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defaultThemeVersion="166925"/>
  <mc:AlternateContent xmlns:mc="http://schemas.openxmlformats.org/markup-compatibility/2006">
    <mc:Choice Requires="x15">
      <x15ac:absPath xmlns:x15ac="http://schemas.microsoft.com/office/spreadsheetml/2010/11/ac" url="https://norwegianrefugeecouncil-my.sharepoint.com/personal/ivonne_castaneda_nrc_no/Documents/COFE2403 MEN/Informes/5to Informe/"/>
    </mc:Choice>
  </mc:AlternateContent>
  <xr:revisionPtr revIDLastSave="2535" documentId="14_{D5D44B8C-824E-4872-B945-C9E0F697455F}" xr6:coauthVersionLast="47" xr6:coauthVersionMax="47" xr10:uidLastSave="{DD4645CB-06E5-4F51-8D94-FDFDA9390E16}"/>
  <bookViews>
    <workbookView xWindow="-28920" yWindow="-120" windowWidth="29040" windowHeight="15720" xr2:uid="{56F67B63-6304-40CD-8A54-07CB4536627A}"/>
  </bookViews>
  <sheets>
    <sheet name="Informe " sheetId="1" r:id="rId1"/>
    <sheet name="GL MEN" sheetId="3" r:id="rId2"/>
    <sheet name="GL Contrapartida" sheetId="5" r:id="rId3"/>
    <sheet name="GL Contrapartida Especie" sheetId="13" r:id="rId4"/>
    <sheet name="Tasas" sheetId="6" r:id="rId5"/>
    <sheet name="Presupuesto" sheetId="7" state="hidden" r:id="rId6"/>
    <sheet name="_Itemized budget" sheetId="9" state="hidden" r:id="rId7"/>
  </sheets>
  <externalReferences>
    <externalReference r:id="rId8"/>
    <externalReference r:id="rId9"/>
    <externalReference r:id="rId10"/>
  </externalReferences>
  <definedNames>
    <definedName name="_xlnm._FilterDatabase" localSheetId="6" hidden="1">'_Itemized budget'!$F$18:$AF$140</definedName>
    <definedName name="_xlnm._FilterDatabase" localSheetId="2" hidden="1">'GL Contrapartida'!$A$10:$AN$870</definedName>
    <definedName name="_xlnm._FilterDatabase" localSheetId="3" hidden="1">'GL Contrapartida Especie'!$A$10:$AN$142</definedName>
    <definedName name="_xlnm._FilterDatabase" localSheetId="1" hidden="1">'GL MEN'!$A$10:$AN$2253</definedName>
    <definedName name="_xlnm._FilterDatabase" localSheetId="0" hidden="1">'Informe '!$A$4:$AP$50</definedName>
    <definedName name="_xlnm._FilterDatabase" localSheetId="5" hidden="1">Presupuesto!$A$4:$AY$50</definedName>
    <definedName name="Account" localSheetId="6">[1]!Table3[Account]</definedName>
    <definedName name="Account" localSheetId="5">#REF!</definedName>
    <definedName name="Account">#REF!</definedName>
    <definedName name="Afrodescendiente" localSheetId="5">#REF!</definedName>
    <definedName name="Afrodescendiente">#REF!</definedName>
    <definedName name="_xlnm.Print_Area" localSheetId="0">'Informe '!$B$1:$AN$57</definedName>
    <definedName name="_xlnm.Print_Area" localSheetId="5">Presupuesto!$B$1:$N$57</definedName>
    <definedName name="Beneficiario" localSheetId="5">#REF!</definedName>
    <definedName name="Beneficiario">#REF!</definedName>
    <definedName name="cds" localSheetId="5">#REF!</definedName>
    <definedName name="cds">#REF!</definedName>
    <definedName name="Cédula" localSheetId="5">#REF!</definedName>
    <definedName name="Cédula">#REF!</definedName>
    <definedName name="CodeActivity" localSheetId="6">[1]!Table58[code]</definedName>
    <definedName name="CodeActivity" localSheetId="5">#REF!</definedName>
    <definedName name="CodeActivity">#REF!</definedName>
    <definedName name="CodeClass" localSheetId="6">[1]!Table71[code]</definedName>
    <definedName name="CodeClass" localSheetId="5">#REF!</definedName>
    <definedName name="CodeClass">#REF!</definedName>
    <definedName name="CodeDonor" localSheetId="6">[1]!Table70[code]</definedName>
    <definedName name="CodeDonor" localSheetId="5">#REF!</definedName>
    <definedName name="CodeDonor">#REF!</definedName>
    <definedName name="CodeSubOffice" localSheetId="6">[1]!Table4[Location ID]</definedName>
    <definedName name="CodeSubOffice" localSheetId="5">#REF!</definedName>
    <definedName name="CodeSubOffice">#REF!</definedName>
    <definedName name="CostCenter" localSheetId="6">[1]!Table412[code]</definedName>
    <definedName name="CostCenter" localSheetId="5">#REF!</definedName>
    <definedName name="CostCenter">#REF!</definedName>
    <definedName name="DonorCode" localSheetId="6">[1]!Table27[DonorCode]</definedName>
    <definedName name="DonorCode" localSheetId="5">#REF!</definedName>
    <definedName name="DonorCode">#REF!</definedName>
    <definedName name="DonorName" localSheetId="6">[1]!Table27[DonorName]</definedName>
    <definedName name="DonorName" localSheetId="5">#REF!</definedName>
    <definedName name="DonorName">#REF!</definedName>
    <definedName name="Entidad" localSheetId="5">#REF!</definedName>
    <definedName name="Entidad">#REF!</definedName>
    <definedName name="Etnico" localSheetId="5">#REF!</definedName>
    <definedName name="Etnico">#REF!</definedName>
    <definedName name="Jahr2" localSheetId="6">'[2]Financial Plan - Overview'!$D$17</definedName>
    <definedName name="Jahr2" localSheetId="5">#REF!</definedName>
    <definedName name="Jahr2">#REF!</definedName>
    <definedName name="Jahr3" localSheetId="6">'[2]Financial Plan - Overview'!$E$17</definedName>
    <definedName name="Jahr3" localSheetId="5">#REF!</definedName>
    <definedName name="Jahr3">#REF!</definedName>
    <definedName name="Jahr4" localSheetId="6">'[2]Financial Plan - Overview'!$F$17</definedName>
    <definedName name="Jahr4" localSheetId="5">#REF!</definedName>
    <definedName name="Jahr4">#REF!</definedName>
    <definedName name="OneZero" localSheetId="6">#REF!</definedName>
    <definedName name="OneZero" localSheetId="5">#REF!</definedName>
    <definedName name="OneZero">#REF!</definedName>
    <definedName name="ProjectList" localSheetId="6">[1]!Table214[Project]</definedName>
    <definedName name="ProjectList" localSheetId="5">#REF!</definedName>
    <definedName name="ProjectList">#REF!</definedName>
    <definedName name="QQQQQQ" localSheetId="6">[1]!Table3[Account]</definedName>
    <definedName name="QQQQQQ" localSheetId="5">#REF!</definedName>
    <definedName name="QQQQQQ">#REF!</definedName>
    <definedName name="QQQwww" localSheetId="6">[1]!Table58[code]</definedName>
    <definedName name="QQQwww" localSheetId="5">#REF!</definedName>
    <definedName name="QQQwww">#REF!</definedName>
    <definedName name="ResNO" localSheetId="6">[1]!Table2[ResID]</definedName>
    <definedName name="ResNO" localSheetId="5">#REF!</definedName>
    <definedName name="ResNO">#REF!</definedName>
    <definedName name="s" localSheetId="5">#REF!</definedName>
    <definedName name="s">#REF!</definedName>
    <definedName name="Site" localSheetId="6">[1]!Table41213[code]</definedName>
    <definedName name="Site" localSheetId="5">#REF!</definedName>
    <definedName name="Site">#REF!</definedName>
    <definedName name="SubOffice" localSheetId="6">[1]!Table4[Lacation Name]</definedName>
    <definedName name="SubOffice" localSheetId="5">#REF!</definedName>
    <definedName name="SubOffice">#REF!</definedName>
    <definedName name="UnitCode" localSheetId="6">[1]!Table46[UnitCode]</definedName>
    <definedName name="UnitCode" localSheetId="5">#REF!</definedName>
    <definedName name="UnitCode">#REF!</definedName>
    <definedName name="UnitName" localSheetId="6">[1]!Table46[Name]</definedName>
    <definedName name="UnitName" localSheetId="5">#REF!</definedName>
    <definedName name="UnitName">#REF!</definedName>
    <definedName name="UnitType" localSheetId="6">[1]!Table1[Units Name]</definedName>
    <definedName name="UnitType" localSheetId="5">#REF!</definedName>
    <definedName name="UnitType">#REF!</definedName>
    <definedName name="X" localSheetId="5">#REF!</definedName>
    <definedName name="X">#REF!</definedName>
  </definedNames>
  <calcPr calcId="191028"/>
  <pivotCaches>
    <pivotCache cacheId="1827"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142" i="13" l="1"/>
  <c r="AM142" i="13" s="1"/>
  <c r="AI142" i="13"/>
  <c r="AL141" i="13"/>
  <c r="AM141" i="13" s="1"/>
  <c r="AI141" i="13"/>
  <c r="AL140" i="13"/>
  <c r="AM140" i="13" s="1"/>
  <c r="AI140" i="13"/>
  <c r="AL139" i="13"/>
  <c r="AM139" i="13" s="1"/>
  <c r="AI139" i="13"/>
  <c r="AL138" i="13"/>
  <c r="AM138" i="13" s="1"/>
  <c r="AI138" i="13"/>
  <c r="AL137" i="13"/>
  <c r="AM137" i="13" s="1"/>
  <c r="AI137" i="13"/>
  <c r="AL136" i="13"/>
  <c r="AM136" i="13" s="1"/>
  <c r="AI136" i="13"/>
  <c r="AL135" i="13"/>
  <c r="AM135" i="13" s="1"/>
  <c r="AI135" i="13"/>
  <c r="AL134" i="13"/>
  <c r="AM134" i="13" s="1"/>
  <c r="AI134" i="13"/>
  <c r="AL133" i="13"/>
  <c r="AM133" i="13" s="1"/>
  <c r="AI133" i="13"/>
  <c r="AL132" i="13"/>
  <c r="AM132" i="13" s="1"/>
  <c r="AI132" i="13"/>
  <c r="AL131" i="13"/>
  <c r="AM131" i="13" s="1"/>
  <c r="AI131" i="13"/>
  <c r="AL130" i="13"/>
  <c r="AM130" i="13" s="1"/>
  <c r="AI130" i="13"/>
  <c r="AL129" i="13"/>
  <c r="AM129" i="13" s="1"/>
  <c r="AI129" i="13"/>
  <c r="AL128" i="13"/>
  <c r="AM128" i="13" s="1"/>
  <c r="AI128" i="13"/>
  <c r="AL127" i="13"/>
  <c r="AM127" i="13" s="1"/>
  <c r="AI127" i="13"/>
  <c r="AL126" i="13"/>
  <c r="AM126" i="13" s="1"/>
  <c r="AI126" i="13"/>
  <c r="AL125" i="13"/>
  <c r="AM125" i="13" s="1"/>
  <c r="AI125" i="13"/>
  <c r="AL124" i="13"/>
  <c r="AM124" i="13" s="1"/>
  <c r="AI124" i="13"/>
  <c r="AL123" i="13"/>
  <c r="AM123" i="13" s="1"/>
  <c r="AI123" i="13"/>
  <c r="AL122" i="13"/>
  <c r="AM122" i="13" s="1"/>
  <c r="AI122" i="13"/>
  <c r="AM121" i="13"/>
  <c r="AL121" i="13"/>
  <c r="AI121" i="13"/>
  <c r="AL120" i="13"/>
  <c r="AM120" i="13" s="1"/>
  <c r="AI120" i="13"/>
  <c r="AL119" i="13"/>
  <c r="AM119" i="13" s="1"/>
  <c r="AI119" i="13"/>
  <c r="AM118" i="13"/>
  <c r="AL118" i="13"/>
  <c r="AI118" i="13"/>
  <c r="AL117" i="13"/>
  <c r="AM117" i="13" s="1"/>
  <c r="AI117" i="13"/>
  <c r="AM116" i="13"/>
  <c r="AL116" i="13"/>
  <c r="AI116" i="13"/>
  <c r="AL115" i="13"/>
  <c r="AM115" i="13" s="1"/>
  <c r="AI115" i="13"/>
  <c r="AL114" i="13"/>
  <c r="AM114" i="13" s="1"/>
  <c r="AI114" i="13"/>
  <c r="AM113" i="13"/>
  <c r="AL113" i="13"/>
  <c r="AI113" i="13"/>
  <c r="AM112" i="13"/>
  <c r="AL112" i="13"/>
  <c r="AI112" i="13"/>
  <c r="AL111" i="13"/>
  <c r="AM111" i="13" s="1"/>
  <c r="AI111" i="13"/>
  <c r="AM110" i="13"/>
  <c r="AL110" i="13"/>
  <c r="AI110" i="13"/>
  <c r="AM109" i="13"/>
  <c r="AL109" i="13"/>
  <c r="AI109" i="13"/>
  <c r="AL108" i="13"/>
  <c r="AM108" i="13" s="1"/>
  <c r="AI108" i="13"/>
  <c r="AL107" i="13"/>
  <c r="AM107" i="13" s="1"/>
  <c r="AI107" i="13"/>
  <c r="AL106" i="13"/>
  <c r="AM106" i="13" s="1"/>
  <c r="AI106" i="13"/>
  <c r="AL105" i="13"/>
  <c r="AM105" i="13" s="1"/>
  <c r="AI105" i="13"/>
  <c r="AL104" i="13"/>
  <c r="AM104" i="13" s="1"/>
  <c r="AI104" i="13"/>
  <c r="AL103" i="13"/>
  <c r="AM103" i="13" s="1"/>
  <c r="AI103" i="13"/>
  <c r="AL102" i="13"/>
  <c r="AM102" i="13" s="1"/>
  <c r="AI102" i="13"/>
  <c r="AL101" i="13"/>
  <c r="AM101" i="13" s="1"/>
  <c r="AI101" i="13"/>
  <c r="AM100" i="13"/>
  <c r="AL100" i="13"/>
  <c r="AI100" i="13"/>
  <c r="AL99" i="13"/>
  <c r="AM99" i="13" s="1"/>
  <c r="AI99" i="13"/>
  <c r="AL98" i="13"/>
  <c r="AM98" i="13" s="1"/>
  <c r="AI98" i="13"/>
  <c r="AM97" i="13"/>
  <c r="AL97" i="13"/>
  <c r="AI97" i="13"/>
  <c r="AM96" i="13"/>
  <c r="AL96" i="13"/>
  <c r="AI96" i="13"/>
  <c r="AL95" i="13"/>
  <c r="AM95" i="13" s="1"/>
  <c r="AI95" i="13"/>
  <c r="AM94" i="13"/>
  <c r="AL94" i="13"/>
  <c r="AI94" i="13"/>
  <c r="AL93" i="13"/>
  <c r="AM93" i="13" s="1"/>
  <c r="AI93" i="13"/>
  <c r="AL92" i="13"/>
  <c r="AM92" i="13" s="1"/>
  <c r="AI92" i="13"/>
  <c r="AL91" i="13"/>
  <c r="AM91" i="13" s="1"/>
  <c r="AI91" i="13"/>
  <c r="AL90" i="13"/>
  <c r="AM90" i="13" s="1"/>
  <c r="AI90" i="13"/>
  <c r="AM89" i="13"/>
  <c r="AL89" i="13"/>
  <c r="AI89" i="13"/>
  <c r="AL88" i="13"/>
  <c r="AM88" i="13" s="1"/>
  <c r="AI88" i="13"/>
  <c r="AL87" i="13"/>
  <c r="AM87" i="13" s="1"/>
  <c r="AI87" i="13"/>
  <c r="AM86" i="13"/>
  <c r="AL86" i="13"/>
  <c r="AI86" i="13"/>
  <c r="AL85" i="13"/>
  <c r="AM85" i="13" s="1"/>
  <c r="AI85" i="13"/>
  <c r="AM84" i="13"/>
  <c r="AL84" i="13"/>
  <c r="AI84" i="13"/>
  <c r="AL83" i="13"/>
  <c r="AM83" i="13" s="1"/>
  <c r="AI83" i="13"/>
  <c r="AL82" i="13"/>
  <c r="AM82" i="13" s="1"/>
  <c r="AI82" i="13"/>
  <c r="AL81" i="13"/>
  <c r="AM81" i="13" s="1"/>
  <c r="AI81" i="13"/>
  <c r="AL80" i="13"/>
  <c r="AM80" i="13" s="1"/>
  <c r="AI80" i="13"/>
  <c r="AL79" i="13"/>
  <c r="AM79" i="13" s="1"/>
  <c r="AI79" i="13"/>
  <c r="AL78" i="13"/>
  <c r="AM78" i="13" s="1"/>
  <c r="AI78" i="13"/>
  <c r="AL77" i="13"/>
  <c r="AM77" i="13" s="1"/>
  <c r="AI77" i="13"/>
  <c r="AL76" i="13"/>
  <c r="AM76" i="13" s="1"/>
  <c r="AI76" i="13"/>
  <c r="AL75" i="13"/>
  <c r="AM75" i="13" s="1"/>
  <c r="AI75" i="13"/>
  <c r="AL74" i="13"/>
  <c r="AM74" i="13" s="1"/>
  <c r="AI74" i="13"/>
  <c r="AL73" i="13"/>
  <c r="AM73" i="13" s="1"/>
  <c r="AI73" i="13"/>
  <c r="AL72" i="13"/>
  <c r="AM72" i="13" s="1"/>
  <c r="AI72" i="13"/>
  <c r="AL71" i="13"/>
  <c r="AM71" i="13" s="1"/>
  <c r="AI71" i="13"/>
  <c r="AL70" i="13"/>
  <c r="AM70" i="13" s="1"/>
  <c r="AI70" i="13"/>
  <c r="AL69" i="13"/>
  <c r="AM69" i="13" s="1"/>
  <c r="AI69" i="13"/>
  <c r="AL68" i="13"/>
  <c r="AM68" i="13" s="1"/>
  <c r="AI68" i="13"/>
  <c r="AL67" i="13"/>
  <c r="AM67" i="13" s="1"/>
  <c r="AI67" i="13"/>
  <c r="AL66" i="13"/>
  <c r="AM66" i="13" s="1"/>
  <c r="AI66" i="13"/>
  <c r="AL65" i="13"/>
  <c r="AM65" i="13" s="1"/>
  <c r="AI65" i="13"/>
  <c r="AM64" i="13"/>
  <c r="AL64" i="13"/>
  <c r="AI64" i="13"/>
  <c r="AL63" i="13"/>
  <c r="AM63" i="13" s="1"/>
  <c r="AI63" i="13"/>
  <c r="AL62" i="13"/>
  <c r="AM62" i="13" s="1"/>
  <c r="AI62" i="13"/>
  <c r="AM61" i="13"/>
  <c r="AL61" i="13"/>
  <c r="AI61" i="13"/>
  <c r="AM60" i="13"/>
  <c r="AL60" i="13"/>
  <c r="AI60" i="13"/>
  <c r="AL59" i="13"/>
  <c r="AM59" i="13" s="1"/>
  <c r="AI59" i="13"/>
  <c r="AL58" i="13"/>
  <c r="AM58" i="13" s="1"/>
  <c r="AI58" i="13"/>
  <c r="AL57" i="13"/>
  <c r="AM57" i="13" s="1"/>
  <c r="AI57" i="13"/>
  <c r="AL56" i="13"/>
  <c r="AM56" i="13" s="1"/>
  <c r="AI56" i="13"/>
  <c r="AL55" i="13"/>
  <c r="AM55" i="13" s="1"/>
  <c r="AI55" i="13"/>
  <c r="AL54" i="13"/>
  <c r="AM54" i="13" s="1"/>
  <c r="AI54" i="13"/>
  <c r="AL53" i="13"/>
  <c r="AM53" i="13" s="1"/>
  <c r="AI53" i="13"/>
  <c r="AL52" i="13"/>
  <c r="AM52" i="13" s="1"/>
  <c r="AI52" i="13"/>
  <c r="AL51" i="13"/>
  <c r="AM51" i="13" s="1"/>
  <c r="AI51" i="13"/>
  <c r="AL50" i="13"/>
  <c r="AM50" i="13" s="1"/>
  <c r="AI50" i="13"/>
  <c r="AL49" i="13"/>
  <c r="AM49" i="13" s="1"/>
  <c r="AI49" i="13"/>
  <c r="AL48" i="13"/>
  <c r="AM48" i="13" s="1"/>
  <c r="AI48" i="13"/>
  <c r="AL47" i="13"/>
  <c r="AM47" i="13" s="1"/>
  <c r="AI47" i="13"/>
  <c r="AL46" i="13"/>
  <c r="AM46" i="13" s="1"/>
  <c r="AI46" i="13"/>
  <c r="AL45" i="13"/>
  <c r="AM45" i="13" s="1"/>
  <c r="AI45" i="13"/>
  <c r="AL44" i="13"/>
  <c r="AM44" i="13" s="1"/>
  <c r="AI44" i="13"/>
  <c r="AL43" i="13"/>
  <c r="AM43" i="13" s="1"/>
  <c r="AI43" i="13"/>
  <c r="AL42" i="13"/>
  <c r="AM42" i="13" s="1"/>
  <c r="AI42" i="13"/>
  <c r="AL41" i="13"/>
  <c r="AM41" i="13" s="1"/>
  <c r="AI41" i="13"/>
  <c r="AL40" i="13"/>
  <c r="AM40" i="13" s="1"/>
  <c r="AI40" i="13"/>
  <c r="AL39" i="13"/>
  <c r="AM39" i="13" s="1"/>
  <c r="AI39" i="13"/>
  <c r="AL38" i="13"/>
  <c r="AM38" i="13" s="1"/>
  <c r="AI38" i="13"/>
  <c r="AL37" i="13"/>
  <c r="AM37" i="13" s="1"/>
  <c r="AI37" i="13"/>
  <c r="AL36" i="13"/>
  <c r="AM36" i="13" s="1"/>
  <c r="AI36" i="13"/>
  <c r="AL35" i="13"/>
  <c r="AM35" i="13" s="1"/>
  <c r="AI35" i="13"/>
  <c r="AL34" i="13"/>
  <c r="AM34" i="13" s="1"/>
  <c r="AI34" i="13"/>
  <c r="AL33" i="13"/>
  <c r="AM33" i="13" s="1"/>
  <c r="AI33" i="13"/>
  <c r="AL32" i="13"/>
  <c r="AM32" i="13" s="1"/>
  <c r="AI32" i="13"/>
  <c r="AL31" i="13"/>
  <c r="AM31" i="13" s="1"/>
  <c r="AI31" i="13"/>
  <c r="AL30" i="13"/>
  <c r="AM30" i="13" s="1"/>
  <c r="AI30" i="13"/>
  <c r="AL29" i="13"/>
  <c r="AM29" i="13" s="1"/>
  <c r="AI29" i="13"/>
  <c r="AL28" i="13"/>
  <c r="AM28" i="13" s="1"/>
  <c r="AI28" i="13"/>
  <c r="AL27" i="13"/>
  <c r="AM27" i="13" s="1"/>
  <c r="AI27" i="13"/>
  <c r="AL26" i="13"/>
  <c r="AM26" i="13" s="1"/>
  <c r="AI26" i="13"/>
  <c r="AL25" i="13"/>
  <c r="AM25" i="13" s="1"/>
  <c r="AI25" i="13"/>
  <c r="AL24" i="13"/>
  <c r="AM24" i="13" s="1"/>
  <c r="AI24" i="13"/>
  <c r="AL23" i="13"/>
  <c r="AM23" i="13" s="1"/>
  <c r="AI23" i="13"/>
  <c r="AL22" i="13"/>
  <c r="AM22" i="13" s="1"/>
  <c r="AI22" i="13"/>
  <c r="AL21" i="13"/>
  <c r="AM21" i="13" s="1"/>
  <c r="AI21" i="13"/>
  <c r="AL20" i="13"/>
  <c r="AM20" i="13" s="1"/>
  <c r="AI20" i="13"/>
  <c r="AL19" i="13"/>
  <c r="AM19" i="13" s="1"/>
  <c r="AI19" i="13"/>
  <c r="AL18" i="13"/>
  <c r="AM18" i="13" s="1"/>
  <c r="AI18" i="13"/>
  <c r="AL17" i="13"/>
  <c r="AM17" i="13" s="1"/>
  <c r="AI17" i="13"/>
  <c r="AM16" i="13"/>
  <c r="AL16" i="13"/>
  <c r="AI16" i="13"/>
  <c r="AL15" i="13"/>
  <c r="AM15" i="13" s="1"/>
  <c r="AI15" i="13"/>
  <c r="AL14" i="13"/>
  <c r="AM14" i="13" s="1"/>
  <c r="AI14" i="13"/>
  <c r="AL13" i="13"/>
  <c r="AM13" i="13" s="1"/>
  <c r="AI13" i="13"/>
  <c r="AL12" i="13"/>
  <c r="AM12" i="13" s="1"/>
  <c r="AI12" i="13"/>
  <c r="AL11" i="13"/>
  <c r="AM11" i="13" s="1"/>
  <c r="AI11" i="13"/>
  <c r="BL15" i="7" l="1"/>
  <c r="BL16" i="7"/>
  <c r="BL17" i="7"/>
  <c r="BL26" i="7"/>
  <c r="BL32" i="7"/>
  <c r="BL42" i="7"/>
  <c r="BL43" i="7"/>
  <c r="BL47" i="7"/>
  <c r="BL49" i="7"/>
  <c r="BL50" i="7"/>
  <c r="BL51" i="7"/>
  <c r="BL52" i="7"/>
  <c r="BL53" i="7"/>
  <c r="BL54" i="7"/>
  <c r="BL55" i="7"/>
  <c r="BL56" i="7"/>
  <c r="BL57" i="7"/>
  <c r="BL58" i="7"/>
  <c r="AN15" i="7"/>
  <c r="AN16" i="7"/>
  <c r="AN17" i="7"/>
  <c r="AN26" i="7"/>
  <c r="AN32" i="7"/>
  <c r="AN42" i="7"/>
  <c r="AN43" i="7"/>
  <c r="AN49" i="7"/>
  <c r="AN50" i="7"/>
  <c r="AN51" i="7"/>
  <c r="AN52" i="7"/>
  <c r="AN53" i="7"/>
  <c r="AN54" i="7"/>
  <c r="AN55" i="7"/>
  <c r="AN56" i="7"/>
  <c r="AN57" i="7"/>
  <c r="AN58" i="7"/>
  <c r="AN59" i="7"/>
  <c r="AL2211" i="3"/>
  <c r="AM2211" i="3" s="1"/>
  <c r="AL2212" i="3"/>
  <c r="AM2212" i="3" s="1"/>
  <c r="AL2213" i="3"/>
  <c r="AM2213" i="3" s="1"/>
  <c r="AL2214" i="3"/>
  <c r="AM2214" i="3" s="1"/>
  <c r="AL2215" i="3"/>
  <c r="AM2215" i="3" s="1"/>
  <c r="AL2216" i="3"/>
  <c r="AM2216" i="3" s="1"/>
  <c r="AL2217" i="3"/>
  <c r="AM2217" i="3" s="1"/>
  <c r="AL2218" i="3"/>
  <c r="AM2218" i="3" s="1"/>
  <c r="AL2219" i="3"/>
  <c r="AM2219" i="3" s="1"/>
  <c r="AL2220" i="3"/>
  <c r="AM2220" i="3" s="1"/>
  <c r="AL2221" i="3"/>
  <c r="AM2221" i="3" s="1"/>
  <c r="AL2222" i="3"/>
  <c r="AM2222" i="3" s="1"/>
  <c r="AL2223" i="3"/>
  <c r="AM2223" i="3" s="1"/>
  <c r="AL2224" i="3"/>
  <c r="AM2224" i="3" s="1"/>
  <c r="AL2225" i="3"/>
  <c r="AM2225" i="3" s="1"/>
  <c r="AL2226" i="3"/>
  <c r="AM2226" i="3" s="1"/>
  <c r="AL2227" i="3"/>
  <c r="AM2227" i="3" s="1"/>
  <c r="AL2228" i="3"/>
  <c r="AM2228" i="3" s="1"/>
  <c r="AL2229" i="3"/>
  <c r="AM2229" i="3" s="1"/>
  <c r="AL2230" i="3"/>
  <c r="AM2230" i="3" s="1"/>
  <c r="AL2231" i="3"/>
  <c r="AM2231" i="3" s="1"/>
  <c r="AL2232" i="3"/>
  <c r="AM2232" i="3" s="1"/>
  <c r="AL2233" i="3"/>
  <c r="AM2233" i="3" s="1"/>
  <c r="AL2234" i="3"/>
  <c r="AM2234" i="3" s="1"/>
  <c r="AL2235" i="3"/>
  <c r="AM2235" i="3" s="1"/>
  <c r="AL2236" i="3"/>
  <c r="AM2236" i="3" s="1"/>
  <c r="AL2237" i="3"/>
  <c r="AM2237" i="3" s="1"/>
  <c r="AL2238" i="3"/>
  <c r="AM2238" i="3" s="1"/>
  <c r="AL2239" i="3"/>
  <c r="AM2239" i="3" s="1"/>
  <c r="AL2240" i="3"/>
  <c r="AM2240" i="3" s="1"/>
  <c r="AL2241" i="3"/>
  <c r="AM2241" i="3" s="1"/>
  <c r="AL2242" i="3"/>
  <c r="AM2242" i="3" s="1"/>
  <c r="AL2243" i="3"/>
  <c r="AM2243" i="3" s="1"/>
  <c r="AL2244" i="3"/>
  <c r="AM2244" i="3" s="1"/>
  <c r="AL2245" i="3"/>
  <c r="AM2245" i="3" s="1"/>
  <c r="AL2246" i="3"/>
  <c r="AM2246" i="3" s="1"/>
  <c r="AL2247" i="3"/>
  <c r="AM2247" i="3" s="1"/>
  <c r="AL2248" i="3"/>
  <c r="AM2248" i="3" s="1"/>
  <c r="AL2249" i="3"/>
  <c r="AM2249" i="3" s="1"/>
  <c r="AL2250" i="3"/>
  <c r="AM2250" i="3" s="1"/>
  <c r="AL2251" i="3"/>
  <c r="AM2251" i="3" s="1"/>
  <c r="AL2252" i="3"/>
  <c r="AM2252" i="3" s="1"/>
  <c r="AL2253" i="3"/>
  <c r="AM2253" i="3" s="1"/>
  <c r="AI2222" i="3"/>
  <c r="AI2223" i="3"/>
  <c r="AI2224" i="3"/>
  <c r="AI2225" i="3"/>
  <c r="AI2226" i="3"/>
  <c r="AI2227" i="3"/>
  <c r="AI2228" i="3"/>
  <c r="AI2229" i="3"/>
  <c r="AI2230" i="3"/>
  <c r="AI2231" i="3"/>
  <c r="AI2232" i="3"/>
  <c r="AI2233" i="3"/>
  <c r="AI2234" i="3"/>
  <c r="AI2235" i="3"/>
  <c r="AI2236" i="3"/>
  <c r="AI2237" i="3"/>
  <c r="AI2238" i="3"/>
  <c r="AI2239" i="3"/>
  <c r="AI2240" i="3"/>
  <c r="AI2241" i="3"/>
  <c r="AI2242" i="3"/>
  <c r="AI2243" i="3"/>
  <c r="AI2244" i="3"/>
  <c r="AI2245" i="3"/>
  <c r="AI2246" i="3"/>
  <c r="AI2247" i="3"/>
  <c r="AI2248" i="3"/>
  <c r="AI2249" i="3"/>
  <c r="AI2250" i="3"/>
  <c r="AI2251" i="3"/>
  <c r="AI2252" i="3"/>
  <c r="AI2253" i="3"/>
  <c r="AL44" i="1" l="1"/>
  <c r="AL45" i="1" s="1"/>
  <c r="AK44" i="1"/>
  <c r="AK45" i="1" s="1"/>
  <c r="AJ44" i="1"/>
  <c r="AJ45" i="1" s="1"/>
  <c r="AI44" i="1"/>
  <c r="AI45" i="1" s="1"/>
  <c r="AL39" i="1"/>
  <c r="AK39" i="1"/>
  <c r="AJ39" i="1"/>
  <c r="AI39" i="1"/>
  <c r="AL38" i="1"/>
  <c r="AK38" i="1"/>
  <c r="AJ38" i="1"/>
  <c r="AI38" i="1"/>
  <c r="AL37" i="1"/>
  <c r="AK37" i="1"/>
  <c r="AJ37" i="1"/>
  <c r="AI37" i="1"/>
  <c r="AL36" i="1"/>
  <c r="AK36" i="1"/>
  <c r="AJ36" i="1"/>
  <c r="AI36" i="1"/>
  <c r="AL35" i="1"/>
  <c r="AK35" i="1"/>
  <c r="AJ35" i="1"/>
  <c r="AI35" i="1"/>
  <c r="AL34" i="1"/>
  <c r="AK34" i="1"/>
  <c r="AJ34" i="1"/>
  <c r="AI34" i="1"/>
  <c r="AL33" i="1"/>
  <c r="AK33" i="1"/>
  <c r="AJ33" i="1"/>
  <c r="AI33" i="1"/>
  <c r="AL31" i="1"/>
  <c r="AK31" i="1"/>
  <c r="AJ31" i="1"/>
  <c r="AI31" i="1"/>
  <c r="AL30" i="1"/>
  <c r="AK30" i="1"/>
  <c r="AJ30" i="1"/>
  <c r="AI30" i="1"/>
  <c r="AL29" i="1"/>
  <c r="AK29" i="1"/>
  <c r="AJ29" i="1"/>
  <c r="AI29" i="1"/>
  <c r="AL28" i="1"/>
  <c r="AK28" i="1"/>
  <c r="AJ28" i="1"/>
  <c r="AI28" i="1"/>
  <c r="AL27" i="1"/>
  <c r="AK27" i="1"/>
  <c r="AJ27" i="1"/>
  <c r="AI27" i="1"/>
  <c r="AL24" i="1"/>
  <c r="AK24" i="1"/>
  <c r="AJ24" i="1"/>
  <c r="AI24" i="1"/>
  <c r="AL23" i="1"/>
  <c r="AK23" i="1"/>
  <c r="AJ23" i="1"/>
  <c r="AI23" i="1"/>
  <c r="AL22" i="1"/>
  <c r="AK22" i="1"/>
  <c r="AJ22" i="1"/>
  <c r="AI22" i="1"/>
  <c r="AL21" i="1"/>
  <c r="AK21" i="1"/>
  <c r="AJ21" i="1"/>
  <c r="AI21" i="1"/>
  <c r="AL20" i="1"/>
  <c r="AK20" i="1"/>
  <c r="AJ20" i="1"/>
  <c r="AI20" i="1"/>
  <c r="AL19" i="1"/>
  <c r="AK19" i="1"/>
  <c r="AJ19" i="1"/>
  <c r="AI19" i="1"/>
  <c r="AL18" i="1"/>
  <c r="AK18" i="1"/>
  <c r="AJ18" i="1"/>
  <c r="AI18" i="1"/>
  <c r="AL13" i="1"/>
  <c r="AK13" i="1"/>
  <c r="AJ13" i="1"/>
  <c r="AI13" i="1"/>
  <c r="AL12" i="1"/>
  <c r="AK12" i="1"/>
  <c r="AJ12" i="1"/>
  <c r="AI12" i="1"/>
  <c r="AL11" i="1"/>
  <c r="AK11" i="1"/>
  <c r="AJ11" i="1"/>
  <c r="AI11" i="1"/>
  <c r="AL10" i="1"/>
  <c r="AK10" i="1"/>
  <c r="AJ10" i="1"/>
  <c r="AI10" i="1"/>
  <c r="AL9" i="1"/>
  <c r="AK9" i="1"/>
  <c r="AJ9" i="1"/>
  <c r="AI9" i="1"/>
  <c r="AL8" i="1"/>
  <c r="AK8" i="1"/>
  <c r="AJ8" i="1"/>
  <c r="AI8" i="1"/>
  <c r="AL7" i="1"/>
  <c r="AK7" i="1"/>
  <c r="AJ7" i="1"/>
  <c r="AI7" i="1"/>
  <c r="AL6" i="1"/>
  <c r="AK6" i="1"/>
  <c r="AJ6" i="1"/>
  <c r="AI6" i="1"/>
  <c r="AL5" i="1"/>
  <c r="AK5" i="1"/>
  <c r="AJ5" i="1"/>
  <c r="AI5" i="1"/>
  <c r="AH33" i="1"/>
  <c r="AH29" i="1"/>
  <c r="AH28" i="1"/>
  <c r="AH27" i="1"/>
  <c r="AH23" i="1"/>
  <c r="AH21" i="1"/>
  <c r="AH13" i="1"/>
  <c r="AL870" i="5"/>
  <c r="AM870" i="5" s="1"/>
  <c r="AL869" i="5"/>
  <c r="AM869" i="5" s="1"/>
  <c r="AL868" i="5"/>
  <c r="AM868" i="5" s="1"/>
  <c r="AL867" i="5"/>
  <c r="AM867" i="5" s="1"/>
  <c r="AL866" i="5"/>
  <c r="AM866" i="5" s="1"/>
  <c r="AL865" i="5"/>
  <c r="AM865" i="5" s="1"/>
  <c r="AL864" i="5"/>
  <c r="AM864" i="5" s="1"/>
  <c r="AL863" i="5"/>
  <c r="AM863" i="5" s="1"/>
  <c r="AL862" i="5"/>
  <c r="AM862" i="5" s="1"/>
  <c r="AL861" i="5"/>
  <c r="AM861" i="5" s="1"/>
  <c r="AL860" i="5"/>
  <c r="AM860" i="5" s="1"/>
  <c r="AL859" i="5"/>
  <c r="AM859" i="5" s="1"/>
  <c r="AL858" i="5"/>
  <c r="AM858" i="5" s="1"/>
  <c r="AL857" i="5"/>
  <c r="AM857" i="5" s="1"/>
  <c r="AL856" i="5"/>
  <c r="AM856" i="5" s="1"/>
  <c r="AL855" i="5"/>
  <c r="AM855" i="5" s="1"/>
  <c r="AL854" i="5"/>
  <c r="AM854" i="5" s="1"/>
  <c r="AL853" i="5"/>
  <c r="AM853" i="5" s="1"/>
  <c r="AL852" i="5"/>
  <c r="AM852" i="5" s="1"/>
  <c r="AL851" i="5"/>
  <c r="AM851" i="5" s="1"/>
  <c r="AL850" i="5"/>
  <c r="AM850" i="5" s="1"/>
  <c r="AL849" i="5"/>
  <c r="AM849" i="5" s="1"/>
  <c r="AL848" i="5"/>
  <c r="AM848" i="5" s="1"/>
  <c r="AL847" i="5"/>
  <c r="AM847" i="5" s="1"/>
  <c r="AL846" i="5"/>
  <c r="AM846" i="5" s="1"/>
  <c r="AL845" i="5"/>
  <c r="AM845" i="5" s="1"/>
  <c r="AL844" i="5"/>
  <c r="AM844" i="5" s="1"/>
  <c r="AL843" i="5"/>
  <c r="AM843" i="5" s="1"/>
  <c r="AL842" i="5"/>
  <c r="AM842" i="5" s="1"/>
  <c r="AL841" i="5"/>
  <c r="AM841" i="5" s="1"/>
  <c r="AL840" i="5"/>
  <c r="AM840" i="5" s="1"/>
  <c r="AL839" i="5"/>
  <c r="AM839" i="5" s="1"/>
  <c r="AL838" i="5"/>
  <c r="AM838" i="5" s="1"/>
  <c r="AL837" i="5"/>
  <c r="AM837" i="5" s="1"/>
  <c r="AL836" i="5"/>
  <c r="AM836" i="5" s="1"/>
  <c r="AL835" i="5"/>
  <c r="AM835" i="5" s="1"/>
  <c r="AL834" i="5"/>
  <c r="AM834" i="5" s="1"/>
  <c r="AL833" i="5"/>
  <c r="AM833" i="5" s="1"/>
  <c r="AL832" i="5"/>
  <c r="AM832" i="5" s="1"/>
  <c r="AL831" i="5"/>
  <c r="AM831" i="5" s="1"/>
  <c r="AL830" i="5"/>
  <c r="AM830" i="5" s="1"/>
  <c r="AL829" i="5"/>
  <c r="AM829" i="5" s="1"/>
  <c r="AL828" i="5"/>
  <c r="AM828" i="5" s="1"/>
  <c r="AL827" i="5"/>
  <c r="AM827" i="5" s="1"/>
  <c r="AL826" i="5"/>
  <c r="AM826" i="5" s="1"/>
  <c r="AL825" i="5"/>
  <c r="AM825" i="5" s="1"/>
  <c r="AL824" i="5"/>
  <c r="AM824" i="5" s="1"/>
  <c r="AL823" i="5"/>
  <c r="AM823" i="5" s="1"/>
  <c r="AL822" i="5"/>
  <c r="AM822" i="5" s="1"/>
  <c r="AL821" i="5"/>
  <c r="AM821" i="5" s="1"/>
  <c r="AL820" i="5"/>
  <c r="AM820" i="5" s="1"/>
  <c r="AL819" i="5"/>
  <c r="AM819" i="5" s="1"/>
  <c r="AL818" i="5"/>
  <c r="AM818" i="5" s="1"/>
  <c r="AL817" i="5"/>
  <c r="AM817" i="5" s="1"/>
  <c r="AL816" i="5"/>
  <c r="AM816" i="5" s="1"/>
  <c r="AL815" i="5"/>
  <c r="AM815" i="5" s="1"/>
  <c r="AL814" i="5"/>
  <c r="AM814" i="5" s="1"/>
  <c r="AL813" i="5"/>
  <c r="AM813" i="5" s="1"/>
  <c r="AL812" i="5"/>
  <c r="AM812" i="5" s="1"/>
  <c r="AL811" i="5"/>
  <c r="AM811" i="5" s="1"/>
  <c r="AL810" i="5"/>
  <c r="AM810" i="5" s="1"/>
  <c r="AL809" i="5"/>
  <c r="AM809" i="5" s="1"/>
  <c r="AL808" i="5"/>
  <c r="AM808" i="5" s="1"/>
  <c r="AL807" i="5"/>
  <c r="AM807" i="5" s="1"/>
  <c r="AL806" i="5"/>
  <c r="AM806" i="5" s="1"/>
  <c r="AL805" i="5"/>
  <c r="AM805" i="5" s="1"/>
  <c r="AL804" i="5"/>
  <c r="AM804" i="5" s="1"/>
  <c r="AL803" i="5"/>
  <c r="AM803" i="5" s="1"/>
  <c r="AL802" i="5"/>
  <c r="AM802" i="5" s="1"/>
  <c r="AL801" i="5"/>
  <c r="AM801" i="5" s="1"/>
  <c r="AL800" i="5"/>
  <c r="AM800" i="5" s="1"/>
  <c r="AL799" i="5"/>
  <c r="AM799" i="5" s="1"/>
  <c r="AL798" i="5"/>
  <c r="AM798" i="5" s="1"/>
  <c r="AL797" i="5"/>
  <c r="AM797" i="5" s="1"/>
  <c r="AL796" i="5"/>
  <c r="AM796" i="5" s="1"/>
  <c r="AL795" i="5"/>
  <c r="AM795" i="5" s="1"/>
  <c r="AL794" i="5"/>
  <c r="AM794" i="5" s="1"/>
  <c r="AL793" i="5"/>
  <c r="AM793" i="5" s="1"/>
  <c r="AL792" i="5"/>
  <c r="AM792" i="5" s="1"/>
  <c r="AL791" i="5"/>
  <c r="AM791" i="5" s="1"/>
  <c r="AL790" i="5"/>
  <c r="AM790" i="5" s="1"/>
  <c r="AL789" i="5"/>
  <c r="AM789" i="5" s="1"/>
  <c r="AL788" i="5"/>
  <c r="AM788" i="5" s="1"/>
  <c r="AL787" i="5"/>
  <c r="AM787" i="5" s="1"/>
  <c r="AL786" i="5"/>
  <c r="AM786" i="5" s="1"/>
  <c r="AL785" i="5"/>
  <c r="AM785" i="5" s="1"/>
  <c r="AL784" i="5"/>
  <c r="AM784" i="5" s="1"/>
  <c r="AL783" i="5"/>
  <c r="AM783" i="5" s="1"/>
  <c r="AL782" i="5"/>
  <c r="AM782" i="5" s="1"/>
  <c r="AL781" i="5"/>
  <c r="AM781" i="5" s="1"/>
  <c r="AL780" i="5"/>
  <c r="AM780" i="5" s="1"/>
  <c r="AL779" i="5"/>
  <c r="AM779" i="5" s="1"/>
  <c r="AL778" i="5"/>
  <c r="AM778" i="5" s="1"/>
  <c r="AL777" i="5"/>
  <c r="AM777" i="5" s="1"/>
  <c r="AL776" i="5"/>
  <c r="AM776" i="5" s="1"/>
  <c r="AL775" i="5"/>
  <c r="AM775" i="5" s="1"/>
  <c r="AL774" i="5"/>
  <c r="AM774" i="5" s="1"/>
  <c r="AL773" i="5"/>
  <c r="AM773" i="5" s="1"/>
  <c r="AL772" i="5"/>
  <c r="AM772" i="5" s="1"/>
  <c r="AL771" i="5"/>
  <c r="AM771" i="5" s="1"/>
  <c r="AL770" i="5"/>
  <c r="AM770" i="5" s="1"/>
  <c r="AL769" i="5"/>
  <c r="AM769" i="5" s="1"/>
  <c r="AL768" i="5"/>
  <c r="AM768" i="5" s="1"/>
  <c r="AL767" i="5"/>
  <c r="AM767" i="5" s="1"/>
  <c r="AL766" i="5"/>
  <c r="AM766" i="5" s="1"/>
  <c r="AL765" i="5"/>
  <c r="AM765" i="5" s="1"/>
  <c r="AL764" i="5"/>
  <c r="AM764" i="5" s="1"/>
  <c r="AL763" i="5"/>
  <c r="AM763" i="5" s="1"/>
  <c r="AL762" i="5"/>
  <c r="AM762" i="5" s="1"/>
  <c r="AL761" i="5"/>
  <c r="AM761" i="5" s="1"/>
  <c r="AL760" i="5"/>
  <c r="AM760" i="5" s="1"/>
  <c r="AL759" i="5"/>
  <c r="AM759" i="5" s="1"/>
  <c r="AL758" i="5"/>
  <c r="AM758" i="5" s="1"/>
  <c r="AL757" i="5"/>
  <c r="AM757" i="5" s="1"/>
  <c r="AL756" i="5"/>
  <c r="AM756" i="5" s="1"/>
  <c r="AL755" i="5"/>
  <c r="AM755" i="5" s="1"/>
  <c r="AL754" i="5"/>
  <c r="AM754" i="5" s="1"/>
  <c r="AL753" i="5"/>
  <c r="AM753" i="5" s="1"/>
  <c r="AL752" i="5"/>
  <c r="AM752" i="5" s="1"/>
  <c r="AL751" i="5"/>
  <c r="AM751" i="5" s="1"/>
  <c r="AL750" i="5"/>
  <c r="AM750" i="5" s="1"/>
  <c r="AL749" i="5"/>
  <c r="AM749" i="5" s="1"/>
  <c r="AL748" i="5"/>
  <c r="AM748" i="5" s="1"/>
  <c r="AL747" i="5"/>
  <c r="AM747" i="5" s="1"/>
  <c r="AL746" i="5"/>
  <c r="AM746" i="5" s="1"/>
  <c r="AL745" i="5"/>
  <c r="AM745" i="5" s="1"/>
  <c r="AL744" i="5"/>
  <c r="AM744" i="5" s="1"/>
  <c r="AL743" i="5"/>
  <c r="AM743" i="5" s="1"/>
  <c r="AL742" i="5"/>
  <c r="AM742" i="5" s="1"/>
  <c r="AL741" i="5"/>
  <c r="AM741" i="5" s="1"/>
  <c r="AL740" i="5"/>
  <c r="AM740" i="5" s="1"/>
  <c r="AL739" i="5"/>
  <c r="AM739" i="5" s="1"/>
  <c r="AL738" i="5"/>
  <c r="AM738" i="5" s="1"/>
  <c r="AL737" i="5"/>
  <c r="AM737" i="5" s="1"/>
  <c r="AL736" i="5"/>
  <c r="AM736" i="5" s="1"/>
  <c r="AL735" i="5"/>
  <c r="AM735" i="5" s="1"/>
  <c r="AL734" i="5"/>
  <c r="AM734" i="5" s="1"/>
  <c r="AL733" i="5"/>
  <c r="AM733" i="5" s="1"/>
  <c r="AL732" i="5"/>
  <c r="AM732" i="5" s="1"/>
  <c r="AL731" i="5"/>
  <c r="AM731" i="5" s="1"/>
  <c r="AL730" i="5"/>
  <c r="AM730" i="5" s="1"/>
  <c r="AL729" i="5"/>
  <c r="AM729" i="5" s="1"/>
  <c r="AL728" i="5"/>
  <c r="AM728" i="5" s="1"/>
  <c r="AL727" i="5"/>
  <c r="AM727" i="5" s="1"/>
  <c r="AL726" i="5"/>
  <c r="AM726" i="5" s="1"/>
  <c r="AL725" i="5"/>
  <c r="AM725" i="5" s="1"/>
  <c r="AL724" i="5"/>
  <c r="AM724" i="5" s="1"/>
  <c r="AL723" i="5"/>
  <c r="AM723" i="5" s="1"/>
  <c r="AL722" i="5"/>
  <c r="AM722" i="5" s="1"/>
  <c r="AL721" i="5"/>
  <c r="AM721" i="5" s="1"/>
  <c r="AL720" i="5"/>
  <c r="AM720" i="5" s="1"/>
  <c r="AL719" i="5"/>
  <c r="AM719" i="5" s="1"/>
  <c r="AL718" i="5"/>
  <c r="AM718" i="5" s="1"/>
  <c r="AL717" i="5"/>
  <c r="AM717" i="5" s="1"/>
  <c r="AL716" i="5"/>
  <c r="AM716" i="5" s="1"/>
  <c r="AL715" i="5"/>
  <c r="AM715" i="5" s="1"/>
  <c r="AL714" i="5"/>
  <c r="AM714" i="5" s="1"/>
  <c r="AL713" i="5"/>
  <c r="AM713" i="5" s="1"/>
  <c r="AL712" i="5"/>
  <c r="AM712" i="5" s="1"/>
  <c r="AL711" i="5"/>
  <c r="AM711" i="5" s="1"/>
  <c r="AL710" i="5"/>
  <c r="AM710" i="5" s="1"/>
  <c r="AL709" i="5"/>
  <c r="AM709" i="5" s="1"/>
  <c r="AL708" i="5"/>
  <c r="AM708" i="5" s="1"/>
  <c r="AL707" i="5"/>
  <c r="AM707" i="5" s="1"/>
  <c r="AL706" i="5"/>
  <c r="AM706" i="5" s="1"/>
  <c r="AL705" i="5"/>
  <c r="AM705" i="5" s="1"/>
  <c r="AL704" i="5"/>
  <c r="AM704" i="5" s="1"/>
  <c r="AL703" i="5"/>
  <c r="AM703" i="5" s="1"/>
  <c r="AL702" i="5"/>
  <c r="AM702" i="5" s="1"/>
  <c r="AL701" i="5"/>
  <c r="AM701" i="5" s="1"/>
  <c r="AL700" i="5"/>
  <c r="AM700" i="5" s="1"/>
  <c r="AL699" i="5"/>
  <c r="AM699" i="5" s="1"/>
  <c r="AL698" i="5"/>
  <c r="AM698" i="5" s="1"/>
  <c r="AL697" i="5"/>
  <c r="AM697" i="5" s="1"/>
  <c r="AL696" i="5"/>
  <c r="AM696" i="5" s="1"/>
  <c r="AL695" i="5"/>
  <c r="AM695" i="5" s="1"/>
  <c r="AL694" i="5"/>
  <c r="AM694" i="5" s="1"/>
  <c r="AL693" i="5"/>
  <c r="AM693" i="5" s="1"/>
  <c r="AL692" i="5"/>
  <c r="AM692" i="5" s="1"/>
  <c r="AL691" i="5"/>
  <c r="AM691" i="5" s="1"/>
  <c r="AL690" i="5"/>
  <c r="AM690" i="5" s="1"/>
  <c r="AL689" i="5"/>
  <c r="AM689" i="5" s="1"/>
  <c r="AL688" i="5"/>
  <c r="AM688" i="5" s="1"/>
  <c r="AL687" i="5"/>
  <c r="AM687" i="5" s="1"/>
  <c r="AL686" i="5"/>
  <c r="AM686" i="5" s="1"/>
  <c r="AL685" i="5"/>
  <c r="AM685" i="5" s="1"/>
  <c r="AL684" i="5"/>
  <c r="AM684" i="5" s="1"/>
  <c r="AL683" i="5"/>
  <c r="AM683" i="5" s="1"/>
  <c r="AL682" i="5"/>
  <c r="AM682" i="5" s="1"/>
  <c r="AL681" i="5"/>
  <c r="AM681" i="5" s="1"/>
  <c r="AL680" i="5"/>
  <c r="AM680" i="5" s="1"/>
  <c r="AL679" i="5"/>
  <c r="AM679" i="5" s="1"/>
  <c r="AL678" i="5"/>
  <c r="AM678" i="5" s="1"/>
  <c r="AL677" i="5"/>
  <c r="AM677" i="5" s="1"/>
  <c r="AL676" i="5"/>
  <c r="AM676" i="5" s="1"/>
  <c r="AL675" i="5"/>
  <c r="AM675" i="5" s="1"/>
  <c r="AL674" i="5"/>
  <c r="AM674" i="5" s="1"/>
  <c r="AL673" i="5"/>
  <c r="AM673" i="5" s="1"/>
  <c r="AL672" i="5"/>
  <c r="AM672" i="5" s="1"/>
  <c r="AL671" i="5"/>
  <c r="AM671" i="5" s="1"/>
  <c r="AL670" i="5"/>
  <c r="AM670" i="5" s="1"/>
  <c r="AL669" i="5"/>
  <c r="AM669" i="5" s="1"/>
  <c r="AL668" i="5"/>
  <c r="AM668" i="5" s="1"/>
  <c r="AL667" i="5"/>
  <c r="AM667" i="5" s="1"/>
  <c r="AL666" i="5"/>
  <c r="AM666" i="5" s="1"/>
  <c r="AL665" i="5"/>
  <c r="AM665" i="5" s="1"/>
  <c r="AL664" i="5"/>
  <c r="AM664" i="5" s="1"/>
  <c r="AL663" i="5"/>
  <c r="AM663" i="5" s="1"/>
  <c r="AL662" i="5"/>
  <c r="AM662" i="5" s="1"/>
  <c r="AL661" i="5"/>
  <c r="AM661" i="5" s="1"/>
  <c r="AL660" i="5"/>
  <c r="AM660" i="5" s="1"/>
  <c r="AL659" i="5"/>
  <c r="AM659" i="5" s="1"/>
  <c r="AL658" i="5"/>
  <c r="AM658" i="5" s="1"/>
  <c r="AL657" i="5"/>
  <c r="AM657" i="5" s="1"/>
  <c r="AL656" i="5"/>
  <c r="AM656" i="5" s="1"/>
  <c r="AL655" i="5"/>
  <c r="AM655" i="5" s="1"/>
  <c r="AL654" i="5"/>
  <c r="AM654" i="5" s="1"/>
  <c r="AL653" i="5"/>
  <c r="AM653" i="5" s="1"/>
  <c r="AL652" i="5"/>
  <c r="AM652" i="5" s="1"/>
  <c r="AL651" i="5"/>
  <c r="AM651" i="5" s="1"/>
  <c r="AL650" i="5"/>
  <c r="AM650" i="5" s="1"/>
  <c r="AL649" i="5"/>
  <c r="AM649" i="5" s="1"/>
  <c r="AL648" i="5"/>
  <c r="AM648" i="5" s="1"/>
  <c r="AL647" i="5"/>
  <c r="AM647" i="5" s="1"/>
  <c r="AL646" i="5"/>
  <c r="AM646" i="5" s="1"/>
  <c r="AL645" i="5"/>
  <c r="AM645" i="5" s="1"/>
  <c r="AL644" i="5"/>
  <c r="AM644" i="5" s="1"/>
  <c r="AL643" i="5"/>
  <c r="AM643" i="5" s="1"/>
  <c r="AL642" i="5"/>
  <c r="AM642" i="5" s="1"/>
  <c r="AL641" i="5"/>
  <c r="AM641" i="5" s="1"/>
  <c r="AL640" i="5"/>
  <c r="AM640" i="5" s="1"/>
  <c r="AL639" i="5"/>
  <c r="AM639" i="5" s="1"/>
  <c r="AL638" i="5"/>
  <c r="AM638" i="5" s="1"/>
  <c r="AL637" i="5"/>
  <c r="AM637" i="5" s="1"/>
  <c r="AL636" i="5"/>
  <c r="AM636" i="5" s="1"/>
  <c r="AL635" i="5"/>
  <c r="AM635" i="5" s="1"/>
  <c r="AL634" i="5"/>
  <c r="AM634" i="5" s="1"/>
  <c r="AL633" i="5"/>
  <c r="AM633" i="5" s="1"/>
  <c r="AL632" i="5"/>
  <c r="AM632" i="5" s="1"/>
  <c r="AL631" i="5"/>
  <c r="AM631" i="5" s="1"/>
  <c r="AL630" i="5"/>
  <c r="AM630" i="5" s="1"/>
  <c r="AL629" i="5"/>
  <c r="AM629" i="5" s="1"/>
  <c r="AL628" i="5"/>
  <c r="AM628" i="5" s="1"/>
  <c r="AL627" i="5"/>
  <c r="AM627" i="5" s="1"/>
  <c r="AL626" i="5"/>
  <c r="AM626" i="5" s="1"/>
  <c r="AL625" i="5"/>
  <c r="AM625" i="5" s="1"/>
  <c r="AL624" i="5"/>
  <c r="AM624" i="5" s="1"/>
  <c r="AL623" i="5"/>
  <c r="AM623" i="5" s="1"/>
  <c r="AL622" i="5"/>
  <c r="AM622" i="5" s="1"/>
  <c r="AL621" i="5"/>
  <c r="AM621" i="5" s="1"/>
  <c r="AL620" i="5"/>
  <c r="AM620" i="5" s="1"/>
  <c r="AL619" i="5"/>
  <c r="AM619" i="5" s="1"/>
  <c r="AL618" i="5"/>
  <c r="AM618" i="5" s="1"/>
  <c r="AL617" i="5"/>
  <c r="AM617" i="5" s="1"/>
  <c r="AL616" i="5"/>
  <c r="AM616" i="5" s="1"/>
  <c r="AL615" i="5"/>
  <c r="AM615" i="5" s="1"/>
  <c r="AL614" i="5"/>
  <c r="AM614" i="5" s="1"/>
  <c r="AL613" i="5"/>
  <c r="AM613" i="5" s="1"/>
  <c r="AL612" i="5"/>
  <c r="AM612" i="5" s="1"/>
  <c r="AL611" i="5"/>
  <c r="AM611" i="5" s="1"/>
  <c r="AL610" i="5"/>
  <c r="AM610" i="5" s="1"/>
  <c r="AL609" i="5"/>
  <c r="AM609" i="5" s="1"/>
  <c r="AL608" i="5"/>
  <c r="AM608" i="5" s="1"/>
  <c r="AL607" i="5"/>
  <c r="AM607" i="5" s="1"/>
  <c r="AL606" i="5"/>
  <c r="AM606" i="5" s="1"/>
  <c r="AL605" i="5"/>
  <c r="AM605" i="5" s="1"/>
  <c r="AL604" i="5"/>
  <c r="AM604" i="5" s="1"/>
  <c r="AL603" i="5"/>
  <c r="AM603" i="5" s="1"/>
  <c r="AL602" i="5"/>
  <c r="AM602" i="5" s="1"/>
  <c r="AL601" i="5"/>
  <c r="AM601" i="5" s="1"/>
  <c r="AL600" i="5"/>
  <c r="AM600" i="5" s="1"/>
  <c r="AL599" i="5"/>
  <c r="AM599" i="5" s="1"/>
  <c r="AL598" i="5"/>
  <c r="AM598" i="5" s="1"/>
  <c r="AL597" i="5"/>
  <c r="AM597" i="5" s="1"/>
  <c r="AL596" i="5"/>
  <c r="AM596" i="5" s="1"/>
  <c r="AL595" i="5"/>
  <c r="AM595" i="5" s="1"/>
  <c r="AL594" i="5"/>
  <c r="AM594" i="5" s="1"/>
  <c r="AL593" i="5"/>
  <c r="AM593" i="5" s="1"/>
  <c r="AL592" i="5"/>
  <c r="AM592" i="5" s="1"/>
  <c r="AL591" i="5"/>
  <c r="AM591" i="5" s="1"/>
  <c r="AL590" i="5"/>
  <c r="AM590" i="5" s="1"/>
  <c r="AL589" i="5"/>
  <c r="AM589" i="5" s="1"/>
  <c r="AL588" i="5"/>
  <c r="AM588" i="5" s="1"/>
  <c r="AL587" i="5"/>
  <c r="AM587" i="5" s="1"/>
  <c r="AL586" i="5"/>
  <c r="AM586" i="5" s="1"/>
  <c r="AL585" i="5"/>
  <c r="AM585" i="5" s="1"/>
  <c r="AL584" i="5"/>
  <c r="AM584" i="5" s="1"/>
  <c r="AL583" i="5"/>
  <c r="AM583" i="5" s="1"/>
  <c r="AL582" i="5"/>
  <c r="AM582" i="5" s="1"/>
  <c r="AL581" i="5"/>
  <c r="AM581" i="5" s="1"/>
  <c r="AL580" i="5"/>
  <c r="AM580" i="5" s="1"/>
  <c r="AL579" i="5"/>
  <c r="AM579" i="5" s="1"/>
  <c r="AL578" i="5"/>
  <c r="AM578" i="5" s="1"/>
  <c r="AL577" i="5"/>
  <c r="AM577" i="5" s="1"/>
  <c r="AL576" i="5"/>
  <c r="AM576" i="5" s="1"/>
  <c r="AL575" i="5"/>
  <c r="AM575" i="5" s="1"/>
  <c r="AL574" i="5"/>
  <c r="AM574" i="5" s="1"/>
  <c r="AL573" i="5"/>
  <c r="AM573" i="5" s="1"/>
  <c r="AL572" i="5"/>
  <c r="AM572" i="5" s="1"/>
  <c r="AL571" i="5"/>
  <c r="AM571" i="5" s="1"/>
  <c r="AL570" i="5"/>
  <c r="AM570" i="5" s="1"/>
  <c r="AL569" i="5"/>
  <c r="AM569" i="5" s="1"/>
  <c r="AL568" i="5"/>
  <c r="AM568" i="5" s="1"/>
  <c r="AL567" i="5"/>
  <c r="AM567" i="5" s="1"/>
  <c r="AL566" i="5"/>
  <c r="AM566" i="5" s="1"/>
  <c r="AL565" i="5"/>
  <c r="AM565" i="5" s="1"/>
  <c r="AL564" i="5"/>
  <c r="AM564" i="5" s="1"/>
  <c r="AL563" i="5"/>
  <c r="AM563" i="5" s="1"/>
  <c r="AL562" i="5"/>
  <c r="AM562" i="5" s="1"/>
  <c r="AL561" i="5"/>
  <c r="AM561" i="5" s="1"/>
  <c r="AL560" i="5"/>
  <c r="AM560" i="5" s="1"/>
  <c r="AL559" i="5"/>
  <c r="AM559" i="5" s="1"/>
  <c r="AL558" i="5"/>
  <c r="AM558" i="5" s="1"/>
  <c r="AL557" i="5"/>
  <c r="AM557" i="5" s="1"/>
  <c r="AL556" i="5"/>
  <c r="AM556" i="5" s="1"/>
  <c r="AL555" i="5"/>
  <c r="AM555" i="5" s="1"/>
  <c r="AL554" i="5"/>
  <c r="AM554" i="5" s="1"/>
  <c r="AL553" i="5"/>
  <c r="AM553" i="5" s="1"/>
  <c r="AL552" i="5"/>
  <c r="AM552" i="5" s="1"/>
  <c r="AL551" i="5"/>
  <c r="AM551" i="5" s="1"/>
  <c r="AL550" i="5"/>
  <c r="AM550" i="5" s="1"/>
  <c r="AL549" i="5"/>
  <c r="AM549" i="5" s="1"/>
  <c r="AL548" i="5"/>
  <c r="AM548" i="5" s="1"/>
  <c r="AL547" i="5"/>
  <c r="AM547" i="5" s="1"/>
  <c r="AL546" i="5"/>
  <c r="AM546" i="5" s="1"/>
  <c r="AL545" i="5"/>
  <c r="AM545" i="5" s="1"/>
  <c r="AL544" i="5"/>
  <c r="AM544" i="5" s="1"/>
  <c r="AL543" i="5"/>
  <c r="AM543" i="5" s="1"/>
  <c r="AL542" i="5"/>
  <c r="AM542" i="5" s="1"/>
  <c r="AL541" i="5"/>
  <c r="AM541" i="5" s="1"/>
  <c r="AL540" i="5"/>
  <c r="AM540" i="5" s="1"/>
  <c r="AL539" i="5"/>
  <c r="AM539" i="5" s="1"/>
  <c r="AL538" i="5"/>
  <c r="AM538" i="5" s="1"/>
  <c r="AL537" i="5"/>
  <c r="AM537" i="5" s="1"/>
  <c r="AL536" i="5"/>
  <c r="AM536" i="5" s="1"/>
  <c r="AL535" i="5"/>
  <c r="AM535" i="5" s="1"/>
  <c r="AL534" i="5"/>
  <c r="AM534" i="5" s="1"/>
  <c r="AI870" i="5"/>
  <c r="AI869" i="5"/>
  <c r="AI868" i="5"/>
  <c r="AI867" i="5"/>
  <c r="AI866" i="5"/>
  <c r="AI865" i="5"/>
  <c r="AI864" i="5"/>
  <c r="AI863" i="5"/>
  <c r="AI862" i="5"/>
  <c r="AI861" i="5"/>
  <c r="AI860" i="5"/>
  <c r="AI859" i="5"/>
  <c r="AI858" i="5"/>
  <c r="AI857" i="5"/>
  <c r="AI856" i="5"/>
  <c r="AI855" i="5"/>
  <c r="AI854" i="5"/>
  <c r="AI853" i="5"/>
  <c r="AI852" i="5"/>
  <c r="AI851" i="5"/>
  <c r="AI850" i="5"/>
  <c r="AI849" i="5"/>
  <c r="AI848" i="5"/>
  <c r="AI847" i="5"/>
  <c r="AI846" i="5"/>
  <c r="AI845" i="5"/>
  <c r="AI844" i="5"/>
  <c r="AI843" i="5"/>
  <c r="AI842" i="5"/>
  <c r="AI841" i="5"/>
  <c r="AI840" i="5"/>
  <c r="AI839" i="5"/>
  <c r="AI838" i="5"/>
  <c r="AI837" i="5"/>
  <c r="AI836" i="5"/>
  <c r="AI835" i="5"/>
  <c r="AI834" i="5"/>
  <c r="AI833" i="5"/>
  <c r="AI832" i="5"/>
  <c r="AI831" i="5"/>
  <c r="AI830" i="5"/>
  <c r="AI829" i="5"/>
  <c r="AI828" i="5"/>
  <c r="AI827" i="5"/>
  <c r="AI826" i="5"/>
  <c r="AI825" i="5"/>
  <c r="AI824" i="5"/>
  <c r="AI823" i="5"/>
  <c r="AI822" i="5"/>
  <c r="AI821" i="5"/>
  <c r="AI820" i="5"/>
  <c r="AI819" i="5"/>
  <c r="AI818" i="5"/>
  <c r="AI817" i="5"/>
  <c r="AI816" i="5"/>
  <c r="AI815" i="5"/>
  <c r="AI814" i="5"/>
  <c r="AI813" i="5"/>
  <c r="AI812" i="5"/>
  <c r="AI811" i="5"/>
  <c r="AI810" i="5"/>
  <c r="AI809" i="5"/>
  <c r="AI808" i="5"/>
  <c r="AI807" i="5"/>
  <c r="AI806" i="5"/>
  <c r="AI805" i="5"/>
  <c r="AI804" i="5"/>
  <c r="AI803" i="5"/>
  <c r="AI802" i="5"/>
  <c r="AI801" i="5"/>
  <c r="AI800" i="5"/>
  <c r="AI799" i="5"/>
  <c r="AI798" i="5"/>
  <c r="AI797" i="5"/>
  <c r="AI796" i="5"/>
  <c r="AI795" i="5"/>
  <c r="AI794" i="5"/>
  <c r="AI793" i="5"/>
  <c r="AI792" i="5"/>
  <c r="AI791" i="5"/>
  <c r="AI790" i="5"/>
  <c r="AI789" i="5"/>
  <c r="AI788" i="5"/>
  <c r="AI787" i="5"/>
  <c r="AI786" i="5"/>
  <c r="AI785" i="5"/>
  <c r="AI784" i="5"/>
  <c r="AI783" i="5"/>
  <c r="AI782" i="5"/>
  <c r="AI781" i="5"/>
  <c r="AI780" i="5"/>
  <c r="AI779" i="5"/>
  <c r="AI778" i="5"/>
  <c r="AI777" i="5"/>
  <c r="AI776" i="5"/>
  <c r="AI775" i="5"/>
  <c r="AI774" i="5"/>
  <c r="AI773" i="5"/>
  <c r="AI772" i="5"/>
  <c r="AI771" i="5"/>
  <c r="AI770" i="5"/>
  <c r="AI769" i="5"/>
  <c r="AI768" i="5"/>
  <c r="AI767" i="5"/>
  <c r="AI766" i="5"/>
  <c r="AI765" i="5"/>
  <c r="AI764" i="5"/>
  <c r="AI763" i="5"/>
  <c r="AI762" i="5"/>
  <c r="AI761" i="5"/>
  <c r="AI760" i="5"/>
  <c r="AI759" i="5"/>
  <c r="AI758" i="5"/>
  <c r="AI757" i="5"/>
  <c r="AI756" i="5"/>
  <c r="AI755" i="5"/>
  <c r="AI754" i="5"/>
  <c r="AI753" i="5"/>
  <c r="AI752" i="5"/>
  <c r="AI751" i="5"/>
  <c r="AI750" i="5"/>
  <c r="AI749" i="5"/>
  <c r="AI748" i="5"/>
  <c r="AI747" i="5"/>
  <c r="AI746" i="5"/>
  <c r="AI745" i="5"/>
  <c r="AI744" i="5"/>
  <c r="AI743" i="5"/>
  <c r="AI742" i="5"/>
  <c r="AI741" i="5"/>
  <c r="AI740" i="5"/>
  <c r="AI739" i="5"/>
  <c r="AI738" i="5"/>
  <c r="AI737" i="5"/>
  <c r="AI736" i="5"/>
  <c r="AI735" i="5"/>
  <c r="AI734" i="5"/>
  <c r="AI733" i="5"/>
  <c r="AI732" i="5"/>
  <c r="AI731" i="5"/>
  <c r="AI730" i="5"/>
  <c r="AI729" i="5"/>
  <c r="AI728" i="5"/>
  <c r="AI727" i="5"/>
  <c r="AI726" i="5"/>
  <c r="AI725" i="5"/>
  <c r="AI724" i="5"/>
  <c r="AI723" i="5"/>
  <c r="AI722" i="5"/>
  <c r="AI721" i="5"/>
  <c r="AI720" i="5"/>
  <c r="AI719" i="5"/>
  <c r="AI718" i="5"/>
  <c r="AI717" i="5"/>
  <c r="AI716" i="5"/>
  <c r="AI715" i="5"/>
  <c r="AI714" i="5"/>
  <c r="AI713" i="5"/>
  <c r="AI712" i="5"/>
  <c r="AI711" i="5"/>
  <c r="AI710" i="5"/>
  <c r="AI709" i="5"/>
  <c r="AI708" i="5"/>
  <c r="AI707" i="5"/>
  <c r="AI706" i="5"/>
  <c r="AI705" i="5"/>
  <c r="AI704" i="5"/>
  <c r="AI703" i="5"/>
  <c r="AI702" i="5"/>
  <c r="AI701" i="5"/>
  <c r="AI700" i="5"/>
  <c r="AI699" i="5"/>
  <c r="AI698" i="5"/>
  <c r="AI697" i="5"/>
  <c r="AI696" i="5"/>
  <c r="AI695" i="5"/>
  <c r="AI694" i="5"/>
  <c r="AI693" i="5"/>
  <c r="AI692" i="5"/>
  <c r="AI691" i="5"/>
  <c r="AI690" i="5"/>
  <c r="AI689" i="5"/>
  <c r="AI688" i="5"/>
  <c r="AI687" i="5"/>
  <c r="AI686" i="5"/>
  <c r="AI685" i="5"/>
  <c r="AI684" i="5"/>
  <c r="AI683" i="5"/>
  <c r="AI682" i="5"/>
  <c r="AI681" i="5"/>
  <c r="AI680" i="5"/>
  <c r="AI679" i="5"/>
  <c r="AI678" i="5"/>
  <c r="AI677" i="5"/>
  <c r="AH7" i="1" s="1"/>
  <c r="AI676" i="5"/>
  <c r="AI675" i="5"/>
  <c r="AI674" i="5"/>
  <c r="AI673" i="5"/>
  <c r="AI672" i="5"/>
  <c r="AI671" i="5"/>
  <c r="AI670" i="5"/>
  <c r="AI669" i="5"/>
  <c r="AI668" i="5"/>
  <c r="AI667" i="5"/>
  <c r="AI666" i="5"/>
  <c r="AI665" i="5"/>
  <c r="AI664" i="5"/>
  <c r="AI663" i="5"/>
  <c r="AI662" i="5"/>
  <c r="AI661" i="5"/>
  <c r="AI660" i="5"/>
  <c r="AI659" i="5"/>
  <c r="AI658" i="5"/>
  <c r="AI657" i="5"/>
  <c r="AI656" i="5"/>
  <c r="AI655" i="5"/>
  <c r="AI654" i="5"/>
  <c r="AI653" i="5"/>
  <c r="AI652" i="5"/>
  <c r="AI651" i="5"/>
  <c r="AI650" i="5"/>
  <c r="AI649" i="5"/>
  <c r="AI648" i="5"/>
  <c r="AI647" i="5"/>
  <c r="AI646" i="5"/>
  <c r="AI645" i="5"/>
  <c r="AI644" i="5"/>
  <c r="AI643" i="5"/>
  <c r="AI642" i="5"/>
  <c r="AI641" i="5"/>
  <c r="AI640" i="5"/>
  <c r="AI639" i="5"/>
  <c r="AI638" i="5"/>
  <c r="AI637" i="5"/>
  <c r="AI636" i="5"/>
  <c r="AI635" i="5"/>
  <c r="AI634" i="5"/>
  <c r="AI633" i="5"/>
  <c r="AI632" i="5"/>
  <c r="AI631" i="5"/>
  <c r="AI630" i="5"/>
  <c r="AI629" i="5"/>
  <c r="AI628" i="5"/>
  <c r="AI627" i="5"/>
  <c r="AI626" i="5"/>
  <c r="AI625" i="5"/>
  <c r="AI624" i="5"/>
  <c r="AI623" i="5"/>
  <c r="AI622" i="5"/>
  <c r="AI621" i="5"/>
  <c r="AI620" i="5"/>
  <c r="AI619" i="5"/>
  <c r="AI618" i="5"/>
  <c r="AI617" i="5"/>
  <c r="AI616" i="5"/>
  <c r="AI615" i="5"/>
  <c r="AI614" i="5"/>
  <c r="AI613" i="5"/>
  <c r="AI612" i="5"/>
  <c r="AI611" i="5"/>
  <c r="AI610" i="5"/>
  <c r="AI609" i="5"/>
  <c r="AI608" i="5"/>
  <c r="AI607" i="5"/>
  <c r="AI606" i="5"/>
  <c r="AI605" i="5"/>
  <c r="AI604" i="5"/>
  <c r="AI603" i="5"/>
  <c r="AI602" i="5"/>
  <c r="AI601" i="5"/>
  <c r="AI600" i="5"/>
  <c r="AI599" i="5"/>
  <c r="AI598" i="5"/>
  <c r="AI597" i="5"/>
  <c r="AH8" i="1" s="1"/>
  <c r="AI596" i="5"/>
  <c r="AI595" i="5"/>
  <c r="AI594" i="5"/>
  <c r="AI593" i="5"/>
  <c r="AI592" i="5"/>
  <c r="AI591" i="5"/>
  <c r="AI590" i="5"/>
  <c r="AI589" i="5"/>
  <c r="AI588" i="5"/>
  <c r="AI587" i="5"/>
  <c r="AI586" i="5"/>
  <c r="AI585" i="5"/>
  <c r="AI584" i="5"/>
  <c r="AI583" i="5"/>
  <c r="AI582" i="5"/>
  <c r="AI581" i="5"/>
  <c r="AI580" i="5"/>
  <c r="AI579" i="5"/>
  <c r="AI578" i="5"/>
  <c r="AI577" i="5"/>
  <c r="AI576" i="5"/>
  <c r="AI575" i="5"/>
  <c r="AI574" i="5"/>
  <c r="AI573" i="5"/>
  <c r="AI572" i="5"/>
  <c r="AI571" i="5"/>
  <c r="AI570" i="5"/>
  <c r="AI569" i="5"/>
  <c r="AI568" i="5"/>
  <c r="AI567" i="5"/>
  <c r="AI566" i="5"/>
  <c r="AI565" i="5"/>
  <c r="AI564" i="5"/>
  <c r="AI563" i="5"/>
  <c r="AI562" i="5"/>
  <c r="AI561" i="5"/>
  <c r="AI560" i="5"/>
  <c r="AI559" i="5"/>
  <c r="AI558" i="5"/>
  <c r="AI557" i="5"/>
  <c r="AI556" i="5"/>
  <c r="AI555" i="5"/>
  <c r="AI554" i="5"/>
  <c r="AI553" i="5"/>
  <c r="AI552" i="5"/>
  <c r="AI551" i="5"/>
  <c r="AI550" i="5"/>
  <c r="AI549" i="5"/>
  <c r="AI548" i="5"/>
  <c r="AI547" i="5"/>
  <c r="AI546" i="5"/>
  <c r="AI545" i="5"/>
  <c r="AI544" i="5"/>
  <c r="AI543" i="5"/>
  <c r="AI542" i="5"/>
  <c r="AH39" i="1" s="1"/>
  <c r="AI541" i="5"/>
  <c r="AH36" i="1" s="1"/>
  <c r="AI540" i="5"/>
  <c r="AH31" i="1" s="1"/>
  <c r="AI539" i="5"/>
  <c r="AH37" i="1" s="1"/>
  <c r="AI538" i="5"/>
  <c r="AH34" i="1" s="1"/>
  <c r="AI537" i="5"/>
  <c r="AH35" i="1" s="1"/>
  <c r="AI536" i="5"/>
  <c r="AH38" i="1" s="1"/>
  <c r="AI535" i="5"/>
  <c r="AI534" i="5"/>
  <c r="AH30" i="1" s="1"/>
  <c r="AL2210" i="3"/>
  <c r="AM2210" i="3" s="1"/>
  <c r="AL2209" i="3"/>
  <c r="AM2209" i="3" s="1"/>
  <c r="AL2208" i="3"/>
  <c r="AM2208" i="3" s="1"/>
  <c r="AL2207" i="3"/>
  <c r="AM2207" i="3" s="1"/>
  <c r="AL2206" i="3"/>
  <c r="AM2206" i="3" s="1"/>
  <c r="AL2205" i="3"/>
  <c r="AM2205" i="3" s="1"/>
  <c r="AL2204" i="3"/>
  <c r="AM2204" i="3" s="1"/>
  <c r="AL2203" i="3"/>
  <c r="AM2203" i="3" s="1"/>
  <c r="AL2202" i="3"/>
  <c r="AM2202" i="3" s="1"/>
  <c r="AL2201" i="3"/>
  <c r="AM2201" i="3" s="1"/>
  <c r="AL2200" i="3"/>
  <c r="AM2200" i="3" s="1"/>
  <c r="AL2199" i="3"/>
  <c r="AM2199" i="3" s="1"/>
  <c r="AL2198" i="3"/>
  <c r="AM2198" i="3" s="1"/>
  <c r="AL2197" i="3"/>
  <c r="AM2197" i="3" s="1"/>
  <c r="AL2196" i="3"/>
  <c r="AM2196" i="3" s="1"/>
  <c r="AL2195" i="3"/>
  <c r="AM2195" i="3" s="1"/>
  <c r="AL2194" i="3"/>
  <c r="AM2194" i="3" s="1"/>
  <c r="AL2193" i="3"/>
  <c r="AM2193" i="3" s="1"/>
  <c r="AL2192" i="3"/>
  <c r="AM2192" i="3" s="1"/>
  <c r="AL2191" i="3"/>
  <c r="AM2191" i="3" s="1"/>
  <c r="AL2190" i="3"/>
  <c r="AM2190" i="3" s="1"/>
  <c r="AL2189" i="3"/>
  <c r="AM2189" i="3" s="1"/>
  <c r="AL2188" i="3"/>
  <c r="AM2188" i="3" s="1"/>
  <c r="AL2187" i="3"/>
  <c r="AM2187" i="3" s="1"/>
  <c r="AL2186" i="3"/>
  <c r="AM2186" i="3" s="1"/>
  <c r="AL2185" i="3"/>
  <c r="AM2185" i="3" s="1"/>
  <c r="AL2184" i="3"/>
  <c r="AM2184" i="3" s="1"/>
  <c r="AL2183" i="3"/>
  <c r="AM2183" i="3" s="1"/>
  <c r="AL2182" i="3"/>
  <c r="AM2182" i="3" s="1"/>
  <c r="AL2181" i="3"/>
  <c r="AM2181" i="3" s="1"/>
  <c r="AL2180" i="3"/>
  <c r="AM2180" i="3" s="1"/>
  <c r="AL2179" i="3"/>
  <c r="AM2179" i="3" s="1"/>
  <c r="AL2178" i="3"/>
  <c r="AM2178" i="3" s="1"/>
  <c r="AL2177" i="3"/>
  <c r="AM2177" i="3" s="1"/>
  <c r="AL2176" i="3"/>
  <c r="AM2176" i="3" s="1"/>
  <c r="AL2175" i="3"/>
  <c r="AM2175" i="3" s="1"/>
  <c r="AL2174" i="3"/>
  <c r="AM2174" i="3" s="1"/>
  <c r="AL2173" i="3"/>
  <c r="AM2173" i="3" s="1"/>
  <c r="AL2172" i="3"/>
  <c r="AM2172" i="3" s="1"/>
  <c r="AL2171" i="3"/>
  <c r="AM2171" i="3" s="1"/>
  <c r="AL2170" i="3"/>
  <c r="AM2170" i="3" s="1"/>
  <c r="AL2169" i="3"/>
  <c r="AM2169" i="3" s="1"/>
  <c r="AL2168" i="3"/>
  <c r="AM2168" i="3" s="1"/>
  <c r="AL2167" i="3"/>
  <c r="AM2167" i="3" s="1"/>
  <c r="AL2166" i="3"/>
  <c r="AM2166" i="3" s="1"/>
  <c r="AL2165" i="3"/>
  <c r="AM2165" i="3" s="1"/>
  <c r="AL2164" i="3"/>
  <c r="AM2164" i="3" s="1"/>
  <c r="AL2163" i="3"/>
  <c r="AM2163" i="3" s="1"/>
  <c r="AL2162" i="3"/>
  <c r="AM2162" i="3" s="1"/>
  <c r="AL2161" i="3"/>
  <c r="AM2161" i="3" s="1"/>
  <c r="AL2160" i="3"/>
  <c r="AM2160" i="3" s="1"/>
  <c r="AL2159" i="3"/>
  <c r="AM2159" i="3" s="1"/>
  <c r="AL2158" i="3"/>
  <c r="AM2158" i="3" s="1"/>
  <c r="AL2157" i="3"/>
  <c r="AM2157" i="3" s="1"/>
  <c r="AL2156" i="3"/>
  <c r="AM2156" i="3" s="1"/>
  <c r="AL2155" i="3"/>
  <c r="AM2155" i="3" s="1"/>
  <c r="AL2154" i="3"/>
  <c r="AM2154" i="3" s="1"/>
  <c r="AL2153" i="3"/>
  <c r="AM2153" i="3" s="1"/>
  <c r="AL2152" i="3"/>
  <c r="AM2152" i="3" s="1"/>
  <c r="AL2151" i="3"/>
  <c r="AM2151" i="3" s="1"/>
  <c r="AL2150" i="3"/>
  <c r="AM2150" i="3" s="1"/>
  <c r="AL2149" i="3"/>
  <c r="AM2149" i="3" s="1"/>
  <c r="AL2148" i="3"/>
  <c r="AM2148" i="3" s="1"/>
  <c r="AL2147" i="3"/>
  <c r="AM2147" i="3" s="1"/>
  <c r="AL2146" i="3"/>
  <c r="AM2146" i="3" s="1"/>
  <c r="AL2145" i="3"/>
  <c r="AM2145" i="3" s="1"/>
  <c r="AL2144" i="3"/>
  <c r="AM2144" i="3" s="1"/>
  <c r="AL2143" i="3"/>
  <c r="AM2143" i="3" s="1"/>
  <c r="AL2142" i="3"/>
  <c r="AM2142" i="3" s="1"/>
  <c r="AL2141" i="3"/>
  <c r="AM2141" i="3" s="1"/>
  <c r="AL2140" i="3"/>
  <c r="AM2140" i="3" s="1"/>
  <c r="AL2139" i="3"/>
  <c r="AM2139" i="3" s="1"/>
  <c r="AL2138" i="3"/>
  <c r="AM2138" i="3" s="1"/>
  <c r="AL2137" i="3"/>
  <c r="AM2137" i="3" s="1"/>
  <c r="AL2136" i="3"/>
  <c r="AM2136" i="3" s="1"/>
  <c r="AL2135" i="3"/>
  <c r="AM2135" i="3" s="1"/>
  <c r="AL2134" i="3"/>
  <c r="AM2134" i="3" s="1"/>
  <c r="AL2133" i="3"/>
  <c r="AM2133" i="3" s="1"/>
  <c r="AL2132" i="3"/>
  <c r="AM2132" i="3" s="1"/>
  <c r="AL2131" i="3"/>
  <c r="AM2131" i="3" s="1"/>
  <c r="AL2130" i="3"/>
  <c r="AM2130" i="3" s="1"/>
  <c r="AL2129" i="3"/>
  <c r="AM2129" i="3" s="1"/>
  <c r="AL2128" i="3"/>
  <c r="AM2128" i="3" s="1"/>
  <c r="AL2127" i="3"/>
  <c r="AM2127" i="3" s="1"/>
  <c r="AL2126" i="3"/>
  <c r="AM2126" i="3" s="1"/>
  <c r="AL2125" i="3"/>
  <c r="AM2125" i="3" s="1"/>
  <c r="AL2124" i="3"/>
  <c r="AM2124" i="3" s="1"/>
  <c r="AL2123" i="3"/>
  <c r="AM2123" i="3" s="1"/>
  <c r="AL2122" i="3"/>
  <c r="AM2122" i="3" s="1"/>
  <c r="AL2121" i="3"/>
  <c r="AM2121" i="3" s="1"/>
  <c r="AL2120" i="3"/>
  <c r="AM2120" i="3" s="1"/>
  <c r="AL2119" i="3"/>
  <c r="AM2119" i="3" s="1"/>
  <c r="AL2118" i="3"/>
  <c r="AM2118" i="3" s="1"/>
  <c r="AL2117" i="3"/>
  <c r="AM2117" i="3" s="1"/>
  <c r="AL2116" i="3"/>
  <c r="AM2116" i="3" s="1"/>
  <c r="AL2115" i="3"/>
  <c r="AM2115" i="3" s="1"/>
  <c r="AL2114" i="3"/>
  <c r="AM2114" i="3" s="1"/>
  <c r="AL2113" i="3"/>
  <c r="AM2113" i="3" s="1"/>
  <c r="AL2112" i="3"/>
  <c r="AM2112" i="3" s="1"/>
  <c r="AL2111" i="3"/>
  <c r="AM2111" i="3" s="1"/>
  <c r="AL2110" i="3"/>
  <c r="AM2110" i="3" s="1"/>
  <c r="AL2109" i="3"/>
  <c r="AM2109" i="3" s="1"/>
  <c r="AL2108" i="3"/>
  <c r="AM2108" i="3" s="1"/>
  <c r="AL2107" i="3"/>
  <c r="AM2107" i="3" s="1"/>
  <c r="AL2106" i="3"/>
  <c r="AM2106" i="3" s="1"/>
  <c r="AL2105" i="3"/>
  <c r="AM2105" i="3" s="1"/>
  <c r="AL2104" i="3"/>
  <c r="AM2104" i="3" s="1"/>
  <c r="AL2103" i="3"/>
  <c r="AM2103" i="3" s="1"/>
  <c r="AL2102" i="3"/>
  <c r="AM2102" i="3" s="1"/>
  <c r="AL2101" i="3"/>
  <c r="AM2101" i="3" s="1"/>
  <c r="AL2100" i="3"/>
  <c r="AM2100" i="3" s="1"/>
  <c r="AL2099" i="3"/>
  <c r="AM2099" i="3" s="1"/>
  <c r="AL2098" i="3"/>
  <c r="AM2098" i="3" s="1"/>
  <c r="AL2097" i="3"/>
  <c r="AM2097" i="3" s="1"/>
  <c r="AL2096" i="3"/>
  <c r="AM2096" i="3" s="1"/>
  <c r="AL2095" i="3"/>
  <c r="AM2095" i="3" s="1"/>
  <c r="AL2094" i="3"/>
  <c r="AM2094" i="3" s="1"/>
  <c r="AL2093" i="3"/>
  <c r="AM2093" i="3" s="1"/>
  <c r="AL2092" i="3"/>
  <c r="AM2092" i="3" s="1"/>
  <c r="AL2091" i="3"/>
  <c r="AM2091" i="3" s="1"/>
  <c r="AL2090" i="3"/>
  <c r="AM2090" i="3" s="1"/>
  <c r="AL2089" i="3"/>
  <c r="AM2089" i="3" s="1"/>
  <c r="AL2088" i="3"/>
  <c r="AM2088" i="3" s="1"/>
  <c r="AL2087" i="3"/>
  <c r="AM2087" i="3" s="1"/>
  <c r="AL2086" i="3"/>
  <c r="AM2086" i="3" s="1"/>
  <c r="AL2085" i="3"/>
  <c r="AM2085" i="3" s="1"/>
  <c r="AL2084" i="3"/>
  <c r="AM2084" i="3" s="1"/>
  <c r="AL2083" i="3"/>
  <c r="AM2083" i="3" s="1"/>
  <c r="AL2082" i="3"/>
  <c r="AM2082" i="3" s="1"/>
  <c r="AL2081" i="3"/>
  <c r="AM2081" i="3" s="1"/>
  <c r="AL2080" i="3"/>
  <c r="AM2080" i="3" s="1"/>
  <c r="AL2079" i="3"/>
  <c r="AM2079" i="3" s="1"/>
  <c r="AL2078" i="3"/>
  <c r="AM2078" i="3" s="1"/>
  <c r="AL2077" i="3"/>
  <c r="AM2077" i="3" s="1"/>
  <c r="AL2076" i="3"/>
  <c r="AM2076" i="3" s="1"/>
  <c r="AL2075" i="3"/>
  <c r="AM2075" i="3" s="1"/>
  <c r="AL2074" i="3"/>
  <c r="AM2074" i="3" s="1"/>
  <c r="AL2073" i="3"/>
  <c r="AM2073" i="3" s="1"/>
  <c r="AL2072" i="3"/>
  <c r="AM2072" i="3" s="1"/>
  <c r="AL2071" i="3"/>
  <c r="AM2071" i="3" s="1"/>
  <c r="AL2070" i="3"/>
  <c r="AM2070" i="3" s="1"/>
  <c r="AL2069" i="3"/>
  <c r="AM2069" i="3" s="1"/>
  <c r="AL2068" i="3"/>
  <c r="AM2068" i="3" s="1"/>
  <c r="AL2067" i="3"/>
  <c r="AM2067" i="3" s="1"/>
  <c r="AL2066" i="3"/>
  <c r="AM2066" i="3" s="1"/>
  <c r="AL2065" i="3"/>
  <c r="AM2065" i="3" s="1"/>
  <c r="AL2064" i="3"/>
  <c r="AM2064" i="3" s="1"/>
  <c r="AL2063" i="3"/>
  <c r="AM2063" i="3" s="1"/>
  <c r="AL2062" i="3"/>
  <c r="AM2062" i="3" s="1"/>
  <c r="AL2061" i="3"/>
  <c r="AM2061" i="3" s="1"/>
  <c r="AL2060" i="3"/>
  <c r="AM2060" i="3" s="1"/>
  <c r="AL2059" i="3"/>
  <c r="AM2059" i="3" s="1"/>
  <c r="AL2058" i="3"/>
  <c r="AM2058" i="3" s="1"/>
  <c r="AL2057" i="3"/>
  <c r="AM2057" i="3" s="1"/>
  <c r="AL2056" i="3"/>
  <c r="AM2056" i="3" s="1"/>
  <c r="AL2055" i="3"/>
  <c r="AM2055" i="3" s="1"/>
  <c r="AL2054" i="3"/>
  <c r="AM2054" i="3" s="1"/>
  <c r="AL2053" i="3"/>
  <c r="AM2053" i="3" s="1"/>
  <c r="AL2052" i="3"/>
  <c r="AM2052" i="3" s="1"/>
  <c r="AL2051" i="3"/>
  <c r="AM2051" i="3" s="1"/>
  <c r="AL2050" i="3"/>
  <c r="AM2050" i="3" s="1"/>
  <c r="AL2049" i="3"/>
  <c r="AM2049" i="3" s="1"/>
  <c r="AL2048" i="3"/>
  <c r="AM2048" i="3" s="1"/>
  <c r="AL2047" i="3"/>
  <c r="AM2047" i="3" s="1"/>
  <c r="AL2046" i="3"/>
  <c r="AM2046" i="3" s="1"/>
  <c r="AL2045" i="3"/>
  <c r="AM2045" i="3" s="1"/>
  <c r="AL2044" i="3"/>
  <c r="AM2044" i="3" s="1"/>
  <c r="AL2043" i="3"/>
  <c r="AM2043" i="3" s="1"/>
  <c r="AL2042" i="3"/>
  <c r="AM2042" i="3" s="1"/>
  <c r="AL2041" i="3"/>
  <c r="AM2041" i="3" s="1"/>
  <c r="AL2040" i="3"/>
  <c r="AM2040" i="3" s="1"/>
  <c r="AL2039" i="3"/>
  <c r="AM2039" i="3" s="1"/>
  <c r="AL2038" i="3"/>
  <c r="AM2038" i="3" s="1"/>
  <c r="AL2037" i="3"/>
  <c r="AM2037" i="3" s="1"/>
  <c r="AL2036" i="3"/>
  <c r="AM2036" i="3" s="1"/>
  <c r="AL2035" i="3"/>
  <c r="AM2035" i="3" s="1"/>
  <c r="AL2034" i="3"/>
  <c r="AM2034" i="3" s="1"/>
  <c r="AL2033" i="3"/>
  <c r="AM2033" i="3" s="1"/>
  <c r="AL2032" i="3"/>
  <c r="AM2032" i="3" s="1"/>
  <c r="AL2031" i="3"/>
  <c r="AM2031" i="3" s="1"/>
  <c r="AL2030" i="3"/>
  <c r="AM2030" i="3" s="1"/>
  <c r="AL2029" i="3"/>
  <c r="AM2029" i="3" s="1"/>
  <c r="AL2028" i="3"/>
  <c r="AM2028" i="3" s="1"/>
  <c r="AL2027" i="3"/>
  <c r="AM2027" i="3" s="1"/>
  <c r="AL2026" i="3"/>
  <c r="AM2026" i="3" s="1"/>
  <c r="AL2025" i="3"/>
  <c r="AM2025" i="3" s="1"/>
  <c r="AL2024" i="3"/>
  <c r="AM2024" i="3" s="1"/>
  <c r="AL2023" i="3"/>
  <c r="AM2023" i="3" s="1"/>
  <c r="AL2022" i="3"/>
  <c r="AM2022" i="3" s="1"/>
  <c r="AL2021" i="3"/>
  <c r="AM2021" i="3" s="1"/>
  <c r="AL2020" i="3"/>
  <c r="AM2020" i="3" s="1"/>
  <c r="AL2019" i="3"/>
  <c r="AM2019" i="3" s="1"/>
  <c r="AL2018" i="3"/>
  <c r="AM2018" i="3" s="1"/>
  <c r="AL2017" i="3"/>
  <c r="AM2017" i="3" s="1"/>
  <c r="AL2016" i="3"/>
  <c r="AM2016" i="3" s="1"/>
  <c r="AL2015" i="3"/>
  <c r="AM2015" i="3" s="1"/>
  <c r="AL2014" i="3"/>
  <c r="AM2014" i="3" s="1"/>
  <c r="AL2013" i="3"/>
  <c r="AM2013" i="3" s="1"/>
  <c r="AL2012" i="3"/>
  <c r="AM2012" i="3" s="1"/>
  <c r="AL2011" i="3"/>
  <c r="AM2011" i="3" s="1"/>
  <c r="AL2010" i="3"/>
  <c r="AM2010" i="3" s="1"/>
  <c r="AL2009" i="3"/>
  <c r="AM2009" i="3" s="1"/>
  <c r="AL2008" i="3"/>
  <c r="AM2008" i="3" s="1"/>
  <c r="AL2007" i="3"/>
  <c r="AM2007" i="3" s="1"/>
  <c r="AL2006" i="3"/>
  <c r="AM2006" i="3" s="1"/>
  <c r="AL2005" i="3"/>
  <c r="AM2005" i="3" s="1"/>
  <c r="AL2004" i="3"/>
  <c r="AM2004" i="3" s="1"/>
  <c r="AL2003" i="3"/>
  <c r="AM2003" i="3" s="1"/>
  <c r="AL2002" i="3"/>
  <c r="AM2002" i="3" s="1"/>
  <c r="AL2001" i="3"/>
  <c r="AM2001" i="3" s="1"/>
  <c r="AL2000" i="3"/>
  <c r="AM2000" i="3" s="1"/>
  <c r="AL1999" i="3"/>
  <c r="AM1999" i="3" s="1"/>
  <c r="AL1998" i="3"/>
  <c r="AM1998" i="3" s="1"/>
  <c r="AL1997" i="3"/>
  <c r="AM1997" i="3" s="1"/>
  <c r="AL1996" i="3"/>
  <c r="AM1996" i="3" s="1"/>
  <c r="AL1995" i="3"/>
  <c r="AM1995" i="3" s="1"/>
  <c r="AL1994" i="3"/>
  <c r="AM1994" i="3" s="1"/>
  <c r="AL1993" i="3"/>
  <c r="AM1993" i="3" s="1"/>
  <c r="AL1992" i="3"/>
  <c r="AM1992" i="3" s="1"/>
  <c r="AL1991" i="3"/>
  <c r="AM1991" i="3" s="1"/>
  <c r="AL1990" i="3"/>
  <c r="AM1990" i="3" s="1"/>
  <c r="AL1989" i="3"/>
  <c r="AM1989" i="3" s="1"/>
  <c r="AL1988" i="3"/>
  <c r="AM1988" i="3" s="1"/>
  <c r="AL1987" i="3"/>
  <c r="AM1987" i="3" s="1"/>
  <c r="AL1986" i="3"/>
  <c r="AM1986" i="3" s="1"/>
  <c r="AL1985" i="3"/>
  <c r="AM1985" i="3" s="1"/>
  <c r="AL1984" i="3"/>
  <c r="AM1984" i="3" s="1"/>
  <c r="AL1983" i="3"/>
  <c r="AM1983" i="3" s="1"/>
  <c r="AL1982" i="3"/>
  <c r="AM1982" i="3" s="1"/>
  <c r="AL1981" i="3"/>
  <c r="AM1981" i="3" s="1"/>
  <c r="AL1980" i="3"/>
  <c r="AM1980" i="3" s="1"/>
  <c r="AL1979" i="3"/>
  <c r="AM1979" i="3" s="1"/>
  <c r="AL1978" i="3"/>
  <c r="AM1978" i="3" s="1"/>
  <c r="AL1977" i="3"/>
  <c r="AM1977" i="3" s="1"/>
  <c r="AL1976" i="3"/>
  <c r="AM1976" i="3" s="1"/>
  <c r="AL1975" i="3"/>
  <c r="AM1975" i="3" s="1"/>
  <c r="AL1974" i="3"/>
  <c r="AM1974" i="3" s="1"/>
  <c r="AL1973" i="3"/>
  <c r="AM1973" i="3" s="1"/>
  <c r="AL1972" i="3"/>
  <c r="AM1972" i="3" s="1"/>
  <c r="AL1971" i="3"/>
  <c r="AM1971" i="3" s="1"/>
  <c r="AL1970" i="3"/>
  <c r="AM1970" i="3" s="1"/>
  <c r="AL1969" i="3"/>
  <c r="AM1969" i="3" s="1"/>
  <c r="AL1968" i="3"/>
  <c r="AM1968" i="3" s="1"/>
  <c r="AL1967" i="3"/>
  <c r="AM1967" i="3" s="1"/>
  <c r="AL1966" i="3"/>
  <c r="AM1966" i="3" s="1"/>
  <c r="AL1965" i="3"/>
  <c r="AM1965" i="3" s="1"/>
  <c r="AL1964" i="3"/>
  <c r="AM1964" i="3" s="1"/>
  <c r="AL1963" i="3"/>
  <c r="AM1963" i="3" s="1"/>
  <c r="AL1962" i="3"/>
  <c r="AM1962" i="3" s="1"/>
  <c r="AL1961" i="3"/>
  <c r="AM1961" i="3" s="1"/>
  <c r="AL1960" i="3"/>
  <c r="AM1960" i="3" s="1"/>
  <c r="AL1959" i="3"/>
  <c r="AM1959" i="3" s="1"/>
  <c r="AL1958" i="3"/>
  <c r="AM1958" i="3" s="1"/>
  <c r="AL1957" i="3"/>
  <c r="AM1957" i="3" s="1"/>
  <c r="AL1956" i="3"/>
  <c r="AM1956" i="3" s="1"/>
  <c r="AL1955" i="3"/>
  <c r="AM1955" i="3" s="1"/>
  <c r="AL1954" i="3"/>
  <c r="AM1954" i="3" s="1"/>
  <c r="AL1953" i="3"/>
  <c r="AM1953" i="3" s="1"/>
  <c r="AL1952" i="3"/>
  <c r="AM1952" i="3" s="1"/>
  <c r="AL1951" i="3"/>
  <c r="AM1951" i="3" s="1"/>
  <c r="AL1950" i="3"/>
  <c r="AM1950" i="3" s="1"/>
  <c r="AL1949" i="3"/>
  <c r="AM1949" i="3" s="1"/>
  <c r="AL1948" i="3"/>
  <c r="AM1948" i="3" s="1"/>
  <c r="AL1947" i="3"/>
  <c r="AM1947" i="3" s="1"/>
  <c r="AL1946" i="3"/>
  <c r="AM1946" i="3" s="1"/>
  <c r="AL1945" i="3"/>
  <c r="AM1945" i="3" s="1"/>
  <c r="AL1944" i="3"/>
  <c r="AM1944" i="3" s="1"/>
  <c r="AL1943" i="3"/>
  <c r="AM1943" i="3" s="1"/>
  <c r="AL1942" i="3"/>
  <c r="AM1942" i="3" s="1"/>
  <c r="AL1941" i="3"/>
  <c r="AM1941" i="3" s="1"/>
  <c r="AL1940" i="3"/>
  <c r="AM1940" i="3" s="1"/>
  <c r="AL1939" i="3"/>
  <c r="AM1939" i="3" s="1"/>
  <c r="AL1938" i="3"/>
  <c r="AM1938" i="3" s="1"/>
  <c r="AL1937" i="3"/>
  <c r="AM1937" i="3" s="1"/>
  <c r="AL1936" i="3"/>
  <c r="AM1936" i="3" s="1"/>
  <c r="AL1935" i="3"/>
  <c r="AM1935" i="3" s="1"/>
  <c r="AL1934" i="3"/>
  <c r="AM1934" i="3" s="1"/>
  <c r="AL1933" i="3"/>
  <c r="AM1933" i="3" s="1"/>
  <c r="AL1932" i="3"/>
  <c r="AM1932" i="3" s="1"/>
  <c r="AL1931" i="3"/>
  <c r="AM1931" i="3" s="1"/>
  <c r="AL1930" i="3"/>
  <c r="AM1930" i="3" s="1"/>
  <c r="AL1929" i="3"/>
  <c r="AM1929" i="3" s="1"/>
  <c r="AL1928" i="3"/>
  <c r="AM1928" i="3" s="1"/>
  <c r="AL1927" i="3"/>
  <c r="AM1927" i="3" s="1"/>
  <c r="AL1926" i="3"/>
  <c r="AM1926" i="3" s="1"/>
  <c r="AL1925" i="3"/>
  <c r="AM1925" i="3" s="1"/>
  <c r="AL1924" i="3"/>
  <c r="AM1924" i="3" s="1"/>
  <c r="AL1923" i="3"/>
  <c r="AM1923" i="3" s="1"/>
  <c r="AL1922" i="3"/>
  <c r="AM1922" i="3" s="1"/>
  <c r="AL1921" i="3"/>
  <c r="AM1921" i="3" s="1"/>
  <c r="AL1920" i="3"/>
  <c r="AM1920" i="3" s="1"/>
  <c r="AL1919" i="3"/>
  <c r="AM1919" i="3" s="1"/>
  <c r="AL1918" i="3"/>
  <c r="AM1918" i="3" s="1"/>
  <c r="AL1917" i="3"/>
  <c r="AM1917" i="3" s="1"/>
  <c r="AL1916" i="3"/>
  <c r="AM1916" i="3" s="1"/>
  <c r="AL1915" i="3"/>
  <c r="AM1915" i="3" s="1"/>
  <c r="AL1914" i="3"/>
  <c r="AM1914" i="3" s="1"/>
  <c r="AL1913" i="3"/>
  <c r="AM1913" i="3" s="1"/>
  <c r="AL1912" i="3"/>
  <c r="AM1912" i="3" s="1"/>
  <c r="AL1911" i="3"/>
  <c r="AM1911" i="3" s="1"/>
  <c r="AL1910" i="3"/>
  <c r="AM1910" i="3" s="1"/>
  <c r="AL1909" i="3"/>
  <c r="AM1909" i="3" s="1"/>
  <c r="AL1908" i="3"/>
  <c r="AM1908" i="3" s="1"/>
  <c r="AL1907" i="3"/>
  <c r="AM1907" i="3" s="1"/>
  <c r="AL1906" i="3"/>
  <c r="AM1906" i="3" s="1"/>
  <c r="AL1905" i="3"/>
  <c r="AM1905" i="3" s="1"/>
  <c r="AL1904" i="3"/>
  <c r="AM1904" i="3" s="1"/>
  <c r="AL1903" i="3"/>
  <c r="AM1903" i="3" s="1"/>
  <c r="AL1902" i="3"/>
  <c r="AM1902" i="3" s="1"/>
  <c r="AL1901" i="3"/>
  <c r="AM1901" i="3" s="1"/>
  <c r="AL1900" i="3"/>
  <c r="AM1900" i="3" s="1"/>
  <c r="AL1899" i="3"/>
  <c r="AM1899" i="3" s="1"/>
  <c r="AL1898" i="3"/>
  <c r="AM1898" i="3" s="1"/>
  <c r="AL1897" i="3"/>
  <c r="AM1897" i="3" s="1"/>
  <c r="AL1896" i="3"/>
  <c r="AM1896" i="3" s="1"/>
  <c r="AL1895" i="3"/>
  <c r="AM1895" i="3" s="1"/>
  <c r="AL1894" i="3"/>
  <c r="AM1894" i="3" s="1"/>
  <c r="AL1893" i="3"/>
  <c r="AM1893" i="3" s="1"/>
  <c r="AL1892" i="3"/>
  <c r="AM1892" i="3" s="1"/>
  <c r="AL1891" i="3"/>
  <c r="AM1891" i="3" s="1"/>
  <c r="AL1890" i="3"/>
  <c r="AM1890" i="3" s="1"/>
  <c r="AL1889" i="3"/>
  <c r="AM1889" i="3" s="1"/>
  <c r="AL1888" i="3"/>
  <c r="AM1888" i="3" s="1"/>
  <c r="AL1887" i="3"/>
  <c r="AM1887" i="3" s="1"/>
  <c r="AL1886" i="3"/>
  <c r="AM1886" i="3" s="1"/>
  <c r="AL1885" i="3"/>
  <c r="AM1885" i="3" s="1"/>
  <c r="AL1884" i="3"/>
  <c r="AM1884" i="3" s="1"/>
  <c r="AL1883" i="3"/>
  <c r="AM1883" i="3" s="1"/>
  <c r="AL1882" i="3"/>
  <c r="AM1882" i="3" s="1"/>
  <c r="AL1881" i="3"/>
  <c r="AM1881" i="3" s="1"/>
  <c r="AL1880" i="3"/>
  <c r="AM1880" i="3" s="1"/>
  <c r="AL1879" i="3"/>
  <c r="AM1879" i="3" s="1"/>
  <c r="AL1878" i="3"/>
  <c r="AM1878" i="3" s="1"/>
  <c r="AL1877" i="3"/>
  <c r="AM1877" i="3" s="1"/>
  <c r="AL1876" i="3"/>
  <c r="AM1876" i="3" s="1"/>
  <c r="AL1875" i="3"/>
  <c r="AM1875" i="3" s="1"/>
  <c r="AL1874" i="3"/>
  <c r="AM1874" i="3" s="1"/>
  <c r="AL1873" i="3"/>
  <c r="AM1873" i="3" s="1"/>
  <c r="AL1872" i="3"/>
  <c r="AM1872" i="3" s="1"/>
  <c r="AL1871" i="3"/>
  <c r="AM1871" i="3" s="1"/>
  <c r="AL1870" i="3"/>
  <c r="AM1870" i="3" s="1"/>
  <c r="AL1869" i="3"/>
  <c r="AM1869" i="3" s="1"/>
  <c r="AL1868" i="3"/>
  <c r="AM1868" i="3" s="1"/>
  <c r="AL1867" i="3"/>
  <c r="AM1867" i="3" s="1"/>
  <c r="AL1866" i="3"/>
  <c r="AM1866" i="3" s="1"/>
  <c r="AL1865" i="3"/>
  <c r="AM1865" i="3" s="1"/>
  <c r="AL1864" i="3"/>
  <c r="AM1864" i="3" s="1"/>
  <c r="AL1863" i="3"/>
  <c r="AM1863" i="3" s="1"/>
  <c r="AL1862" i="3"/>
  <c r="AM1862" i="3" s="1"/>
  <c r="AL1861" i="3"/>
  <c r="AM1861" i="3" s="1"/>
  <c r="AL1860" i="3"/>
  <c r="AM1860" i="3" s="1"/>
  <c r="AL1859" i="3"/>
  <c r="AM1859" i="3" s="1"/>
  <c r="AL1858" i="3"/>
  <c r="AM1858" i="3" s="1"/>
  <c r="AL1857" i="3"/>
  <c r="AM1857" i="3" s="1"/>
  <c r="AL1856" i="3"/>
  <c r="AM1856" i="3" s="1"/>
  <c r="AL1855" i="3"/>
  <c r="AM1855" i="3" s="1"/>
  <c r="AL1854" i="3"/>
  <c r="AM1854" i="3" s="1"/>
  <c r="AL1853" i="3"/>
  <c r="AM1853" i="3" s="1"/>
  <c r="AL1852" i="3"/>
  <c r="AM1852" i="3" s="1"/>
  <c r="AL1851" i="3"/>
  <c r="AM1851" i="3" s="1"/>
  <c r="AL1850" i="3"/>
  <c r="AM1850" i="3" s="1"/>
  <c r="AL1849" i="3"/>
  <c r="AM1849" i="3" s="1"/>
  <c r="AL1848" i="3"/>
  <c r="AM1848" i="3" s="1"/>
  <c r="AL1847" i="3"/>
  <c r="AM1847" i="3" s="1"/>
  <c r="AL1846" i="3"/>
  <c r="AM1846" i="3" s="1"/>
  <c r="AL1845" i="3"/>
  <c r="AM1845" i="3" s="1"/>
  <c r="AL1844" i="3"/>
  <c r="AM1844" i="3" s="1"/>
  <c r="AL1843" i="3"/>
  <c r="AM1843" i="3" s="1"/>
  <c r="AL1842" i="3"/>
  <c r="AM1842" i="3" s="1"/>
  <c r="AL1841" i="3"/>
  <c r="AM1841" i="3" s="1"/>
  <c r="AL1840" i="3"/>
  <c r="AM1840" i="3" s="1"/>
  <c r="AL1839" i="3"/>
  <c r="AM1839" i="3" s="1"/>
  <c r="AL1838" i="3"/>
  <c r="AM1838" i="3" s="1"/>
  <c r="AL1837" i="3"/>
  <c r="AM1837" i="3" s="1"/>
  <c r="AL1836" i="3"/>
  <c r="AM1836" i="3" s="1"/>
  <c r="AL1835" i="3"/>
  <c r="AM1835" i="3" s="1"/>
  <c r="AL1834" i="3"/>
  <c r="AM1834" i="3" s="1"/>
  <c r="AL1833" i="3"/>
  <c r="AM1833" i="3" s="1"/>
  <c r="AL1832" i="3"/>
  <c r="AM1832" i="3" s="1"/>
  <c r="AL1831" i="3"/>
  <c r="AM1831" i="3" s="1"/>
  <c r="AL1830" i="3"/>
  <c r="AM1830" i="3" s="1"/>
  <c r="AL1829" i="3"/>
  <c r="AM1829" i="3" s="1"/>
  <c r="AL1828" i="3"/>
  <c r="AM1828" i="3" s="1"/>
  <c r="AL1827" i="3"/>
  <c r="AM1827" i="3" s="1"/>
  <c r="AL1826" i="3"/>
  <c r="AM1826" i="3" s="1"/>
  <c r="AL1825" i="3"/>
  <c r="AM1825" i="3" s="1"/>
  <c r="AL1824" i="3"/>
  <c r="AM1824" i="3" s="1"/>
  <c r="AL1823" i="3"/>
  <c r="AM1823" i="3" s="1"/>
  <c r="AL1822" i="3"/>
  <c r="AM1822" i="3" s="1"/>
  <c r="AL1821" i="3"/>
  <c r="AM1821" i="3" s="1"/>
  <c r="AL1820" i="3"/>
  <c r="AM1820" i="3" s="1"/>
  <c r="AL1819" i="3"/>
  <c r="AM1819" i="3" s="1"/>
  <c r="AL1818" i="3"/>
  <c r="AM1818" i="3" s="1"/>
  <c r="AL1817" i="3"/>
  <c r="AM1817" i="3" s="1"/>
  <c r="AL1816" i="3"/>
  <c r="AM1816" i="3" s="1"/>
  <c r="AL1815" i="3"/>
  <c r="AM1815" i="3" s="1"/>
  <c r="AL1814" i="3"/>
  <c r="AM1814" i="3" s="1"/>
  <c r="AL1813" i="3"/>
  <c r="AM1813" i="3" s="1"/>
  <c r="AL1812" i="3"/>
  <c r="AM1812" i="3" s="1"/>
  <c r="AL1811" i="3"/>
  <c r="AM1811" i="3" s="1"/>
  <c r="AL1810" i="3"/>
  <c r="AM1810" i="3" s="1"/>
  <c r="AL1809" i="3"/>
  <c r="AM1809" i="3" s="1"/>
  <c r="AL1808" i="3"/>
  <c r="AM1808" i="3" s="1"/>
  <c r="AL1807" i="3"/>
  <c r="AM1807" i="3" s="1"/>
  <c r="AL1806" i="3"/>
  <c r="AM1806" i="3" s="1"/>
  <c r="AL1805" i="3"/>
  <c r="AM1805" i="3" s="1"/>
  <c r="AL1804" i="3"/>
  <c r="AM1804" i="3" s="1"/>
  <c r="AL1803" i="3"/>
  <c r="AM1803" i="3" s="1"/>
  <c r="AL1802" i="3"/>
  <c r="AM1802" i="3" s="1"/>
  <c r="AL1801" i="3"/>
  <c r="AM1801" i="3" s="1"/>
  <c r="AL1800" i="3"/>
  <c r="AM1800" i="3" s="1"/>
  <c r="AL1799" i="3"/>
  <c r="AM1799" i="3" s="1"/>
  <c r="AL1798" i="3"/>
  <c r="AM1798" i="3" s="1"/>
  <c r="AL1797" i="3"/>
  <c r="AM1797" i="3" s="1"/>
  <c r="AL1796" i="3"/>
  <c r="AM1796" i="3" s="1"/>
  <c r="AL1795" i="3"/>
  <c r="AM1795" i="3" s="1"/>
  <c r="AL1794" i="3"/>
  <c r="AM1794" i="3" s="1"/>
  <c r="AL1793" i="3"/>
  <c r="AM1793" i="3" s="1"/>
  <c r="AL1792" i="3"/>
  <c r="AM1792" i="3" s="1"/>
  <c r="AL1791" i="3"/>
  <c r="AM1791" i="3" s="1"/>
  <c r="AL1790" i="3"/>
  <c r="AM1790" i="3" s="1"/>
  <c r="AL1789" i="3"/>
  <c r="AM1789" i="3" s="1"/>
  <c r="AL1788" i="3"/>
  <c r="AM1788" i="3" s="1"/>
  <c r="AL1787" i="3"/>
  <c r="AM1787" i="3" s="1"/>
  <c r="AL1786" i="3"/>
  <c r="AM1786" i="3" s="1"/>
  <c r="AL1785" i="3"/>
  <c r="AM1785" i="3" s="1"/>
  <c r="AL1784" i="3"/>
  <c r="AM1784" i="3" s="1"/>
  <c r="AL1783" i="3"/>
  <c r="AM1783" i="3" s="1"/>
  <c r="AL1782" i="3"/>
  <c r="AM1782" i="3" s="1"/>
  <c r="AL1781" i="3"/>
  <c r="AM1781" i="3" s="1"/>
  <c r="AL1780" i="3"/>
  <c r="AM1780" i="3" s="1"/>
  <c r="AL1779" i="3"/>
  <c r="AM1779" i="3" s="1"/>
  <c r="AL1778" i="3"/>
  <c r="AM1778" i="3" s="1"/>
  <c r="AL1777" i="3"/>
  <c r="AM1777" i="3" s="1"/>
  <c r="AL1776" i="3"/>
  <c r="AM1776" i="3" s="1"/>
  <c r="AL1775" i="3"/>
  <c r="AM1775" i="3" s="1"/>
  <c r="AL1774" i="3"/>
  <c r="AM1774" i="3" s="1"/>
  <c r="AL1773" i="3"/>
  <c r="AM1773" i="3" s="1"/>
  <c r="AL1772" i="3"/>
  <c r="AM1772" i="3" s="1"/>
  <c r="AL1771" i="3"/>
  <c r="AM1771" i="3" s="1"/>
  <c r="AL1770" i="3"/>
  <c r="AM1770" i="3" s="1"/>
  <c r="AL1769" i="3"/>
  <c r="AM1769" i="3" s="1"/>
  <c r="AL1768" i="3"/>
  <c r="AM1768" i="3" s="1"/>
  <c r="AL1767" i="3"/>
  <c r="AM1767" i="3" s="1"/>
  <c r="AL1766" i="3"/>
  <c r="AM1766" i="3" s="1"/>
  <c r="AL1765" i="3"/>
  <c r="AM1765" i="3" s="1"/>
  <c r="AL1764" i="3"/>
  <c r="AM1764" i="3" s="1"/>
  <c r="AL1763" i="3"/>
  <c r="AM1763" i="3" s="1"/>
  <c r="AL1762" i="3"/>
  <c r="AM1762" i="3" s="1"/>
  <c r="AL1761" i="3"/>
  <c r="AM1761" i="3" s="1"/>
  <c r="AL1760" i="3"/>
  <c r="AM1760" i="3" s="1"/>
  <c r="AL1759" i="3"/>
  <c r="AM1759" i="3" s="1"/>
  <c r="AL1758" i="3"/>
  <c r="AM1758" i="3" s="1"/>
  <c r="AL1757" i="3"/>
  <c r="AM1757" i="3" s="1"/>
  <c r="AL1756" i="3"/>
  <c r="AM1756" i="3" s="1"/>
  <c r="AL1755" i="3"/>
  <c r="AM1755" i="3" s="1"/>
  <c r="AL1754" i="3"/>
  <c r="AM1754" i="3" s="1"/>
  <c r="AL1753" i="3"/>
  <c r="AM1753" i="3" s="1"/>
  <c r="AL1752" i="3"/>
  <c r="AM1752" i="3" s="1"/>
  <c r="AL1751" i="3"/>
  <c r="AM1751" i="3" s="1"/>
  <c r="AL1750" i="3"/>
  <c r="AM1750" i="3" s="1"/>
  <c r="AL1749" i="3"/>
  <c r="AM1749" i="3" s="1"/>
  <c r="AL1748" i="3"/>
  <c r="AM1748" i="3" s="1"/>
  <c r="AL1747" i="3"/>
  <c r="AM1747" i="3" s="1"/>
  <c r="AL1746" i="3"/>
  <c r="AM1746" i="3" s="1"/>
  <c r="AL1745" i="3"/>
  <c r="AM1745" i="3" s="1"/>
  <c r="AL1744" i="3"/>
  <c r="AM1744" i="3" s="1"/>
  <c r="AL1743" i="3"/>
  <c r="AM1743" i="3" s="1"/>
  <c r="AL1742" i="3"/>
  <c r="AM1742" i="3" s="1"/>
  <c r="AL1741" i="3"/>
  <c r="AM1741" i="3" s="1"/>
  <c r="AL1740" i="3"/>
  <c r="AM1740" i="3" s="1"/>
  <c r="AL1739" i="3"/>
  <c r="AM1739" i="3" s="1"/>
  <c r="AL1738" i="3"/>
  <c r="AM1738" i="3" s="1"/>
  <c r="AL1737" i="3"/>
  <c r="AM1737" i="3" s="1"/>
  <c r="AI2221" i="3"/>
  <c r="AI2220" i="3"/>
  <c r="AI2219" i="3"/>
  <c r="AI2218" i="3"/>
  <c r="AI2217" i="3"/>
  <c r="AI2216" i="3"/>
  <c r="AI2215" i="3"/>
  <c r="AI2214" i="3"/>
  <c r="AI2213" i="3"/>
  <c r="AI2212" i="3"/>
  <c r="AI2211" i="3"/>
  <c r="AI2210" i="3"/>
  <c r="AI2209" i="3"/>
  <c r="AI2208" i="3"/>
  <c r="AI2207" i="3"/>
  <c r="AI2206" i="3"/>
  <c r="AI2205" i="3"/>
  <c r="AI2204" i="3"/>
  <c r="AI2203" i="3"/>
  <c r="AI2202" i="3"/>
  <c r="AI2201" i="3"/>
  <c r="AI2200" i="3"/>
  <c r="AI2199" i="3"/>
  <c r="AI2198" i="3"/>
  <c r="AI2197" i="3"/>
  <c r="AI2196" i="3"/>
  <c r="AI2195" i="3"/>
  <c r="AI2194" i="3"/>
  <c r="AI2193" i="3"/>
  <c r="AI2192" i="3"/>
  <c r="AI2191" i="3"/>
  <c r="AI2190" i="3"/>
  <c r="AI2189" i="3"/>
  <c r="AI2188" i="3"/>
  <c r="AI2187" i="3"/>
  <c r="AI2186" i="3"/>
  <c r="AI2185" i="3"/>
  <c r="AI2184" i="3"/>
  <c r="AI2183" i="3"/>
  <c r="AI2182" i="3"/>
  <c r="AI2181" i="3"/>
  <c r="AI2180" i="3"/>
  <c r="AI2179" i="3"/>
  <c r="AI2178" i="3"/>
  <c r="AI2177" i="3"/>
  <c r="AI2176" i="3"/>
  <c r="AI2175" i="3"/>
  <c r="AI2174" i="3"/>
  <c r="AI2173" i="3"/>
  <c r="AI2172" i="3"/>
  <c r="AI2171" i="3"/>
  <c r="AI2170" i="3"/>
  <c r="AI2169" i="3"/>
  <c r="AI2168" i="3"/>
  <c r="AI2167" i="3"/>
  <c r="AI2166" i="3"/>
  <c r="AI2165" i="3"/>
  <c r="AI2164" i="3"/>
  <c r="AI2163" i="3"/>
  <c r="AI2162" i="3"/>
  <c r="AI2161" i="3"/>
  <c r="AI2160" i="3"/>
  <c r="AI2159" i="3"/>
  <c r="AI2158" i="3"/>
  <c r="AI2157" i="3"/>
  <c r="AI2156" i="3"/>
  <c r="AI2155" i="3"/>
  <c r="AI2154" i="3"/>
  <c r="AI2153" i="3"/>
  <c r="AI2152" i="3"/>
  <c r="AI2151" i="3"/>
  <c r="AI2150" i="3"/>
  <c r="AI2149" i="3"/>
  <c r="AI2148" i="3"/>
  <c r="AI2147" i="3"/>
  <c r="AI2146" i="3"/>
  <c r="AI2145" i="3"/>
  <c r="AI2144" i="3"/>
  <c r="AI2143" i="3"/>
  <c r="AI2142" i="3"/>
  <c r="AI2141" i="3"/>
  <c r="AI2140" i="3"/>
  <c r="AI2139" i="3"/>
  <c r="AI2138" i="3"/>
  <c r="AI2137" i="3"/>
  <c r="AI2136" i="3"/>
  <c r="AI2135" i="3"/>
  <c r="AI2134" i="3"/>
  <c r="AI2133" i="3"/>
  <c r="AI2132" i="3"/>
  <c r="AI2131" i="3"/>
  <c r="AI2130" i="3"/>
  <c r="AI2129" i="3"/>
  <c r="AI2128" i="3"/>
  <c r="AI2127" i="3"/>
  <c r="AI2126" i="3"/>
  <c r="AI2125" i="3"/>
  <c r="AI2124" i="3"/>
  <c r="AI2123" i="3"/>
  <c r="AI2122" i="3"/>
  <c r="AI2121" i="3"/>
  <c r="AI2120" i="3"/>
  <c r="AI2119" i="3"/>
  <c r="AI2118" i="3"/>
  <c r="AI2117" i="3"/>
  <c r="AI2116" i="3"/>
  <c r="AI2115" i="3"/>
  <c r="AI2114" i="3"/>
  <c r="AI2113" i="3"/>
  <c r="AI2112" i="3"/>
  <c r="AI2111" i="3"/>
  <c r="AI2110" i="3"/>
  <c r="AI2109" i="3"/>
  <c r="AI2108" i="3"/>
  <c r="AI2107" i="3"/>
  <c r="AI2106" i="3"/>
  <c r="AI2105" i="3"/>
  <c r="AI2104" i="3"/>
  <c r="AI2103" i="3"/>
  <c r="AI2102" i="3"/>
  <c r="AI2101" i="3"/>
  <c r="AI2100" i="3"/>
  <c r="AI2099" i="3"/>
  <c r="AI2098" i="3"/>
  <c r="AI2097" i="3"/>
  <c r="AI2096" i="3"/>
  <c r="AI2095" i="3"/>
  <c r="AI2094" i="3"/>
  <c r="AI2093" i="3"/>
  <c r="AI2092" i="3"/>
  <c r="AI2091" i="3"/>
  <c r="AI2090" i="3"/>
  <c r="AI2089" i="3"/>
  <c r="AI2088" i="3"/>
  <c r="AI2087" i="3"/>
  <c r="AI2086" i="3"/>
  <c r="AI2085" i="3"/>
  <c r="AI2084" i="3"/>
  <c r="AI2083" i="3"/>
  <c r="AI2082" i="3"/>
  <c r="AI2081" i="3"/>
  <c r="AI2080" i="3"/>
  <c r="AI2079" i="3"/>
  <c r="AI2078" i="3"/>
  <c r="AI2077" i="3"/>
  <c r="AI2076" i="3"/>
  <c r="AI2075" i="3"/>
  <c r="AI2074" i="3"/>
  <c r="AI2073" i="3"/>
  <c r="AI2072" i="3"/>
  <c r="AI2071" i="3"/>
  <c r="AI2070" i="3"/>
  <c r="AI2069" i="3"/>
  <c r="AI2068" i="3"/>
  <c r="AI2067" i="3"/>
  <c r="AI2066" i="3"/>
  <c r="AI2065" i="3"/>
  <c r="AI2064" i="3"/>
  <c r="AI2063" i="3"/>
  <c r="AI2062" i="3"/>
  <c r="AI2061" i="3"/>
  <c r="AI2060" i="3"/>
  <c r="AI2059" i="3"/>
  <c r="AI2058" i="3"/>
  <c r="AI2057" i="3"/>
  <c r="AI2056" i="3"/>
  <c r="AI2055" i="3"/>
  <c r="AI2054" i="3"/>
  <c r="AI2053" i="3"/>
  <c r="AI2052" i="3"/>
  <c r="AI2051" i="3"/>
  <c r="AI2050" i="3"/>
  <c r="AI2049" i="3"/>
  <c r="AI2048" i="3"/>
  <c r="AI2047" i="3"/>
  <c r="AI2046" i="3"/>
  <c r="AI2045" i="3"/>
  <c r="AI2044" i="3"/>
  <c r="AI2043" i="3"/>
  <c r="AI2042" i="3"/>
  <c r="AI2041" i="3"/>
  <c r="AI2040" i="3"/>
  <c r="AI2039" i="3"/>
  <c r="AI2038" i="3"/>
  <c r="AI2037" i="3"/>
  <c r="AI2036" i="3"/>
  <c r="AI2035" i="3"/>
  <c r="AI2034" i="3"/>
  <c r="AI2033" i="3"/>
  <c r="AI2032" i="3"/>
  <c r="AI2031" i="3"/>
  <c r="AI2030" i="3"/>
  <c r="AI2029" i="3"/>
  <c r="AI2028" i="3"/>
  <c r="AI2027" i="3"/>
  <c r="AI2026" i="3"/>
  <c r="AI2025" i="3"/>
  <c r="AI2024" i="3"/>
  <c r="AI2023" i="3"/>
  <c r="AI2022" i="3"/>
  <c r="AI2021" i="3"/>
  <c r="AI2020" i="3"/>
  <c r="AI2019" i="3"/>
  <c r="AI2018" i="3"/>
  <c r="AI2017" i="3"/>
  <c r="AI2016" i="3"/>
  <c r="AI2015" i="3"/>
  <c r="AI2014" i="3"/>
  <c r="AI2013" i="3"/>
  <c r="AI2012" i="3"/>
  <c r="AI2011" i="3"/>
  <c r="AI2010" i="3"/>
  <c r="AI2009" i="3"/>
  <c r="AI2008" i="3"/>
  <c r="AI2007" i="3"/>
  <c r="AI2006" i="3"/>
  <c r="AI2005" i="3"/>
  <c r="AI2004" i="3"/>
  <c r="AI2003" i="3"/>
  <c r="AI2002" i="3"/>
  <c r="AI2001" i="3"/>
  <c r="AI2000" i="3"/>
  <c r="AI1999" i="3"/>
  <c r="AI1998" i="3"/>
  <c r="AI1997" i="3"/>
  <c r="AI1996" i="3"/>
  <c r="AI1995" i="3"/>
  <c r="AI1994" i="3"/>
  <c r="AI1993" i="3"/>
  <c r="AI1992" i="3"/>
  <c r="AI1991" i="3"/>
  <c r="AI1990" i="3"/>
  <c r="AI1989" i="3"/>
  <c r="AI1988" i="3"/>
  <c r="AI1987" i="3"/>
  <c r="AI1986" i="3"/>
  <c r="AI1985" i="3"/>
  <c r="AI1984" i="3"/>
  <c r="AI1983" i="3"/>
  <c r="AI1982" i="3"/>
  <c r="AI1981" i="3"/>
  <c r="AI1980" i="3"/>
  <c r="AI1979" i="3"/>
  <c r="AI1978" i="3"/>
  <c r="AI1977" i="3"/>
  <c r="AI1976" i="3"/>
  <c r="AI1975" i="3"/>
  <c r="AI1974" i="3"/>
  <c r="AI1973" i="3"/>
  <c r="AI1972" i="3"/>
  <c r="AI1971" i="3"/>
  <c r="AI1970" i="3"/>
  <c r="AI1969" i="3"/>
  <c r="AI1968" i="3"/>
  <c r="AI1967" i="3"/>
  <c r="AI1966" i="3"/>
  <c r="AI1965" i="3"/>
  <c r="AI1964" i="3"/>
  <c r="AI1963" i="3"/>
  <c r="AI1962" i="3"/>
  <c r="AI1961" i="3"/>
  <c r="AI1960" i="3"/>
  <c r="AI1959" i="3"/>
  <c r="AI1958" i="3"/>
  <c r="AI1957" i="3"/>
  <c r="AI1956" i="3"/>
  <c r="AI1955" i="3"/>
  <c r="AI1954" i="3"/>
  <c r="AI1953" i="3"/>
  <c r="AI1952" i="3"/>
  <c r="AI1951" i="3"/>
  <c r="AI1950" i="3"/>
  <c r="AI1949" i="3"/>
  <c r="AI1948" i="3"/>
  <c r="AI1947" i="3"/>
  <c r="AI1946" i="3"/>
  <c r="AI1945" i="3"/>
  <c r="AI1944" i="3"/>
  <c r="AI1943" i="3"/>
  <c r="AI1942" i="3"/>
  <c r="AI1941" i="3"/>
  <c r="AI1940" i="3"/>
  <c r="AI1939" i="3"/>
  <c r="AI1938" i="3"/>
  <c r="AI1937" i="3"/>
  <c r="AI1936" i="3"/>
  <c r="AI1935" i="3"/>
  <c r="AI1934" i="3"/>
  <c r="AI1933" i="3"/>
  <c r="AI1932" i="3"/>
  <c r="AI1931" i="3"/>
  <c r="AI1930" i="3"/>
  <c r="AI1929" i="3"/>
  <c r="AI1928" i="3"/>
  <c r="AI1927" i="3"/>
  <c r="AI1926" i="3"/>
  <c r="AI1925" i="3"/>
  <c r="AI1924" i="3"/>
  <c r="AI1923" i="3"/>
  <c r="AI1922" i="3"/>
  <c r="AI1921" i="3"/>
  <c r="AI1920" i="3"/>
  <c r="AI1919" i="3"/>
  <c r="AI1918" i="3"/>
  <c r="AI1917" i="3"/>
  <c r="AI1916" i="3"/>
  <c r="AI1915" i="3"/>
  <c r="AI1914" i="3"/>
  <c r="AI1913" i="3"/>
  <c r="AI1912" i="3"/>
  <c r="AI1911" i="3"/>
  <c r="AI1910" i="3"/>
  <c r="AI1909" i="3"/>
  <c r="AI1908" i="3"/>
  <c r="AI1907" i="3"/>
  <c r="AI1906" i="3"/>
  <c r="AI1905" i="3"/>
  <c r="AI1904" i="3"/>
  <c r="AI1903" i="3"/>
  <c r="AI1902" i="3"/>
  <c r="AI1901" i="3"/>
  <c r="AI1900" i="3"/>
  <c r="AI1899" i="3"/>
  <c r="AI1898" i="3"/>
  <c r="AI1897" i="3"/>
  <c r="AI1896" i="3"/>
  <c r="AI1895" i="3"/>
  <c r="AI1894" i="3"/>
  <c r="AI1893" i="3"/>
  <c r="AI1892" i="3"/>
  <c r="AI1891" i="3"/>
  <c r="AI1890" i="3"/>
  <c r="AI1889" i="3"/>
  <c r="AI1888" i="3"/>
  <c r="AI1887" i="3"/>
  <c r="AI1886" i="3"/>
  <c r="AI1885" i="3"/>
  <c r="AI1884" i="3"/>
  <c r="AI1883" i="3"/>
  <c r="AI1882" i="3"/>
  <c r="AI1881" i="3"/>
  <c r="AI1880" i="3"/>
  <c r="AI1879" i="3"/>
  <c r="AI1878" i="3"/>
  <c r="AI1877" i="3"/>
  <c r="AI1876" i="3"/>
  <c r="AI1875" i="3"/>
  <c r="AI1874" i="3"/>
  <c r="AI1873" i="3"/>
  <c r="AI1872" i="3"/>
  <c r="AI1871" i="3"/>
  <c r="AI1870" i="3"/>
  <c r="AI1869" i="3"/>
  <c r="AI1868" i="3"/>
  <c r="AI1867" i="3"/>
  <c r="AI1866" i="3"/>
  <c r="AI1865" i="3"/>
  <c r="AI1864" i="3"/>
  <c r="AI1863" i="3"/>
  <c r="AI1862" i="3"/>
  <c r="AI1861" i="3"/>
  <c r="AI1860" i="3"/>
  <c r="AI1859" i="3"/>
  <c r="AI1858" i="3"/>
  <c r="AI1857" i="3"/>
  <c r="AI1856" i="3"/>
  <c r="AI1855" i="3"/>
  <c r="AI1854" i="3"/>
  <c r="AI1853" i="3"/>
  <c r="AI1852" i="3"/>
  <c r="AI1851" i="3"/>
  <c r="AI1850" i="3"/>
  <c r="AI1849" i="3"/>
  <c r="AI1848" i="3"/>
  <c r="AI1847" i="3"/>
  <c r="AI1846" i="3"/>
  <c r="AI1845" i="3"/>
  <c r="AI1844" i="3"/>
  <c r="AI1843" i="3"/>
  <c r="AI1842" i="3"/>
  <c r="AI1841" i="3"/>
  <c r="AI1840" i="3"/>
  <c r="AI1839" i="3"/>
  <c r="AI1838" i="3"/>
  <c r="AI1837" i="3"/>
  <c r="AI1836" i="3"/>
  <c r="AI1835" i="3"/>
  <c r="AI1834" i="3"/>
  <c r="AI1833" i="3"/>
  <c r="AI1832" i="3"/>
  <c r="AI1831" i="3"/>
  <c r="AI1830" i="3"/>
  <c r="AI1829" i="3"/>
  <c r="AI1828" i="3"/>
  <c r="AI1827" i="3"/>
  <c r="AI1826" i="3"/>
  <c r="AI1825" i="3"/>
  <c r="AI1824" i="3"/>
  <c r="AI1823" i="3"/>
  <c r="AI1822" i="3"/>
  <c r="AI1821" i="3"/>
  <c r="AI1820" i="3"/>
  <c r="AI1819" i="3"/>
  <c r="AI1818" i="3"/>
  <c r="AI1817" i="3"/>
  <c r="AI1816" i="3"/>
  <c r="AI1815" i="3"/>
  <c r="AI1814" i="3"/>
  <c r="AI1813" i="3"/>
  <c r="AI1812" i="3"/>
  <c r="AI1811" i="3"/>
  <c r="AI1810" i="3"/>
  <c r="AI1809" i="3"/>
  <c r="AI1808" i="3"/>
  <c r="AI1807" i="3"/>
  <c r="AI1806" i="3"/>
  <c r="AI1805" i="3"/>
  <c r="AI1804" i="3"/>
  <c r="AI1803" i="3"/>
  <c r="AI1802" i="3"/>
  <c r="AI1801" i="3"/>
  <c r="AI1800" i="3"/>
  <c r="AI1799" i="3"/>
  <c r="AI1798" i="3"/>
  <c r="AI1797" i="3"/>
  <c r="AI1796" i="3"/>
  <c r="AI1795" i="3"/>
  <c r="AI1794" i="3"/>
  <c r="AI1793" i="3"/>
  <c r="AI1792" i="3"/>
  <c r="AI1791" i="3"/>
  <c r="AI1790" i="3"/>
  <c r="AI1789" i="3"/>
  <c r="AI1788" i="3"/>
  <c r="AI1787" i="3"/>
  <c r="AI1786" i="3"/>
  <c r="AI1785" i="3"/>
  <c r="AI1784" i="3"/>
  <c r="AI1783" i="3"/>
  <c r="AI1782" i="3"/>
  <c r="AI1781" i="3"/>
  <c r="AI1780" i="3"/>
  <c r="AI1779" i="3"/>
  <c r="AI1778" i="3"/>
  <c r="AI1777" i="3"/>
  <c r="AI1776" i="3"/>
  <c r="AI1775" i="3"/>
  <c r="AI1774" i="3"/>
  <c r="AI1773" i="3"/>
  <c r="AI1772" i="3"/>
  <c r="AI1771" i="3"/>
  <c r="AI1770" i="3"/>
  <c r="AI1769" i="3"/>
  <c r="AI1768" i="3"/>
  <c r="AI1767" i="3"/>
  <c r="AI1766" i="3"/>
  <c r="AI1765" i="3"/>
  <c r="AI1764" i="3"/>
  <c r="AI1763" i="3"/>
  <c r="AI1762" i="3"/>
  <c r="AI1761" i="3"/>
  <c r="AI1760" i="3"/>
  <c r="AI1759" i="3"/>
  <c r="AI1758" i="3"/>
  <c r="AI1757" i="3"/>
  <c r="AI1756" i="3"/>
  <c r="AI1755" i="3"/>
  <c r="AI1754" i="3"/>
  <c r="AI1753" i="3"/>
  <c r="AI1752" i="3"/>
  <c r="AI1751" i="3"/>
  <c r="AI1750" i="3"/>
  <c r="AI1749" i="3"/>
  <c r="AI1748" i="3"/>
  <c r="AI1747" i="3"/>
  <c r="AI1746" i="3"/>
  <c r="AI1745" i="3"/>
  <c r="AI1744" i="3"/>
  <c r="AI1743" i="3"/>
  <c r="AI1742" i="3"/>
  <c r="AI1741" i="3"/>
  <c r="AI1740" i="3"/>
  <c r="AI1739" i="3"/>
  <c r="AI1738" i="3"/>
  <c r="AI1737" i="3"/>
  <c r="AL733" i="3"/>
  <c r="AM733" i="3" s="1"/>
  <c r="AI733" i="3"/>
  <c r="AL732" i="3"/>
  <c r="AM732" i="3" s="1"/>
  <c r="AI732" i="3"/>
  <c r="AL731" i="3"/>
  <c r="AM731" i="3" s="1"/>
  <c r="AI731" i="3"/>
  <c r="AL730" i="3"/>
  <c r="AM730" i="3" s="1"/>
  <c r="AI730" i="3"/>
  <c r="AL729" i="3"/>
  <c r="AM729" i="3" s="1"/>
  <c r="AI729" i="3"/>
  <c r="AL533" i="5"/>
  <c r="AM533" i="5" s="1"/>
  <c r="AI533" i="5"/>
  <c r="AL532" i="5"/>
  <c r="AM532" i="5" s="1"/>
  <c r="AI532" i="5"/>
  <c r="AL531" i="5"/>
  <c r="AM531" i="5" s="1"/>
  <c r="AI531" i="5"/>
  <c r="AH18" i="1" l="1"/>
  <c r="AH9" i="1"/>
  <c r="AH22" i="1"/>
  <c r="AH19" i="1"/>
  <c r="AH10" i="1"/>
  <c r="AH5" i="1"/>
  <c r="AH20" i="1"/>
  <c r="AH12" i="1"/>
  <c r="AH6" i="1"/>
  <c r="AH24" i="1"/>
  <c r="AH11" i="1"/>
  <c r="AH44" i="1"/>
  <c r="AH45" i="1" s="1"/>
  <c r="AK14" i="1"/>
  <c r="AL14" i="1"/>
  <c r="AI14" i="1"/>
  <c r="AJ14" i="1"/>
  <c r="AL530" i="5"/>
  <c r="AM530" i="5" s="1"/>
  <c r="AI530" i="5"/>
  <c r="AL529" i="5"/>
  <c r="AM529" i="5" s="1"/>
  <c r="AI529" i="5"/>
  <c r="AL528" i="5"/>
  <c r="AM528" i="5" s="1"/>
  <c r="AI528" i="5"/>
  <c r="AL527" i="5"/>
  <c r="AM527" i="5" s="1"/>
  <c r="AI527" i="5"/>
  <c r="AL526" i="5"/>
  <c r="AM526" i="5" s="1"/>
  <c r="AI526" i="5"/>
  <c r="AL525" i="5"/>
  <c r="AM525" i="5" s="1"/>
  <c r="AI525" i="5"/>
  <c r="AL524" i="5"/>
  <c r="AM524" i="5" s="1"/>
  <c r="AI524" i="5"/>
  <c r="AL523" i="5"/>
  <c r="AM523" i="5" s="1"/>
  <c r="AI523" i="5"/>
  <c r="AL522" i="5"/>
  <c r="AM522" i="5" s="1"/>
  <c r="AI522" i="5"/>
  <c r="AL521" i="5"/>
  <c r="AM521" i="5" s="1"/>
  <c r="AI521" i="5"/>
  <c r="AL520" i="5"/>
  <c r="AM520" i="5" s="1"/>
  <c r="AI520" i="5"/>
  <c r="AL519" i="5"/>
  <c r="AM519" i="5" s="1"/>
  <c r="AI519" i="5"/>
  <c r="AH14" i="1" l="1"/>
  <c r="AL518" i="5"/>
  <c r="AM518" i="5" s="1"/>
  <c r="AI518" i="5"/>
  <c r="AL517" i="5"/>
  <c r="AM517" i="5" s="1"/>
  <c r="AI517" i="5"/>
  <c r="AL516" i="5"/>
  <c r="AM516" i="5" s="1"/>
  <c r="AI516" i="5"/>
  <c r="AL515" i="5"/>
  <c r="AM515" i="5" s="1"/>
  <c r="AI515" i="5"/>
  <c r="AL514" i="5" l="1"/>
  <c r="AM514" i="5" s="1"/>
  <c r="AI514" i="5"/>
  <c r="AL513" i="5"/>
  <c r="AM513" i="5" s="1"/>
  <c r="AI513" i="5"/>
  <c r="AL512" i="5"/>
  <c r="AM512" i="5" s="1"/>
  <c r="AI512" i="5"/>
  <c r="AL511" i="5"/>
  <c r="AM511" i="5" s="1"/>
  <c r="AI511" i="5"/>
  <c r="AL510" i="5"/>
  <c r="AM510" i="5" s="1"/>
  <c r="AI510" i="5"/>
  <c r="AL509" i="5"/>
  <c r="AM509" i="5" s="1"/>
  <c r="AL508" i="5"/>
  <c r="AM508" i="5" s="1"/>
  <c r="AL507" i="5"/>
  <c r="AM507" i="5" s="1"/>
  <c r="AL506" i="5"/>
  <c r="AM506" i="5" s="1"/>
  <c r="AL505" i="5"/>
  <c r="AM505" i="5" s="1"/>
  <c r="AI509" i="5"/>
  <c r="AI508" i="5"/>
  <c r="AI507" i="5"/>
  <c r="AI506" i="5"/>
  <c r="AI505" i="5"/>
  <c r="AI504" i="5"/>
  <c r="AL1736" i="3"/>
  <c r="AM1736" i="3" s="1"/>
  <c r="AL1735" i="3"/>
  <c r="AM1735" i="3" s="1"/>
  <c r="AL1734" i="3"/>
  <c r="AM1734" i="3" s="1"/>
  <c r="AL1733" i="3"/>
  <c r="AM1733" i="3" s="1"/>
  <c r="AL1732" i="3"/>
  <c r="AM1732" i="3" s="1"/>
  <c r="AL1731" i="3"/>
  <c r="AM1731" i="3" s="1"/>
  <c r="AL1730" i="3"/>
  <c r="AM1730" i="3" s="1"/>
  <c r="AL1729" i="3"/>
  <c r="AM1729" i="3" s="1"/>
  <c r="AL1728" i="3"/>
  <c r="AM1728" i="3" s="1"/>
  <c r="AL1727" i="3"/>
  <c r="AM1727" i="3" s="1"/>
  <c r="AL1726" i="3"/>
  <c r="AM1726" i="3" s="1"/>
  <c r="AL1725" i="3"/>
  <c r="AM1725" i="3" s="1"/>
  <c r="AL1724" i="3"/>
  <c r="AM1724" i="3" s="1"/>
  <c r="AL1723" i="3"/>
  <c r="AM1723" i="3" s="1"/>
  <c r="AL1722" i="3"/>
  <c r="AM1722" i="3" s="1"/>
  <c r="AL1721" i="3"/>
  <c r="AM1721" i="3" s="1"/>
  <c r="AL1720" i="3"/>
  <c r="AM1720" i="3" s="1"/>
  <c r="AL1719" i="3"/>
  <c r="AM1719" i="3" s="1"/>
  <c r="AL1718" i="3"/>
  <c r="AM1718" i="3" s="1"/>
  <c r="AL1717" i="3"/>
  <c r="AM1717" i="3" s="1"/>
  <c r="AL1716" i="3"/>
  <c r="AM1716" i="3" s="1"/>
  <c r="AL1715" i="3"/>
  <c r="AM1715" i="3" s="1"/>
  <c r="AL1714" i="3"/>
  <c r="AM1714" i="3" s="1"/>
  <c r="AL1713" i="3"/>
  <c r="AM1713" i="3" s="1"/>
  <c r="AL1712" i="3"/>
  <c r="AM1712" i="3" s="1"/>
  <c r="AL1711" i="3"/>
  <c r="AM1711" i="3" s="1"/>
  <c r="AL1710" i="3"/>
  <c r="AM1710" i="3" s="1"/>
  <c r="AL1709" i="3"/>
  <c r="AM1709" i="3" s="1"/>
  <c r="AL1708" i="3"/>
  <c r="AM1708" i="3" s="1"/>
  <c r="AL1707" i="3"/>
  <c r="AM1707" i="3" s="1"/>
  <c r="AL1706" i="3"/>
  <c r="AM1706" i="3" s="1"/>
  <c r="AL1705" i="3"/>
  <c r="AM1705" i="3" s="1"/>
  <c r="AL1704" i="3"/>
  <c r="AM1704" i="3" s="1"/>
  <c r="AL1703" i="3"/>
  <c r="AM1703" i="3" s="1"/>
  <c r="AL1702" i="3"/>
  <c r="AM1702" i="3" s="1"/>
  <c r="AL1701" i="3"/>
  <c r="AM1701" i="3" s="1"/>
  <c r="AL1700" i="3"/>
  <c r="AM1700" i="3" s="1"/>
  <c r="AL1699" i="3"/>
  <c r="AM1699" i="3" s="1"/>
  <c r="AL1698" i="3"/>
  <c r="AM1698" i="3" s="1"/>
  <c r="AL1697" i="3"/>
  <c r="AM1697" i="3" s="1"/>
  <c r="AL1696" i="3"/>
  <c r="AM1696" i="3" s="1"/>
  <c r="AL1695" i="3"/>
  <c r="AM1695" i="3" s="1"/>
  <c r="AL1694" i="3"/>
  <c r="AM1694" i="3" s="1"/>
  <c r="AL1693" i="3"/>
  <c r="AM1693" i="3" s="1"/>
  <c r="AL1692" i="3"/>
  <c r="AM1692" i="3" s="1"/>
  <c r="AL1691" i="3"/>
  <c r="AM1691" i="3" s="1"/>
  <c r="AL1690" i="3"/>
  <c r="AM1690" i="3" s="1"/>
  <c r="AL1689" i="3"/>
  <c r="AM1689" i="3" s="1"/>
  <c r="AL1688" i="3"/>
  <c r="AM1688" i="3" s="1"/>
  <c r="AL1687" i="3"/>
  <c r="AM1687" i="3" s="1"/>
  <c r="AL1686" i="3"/>
  <c r="AM1686" i="3" s="1"/>
  <c r="AL1685" i="3"/>
  <c r="AM1685" i="3" s="1"/>
  <c r="AL1684" i="3"/>
  <c r="AM1684" i="3" s="1"/>
  <c r="AL1683" i="3"/>
  <c r="AM1683" i="3" s="1"/>
  <c r="AL1682" i="3"/>
  <c r="AM1682" i="3" s="1"/>
  <c r="AL1681" i="3"/>
  <c r="AM1681" i="3" s="1"/>
  <c r="AL1680" i="3"/>
  <c r="AM1680" i="3" s="1"/>
  <c r="AL1679" i="3"/>
  <c r="AM1679" i="3" s="1"/>
  <c r="AL1678" i="3"/>
  <c r="AM1678" i="3" s="1"/>
  <c r="AL1677" i="3"/>
  <c r="AM1677" i="3" s="1"/>
  <c r="AL1676" i="3"/>
  <c r="AM1676" i="3" s="1"/>
  <c r="AL1675" i="3"/>
  <c r="AM1675" i="3" s="1"/>
  <c r="AL1674" i="3"/>
  <c r="AM1674" i="3" s="1"/>
  <c r="AL1673" i="3"/>
  <c r="AM1673" i="3" s="1"/>
  <c r="AL1672" i="3"/>
  <c r="AM1672" i="3" s="1"/>
  <c r="AL1671" i="3"/>
  <c r="AM1671" i="3" s="1"/>
  <c r="AL1670" i="3"/>
  <c r="AM1670" i="3" s="1"/>
  <c r="AL1669" i="3"/>
  <c r="AM1669" i="3" s="1"/>
  <c r="AL1668" i="3"/>
  <c r="AM1668" i="3" s="1"/>
  <c r="AL1667" i="3"/>
  <c r="AM1667" i="3" s="1"/>
  <c r="AL1666" i="3"/>
  <c r="AM1666" i="3" s="1"/>
  <c r="AL1665" i="3"/>
  <c r="AM1665" i="3" s="1"/>
  <c r="AL1664" i="3"/>
  <c r="AM1664" i="3" s="1"/>
  <c r="AL1663" i="3"/>
  <c r="AM1663" i="3" s="1"/>
  <c r="AL1662" i="3"/>
  <c r="AM1662" i="3" s="1"/>
  <c r="AL1661" i="3"/>
  <c r="AM1661" i="3" s="1"/>
  <c r="AL1660" i="3"/>
  <c r="AM1660" i="3" s="1"/>
  <c r="AL1659" i="3"/>
  <c r="AM1659" i="3" s="1"/>
  <c r="AL1658" i="3"/>
  <c r="AM1658" i="3" s="1"/>
  <c r="AL1657" i="3"/>
  <c r="AM1657" i="3" s="1"/>
  <c r="AL1656" i="3"/>
  <c r="AM1656" i="3" s="1"/>
  <c r="AL1655" i="3"/>
  <c r="AM1655" i="3" s="1"/>
  <c r="AL1654" i="3"/>
  <c r="AM1654" i="3" s="1"/>
  <c r="AL1653" i="3"/>
  <c r="AM1653" i="3" s="1"/>
  <c r="AL1652" i="3"/>
  <c r="AM1652" i="3" s="1"/>
  <c r="AL1651" i="3"/>
  <c r="AM1651" i="3" s="1"/>
  <c r="AL1650" i="3"/>
  <c r="AM1650" i="3" s="1"/>
  <c r="AL1649" i="3"/>
  <c r="AM1649" i="3" s="1"/>
  <c r="AL1648" i="3"/>
  <c r="AM1648" i="3" s="1"/>
  <c r="AL1647" i="3"/>
  <c r="AM1647" i="3" s="1"/>
  <c r="AL1646" i="3"/>
  <c r="AM1646" i="3" s="1"/>
  <c r="AL1645" i="3"/>
  <c r="AM1645" i="3" s="1"/>
  <c r="AL1644" i="3"/>
  <c r="AM1644" i="3" s="1"/>
  <c r="AL1643" i="3"/>
  <c r="AM1643" i="3" s="1"/>
  <c r="AL1642" i="3"/>
  <c r="AM1642" i="3" s="1"/>
  <c r="AL1641" i="3"/>
  <c r="AM1641" i="3" s="1"/>
  <c r="AL1640" i="3"/>
  <c r="AM1640" i="3" s="1"/>
  <c r="AL1639" i="3"/>
  <c r="AM1639" i="3" s="1"/>
  <c r="AL1638" i="3"/>
  <c r="AM1638" i="3" s="1"/>
  <c r="AL1637" i="3"/>
  <c r="AM1637" i="3" s="1"/>
  <c r="AL1636" i="3"/>
  <c r="AM1636" i="3" s="1"/>
  <c r="AL1635" i="3"/>
  <c r="AM1635" i="3" s="1"/>
  <c r="AL1634" i="3"/>
  <c r="AM1634" i="3" s="1"/>
  <c r="AL1633" i="3"/>
  <c r="AM1633" i="3" s="1"/>
  <c r="AL1632" i="3"/>
  <c r="AM1632" i="3" s="1"/>
  <c r="AL1631" i="3"/>
  <c r="AM1631" i="3" s="1"/>
  <c r="AL1630" i="3"/>
  <c r="AM1630" i="3" s="1"/>
  <c r="AL1629" i="3"/>
  <c r="AM1629" i="3" s="1"/>
  <c r="AL1628" i="3"/>
  <c r="AM1628" i="3" s="1"/>
  <c r="AL1627" i="3"/>
  <c r="AM1627" i="3" s="1"/>
  <c r="AL1626" i="3"/>
  <c r="AM1626" i="3" s="1"/>
  <c r="AL1625" i="3"/>
  <c r="AM1625" i="3" s="1"/>
  <c r="AI1736" i="3"/>
  <c r="AI1735" i="3"/>
  <c r="AI1734" i="3"/>
  <c r="AI1733" i="3"/>
  <c r="AI1732" i="3"/>
  <c r="AI1731" i="3"/>
  <c r="AI1730" i="3"/>
  <c r="AI1729" i="3"/>
  <c r="AI1728" i="3"/>
  <c r="AI1727" i="3"/>
  <c r="AI1726" i="3"/>
  <c r="AI1725" i="3"/>
  <c r="AI1724" i="3"/>
  <c r="AI1723" i="3"/>
  <c r="AI1722" i="3"/>
  <c r="AI1721" i="3"/>
  <c r="AI1720" i="3"/>
  <c r="AI1719" i="3"/>
  <c r="AI1718" i="3"/>
  <c r="AI1717" i="3"/>
  <c r="AI1716" i="3"/>
  <c r="AI1715" i="3"/>
  <c r="AI1714" i="3"/>
  <c r="AI1713" i="3"/>
  <c r="AI1712" i="3"/>
  <c r="AI1711" i="3"/>
  <c r="AI1710" i="3"/>
  <c r="AI1709" i="3"/>
  <c r="AI1708" i="3"/>
  <c r="AI1707" i="3"/>
  <c r="AI1706" i="3"/>
  <c r="AI1705" i="3"/>
  <c r="AI1704" i="3"/>
  <c r="AI1703" i="3"/>
  <c r="AI1702" i="3"/>
  <c r="AI1701" i="3"/>
  <c r="AI1700" i="3"/>
  <c r="AI1699" i="3"/>
  <c r="AI1698" i="3"/>
  <c r="AI1697" i="3"/>
  <c r="AI1696" i="3"/>
  <c r="AI1695" i="3"/>
  <c r="AI1694" i="3"/>
  <c r="AI1693" i="3"/>
  <c r="AI1692" i="3"/>
  <c r="AI1691" i="3"/>
  <c r="AI1690" i="3"/>
  <c r="AI1689" i="3"/>
  <c r="AI1688" i="3"/>
  <c r="AI1687" i="3"/>
  <c r="AI1686" i="3"/>
  <c r="AI1685" i="3"/>
  <c r="AI1684" i="3"/>
  <c r="AI1683" i="3"/>
  <c r="AI1682" i="3"/>
  <c r="AI1681" i="3"/>
  <c r="AI1680" i="3"/>
  <c r="AI1679" i="3"/>
  <c r="AI1678" i="3"/>
  <c r="AI1677" i="3"/>
  <c r="AI1676" i="3"/>
  <c r="AI1675" i="3"/>
  <c r="AI1674" i="3"/>
  <c r="AI1673" i="3"/>
  <c r="AI1672" i="3"/>
  <c r="AI1671" i="3"/>
  <c r="AI1670" i="3"/>
  <c r="AI1669" i="3"/>
  <c r="AI1668" i="3"/>
  <c r="AI1667" i="3"/>
  <c r="AI1666" i="3"/>
  <c r="AI1665" i="3"/>
  <c r="AI1664" i="3"/>
  <c r="AI1663" i="3"/>
  <c r="AI1662" i="3"/>
  <c r="AI1661" i="3"/>
  <c r="AI1660" i="3"/>
  <c r="AI1659" i="3"/>
  <c r="AI1658" i="3"/>
  <c r="AI1657" i="3"/>
  <c r="AI1656" i="3"/>
  <c r="AI1655" i="3"/>
  <c r="AI1654" i="3"/>
  <c r="AI1653" i="3"/>
  <c r="AI1652" i="3"/>
  <c r="AI1651" i="3"/>
  <c r="AI1650" i="3"/>
  <c r="AI1649" i="3"/>
  <c r="AI1648" i="3"/>
  <c r="AI1647" i="3"/>
  <c r="AI1646" i="3"/>
  <c r="AI1645" i="3"/>
  <c r="AI1644" i="3"/>
  <c r="AI1643" i="3"/>
  <c r="AI1642" i="3"/>
  <c r="AI1641" i="3"/>
  <c r="AI1640" i="3"/>
  <c r="AI1639" i="3"/>
  <c r="AI1638" i="3"/>
  <c r="AI1637" i="3"/>
  <c r="AI1636" i="3"/>
  <c r="AI1635" i="3"/>
  <c r="AI1634" i="3"/>
  <c r="AI1633" i="3"/>
  <c r="AI1632" i="3"/>
  <c r="AI1631" i="3"/>
  <c r="AI1630" i="3"/>
  <c r="AI1629" i="3"/>
  <c r="AI1628" i="3"/>
  <c r="AI1627" i="3"/>
  <c r="AI1626" i="3"/>
  <c r="AI1625" i="3"/>
  <c r="L8" i="6"/>
  <c r="AL1624" i="3" l="1"/>
  <c r="AM1624" i="3" s="1"/>
  <c r="AL1623" i="3"/>
  <c r="AM1623" i="3" s="1"/>
  <c r="AL1622" i="3"/>
  <c r="AM1622" i="3" s="1"/>
  <c r="AL1621" i="3"/>
  <c r="AM1621" i="3" s="1"/>
  <c r="AL1620" i="3"/>
  <c r="AM1620" i="3" s="1"/>
  <c r="AL1619" i="3"/>
  <c r="AM1619" i="3" s="1"/>
  <c r="AL1618" i="3"/>
  <c r="AM1618" i="3" s="1"/>
  <c r="AL1617" i="3"/>
  <c r="AM1617" i="3" s="1"/>
  <c r="AL1616" i="3"/>
  <c r="AM1616" i="3" s="1"/>
  <c r="AL1615" i="3"/>
  <c r="AM1615" i="3" s="1"/>
  <c r="AL1614" i="3"/>
  <c r="AM1614" i="3" s="1"/>
  <c r="AL1613" i="3"/>
  <c r="AM1613" i="3" s="1"/>
  <c r="AL1612" i="3"/>
  <c r="AM1612" i="3" s="1"/>
  <c r="AL1611" i="3"/>
  <c r="AM1611" i="3" s="1"/>
  <c r="AL1610" i="3"/>
  <c r="AM1610" i="3" s="1"/>
  <c r="AL1609" i="3"/>
  <c r="AM1609" i="3" s="1"/>
  <c r="AL1608" i="3"/>
  <c r="AM1608" i="3" s="1"/>
  <c r="AL1607" i="3"/>
  <c r="AM1607" i="3" s="1"/>
  <c r="AL1606" i="3"/>
  <c r="AM1606" i="3" s="1"/>
  <c r="AL1605" i="3"/>
  <c r="AM1605" i="3" s="1"/>
  <c r="AL1604" i="3"/>
  <c r="AM1604" i="3" s="1"/>
  <c r="AL1603" i="3"/>
  <c r="AM1603" i="3" s="1"/>
  <c r="AL1602" i="3"/>
  <c r="AM1602" i="3" s="1"/>
  <c r="AL1601" i="3"/>
  <c r="AM1601" i="3" s="1"/>
  <c r="AL1600" i="3"/>
  <c r="AM1600" i="3" s="1"/>
  <c r="AL1599" i="3"/>
  <c r="AM1599" i="3" s="1"/>
  <c r="AL1598" i="3"/>
  <c r="AM1598" i="3" s="1"/>
  <c r="AL1597" i="3"/>
  <c r="AM1597" i="3" s="1"/>
  <c r="AL1596" i="3"/>
  <c r="AM1596" i="3" s="1"/>
  <c r="AL1595" i="3"/>
  <c r="AM1595" i="3" s="1"/>
  <c r="AL1594" i="3"/>
  <c r="AM1594" i="3" s="1"/>
  <c r="AL1593" i="3"/>
  <c r="AM1593" i="3" s="1"/>
  <c r="AL1592" i="3"/>
  <c r="AM1592" i="3" s="1"/>
  <c r="AL1591" i="3"/>
  <c r="AM1591" i="3" s="1"/>
  <c r="AL1590" i="3"/>
  <c r="AM1590" i="3" s="1"/>
  <c r="AL1589" i="3"/>
  <c r="AM1589" i="3" s="1"/>
  <c r="AL1588" i="3"/>
  <c r="AM1588" i="3" s="1"/>
  <c r="AL1587" i="3"/>
  <c r="AM1587" i="3" s="1"/>
  <c r="AL1586" i="3"/>
  <c r="AM1586" i="3" s="1"/>
  <c r="AL1585" i="3"/>
  <c r="AM1585" i="3" s="1"/>
  <c r="AL1584" i="3"/>
  <c r="AM1584" i="3" s="1"/>
  <c r="AL1583" i="3"/>
  <c r="AM1583" i="3" s="1"/>
  <c r="AL1582" i="3"/>
  <c r="AM1582" i="3" s="1"/>
  <c r="AL1581" i="3"/>
  <c r="AM1581" i="3" s="1"/>
  <c r="AL1580" i="3"/>
  <c r="AM1580" i="3" s="1"/>
  <c r="AL1579" i="3"/>
  <c r="AM1579" i="3" s="1"/>
  <c r="AL1578" i="3"/>
  <c r="AM1578" i="3" s="1"/>
  <c r="AL1577" i="3"/>
  <c r="AM1577" i="3" s="1"/>
  <c r="AL1576" i="3"/>
  <c r="AM1576" i="3" s="1"/>
  <c r="AL1575" i="3"/>
  <c r="AM1575" i="3" s="1"/>
  <c r="AL1574" i="3"/>
  <c r="AM1574" i="3" s="1"/>
  <c r="AL1573" i="3"/>
  <c r="AM1573" i="3" s="1"/>
  <c r="AL1572" i="3"/>
  <c r="AM1572" i="3" s="1"/>
  <c r="AL1571" i="3"/>
  <c r="AM1571" i="3" s="1"/>
  <c r="AL1570" i="3"/>
  <c r="AM1570" i="3" s="1"/>
  <c r="AL1569" i="3"/>
  <c r="AM1569" i="3" s="1"/>
  <c r="AL1568" i="3"/>
  <c r="AM1568" i="3" s="1"/>
  <c r="AL1567" i="3"/>
  <c r="AM1567" i="3" s="1"/>
  <c r="AL1566" i="3"/>
  <c r="AM1566" i="3" s="1"/>
  <c r="AL1565" i="3"/>
  <c r="AM1565" i="3" s="1"/>
  <c r="AL1564" i="3"/>
  <c r="AM1564" i="3" s="1"/>
  <c r="AL1563" i="3"/>
  <c r="AM1563" i="3" s="1"/>
  <c r="AL1562" i="3"/>
  <c r="AM1562" i="3" s="1"/>
  <c r="AL1561" i="3"/>
  <c r="AM1561" i="3" s="1"/>
  <c r="AL1560" i="3"/>
  <c r="AM1560" i="3" s="1"/>
  <c r="AL1559" i="3"/>
  <c r="AM1559" i="3" s="1"/>
  <c r="AL1558" i="3"/>
  <c r="AM1558" i="3" s="1"/>
  <c r="AL1557" i="3"/>
  <c r="AM1557" i="3" s="1"/>
  <c r="AL1556" i="3"/>
  <c r="AM1556" i="3" s="1"/>
  <c r="AL1555" i="3"/>
  <c r="AM1555" i="3" s="1"/>
  <c r="AL1554" i="3"/>
  <c r="AM1554" i="3" s="1"/>
  <c r="AL1553" i="3"/>
  <c r="AM1553" i="3" s="1"/>
  <c r="AL1552" i="3"/>
  <c r="AM1552" i="3" s="1"/>
  <c r="AL1551" i="3"/>
  <c r="AM1551" i="3" s="1"/>
  <c r="AL1550" i="3"/>
  <c r="AM1550" i="3" s="1"/>
  <c r="AL1549" i="3"/>
  <c r="AM1549" i="3" s="1"/>
  <c r="AL1548" i="3"/>
  <c r="AM1548" i="3" s="1"/>
  <c r="AL1547" i="3"/>
  <c r="AM1547" i="3" s="1"/>
  <c r="AL1546" i="3"/>
  <c r="AM1546" i="3" s="1"/>
  <c r="AL1545" i="3"/>
  <c r="AM1545" i="3" s="1"/>
  <c r="AL1544" i="3"/>
  <c r="AM1544" i="3" s="1"/>
  <c r="AL1543" i="3"/>
  <c r="AM1543" i="3" s="1"/>
  <c r="AL1542" i="3"/>
  <c r="AM1542" i="3" s="1"/>
  <c r="AL1541" i="3"/>
  <c r="AM1541" i="3" s="1"/>
  <c r="AL1540" i="3"/>
  <c r="AM1540" i="3" s="1"/>
  <c r="AL1539" i="3"/>
  <c r="AM1539" i="3" s="1"/>
  <c r="AL1538" i="3"/>
  <c r="AM1538" i="3" s="1"/>
  <c r="AL1537" i="3"/>
  <c r="AM1537" i="3" s="1"/>
  <c r="AL1536" i="3"/>
  <c r="AM1536" i="3" s="1"/>
  <c r="AL1535" i="3"/>
  <c r="AM1535" i="3" s="1"/>
  <c r="AL1534" i="3"/>
  <c r="AM1534" i="3" s="1"/>
  <c r="AL1533" i="3"/>
  <c r="AM1533" i="3" s="1"/>
  <c r="AL1532" i="3"/>
  <c r="AM1532" i="3" s="1"/>
  <c r="AL1531" i="3"/>
  <c r="AM1531" i="3" s="1"/>
  <c r="AL1530" i="3"/>
  <c r="AM1530" i="3" s="1"/>
  <c r="AL1529" i="3"/>
  <c r="AM1529" i="3" s="1"/>
  <c r="AL1528" i="3"/>
  <c r="AM1528" i="3" s="1"/>
  <c r="AL1527" i="3"/>
  <c r="AM1527" i="3" s="1"/>
  <c r="AL1526" i="3"/>
  <c r="AM1526" i="3" s="1"/>
  <c r="AL1525" i="3"/>
  <c r="AM1525" i="3" s="1"/>
  <c r="AL1524" i="3"/>
  <c r="AM1524" i="3" s="1"/>
  <c r="AL1523" i="3"/>
  <c r="AM1523" i="3" s="1"/>
  <c r="AL1522" i="3"/>
  <c r="AM1522" i="3" s="1"/>
  <c r="AL1521" i="3"/>
  <c r="AM1521" i="3" s="1"/>
  <c r="AL1520" i="3"/>
  <c r="AM1520" i="3" s="1"/>
  <c r="AL1519" i="3"/>
  <c r="AM1519" i="3" s="1"/>
  <c r="AI1624" i="3"/>
  <c r="AI1623" i="3"/>
  <c r="AI1622" i="3"/>
  <c r="AI1621" i="3"/>
  <c r="AI1620" i="3"/>
  <c r="AI1619" i="3"/>
  <c r="AI1618" i="3"/>
  <c r="AI1617" i="3"/>
  <c r="AI1616" i="3"/>
  <c r="AI1615" i="3"/>
  <c r="AI1614" i="3"/>
  <c r="AI1613" i="3"/>
  <c r="AI1612" i="3"/>
  <c r="AI1611" i="3"/>
  <c r="AI1610" i="3"/>
  <c r="AI1609" i="3"/>
  <c r="AI1608" i="3"/>
  <c r="AI1607" i="3"/>
  <c r="AI1606" i="3"/>
  <c r="AI1605" i="3"/>
  <c r="AI1604" i="3"/>
  <c r="AI1603" i="3"/>
  <c r="AI1602" i="3"/>
  <c r="AI1601" i="3"/>
  <c r="AI1600" i="3"/>
  <c r="AI1599" i="3"/>
  <c r="AI1598" i="3"/>
  <c r="AI1597" i="3"/>
  <c r="AI1596" i="3"/>
  <c r="AI1595" i="3"/>
  <c r="AI1594" i="3"/>
  <c r="AI1593" i="3"/>
  <c r="AI1592" i="3"/>
  <c r="AI1591" i="3"/>
  <c r="AI1590" i="3"/>
  <c r="AI1589" i="3"/>
  <c r="AI1588" i="3"/>
  <c r="AI1587" i="3"/>
  <c r="AI1586" i="3"/>
  <c r="AI1585" i="3"/>
  <c r="AI1584" i="3"/>
  <c r="AI1583" i="3"/>
  <c r="AI1582" i="3"/>
  <c r="AI1581" i="3"/>
  <c r="AI1580" i="3"/>
  <c r="AI1579" i="3"/>
  <c r="AI1578" i="3"/>
  <c r="AI1577" i="3"/>
  <c r="AI1576" i="3"/>
  <c r="AI1575" i="3"/>
  <c r="AI1574" i="3"/>
  <c r="AI1573" i="3"/>
  <c r="AI1572" i="3"/>
  <c r="AI1571" i="3"/>
  <c r="AI1570" i="3"/>
  <c r="AI1569" i="3"/>
  <c r="AI1568" i="3"/>
  <c r="AI1567" i="3"/>
  <c r="AI1566" i="3"/>
  <c r="AI1565" i="3"/>
  <c r="AI1564" i="3"/>
  <c r="AI1563" i="3"/>
  <c r="AI1562" i="3"/>
  <c r="AI1561" i="3"/>
  <c r="AI1560" i="3"/>
  <c r="AI1559" i="3"/>
  <c r="AI1558" i="3"/>
  <c r="AI1557" i="3"/>
  <c r="AI1556" i="3"/>
  <c r="AI1555" i="3"/>
  <c r="AI1554" i="3"/>
  <c r="AI1553" i="3"/>
  <c r="AI1552" i="3"/>
  <c r="AI1551" i="3"/>
  <c r="AI1550" i="3"/>
  <c r="AI1549" i="3"/>
  <c r="AI1548" i="3"/>
  <c r="AI1547" i="3"/>
  <c r="AI1546" i="3"/>
  <c r="AI1545" i="3"/>
  <c r="AI1544" i="3"/>
  <c r="AI1543" i="3"/>
  <c r="AI1542" i="3"/>
  <c r="AI1541" i="3"/>
  <c r="AI1540" i="3"/>
  <c r="AI1539" i="3"/>
  <c r="AI1538" i="3"/>
  <c r="AI1537" i="3"/>
  <c r="AI1536" i="3"/>
  <c r="AI1535" i="3"/>
  <c r="AI1534" i="3"/>
  <c r="AI1533" i="3"/>
  <c r="AI1532" i="3"/>
  <c r="AI1531" i="3"/>
  <c r="AI1530" i="3"/>
  <c r="AI1529" i="3"/>
  <c r="AI1528" i="3"/>
  <c r="AI1527" i="3"/>
  <c r="AI1526" i="3"/>
  <c r="AI1525" i="3"/>
  <c r="AI1524" i="3"/>
  <c r="AI1523" i="3"/>
  <c r="AI1522" i="3"/>
  <c r="AI1521" i="3"/>
  <c r="AI1520" i="3"/>
  <c r="AI1519" i="3"/>
  <c r="AL1518" i="3" l="1"/>
  <c r="AM1518" i="3" s="1"/>
  <c r="AI1518" i="3"/>
  <c r="AL1517" i="3"/>
  <c r="AM1517" i="3" s="1"/>
  <c r="AI1517" i="3"/>
  <c r="AL1516" i="3"/>
  <c r="AM1516" i="3" s="1"/>
  <c r="AI1516" i="3"/>
  <c r="AL1515" i="3"/>
  <c r="AM1515" i="3" s="1"/>
  <c r="AI1515" i="3"/>
  <c r="AL1514" i="3"/>
  <c r="AM1514" i="3" s="1"/>
  <c r="AI1514" i="3"/>
  <c r="AL1513" i="3"/>
  <c r="AM1513" i="3" s="1"/>
  <c r="AI1513" i="3"/>
  <c r="AL1512" i="3"/>
  <c r="AM1512" i="3" s="1"/>
  <c r="AI1512" i="3"/>
  <c r="AL1511" i="3"/>
  <c r="AM1511" i="3" s="1"/>
  <c r="AI1511" i="3"/>
  <c r="AL1510" i="3"/>
  <c r="AM1510" i="3" s="1"/>
  <c r="AI1510" i="3"/>
  <c r="AL1509" i="3"/>
  <c r="AM1509" i="3" s="1"/>
  <c r="AI1509" i="3"/>
  <c r="AL1508" i="3"/>
  <c r="AM1508" i="3" s="1"/>
  <c r="AI1508" i="3"/>
  <c r="AL1507" i="3"/>
  <c r="AM1507" i="3" s="1"/>
  <c r="AI1507" i="3"/>
  <c r="AL1506" i="3"/>
  <c r="AM1506" i="3" s="1"/>
  <c r="AI1506" i="3"/>
  <c r="AL1505" i="3"/>
  <c r="AM1505" i="3" s="1"/>
  <c r="AI1505" i="3"/>
  <c r="AL1504" i="3"/>
  <c r="AM1504" i="3" s="1"/>
  <c r="AI1504" i="3"/>
  <c r="AL1503" i="3"/>
  <c r="AM1503" i="3" s="1"/>
  <c r="AI1503" i="3"/>
  <c r="AL1502" i="3"/>
  <c r="AM1502" i="3" s="1"/>
  <c r="AI1502" i="3"/>
  <c r="AL1501" i="3"/>
  <c r="AM1501" i="3" s="1"/>
  <c r="AI1501" i="3"/>
  <c r="AL1500" i="3"/>
  <c r="AM1500" i="3" s="1"/>
  <c r="AI1500" i="3"/>
  <c r="AL1499" i="3"/>
  <c r="AM1499" i="3" s="1"/>
  <c r="AI1499" i="3"/>
  <c r="AL1498" i="3"/>
  <c r="AM1498" i="3" s="1"/>
  <c r="AI1498" i="3"/>
  <c r="AL1497" i="3"/>
  <c r="AM1497" i="3" s="1"/>
  <c r="AI1497" i="3"/>
  <c r="AL1496" i="3"/>
  <c r="AM1496" i="3" s="1"/>
  <c r="AI1496" i="3"/>
  <c r="AL1495" i="3"/>
  <c r="AM1495" i="3" s="1"/>
  <c r="AI1495" i="3"/>
  <c r="AL1494" i="3"/>
  <c r="AM1494" i="3" s="1"/>
  <c r="AI1494" i="3"/>
  <c r="AL1493" i="3"/>
  <c r="AM1493" i="3" s="1"/>
  <c r="AI1493" i="3"/>
  <c r="AL1492" i="3"/>
  <c r="AM1492" i="3" s="1"/>
  <c r="AI1492" i="3"/>
  <c r="AL1491" i="3"/>
  <c r="AM1491" i="3" s="1"/>
  <c r="AI1491" i="3"/>
  <c r="AL1490" i="3"/>
  <c r="AM1490" i="3" s="1"/>
  <c r="AI1490" i="3"/>
  <c r="AL1489" i="3"/>
  <c r="AM1489" i="3" s="1"/>
  <c r="AI1489" i="3"/>
  <c r="AL1488" i="3"/>
  <c r="AM1488" i="3" s="1"/>
  <c r="AI1488" i="3"/>
  <c r="AL1487" i="3"/>
  <c r="AM1487" i="3" s="1"/>
  <c r="AI1487" i="3"/>
  <c r="AL1486" i="3"/>
  <c r="AM1486" i="3" s="1"/>
  <c r="AI1486" i="3"/>
  <c r="AL1485" i="3"/>
  <c r="AM1485" i="3" s="1"/>
  <c r="AI1485" i="3"/>
  <c r="AL1484" i="3"/>
  <c r="AM1484" i="3" s="1"/>
  <c r="AI1484" i="3"/>
  <c r="AL1483" i="3"/>
  <c r="AM1483" i="3" s="1"/>
  <c r="AI1483" i="3"/>
  <c r="AL1482" i="3"/>
  <c r="AM1482" i="3" s="1"/>
  <c r="AI1482" i="3"/>
  <c r="AL1481" i="3"/>
  <c r="AM1481" i="3" s="1"/>
  <c r="AI1481" i="3"/>
  <c r="AL1480" i="3"/>
  <c r="AM1480" i="3" s="1"/>
  <c r="AI1480" i="3"/>
  <c r="AL1479" i="3"/>
  <c r="AM1479" i="3" s="1"/>
  <c r="AI1479" i="3"/>
  <c r="AL1478" i="3"/>
  <c r="AM1478" i="3" s="1"/>
  <c r="AI1478" i="3"/>
  <c r="AL1477" i="3"/>
  <c r="AM1477" i="3" s="1"/>
  <c r="AI1477" i="3"/>
  <c r="AL1476" i="3"/>
  <c r="AM1476" i="3" s="1"/>
  <c r="AI1476" i="3"/>
  <c r="AL1475" i="3"/>
  <c r="AM1475" i="3" s="1"/>
  <c r="AI1475" i="3"/>
  <c r="AL1474" i="3"/>
  <c r="AM1474" i="3" s="1"/>
  <c r="AI1474" i="3"/>
  <c r="AL1473" i="3"/>
  <c r="AM1473" i="3" s="1"/>
  <c r="AI1473" i="3"/>
  <c r="AL1472" i="3"/>
  <c r="AM1472" i="3" s="1"/>
  <c r="AI1472" i="3"/>
  <c r="AL1471" i="3"/>
  <c r="AM1471" i="3" s="1"/>
  <c r="AI1471" i="3"/>
  <c r="AL1470" i="3"/>
  <c r="AM1470" i="3" s="1"/>
  <c r="AI1470" i="3"/>
  <c r="AL1469" i="3"/>
  <c r="AM1469" i="3" s="1"/>
  <c r="AI1469" i="3"/>
  <c r="AL1468" i="3"/>
  <c r="AM1468" i="3" s="1"/>
  <c r="AI1468" i="3"/>
  <c r="AL1467" i="3"/>
  <c r="AM1467" i="3" s="1"/>
  <c r="AI1467" i="3"/>
  <c r="AL1466" i="3"/>
  <c r="AM1466" i="3" s="1"/>
  <c r="AI1466" i="3"/>
  <c r="AL1465" i="3"/>
  <c r="AM1465" i="3" s="1"/>
  <c r="AI1465" i="3"/>
  <c r="AL1464" i="3"/>
  <c r="AM1464" i="3" s="1"/>
  <c r="AI1464" i="3"/>
  <c r="AL1463" i="3"/>
  <c r="AM1463" i="3" s="1"/>
  <c r="AI1463" i="3"/>
  <c r="AL1462" i="3"/>
  <c r="AM1462" i="3" s="1"/>
  <c r="AI1462" i="3"/>
  <c r="AL1461" i="3"/>
  <c r="AM1461" i="3" s="1"/>
  <c r="AI1461" i="3"/>
  <c r="AL1460" i="3"/>
  <c r="AM1460" i="3" s="1"/>
  <c r="AI1460" i="3"/>
  <c r="AL1459" i="3"/>
  <c r="AM1459" i="3" s="1"/>
  <c r="AI1459" i="3"/>
  <c r="AL1458" i="3"/>
  <c r="AM1458" i="3" s="1"/>
  <c r="AI1458" i="3"/>
  <c r="AL1457" i="3"/>
  <c r="AM1457" i="3" s="1"/>
  <c r="AI1457" i="3"/>
  <c r="AL1456" i="3"/>
  <c r="AM1456" i="3" s="1"/>
  <c r="AI1456" i="3"/>
  <c r="AL1455" i="3"/>
  <c r="AM1455" i="3" s="1"/>
  <c r="AI1455" i="3"/>
  <c r="AL1454" i="3"/>
  <c r="AM1454" i="3" s="1"/>
  <c r="AI1454" i="3"/>
  <c r="AL1453" i="3"/>
  <c r="AM1453" i="3" s="1"/>
  <c r="AI1453" i="3"/>
  <c r="AL1452" i="3"/>
  <c r="AM1452" i="3" s="1"/>
  <c r="AI1452" i="3"/>
  <c r="AL1451" i="3"/>
  <c r="AM1451" i="3" s="1"/>
  <c r="AI1451" i="3"/>
  <c r="AL1450" i="3"/>
  <c r="AM1450" i="3" s="1"/>
  <c r="AI1450" i="3"/>
  <c r="AL1449" i="3"/>
  <c r="AM1449" i="3" s="1"/>
  <c r="AI1449" i="3"/>
  <c r="AL1448" i="3"/>
  <c r="AM1448" i="3" s="1"/>
  <c r="AI1448" i="3"/>
  <c r="AL1447" i="3"/>
  <c r="AM1447" i="3" s="1"/>
  <c r="AI1447" i="3"/>
  <c r="AL1446" i="3"/>
  <c r="AM1446" i="3" s="1"/>
  <c r="AI1446" i="3"/>
  <c r="AL1445" i="3"/>
  <c r="AM1445" i="3" s="1"/>
  <c r="AI1445" i="3"/>
  <c r="AL1444" i="3"/>
  <c r="AM1444" i="3" s="1"/>
  <c r="AI1444" i="3"/>
  <c r="AL1443" i="3"/>
  <c r="AM1443" i="3" s="1"/>
  <c r="AI1443" i="3"/>
  <c r="AL1442" i="3"/>
  <c r="AM1442" i="3" s="1"/>
  <c r="AI1442" i="3"/>
  <c r="AL1441" i="3"/>
  <c r="AM1441" i="3" s="1"/>
  <c r="AI1441" i="3"/>
  <c r="AL1440" i="3"/>
  <c r="AM1440" i="3" s="1"/>
  <c r="AI1440" i="3"/>
  <c r="AL1439" i="3"/>
  <c r="AM1439" i="3" s="1"/>
  <c r="AI1439" i="3"/>
  <c r="AL1438" i="3"/>
  <c r="AM1438" i="3" s="1"/>
  <c r="AI1438" i="3"/>
  <c r="AL1437" i="3"/>
  <c r="AM1437" i="3" s="1"/>
  <c r="AI1437" i="3"/>
  <c r="AL1436" i="3"/>
  <c r="AM1436" i="3" s="1"/>
  <c r="AI1436" i="3"/>
  <c r="AL1435" i="3"/>
  <c r="AM1435" i="3" s="1"/>
  <c r="AI1435" i="3"/>
  <c r="AL1434" i="3" l="1"/>
  <c r="AM1434" i="3" s="1"/>
  <c r="AJ1434" i="3"/>
  <c r="AI1434" i="3"/>
  <c r="AL1433" i="3"/>
  <c r="AM1433" i="3" s="1"/>
  <c r="AJ1433" i="3"/>
  <c r="AI1433" i="3"/>
  <c r="AL1432" i="3"/>
  <c r="AM1432" i="3" s="1"/>
  <c r="AJ1432" i="3"/>
  <c r="AI1432" i="3"/>
  <c r="AL1431" i="3"/>
  <c r="AM1431" i="3" s="1"/>
  <c r="AJ1431" i="3"/>
  <c r="AI1431" i="3"/>
  <c r="AL1430" i="3"/>
  <c r="AM1430" i="3" s="1"/>
  <c r="AJ1430" i="3"/>
  <c r="AI1430" i="3"/>
  <c r="AL1429" i="3"/>
  <c r="AM1429" i="3" s="1"/>
  <c r="AI1429" i="3"/>
  <c r="AL1428" i="3"/>
  <c r="AM1428" i="3" s="1"/>
  <c r="AI1428" i="3"/>
  <c r="AL1427" i="3"/>
  <c r="AM1427" i="3" s="1"/>
  <c r="AI1427" i="3"/>
  <c r="AL1426" i="3"/>
  <c r="AM1426" i="3" s="1"/>
  <c r="AI1426" i="3"/>
  <c r="AL1425" i="3"/>
  <c r="AM1425" i="3" s="1"/>
  <c r="AJ1425" i="3"/>
  <c r="AI1425" i="3"/>
  <c r="AL1424" i="3"/>
  <c r="AM1424" i="3" s="1"/>
  <c r="AJ1424" i="3"/>
  <c r="AI1424" i="3"/>
  <c r="AL1423" i="3"/>
  <c r="AM1423" i="3" s="1"/>
  <c r="AJ1423" i="3"/>
  <c r="AI1423" i="3"/>
  <c r="AL1422" i="3"/>
  <c r="AM1422" i="3" s="1"/>
  <c r="AJ1422" i="3"/>
  <c r="AI1422" i="3"/>
  <c r="AL1421" i="3"/>
  <c r="AM1421" i="3" s="1"/>
  <c r="AJ1421" i="3"/>
  <c r="AI1421" i="3"/>
  <c r="AL1420" i="3"/>
  <c r="AM1420" i="3" s="1"/>
  <c r="AJ1420" i="3"/>
  <c r="AI1420" i="3"/>
  <c r="AL1419" i="3"/>
  <c r="AM1419" i="3" s="1"/>
  <c r="AJ1419" i="3"/>
  <c r="AI1419" i="3"/>
  <c r="AL1418" i="3"/>
  <c r="AM1418" i="3" s="1"/>
  <c r="AJ1418" i="3"/>
  <c r="AI1418" i="3"/>
  <c r="AL1417" i="3"/>
  <c r="AM1417" i="3" s="1"/>
  <c r="AJ1417" i="3"/>
  <c r="AI1417" i="3"/>
  <c r="AL1416" i="3"/>
  <c r="AM1416" i="3" s="1"/>
  <c r="AJ1416" i="3"/>
  <c r="AI1416" i="3"/>
  <c r="AL1415" i="3"/>
  <c r="AM1415" i="3" s="1"/>
  <c r="AJ1415" i="3"/>
  <c r="AI1415" i="3"/>
  <c r="AL1414" i="3"/>
  <c r="AM1414" i="3" s="1"/>
  <c r="AJ1414" i="3"/>
  <c r="AI1414" i="3"/>
  <c r="AL1413" i="3"/>
  <c r="AM1413" i="3" s="1"/>
  <c r="AJ1413" i="3"/>
  <c r="AI1413" i="3"/>
  <c r="AL1412" i="3"/>
  <c r="AM1412" i="3" s="1"/>
  <c r="AJ1412" i="3"/>
  <c r="AI1412" i="3"/>
  <c r="AL1411" i="3"/>
  <c r="AM1411" i="3" s="1"/>
  <c r="AJ1411" i="3"/>
  <c r="AI1411" i="3"/>
  <c r="AL1410" i="3"/>
  <c r="AM1410" i="3" s="1"/>
  <c r="AJ1410" i="3"/>
  <c r="AI1410" i="3"/>
  <c r="AL1409" i="3"/>
  <c r="AM1409" i="3" s="1"/>
  <c r="AJ1409" i="3"/>
  <c r="AI1409" i="3"/>
  <c r="AL1408" i="3"/>
  <c r="AM1408" i="3" s="1"/>
  <c r="AJ1408" i="3"/>
  <c r="AI1408" i="3"/>
  <c r="AL1407" i="3"/>
  <c r="AM1407" i="3" s="1"/>
  <c r="AJ1407" i="3"/>
  <c r="AI1407" i="3"/>
  <c r="AL1406" i="3"/>
  <c r="AM1406" i="3" s="1"/>
  <c r="AJ1406" i="3"/>
  <c r="AI1406" i="3"/>
  <c r="AL1405" i="3"/>
  <c r="AM1405" i="3" s="1"/>
  <c r="AJ1405" i="3"/>
  <c r="AI1405" i="3"/>
  <c r="AL1404" i="3"/>
  <c r="AM1404" i="3" s="1"/>
  <c r="AJ1404" i="3"/>
  <c r="AI1404" i="3"/>
  <c r="AL1403" i="3"/>
  <c r="AM1403" i="3" s="1"/>
  <c r="AJ1403" i="3"/>
  <c r="AI1403" i="3"/>
  <c r="AL1402" i="3"/>
  <c r="AM1402" i="3" s="1"/>
  <c r="AJ1402" i="3"/>
  <c r="AI1402" i="3"/>
  <c r="AL1401" i="3"/>
  <c r="AM1401" i="3" s="1"/>
  <c r="AJ1401" i="3"/>
  <c r="AI1401" i="3"/>
  <c r="AL1400" i="3"/>
  <c r="AM1400" i="3" s="1"/>
  <c r="AJ1400" i="3"/>
  <c r="AI1400" i="3"/>
  <c r="AL1399" i="3"/>
  <c r="AM1399" i="3" s="1"/>
  <c r="AJ1399" i="3"/>
  <c r="AI1399" i="3"/>
  <c r="AL1398" i="3"/>
  <c r="AM1398" i="3" s="1"/>
  <c r="AJ1398" i="3"/>
  <c r="AI1398" i="3"/>
  <c r="AL1397" i="3"/>
  <c r="AM1397" i="3" s="1"/>
  <c r="AJ1397" i="3"/>
  <c r="AI1397" i="3"/>
  <c r="AL1396" i="3"/>
  <c r="AM1396" i="3" s="1"/>
  <c r="AJ1396" i="3"/>
  <c r="AI1396" i="3"/>
  <c r="AL1395" i="3"/>
  <c r="AM1395" i="3" s="1"/>
  <c r="AJ1395" i="3"/>
  <c r="AI1395" i="3"/>
  <c r="AL1394" i="3"/>
  <c r="AM1394" i="3" s="1"/>
  <c r="AJ1394" i="3"/>
  <c r="AI1394" i="3"/>
  <c r="AL1393" i="3"/>
  <c r="AM1393" i="3" s="1"/>
  <c r="AI1393" i="3"/>
  <c r="AI503" i="5" l="1"/>
  <c r="AI502" i="5"/>
  <c r="AI501" i="5"/>
  <c r="AI500" i="5"/>
  <c r="AI499" i="5"/>
  <c r="AI498" i="5"/>
  <c r="AI497" i="5"/>
  <c r="AI496" i="5"/>
  <c r="AI495" i="5"/>
  <c r="AI494" i="5"/>
  <c r="AI493" i="5"/>
  <c r="AI492" i="5"/>
  <c r="AI491" i="5"/>
  <c r="AI490" i="5"/>
  <c r="AI489" i="5"/>
  <c r="AI488" i="5"/>
  <c r="AI487" i="5"/>
  <c r="AI486" i="5"/>
  <c r="AI485" i="5"/>
  <c r="AI484" i="5"/>
  <c r="AI483" i="5"/>
  <c r="AI482" i="5"/>
  <c r="AI481" i="5"/>
  <c r="AI480" i="5"/>
  <c r="AI479" i="5"/>
  <c r="AI478" i="5"/>
  <c r="AI477" i="5"/>
  <c r="AI476" i="5"/>
  <c r="AI475" i="5"/>
  <c r="AI474" i="5"/>
  <c r="AI473" i="5"/>
  <c r="AI472" i="5"/>
  <c r="AI471" i="5"/>
  <c r="AI470" i="5"/>
  <c r="AI469" i="5"/>
  <c r="AI468" i="5"/>
  <c r="AI467" i="5"/>
  <c r="AI466" i="5"/>
  <c r="AI465" i="5"/>
  <c r="AI464" i="5"/>
  <c r="AI463" i="5"/>
  <c r="AI462" i="5"/>
  <c r="AI461" i="5"/>
  <c r="AI460" i="5"/>
  <c r="AI459" i="5"/>
  <c r="AI458" i="5"/>
  <c r="AI457" i="5"/>
  <c r="AI456" i="5"/>
  <c r="AI455" i="5"/>
  <c r="AI454" i="5"/>
  <c r="AI453" i="5"/>
  <c r="AI452" i="5"/>
  <c r="AI451" i="5"/>
  <c r="AI450" i="5"/>
  <c r="AI449" i="5"/>
  <c r="AI448" i="5"/>
  <c r="AI447" i="5"/>
  <c r="AI446" i="5"/>
  <c r="AI445" i="5"/>
  <c r="AI444" i="5"/>
  <c r="AI443" i="5"/>
  <c r="AI442" i="5"/>
  <c r="AI441" i="5"/>
  <c r="AI440" i="5"/>
  <c r="AI439" i="5"/>
  <c r="AI438" i="5"/>
  <c r="AI437" i="5"/>
  <c r="AI436" i="5"/>
  <c r="AI435" i="5"/>
  <c r="AI434" i="5"/>
  <c r="AI433" i="5"/>
  <c r="AI432" i="5"/>
  <c r="AI431" i="5"/>
  <c r="AI430" i="5"/>
  <c r="AI429" i="5"/>
  <c r="AI428" i="5"/>
  <c r="AI427" i="5"/>
  <c r="AI426" i="5"/>
  <c r="AI425" i="5"/>
  <c r="AI424" i="5"/>
  <c r="AI423" i="5"/>
  <c r="AI422" i="5"/>
  <c r="AI421" i="5"/>
  <c r="AI420" i="5"/>
  <c r="AI419" i="5"/>
  <c r="AI418" i="5"/>
  <c r="AI417" i="5"/>
  <c r="AI416" i="5"/>
  <c r="AI415" i="5"/>
  <c r="AI414" i="5"/>
  <c r="AI413" i="5"/>
  <c r="AI412" i="5"/>
  <c r="AI411" i="5"/>
  <c r="AI410" i="5"/>
  <c r="AI409" i="5"/>
  <c r="AI408" i="5"/>
  <c r="AI407" i="5"/>
  <c r="AI406" i="5"/>
  <c r="AI405" i="5"/>
  <c r="AI404" i="5"/>
  <c r="AI403" i="5"/>
  <c r="AI402" i="5"/>
  <c r="AI401" i="5"/>
  <c r="AI400" i="5"/>
  <c r="AI399" i="5"/>
  <c r="AI398" i="5"/>
  <c r="AI397" i="5"/>
  <c r="AI396" i="5"/>
  <c r="AI395" i="5"/>
  <c r="AI394" i="5"/>
  <c r="AI393" i="5"/>
  <c r="AI392" i="5"/>
  <c r="AI391" i="5"/>
  <c r="AI390" i="5"/>
  <c r="AI389" i="5"/>
  <c r="AI388" i="5"/>
  <c r="AI387" i="5"/>
  <c r="AI386" i="5"/>
  <c r="AI385" i="5"/>
  <c r="AI384" i="5"/>
  <c r="AI383" i="5"/>
  <c r="AI382" i="5"/>
  <c r="AI381" i="5"/>
  <c r="AI380" i="5"/>
  <c r="AI379" i="5"/>
  <c r="AI378" i="5"/>
  <c r="AI377" i="5"/>
  <c r="AI376" i="5"/>
  <c r="AG5" i="1" s="1"/>
  <c r="AI375" i="5"/>
  <c r="AI374" i="5"/>
  <c r="AI373" i="5"/>
  <c r="AI372" i="5"/>
  <c r="AI371" i="5"/>
  <c r="AI370" i="5"/>
  <c r="AI369" i="5"/>
  <c r="AI368" i="5"/>
  <c r="AI367" i="5"/>
  <c r="AI366" i="5"/>
  <c r="AI365" i="5"/>
  <c r="AI364" i="5"/>
  <c r="AI363" i="5"/>
  <c r="AI362" i="5"/>
  <c r="AI361" i="5"/>
  <c r="AI360" i="5"/>
  <c r="AI359" i="5"/>
  <c r="AI358" i="5"/>
  <c r="AL504" i="5"/>
  <c r="AM504" i="5" s="1"/>
  <c r="AL503" i="5"/>
  <c r="AM503" i="5" s="1"/>
  <c r="AL502" i="5"/>
  <c r="AM502" i="5" s="1"/>
  <c r="AL501" i="5"/>
  <c r="AM501" i="5" s="1"/>
  <c r="AL500" i="5"/>
  <c r="AM500" i="5" s="1"/>
  <c r="AL499" i="5"/>
  <c r="AM499" i="5" s="1"/>
  <c r="AL498" i="5"/>
  <c r="AM498" i="5" s="1"/>
  <c r="AL497" i="5"/>
  <c r="AM497" i="5" s="1"/>
  <c r="AL496" i="5"/>
  <c r="AM496" i="5" s="1"/>
  <c r="AL495" i="5"/>
  <c r="AM495" i="5" s="1"/>
  <c r="AL494" i="5"/>
  <c r="AM494" i="5" s="1"/>
  <c r="AL493" i="5"/>
  <c r="AM493" i="5" s="1"/>
  <c r="AL492" i="5"/>
  <c r="AM492" i="5" s="1"/>
  <c r="AL491" i="5"/>
  <c r="AM491" i="5" s="1"/>
  <c r="AL490" i="5"/>
  <c r="AM490" i="5" s="1"/>
  <c r="AL489" i="5"/>
  <c r="AM489" i="5" s="1"/>
  <c r="AL488" i="5"/>
  <c r="AM488" i="5" s="1"/>
  <c r="AL487" i="5"/>
  <c r="AM487" i="5" s="1"/>
  <c r="AL486" i="5"/>
  <c r="AM486" i="5" s="1"/>
  <c r="AL485" i="5"/>
  <c r="AM485" i="5" s="1"/>
  <c r="AL484" i="5"/>
  <c r="AM484" i="5" s="1"/>
  <c r="AL483" i="5"/>
  <c r="AM483" i="5" s="1"/>
  <c r="AL482" i="5"/>
  <c r="AM482" i="5" s="1"/>
  <c r="AL481" i="5"/>
  <c r="AM481" i="5" s="1"/>
  <c r="AL480" i="5"/>
  <c r="AM480" i="5" s="1"/>
  <c r="AL479" i="5"/>
  <c r="AM479" i="5" s="1"/>
  <c r="AL478" i="5"/>
  <c r="AM478" i="5" s="1"/>
  <c r="AL477" i="5"/>
  <c r="AM477" i="5" s="1"/>
  <c r="AL476" i="5"/>
  <c r="AM476" i="5" s="1"/>
  <c r="AL475" i="5"/>
  <c r="AM475" i="5" s="1"/>
  <c r="AL474" i="5"/>
  <c r="AM474" i="5" s="1"/>
  <c r="AL473" i="5"/>
  <c r="AM473" i="5" s="1"/>
  <c r="AL472" i="5"/>
  <c r="AM472" i="5" s="1"/>
  <c r="AL471" i="5"/>
  <c r="AM471" i="5" s="1"/>
  <c r="AL470" i="5"/>
  <c r="AM470" i="5" s="1"/>
  <c r="AL469" i="5"/>
  <c r="AM469" i="5" s="1"/>
  <c r="AL468" i="5"/>
  <c r="AM468" i="5" s="1"/>
  <c r="AL467" i="5"/>
  <c r="AM467" i="5" s="1"/>
  <c r="AL466" i="5"/>
  <c r="AM466" i="5" s="1"/>
  <c r="AL465" i="5"/>
  <c r="AM465" i="5" s="1"/>
  <c r="AL464" i="5"/>
  <c r="AM464" i="5" s="1"/>
  <c r="AL463" i="5"/>
  <c r="AM463" i="5" s="1"/>
  <c r="AL462" i="5"/>
  <c r="AM462" i="5" s="1"/>
  <c r="AL461" i="5"/>
  <c r="AM461" i="5" s="1"/>
  <c r="AL460" i="5"/>
  <c r="AM460" i="5" s="1"/>
  <c r="AL459" i="5"/>
  <c r="AM459" i="5" s="1"/>
  <c r="AL458" i="5"/>
  <c r="AM458" i="5" s="1"/>
  <c r="AL457" i="5"/>
  <c r="AM457" i="5" s="1"/>
  <c r="AL456" i="5"/>
  <c r="AM456" i="5" s="1"/>
  <c r="AL455" i="5"/>
  <c r="AM455" i="5" s="1"/>
  <c r="AL454" i="5"/>
  <c r="AM454" i="5" s="1"/>
  <c r="AL453" i="5"/>
  <c r="AM453" i="5" s="1"/>
  <c r="AL452" i="5"/>
  <c r="AM452" i="5" s="1"/>
  <c r="AL451" i="5"/>
  <c r="AM451" i="5" s="1"/>
  <c r="AL450" i="5"/>
  <c r="AM450" i="5" s="1"/>
  <c r="AL449" i="5"/>
  <c r="AM449" i="5" s="1"/>
  <c r="AL448" i="5"/>
  <c r="AM448" i="5" s="1"/>
  <c r="AL447" i="5"/>
  <c r="AM447" i="5" s="1"/>
  <c r="AL446" i="5"/>
  <c r="AM446" i="5" s="1"/>
  <c r="AL445" i="5"/>
  <c r="AM445" i="5" s="1"/>
  <c r="AL444" i="5"/>
  <c r="AM444" i="5" s="1"/>
  <c r="AL443" i="5"/>
  <c r="AM443" i="5" s="1"/>
  <c r="AL442" i="5"/>
  <c r="AM442" i="5" s="1"/>
  <c r="AL441" i="5"/>
  <c r="AM441" i="5" s="1"/>
  <c r="AL440" i="5"/>
  <c r="AM440" i="5" s="1"/>
  <c r="AL439" i="5"/>
  <c r="AM439" i="5" s="1"/>
  <c r="AL438" i="5"/>
  <c r="AM438" i="5" s="1"/>
  <c r="AL437" i="5"/>
  <c r="AM437" i="5" s="1"/>
  <c r="AL436" i="5"/>
  <c r="AM436" i="5" s="1"/>
  <c r="AL435" i="5"/>
  <c r="AM435" i="5" s="1"/>
  <c r="AL434" i="5"/>
  <c r="AM434" i="5" s="1"/>
  <c r="AL433" i="5"/>
  <c r="AM433" i="5" s="1"/>
  <c r="AL432" i="5"/>
  <c r="AM432" i="5" s="1"/>
  <c r="AL431" i="5"/>
  <c r="AM431" i="5" s="1"/>
  <c r="AL430" i="5"/>
  <c r="AM430" i="5" s="1"/>
  <c r="AL429" i="5"/>
  <c r="AM429" i="5" s="1"/>
  <c r="AL428" i="5"/>
  <c r="AM428" i="5" s="1"/>
  <c r="AL427" i="5"/>
  <c r="AM427" i="5" s="1"/>
  <c r="AL426" i="5"/>
  <c r="AM426" i="5" s="1"/>
  <c r="AL425" i="5"/>
  <c r="AM425" i="5" s="1"/>
  <c r="AL424" i="5"/>
  <c r="AM424" i="5" s="1"/>
  <c r="AL423" i="5"/>
  <c r="AM423" i="5" s="1"/>
  <c r="AL422" i="5"/>
  <c r="AM422" i="5" s="1"/>
  <c r="AL421" i="5"/>
  <c r="AM421" i="5" s="1"/>
  <c r="AL420" i="5"/>
  <c r="AM420" i="5" s="1"/>
  <c r="AL419" i="5"/>
  <c r="AM419" i="5" s="1"/>
  <c r="AL418" i="5"/>
  <c r="AM418" i="5" s="1"/>
  <c r="AL417" i="5"/>
  <c r="AM417" i="5" s="1"/>
  <c r="AL416" i="5"/>
  <c r="AM416" i="5" s="1"/>
  <c r="AL415" i="5"/>
  <c r="AM415" i="5" s="1"/>
  <c r="AL414" i="5"/>
  <c r="AM414" i="5" s="1"/>
  <c r="AL413" i="5"/>
  <c r="AM413" i="5" s="1"/>
  <c r="AL412" i="5"/>
  <c r="AM412" i="5" s="1"/>
  <c r="AL411" i="5"/>
  <c r="AM411" i="5" s="1"/>
  <c r="AL410" i="5"/>
  <c r="AM410" i="5" s="1"/>
  <c r="AL409" i="5"/>
  <c r="AM409" i="5" s="1"/>
  <c r="AL408" i="5"/>
  <c r="AM408" i="5" s="1"/>
  <c r="AL407" i="5"/>
  <c r="AM407" i="5" s="1"/>
  <c r="AL406" i="5"/>
  <c r="AM406" i="5" s="1"/>
  <c r="AL405" i="5"/>
  <c r="AM405" i="5" s="1"/>
  <c r="AL404" i="5"/>
  <c r="AM404" i="5" s="1"/>
  <c r="AL403" i="5"/>
  <c r="AM403" i="5" s="1"/>
  <c r="AL402" i="5"/>
  <c r="AM402" i="5" s="1"/>
  <c r="AL401" i="5"/>
  <c r="AM401" i="5" s="1"/>
  <c r="AL400" i="5"/>
  <c r="AM400" i="5" s="1"/>
  <c r="AL399" i="5"/>
  <c r="AM399" i="5" s="1"/>
  <c r="AL398" i="5"/>
  <c r="AM398" i="5" s="1"/>
  <c r="AL397" i="5"/>
  <c r="AM397" i="5" s="1"/>
  <c r="AL396" i="5"/>
  <c r="AM396" i="5" s="1"/>
  <c r="AL395" i="5"/>
  <c r="AM395" i="5" s="1"/>
  <c r="AL394" i="5"/>
  <c r="AM394" i="5" s="1"/>
  <c r="AL393" i="5"/>
  <c r="AM393" i="5" s="1"/>
  <c r="AL392" i="5"/>
  <c r="AM392" i="5" s="1"/>
  <c r="AL391" i="5"/>
  <c r="AM391" i="5" s="1"/>
  <c r="AL390" i="5"/>
  <c r="AM390" i="5" s="1"/>
  <c r="AL389" i="5"/>
  <c r="AM389" i="5" s="1"/>
  <c r="AL388" i="5"/>
  <c r="AM388" i="5" s="1"/>
  <c r="AL387" i="5"/>
  <c r="AM387" i="5" s="1"/>
  <c r="AL386" i="5"/>
  <c r="AM386" i="5" s="1"/>
  <c r="AL385" i="5"/>
  <c r="AM385" i="5" s="1"/>
  <c r="AL384" i="5"/>
  <c r="AM384" i="5" s="1"/>
  <c r="AL383" i="5"/>
  <c r="AM383" i="5" s="1"/>
  <c r="AL382" i="5"/>
  <c r="AM382" i="5" s="1"/>
  <c r="AL381" i="5"/>
  <c r="AM381" i="5" s="1"/>
  <c r="AL380" i="5"/>
  <c r="AM380" i="5" s="1"/>
  <c r="AL379" i="5"/>
  <c r="AM379" i="5" s="1"/>
  <c r="AL378" i="5"/>
  <c r="AM378" i="5" s="1"/>
  <c r="AL377" i="5"/>
  <c r="AM377" i="5" s="1"/>
  <c r="AL376" i="5"/>
  <c r="AM376" i="5" s="1"/>
  <c r="AL375" i="5"/>
  <c r="AM375" i="5" s="1"/>
  <c r="AL374" i="5"/>
  <c r="AM374" i="5" s="1"/>
  <c r="AL373" i="5"/>
  <c r="AM373" i="5" s="1"/>
  <c r="AL372" i="5"/>
  <c r="AM372" i="5" s="1"/>
  <c r="AL371" i="5"/>
  <c r="AM371" i="5" s="1"/>
  <c r="AL370" i="5"/>
  <c r="AM370" i="5" s="1"/>
  <c r="AL369" i="5"/>
  <c r="AM369" i="5" s="1"/>
  <c r="AL368" i="5"/>
  <c r="AM368" i="5" s="1"/>
  <c r="AL367" i="5"/>
  <c r="AM367" i="5" s="1"/>
  <c r="AL366" i="5"/>
  <c r="AM366" i="5" s="1"/>
  <c r="AL365" i="5"/>
  <c r="AM365" i="5" s="1"/>
  <c r="AL364" i="5"/>
  <c r="AM364" i="5" s="1"/>
  <c r="AL363" i="5"/>
  <c r="AM363" i="5" s="1"/>
  <c r="AL362" i="5"/>
  <c r="AM362" i="5" s="1"/>
  <c r="AL361" i="5"/>
  <c r="AM361" i="5" s="1"/>
  <c r="AL360" i="5"/>
  <c r="AM360" i="5" s="1"/>
  <c r="AL359" i="5"/>
  <c r="AM359" i="5" s="1"/>
  <c r="AL358" i="5"/>
  <c r="AM358" i="5" s="1"/>
  <c r="AG44" i="1" l="1"/>
  <c r="AG45" i="1" s="1"/>
  <c r="AG39" i="1"/>
  <c r="AG38" i="1"/>
  <c r="AG37" i="1"/>
  <c r="AG36" i="1"/>
  <c r="AG35" i="1"/>
  <c r="AG34" i="1"/>
  <c r="AG33" i="1"/>
  <c r="AG31" i="1"/>
  <c r="AG30" i="1"/>
  <c r="AG29" i="1"/>
  <c r="AG28" i="1"/>
  <c r="AG27" i="1"/>
  <c r="AG24" i="1"/>
  <c r="AG23" i="1"/>
  <c r="AG22" i="1"/>
  <c r="AG21" i="1"/>
  <c r="AG20" i="1"/>
  <c r="AG19" i="1"/>
  <c r="AG18" i="1"/>
  <c r="AG13" i="1"/>
  <c r="AG12" i="1"/>
  <c r="AG11" i="1"/>
  <c r="AG10" i="1"/>
  <c r="AG9" i="1"/>
  <c r="AG8" i="1"/>
  <c r="AG7" i="1"/>
  <c r="AG6" i="1"/>
  <c r="AL343" i="5" l="1"/>
  <c r="AM343" i="5" s="1"/>
  <c r="AL344" i="5"/>
  <c r="AM344" i="5" s="1"/>
  <c r="AL345" i="5"/>
  <c r="AM345" i="5" s="1"/>
  <c r="AL346" i="5"/>
  <c r="AM346" i="5" s="1"/>
  <c r="AL347" i="5"/>
  <c r="AM347" i="5" s="1"/>
  <c r="AL348" i="5"/>
  <c r="AM348" i="5" s="1"/>
  <c r="AL349" i="5"/>
  <c r="AM349" i="5" s="1"/>
  <c r="AL350" i="5"/>
  <c r="AM350" i="5" s="1"/>
  <c r="AL351" i="5"/>
  <c r="AM351" i="5" s="1"/>
  <c r="AL352" i="5"/>
  <c r="AM352" i="5" s="1"/>
  <c r="AL353" i="5"/>
  <c r="AM353" i="5" s="1"/>
  <c r="AL354" i="5"/>
  <c r="AM354" i="5" s="1"/>
  <c r="AL355" i="5"/>
  <c r="AM355" i="5" s="1"/>
  <c r="AL356" i="5"/>
  <c r="AM356" i="5" s="1"/>
  <c r="AL357" i="5"/>
  <c r="AM357" i="5" s="1"/>
  <c r="AI343" i="5"/>
  <c r="AF30" i="1" s="1"/>
  <c r="AI344" i="5"/>
  <c r="AF24" i="1" s="1"/>
  <c r="AI345" i="5"/>
  <c r="AF33" i="1" s="1"/>
  <c r="AI346" i="5"/>
  <c r="AF38" i="1" s="1"/>
  <c r="AI347" i="5"/>
  <c r="AF35" i="1" s="1"/>
  <c r="AI348" i="5"/>
  <c r="AF34" i="1" s="1"/>
  <c r="AI349" i="5"/>
  <c r="AF37" i="1" s="1"/>
  <c r="AI350" i="5"/>
  <c r="AF31" i="1" s="1"/>
  <c r="AI351" i="5"/>
  <c r="AF36" i="1" s="1"/>
  <c r="AI352" i="5"/>
  <c r="AF39" i="1" s="1"/>
  <c r="AI353" i="5"/>
  <c r="AI354" i="5"/>
  <c r="AF11" i="1" s="1"/>
  <c r="AI355" i="5"/>
  <c r="AI356" i="5"/>
  <c r="AI357" i="5"/>
  <c r="AF29" i="1"/>
  <c r="AF28" i="1"/>
  <c r="AF27" i="1"/>
  <c r="AF23" i="1"/>
  <c r="AF21" i="1"/>
  <c r="AF18" i="1"/>
  <c r="AF13" i="1"/>
  <c r="AL324" i="5"/>
  <c r="AM324" i="5" s="1"/>
  <c r="AL325" i="5"/>
  <c r="AM325" i="5" s="1"/>
  <c r="AL326" i="5"/>
  <c r="AM326" i="5" s="1"/>
  <c r="AL327" i="5"/>
  <c r="AM327" i="5" s="1"/>
  <c r="AL328" i="5"/>
  <c r="AM328" i="5" s="1"/>
  <c r="AL329" i="5"/>
  <c r="AM329" i="5" s="1"/>
  <c r="AL330" i="5"/>
  <c r="AM330" i="5" s="1"/>
  <c r="AL331" i="5"/>
  <c r="AM331" i="5" s="1"/>
  <c r="AL332" i="5"/>
  <c r="AM332" i="5" s="1"/>
  <c r="AL333" i="5"/>
  <c r="AM333" i="5" s="1"/>
  <c r="AL334" i="5"/>
  <c r="AM334" i="5" s="1"/>
  <c r="AL335" i="5"/>
  <c r="AM335" i="5" s="1"/>
  <c r="AL336" i="5"/>
  <c r="AM336" i="5" s="1"/>
  <c r="AL337" i="5"/>
  <c r="AM337" i="5" s="1"/>
  <c r="AL338" i="5"/>
  <c r="AM338" i="5" s="1"/>
  <c r="AL339" i="5"/>
  <c r="AM339" i="5" s="1"/>
  <c r="AL340" i="5"/>
  <c r="AM340" i="5" s="1"/>
  <c r="AL341" i="5"/>
  <c r="AM341" i="5" s="1"/>
  <c r="AL342" i="5"/>
  <c r="AM342" i="5" s="1"/>
  <c r="AL323" i="5"/>
  <c r="AM323" i="5" s="1"/>
  <c r="AI324" i="5"/>
  <c r="AI325" i="5"/>
  <c r="AI326" i="5"/>
  <c r="AI327" i="5"/>
  <c r="AI328" i="5"/>
  <c r="AI329" i="5"/>
  <c r="AI330" i="5"/>
  <c r="AI331" i="5"/>
  <c r="AI332" i="5"/>
  <c r="AI333" i="5"/>
  <c r="AI334" i="5"/>
  <c r="AI335" i="5"/>
  <c r="AI336" i="5"/>
  <c r="AI337" i="5"/>
  <c r="AI338" i="5"/>
  <c r="AI339" i="5"/>
  <c r="AI340" i="5"/>
  <c r="AI341" i="5"/>
  <c r="AI342" i="5"/>
  <c r="AI323" i="5"/>
  <c r="AF9" i="1" l="1"/>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F6" i="1" s="1"/>
  <c r="AI310" i="5"/>
  <c r="AI311" i="5"/>
  <c r="AI312" i="5"/>
  <c r="AI313" i="5"/>
  <c r="AI314" i="5"/>
  <c r="AI315" i="5"/>
  <c r="AI316" i="5"/>
  <c r="AI317" i="5"/>
  <c r="AI318" i="5"/>
  <c r="AI319" i="5"/>
  <c r="AI320" i="5"/>
  <c r="AI321" i="5"/>
  <c r="AI322" i="5"/>
  <c r="AL278" i="5"/>
  <c r="AM278" i="5" s="1"/>
  <c r="AL279" i="5"/>
  <c r="AM279" i="5" s="1"/>
  <c r="AL280" i="5"/>
  <c r="AM280" i="5" s="1"/>
  <c r="AL281" i="5"/>
  <c r="AM281" i="5" s="1"/>
  <c r="AL282" i="5"/>
  <c r="AM282" i="5" s="1"/>
  <c r="AL283" i="5"/>
  <c r="AM283" i="5" s="1"/>
  <c r="AL284" i="5"/>
  <c r="AM284" i="5" s="1"/>
  <c r="AL285" i="5"/>
  <c r="AM285" i="5" s="1"/>
  <c r="AL286" i="5"/>
  <c r="AM286" i="5" s="1"/>
  <c r="AL287" i="5"/>
  <c r="AM287" i="5" s="1"/>
  <c r="AL288" i="5"/>
  <c r="AM288" i="5" s="1"/>
  <c r="AL289" i="5"/>
  <c r="AM289" i="5" s="1"/>
  <c r="AL290" i="5"/>
  <c r="AM290" i="5" s="1"/>
  <c r="AL291" i="5"/>
  <c r="AM291" i="5" s="1"/>
  <c r="AL292" i="5"/>
  <c r="AM292" i="5" s="1"/>
  <c r="AL293" i="5"/>
  <c r="AM293" i="5" s="1"/>
  <c r="AL294" i="5"/>
  <c r="AM294" i="5" s="1"/>
  <c r="AL295" i="5"/>
  <c r="AM295" i="5" s="1"/>
  <c r="AL296" i="5"/>
  <c r="AM296" i="5" s="1"/>
  <c r="AL297" i="5"/>
  <c r="AM297" i="5" s="1"/>
  <c r="AL298" i="5"/>
  <c r="AM298" i="5" s="1"/>
  <c r="AL299" i="5"/>
  <c r="AM299" i="5" s="1"/>
  <c r="AL300" i="5"/>
  <c r="AM300" i="5" s="1"/>
  <c r="AL301" i="5"/>
  <c r="AM301" i="5" s="1"/>
  <c r="AL302" i="5"/>
  <c r="AM302" i="5" s="1"/>
  <c r="AL303" i="5"/>
  <c r="AM303" i="5" s="1"/>
  <c r="AL304" i="5"/>
  <c r="AM304" i="5" s="1"/>
  <c r="AL305" i="5"/>
  <c r="AM305" i="5" s="1"/>
  <c r="AL306" i="5"/>
  <c r="AM306" i="5" s="1"/>
  <c r="AL307" i="5"/>
  <c r="AM307" i="5" s="1"/>
  <c r="AL308" i="5"/>
  <c r="AM308" i="5" s="1"/>
  <c r="AL309" i="5"/>
  <c r="AM309" i="5" s="1"/>
  <c r="AL310" i="5"/>
  <c r="AM310" i="5" s="1"/>
  <c r="AL311" i="5"/>
  <c r="AM311" i="5" s="1"/>
  <c r="AL312" i="5"/>
  <c r="AM312" i="5" s="1"/>
  <c r="AL313" i="5"/>
  <c r="AM313" i="5" s="1"/>
  <c r="AL314" i="5"/>
  <c r="AM314" i="5" s="1"/>
  <c r="AL315" i="5"/>
  <c r="AM315" i="5" s="1"/>
  <c r="AL316" i="5"/>
  <c r="AM316" i="5" s="1"/>
  <c r="AL317" i="5"/>
  <c r="AM317" i="5" s="1"/>
  <c r="AL318" i="5"/>
  <c r="AM318" i="5" s="1"/>
  <c r="AL319" i="5"/>
  <c r="AM319" i="5" s="1"/>
  <c r="AL320" i="5"/>
  <c r="AM320" i="5" s="1"/>
  <c r="AL321" i="5"/>
  <c r="AM321" i="5" s="1"/>
  <c r="AL322" i="5"/>
  <c r="AM322" i="5" s="1"/>
  <c r="AL277" i="5"/>
  <c r="AM277" i="5" s="1"/>
  <c r="AI277" i="5"/>
  <c r="AF19" i="1" l="1"/>
  <c r="AL186" i="5"/>
  <c r="AM186" i="5" s="1"/>
  <c r="AL187" i="5"/>
  <c r="AM187" i="5" s="1"/>
  <c r="AL188" i="5"/>
  <c r="AM188" i="5" s="1"/>
  <c r="AL189" i="5"/>
  <c r="AM189" i="5" s="1"/>
  <c r="AL190" i="5"/>
  <c r="AM190" i="5" s="1"/>
  <c r="AL191" i="5"/>
  <c r="AM191" i="5" s="1"/>
  <c r="AL192" i="5"/>
  <c r="AM192" i="5" s="1"/>
  <c r="AL193" i="5"/>
  <c r="AM193" i="5" s="1"/>
  <c r="AL194" i="5"/>
  <c r="AM194" i="5" s="1"/>
  <c r="AL195" i="5"/>
  <c r="AM195" i="5" s="1"/>
  <c r="AL196" i="5"/>
  <c r="AM196" i="5" s="1"/>
  <c r="AL197" i="5"/>
  <c r="AM197" i="5" s="1"/>
  <c r="AL198" i="5"/>
  <c r="AM198" i="5" s="1"/>
  <c r="AL199" i="5"/>
  <c r="AM199" i="5" s="1"/>
  <c r="AL200" i="5"/>
  <c r="AM200" i="5" s="1"/>
  <c r="AL201" i="5"/>
  <c r="AM201" i="5" s="1"/>
  <c r="AL202" i="5"/>
  <c r="AM202" i="5" s="1"/>
  <c r="AL203" i="5"/>
  <c r="AM203" i="5" s="1"/>
  <c r="AL204" i="5"/>
  <c r="AM204" i="5" s="1"/>
  <c r="AL205" i="5"/>
  <c r="AM205" i="5" s="1"/>
  <c r="AL206" i="5"/>
  <c r="AM206" i="5" s="1"/>
  <c r="AL207" i="5"/>
  <c r="AM207" i="5" s="1"/>
  <c r="AL208" i="5"/>
  <c r="AM208" i="5" s="1"/>
  <c r="AL209" i="5"/>
  <c r="AM209" i="5" s="1"/>
  <c r="AL210" i="5"/>
  <c r="AM210" i="5" s="1"/>
  <c r="AL211" i="5"/>
  <c r="AM211" i="5" s="1"/>
  <c r="AL212" i="5"/>
  <c r="AM212" i="5" s="1"/>
  <c r="AL213" i="5"/>
  <c r="AM213" i="5" s="1"/>
  <c r="AL214" i="5"/>
  <c r="AM214" i="5" s="1"/>
  <c r="AL215" i="5"/>
  <c r="AM215" i="5" s="1"/>
  <c r="AL216" i="5"/>
  <c r="AM216" i="5" s="1"/>
  <c r="AL217" i="5"/>
  <c r="AM217" i="5" s="1"/>
  <c r="AL218" i="5"/>
  <c r="AM218" i="5" s="1"/>
  <c r="AL219" i="5"/>
  <c r="AM219" i="5" s="1"/>
  <c r="AL220" i="5"/>
  <c r="AM220" i="5" s="1"/>
  <c r="AL221" i="5"/>
  <c r="AM221" i="5" s="1"/>
  <c r="AL222" i="5"/>
  <c r="AM222" i="5" s="1"/>
  <c r="AL223" i="5"/>
  <c r="AM223" i="5" s="1"/>
  <c r="AL224" i="5"/>
  <c r="AM224" i="5" s="1"/>
  <c r="AL225" i="5"/>
  <c r="AM225" i="5" s="1"/>
  <c r="AL226" i="5"/>
  <c r="AM226" i="5" s="1"/>
  <c r="AL227" i="5"/>
  <c r="AM227" i="5" s="1"/>
  <c r="AL228" i="5"/>
  <c r="AM228" i="5" s="1"/>
  <c r="AL229" i="5"/>
  <c r="AM229" i="5" s="1"/>
  <c r="AL230" i="5"/>
  <c r="AM230" i="5" s="1"/>
  <c r="AL231" i="5"/>
  <c r="AM231" i="5" s="1"/>
  <c r="AL232" i="5"/>
  <c r="AM232" i="5" s="1"/>
  <c r="AL233" i="5"/>
  <c r="AM233" i="5" s="1"/>
  <c r="AL234" i="5"/>
  <c r="AM234" i="5" s="1"/>
  <c r="AL235" i="5"/>
  <c r="AM235" i="5" s="1"/>
  <c r="AL236" i="5"/>
  <c r="AM236" i="5" s="1"/>
  <c r="AL237" i="5"/>
  <c r="AM237" i="5" s="1"/>
  <c r="AL238" i="5"/>
  <c r="AM238" i="5" s="1"/>
  <c r="AL239" i="5"/>
  <c r="AM239" i="5" s="1"/>
  <c r="AL240" i="5"/>
  <c r="AM240" i="5" s="1"/>
  <c r="AL241" i="5"/>
  <c r="AM241" i="5" s="1"/>
  <c r="AL242" i="5"/>
  <c r="AM242" i="5" s="1"/>
  <c r="AL243" i="5"/>
  <c r="AM243" i="5" s="1"/>
  <c r="AL244" i="5"/>
  <c r="AM244" i="5" s="1"/>
  <c r="AL245" i="5"/>
  <c r="AM245" i="5" s="1"/>
  <c r="AL246" i="5"/>
  <c r="AM246" i="5" s="1"/>
  <c r="AL247" i="5"/>
  <c r="AM247" i="5" s="1"/>
  <c r="AL248" i="5"/>
  <c r="AM248" i="5" s="1"/>
  <c r="AL249" i="5"/>
  <c r="AM249" i="5" s="1"/>
  <c r="AL250" i="5"/>
  <c r="AM250" i="5" s="1"/>
  <c r="AL251" i="5"/>
  <c r="AM251" i="5" s="1"/>
  <c r="AL252" i="5"/>
  <c r="AM252" i="5" s="1"/>
  <c r="AL253" i="5"/>
  <c r="AM253" i="5" s="1"/>
  <c r="AL254" i="5"/>
  <c r="AM254" i="5" s="1"/>
  <c r="AL255" i="5"/>
  <c r="AM255" i="5" s="1"/>
  <c r="AL256" i="5"/>
  <c r="AM256" i="5" s="1"/>
  <c r="AL257" i="5"/>
  <c r="AM257" i="5" s="1"/>
  <c r="AL258" i="5"/>
  <c r="AM258" i="5" s="1"/>
  <c r="AL259" i="5"/>
  <c r="AM259" i="5" s="1"/>
  <c r="AL260" i="5"/>
  <c r="AM260" i="5" s="1"/>
  <c r="AL261" i="5"/>
  <c r="AM261" i="5" s="1"/>
  <c r="AL262" i="5"/>
  <c r="AM262" i="5" s="1"/>
  <c r="AL263" i="5"/>
  <c r="AM263" i="5" s="1"/>
  <c r="AL264" i="5"/>
  <c r="AM264" i="5" s="1"/>
  <c r="AL265" i="5"/>
  <c r="AM265" i="5" s="1"/>
  <c r="AL266" i="5"/>
  <c r="AM266" i="5" s="1"/>
  <c r="AL267" i="5"/>
  <c r="AM267" i="5" s="1"/>
  <c r="AL268" i="5"/>
  <c r="AM268" i="5" s="1"/>
  <c r="AL269" i="5"/>
  <c r="AM269" i="5" s="1"/>
  <c r="AL270" i="5"/>
  <c r="AM270" i="5" s="1"/>
  <c r="AL271" i="5"/>
  <c r="AM271" i="5" s="1"/>
  <c r="AL272" i="5"/>
  <c r="AM272" i="5" s="1"/>
  <c r="AL273" i="5"/>
  <c r="AM273" i="5" s="1"/>
  <c r="AL274" i="5"/>
  <c r="AM274" i="5" s="1"/>
  <c r="AL275" i="5"/>
  <c r="AM275" i="5" s="1"/>
  <c r="AL276" i="5"/>
  <c r="AM276" i="5" s="1"/>
  <c r="AL185" i="5"/>
  <c r="AM185" i="5" s="1"/>
  <c r="AI186" i="5"/>
  <c r="AI187" i="5"/>
  <c r="AI188" i="5"/>
  <c r="AI189" i="5"/>
  <c r="AI190" i="5"/>
  <c r="AI191" i="5"/>
  <c r="AI192" i="5"/>
  <c r="AI193" i="5"/>
  <c r="AI194" i="5"/>
  <c r="AI195" i="5"/>
  <c r="AI196" i="5"/>
  <c r="AI197" i="5"/>
  <c r="AI198" i="5"/>
  <c r="AI199" i="5"/>
  <c r="AI200" i="5"/>
  <c r="AI201" i="5"/>
  <c r="AI202" i="5"/>
  <c r="AI203" i="5"/>
  <c r="AI204" i="5"/>
  <c r="AI205" i="5"/>
  <c r="AI206" i="5"/>
  <c r="AI207" i="5"/>
  <c r="AI208" i="5"/>
  <c r="AI209" i="5"/>
  <c r="AI210" i="5"/>
  <c r="AI211" i="5"/>
  <c r="AI212" i="5"/>
  <c r="AI213" i="5"/>
  <c r="AI214" i="5"/>
  <c r="AI215" i="5"/>
  <c r="AI216" i="5"/>
  <c r="AI217" i="5"/>
  <c r="AI218" i="5"/>
  <c r="AI219" i="5"/>
  <c r="AI220" i="5"/>
  <c r="AI221" i="5"/>
  <c r="AI222" i="5"/>
  <c r="AI223" i="5"/>
  <c r="AI224" i="5"/>
  <c r="AI225" i="5"/>
  <c r="AI226" i="5"/>
  <c r="AI227" i="5"/>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185" i="5"/>
  <c r="AF20" i="1" s="1"/>
  <c r="AF10" i="1" l="1"/>
  <c r="AF5" i="1"/>
  <c r="AF22" i="1"/>
  <c r="AF12" i="1"/>
  <c r="AF8" i="1"/>
  <c r="AF7" i="1"/>
  <c r="AF44" i="1"/>
  <c r="AL735" i="3"/>
  <c r="AM735" i="3" s="1"/>
  <c r="AL736" i="3"/>
  <c r="AM736" i="3" s="1"/>
  <c r="AL737" i="3"/>
  <c r="AM737" i="3" s="1"/>
  <c r="AL738" i="3"/>
  <c r="AM738" i="3" s="1"/>
  <c r="AL739" i="3"/>
  <c r="AM739" i="3" s="1"/>
  <c r="AL740" i="3"/>
  <c r="AM740" i="3" s="1"/>
  <c r="AL741" i="3"/>
  <c r="AM741" i="3" s="1"/>
  <c r="AL742" i="3"/>
  <c r="AM742" i="3" s="1"/>
  <c r="AL743" i="3"/>
  <c r="AM743" i="3" s="1"/>
  <c r="AL744" i="3"/>
  <c r="AM744" i="3" s="1"/>
  <c r="AL745" i="3"/>
  <c r="AM745" i="3" s="1"/>
  <c r="AL746" i="3"/>
  <c r="AM746" i="3" s="1"/>
  <c r="AL747" i="3"/>
  <c r="AM747" i="3" s="1"/>
  <c r="AL748" i="3"/>
  <c r="AM748" i="3" s="1"/>
  <c r="AL749" i="3"/>
  <c r="AM749" i="3" s="1"/>
  <c r="AL750" i="3"/>
  <c r="AM750" i="3" s="1"/>
  <c r="AL751" i="3"/>
  <c r="AM751" i="3" s="1"/>
  <c r="AL752" i="3"/>
  <c r="AM752" i="3" s="1"/>
  <c r="AL753" i="3"/>
  <c r="AM753" i="3" s="1"/>
  <c r="AL754" i="3"/>
  <c r="AM754" i="3" s="1"/>
  <c r="AL755" i="3"/>
  <c r="AM755" i="3" s="1"/>
  <c r="AL756" i="3"/>
  <c r="AM756" i="3" s="1"/>
  <c r="AL757" i="3"/>
  <c r="AM757" i="3" s="1"/>
  <c r="AL758" i="3"/>
  <c r="AM758" i="3" s="1"/>
  <c r="AL759" i="3"/>
  <c r="AM759" i="3" s="1"/>
  <c r="AL760" i="3"/>
  <c r="AM760" i="3" s="1"/>
  <c r="AL761" i="3"/>
  <c r="AM761" i="3" s="1"/>
  <c r="AL762" i="3"/>
  <c r="AM762" i="3" s="1"/>
  <c r="AL763" i="3"/>
  <c r="AM763" i="3" s="1"/>
  <c r="AL764" i="3"/>
  <c r="AM764" i="3" s="1"/>
  <c r="AL765" i="3"/>
  <c r="AM765" i="3" s="1"/>
  <c r="AL766" i="3"/>
  <c r="AM766" i="3" s="1"/>
  <c r="AL767" i="3"/>
  <c r="AM767" i="3" s="1"/>
  <c r="AL768" i="3"/>
  <c r="AM768" i="3" s="1"/>
  <c r="AL769" i="3"/>
  <c r="AM769" i="3" s="1"/>
  <c r="AL770" i="3"/>
  <c r="AM770" i="3" s="1"/>
  <c r="AL771" i="3"/>
  <c r="AM771" i="3" s="1"/>
  <c r="AL772" i="3"/>
  <c r="AM772" i="3" s="1"/>
  <c r="AL773" i="3"/>
  <c r="AM773" i="3" s="1"/>
  <c r="AL774" i="3"/>
  <c r="AM774" i="3" s="1"/>
  <c r="AL775" i="3"/>
  <c r="AM775" i="3" s="1"/>
  <c r="AL776" i="3"/>
  <c r="AM776" i="3" s="1"/>
  <c r="AL777" i="3"/>
  <c r="AM777" i="3" s="1"/>
  <c r="AL778" i="3"/>
  <c r="AM778" i="3" s="1"/>
  <c r="AL779" i="3"/>
  <c r="AM779" i="3" s="1"/>
  <c r="AL780" i="3"/>
  <c r="AM780" i="3" s="1"/>
  <c r="AL781" i="3"/>
  <c r="AM781" i="3" s="1"/>
  <c r="AL782" i="3"/>
  <c r="AM782" i="3" s="1"/>
  <c r="AL783" i="3"/>
  <c r="AM783" i="3" s="1"/>
  <c r="AL784" i="3"/>
  <c r="AM784" i="3" s="1"/>
  <c r="AL785" i="3"/>
  <c r="AM785" i="3" s="1"/>
  <c r="AL786" i="3"/>
  <c r="AM786" i="3" s="1"/>
  <c r="AL787" i="3"/>
  <c r="AM787" i="3" s="1"/>
  <c r="AL788" i="3"/>
  <c r="AM788" i="3" s="1"/>
  <c r="AL789" i="3"/>
  <c r="AM789" i="3" s="1"/>
  <c r="AL790" i="3"/>
  <c r="AM790" i="3" s="1"/>
  <c r="AL791" i="3"/>
  <c r="AM791" i="3" s="1"/>
  <c r="AL792" i="3"/>
  <c r="AM792" i="3" s="1"/>
  <c r="AL793" i="3"/>
  <c r="AM793" i="3" s="1"/>
  <c r="AL794" i="3"/>
  <c r="AM794" i="3" s="1"/>
  <c r="AL795" i="3"/>
  <c r="AM795" i="3" s="1"/>
  <c r="AL796" i="3"/>
  <c r="AM796" i="3" s="1"/>
  <c r="AL797" i="3"/>
  <c r="AM797" i="3" s="1"/>
  <c r="AL798" i="3"/>
  <c r="AM798" i="3" s="1"/>
  <c r="AL799" i="3"/>
  <c r="AM799" i="3" s="1"/>
  <c r="AL800" i="3"/>
  <c r="AM800" i="3" s="1"/>
  <c r="AL801" i="3"/>
  <c r="AM801" i="3" s="1"/>
  <c r="AL802" i="3"/>
  <c r="AM802" i="3" s="1"/>
  <c r="AL803" i="3"/>
  <c r="AM803" i="3" s="1"/>
  <c r="AL804" i="3"/>
  <c r="AM804" i="3" s="1"/>
  <c r="AL805" i="3"/>
  <c r="AM805" i="3" s="1"/>
  <c r="AL806" i="3"/>
  <c r="AM806" i="3" s="1"/>
  <c r="AL807" i="3"/>
  <c r="AM807" i="3" s="1"/>
  <c r="AL808" i="3"/>
  <c r="AM808" i="3" s="1"/>
  <c r="AL809" i="3"/>
  <c r="AM809" i="3" s="1"/>
  <c r="AL810" i="3"/>
  <c r="AM810" i="3" s="1"/>
  <c r="AL811" i="3"/>
  <c r="AM811" i="3" s="1"/>
  <c r="AL812" i="3"/>
  <c r="AM812" i="3" s="1"/>
  <c r="AL813" i="3"/>
  <c r="AM813" i="3" s="1"/>
  <c r="AL814" i="3"/>
  <c r="AM814" i="3" s="1"/>
  <c r="AL815" i="3"/>
  <c r="AM815" i="3" s="1"/>
  <c r="AL816" i="3"/>
  <c r="AM816" i="3" s="1"/>
  <c r="AL817" i="3"/>
  <c r="AM817" i="3" s="1"/>
  <c r="AL818" i="3"/>
  <c r="AM818" i="3" s="1"/>
  <c r="AL819" i="3"/>
  <c r="AM819" i="3" s="1"/>
  <c r="AL820" i="3"/>
  <c r="AM820" i="3" s="1"/>
  <c r="AL821" i="3"/>
  <c r="AM821" i="3" s="1"/>
  <c r="AL822" i="3"/>
  <c r="AM822" i="3" s="1"/>
  <c r="AL823" i="3"/>
  <c r="AM823" i="3" s="1"/>
  <c r="AL824" i="3"/>
  <c r="AM824" i="3" s="1"/>
  <c r="AL825" i="3"/>
  <c r="AM825" i="3" s="1"/>
  <c r="AL826" i="3"/>
  <c r="AM826" i="3" s="1"/>
  <c r="AL827" i="3"/>
  <c r="AM827" i="3" s="1"/>
  <c r="AL828" i="3"/>
  <c r="AM828" i="3" s="1"/>
  <c r="AL829" i="3"/>
  <c r="AM829" i="3" s="1"/>
  <c r="AL830" i="3"/>
  <c r="AM830" i="3" s="1"/>
  <c r="AL831" i="3"/>
  <c r="AM831" i="3" s="1"/>
  <c r="AL832" i="3"/>
  <c r="AM832" i="3" s="1"/>
  <c r="AL833" i="3"/>
  <c r="AM833" i="3" s="1"/>
  <c r="AL834" i="3"/>
  <c r="AM834" i="3" s="1"/>
  <c r="AL835" i="3"/>
  <c r="AM835" i="3" s="1"/>
  <c r="AL836" i="3"/>
  <c r="AM836" i="3" s="1"/>
  <c r="AL837" i="3"/>
  <c r="AM837" i="3" s="1"/>
  <c r="AL838" i="3"/>
  <c r="AM838" i="3" s="1"/>
  <c r="AL839" i="3"/>
  <c r="AM839" i="3" s="1"/>
  <c r="AL840" i="3"/>
  <c r="AM840" i="3" s="1"/>
  <c r="AL841" i="3"/>
  <c r="AM841" i="3" s="1"/>
  <c r="AL842" i="3"/>
  <c r="AM842" i="3" s="1"/>
  <c r="AL843" i="3"/>
  <c r="AM843" i="3" s="1"/>
  <c r="AL844" i="3"/>
  <c r="AM844" i="3" s="1"/>
  <c r="AL845" i="3"/>
  <c r="AM845" i="3" s="1"/>
  <c r="AL846" i="3"/>
  <c r="AM846" i="3" s="1"/>
  <c r="AL847" i="3"/>
  <c r="AM847" i="3" s="1"/>
  <c r="AL848" i="3"/>
  <c r="AM848" i="3" s="1"/>
  <c r="AL849" i="3"/>
  <c r="AM849" i="3" s="1"/>
  <c r="AL850" i="3"/>
  <c r="AM850" i="3" s="1"/>
  <c r="AL851" i="3"/>
  <c r="AM851" i="3" s="1"/>
  <c r="AL852" i="3"/>
  <c r="AM852" i="3" s="1"/>
  <c r="AL853" i="3"/>
  <c r="AM853" i="3" s="1"/>
  <c r="AL854" i="3"/>
  <c r="AM854" i="3" s="1"/>
  <c r="AL855" i="3"/>
  <c r="AM855" i="3" s="1"/>
  <c r="AL856" i="3"/>
  <c r="AM856" i="3" s="1"/>
  <c r="AL857" i="3"/>
  <c r="AM857" i="3" s="1"/>
  <c r="AL858" i="3"/>
  <c r="AM858" i="3" s="1"/>
  <c r="AL859" i="3"/>
  <c r="AM859" i="3" s="1"/>
  <c r="AL860" i="3"/>
  <c r="AM860" i="3" s="1"/>
  <c r="AL861" i="3"/>
  <c r="AM861" i="3" s="1"/>
  <c r="AL862" i="3"/>
  <c r="AM862" i="3" s="1"/>
  <c r="AL863" i="3"/>
  <c r="AM863" i="3" s="1"/>
  <c r="AL864" i="3"/>
  <c r="AM864" i="3" s="1"/>
  <c r="AL865" i="3"/>
  <c r="AM865" i="3" s="1"/>
  <c r="AL866" i="3"/>
  <c r="AM866" i="3" s="1"/>
  <c r="AL867" i="3"/>
  <c r="AM867" i="3" s="1"/>
  <c r="AL868" i="3"/>
  <c r="AM868" i="3" s="1"/>
  <c r="AL869" i="3"/>
  <c r="AM869" i="3" s="1"/>
  <c r="AL870" i="3"/>
  <c r="AM870" i="3" s="1"/>
  <c r="AL871" i="3"/>
  <c r="AM871" i="3" s="1"/>
  <c r="AL872" i="3"/>
  <c r="AM872" i="3" s="1"/>
  <c r="AL873" i="3"/>
  <c r="AM873" i="3" s="1"/>
  <c r="AL874" i="3"/>
  <c r="AM874" i="3" s="1"/>
  <c r="AL875" i="3"/>
  <c r="AM875" i="3" s="1"/>
  <c r="AL876" i="3"/>
  <c r="AM876" i="3" s="1"/>
  <c r="AL877" i="3"/>
  <c r="AM877" i="3" s="1"/>
  <c r="AL878" i="3"/>
  <c r="AM878" i="3" s="1"/>
  <c r="AL879" i="3"/>
  <c r="AM879" i="3" s="1"/>
  <c r="AL880" i="3"/>
  <c r="AM880" i="3" s="1"/>
  <c r="AL881" i="3"/>
  <c r="AM881" i="3" s="1"/>
  <c r="AL882" i="3"/>
  <c r="AM882" i="3" s="1"/>
  <c r="AL883" i="3"/>
  <c r="AM883" i="3" s="1"/>
  <c r="AL884" i="3"/>
  <c r="AM884" i="3" s="1"/>
  <c r="AL885" i="3"/>
  <c r="AM885" i="3" s="1"/>
  <c r="AL886" i="3"/>
  <c r="AM886" i="3" s="1"/>
  <c r="AL887" i="3"/>
  <c r="AM887" i="3" s="1"/>
  <c r="AL888" i="3"/>
  <c r="AM888" i="3" s="1"/>
  <c r="AL889" i="3"/>
  <c r="AM889" i="3" s="1"/>
  <c r="AL890" i="3"/>
  <c r="AM890" i="3" s="1"/>
  <c r="AL891" i="3"/>
  <c r="AM891" i="3" s="1"/>
  <c r="AL892" i="3"/>
  <c r="AM892" i="3" s="1"/>
  <c r="AL893" i="3"/>
  <c r="AM893" i="3" s="1"/>
  <c r="AL894" i="3"/>
  <c r="AM894" i="3" s="1"/>
  <c r="AL895" i="3"/>
  <c r="AM895" i="3" s="1"/>
  <c r="AL896" i="3"/>
  <c r="AM896" i="3" s="1"/>
  <c r="AL897" i="3"/>
  <c r="AM897" i="3" s="1"/>
  <c r="AL898" i="3"/>
  <c r="AM898" i="3" s="1"/>
  <c r="AL899" i="3"/>
  <c r="AM899" i="3" s="1"/>
  <c r="AL900" i="3"/>
  <c r="AM900" i="3" s="1"/>
  <c r="AL901" i="3"/>
  <c r="AM901" i="3" s="1"/>
  <c r="AL902" i="3"/>
  <c r="AM902" i="3" s="1"/>
  <c r="AL903" i="3"/>
  <c r="AM903" i="3" s="1"/>
  <c r="AL904" i="3"/>
  <c r="AM904" i="3" s="1"/>
  <c r="AL905" i="3"/>
  <c r="AM905" i="3" s="1"/>
  <c r="AL906" i="3"/>
  <c r="AM906" i="3" s="1"/>
  <c r="AL907" i="3"/>
  <c r="AM907" i="3" s="1"/>
  <c r="AL908" i="3"/>
  <c r="AM908" i="3" s="1"/>
  <c r="AL909" i="3"/>
  <c r="AM909" i="3" s="1"/>
  <c r="AL910" i="3"/>
  <c r="AM910" i="3" s="1"/>
  <c r="AL911" i="3"/>
  <c r="AM911" i="3" s="1"/>
  <c r="AL912" i="3"/>
  <c r="AM912" i="3" s="1"/>
  <c r="AL913" i="3"/>
  <c r="AM913" i="3" s="1"/>
  <c r="AL914" i="3"/>
  <c r="AM914" i="3" s="1"/>
  <c r="AL915" i="3"/>
  <c r="AM915" i="3" s="1"/>
  <c r="AL916" i="3"/>
  <c r="AM916" i="3" s="1"/>
  <c r="AL917" i="3"/>
  <c r="AM917" i="3" s="1"/>
  <c r="AL918" i="3"/>
  <c r="AM918" i="3" s="1"/>
  <c r="AL919" i="3"/>
  <c r="AM919" i="3" s="1"/>
  <c r="AL920" i="3"/>
  <c r="AM920" i="3" s="1"/>
  <c r="AL921" i="3"/>
  <c r="AM921" i="3" s="1"/>
  <c r="AL922" i="3"/>
  <c r="AM922" i="3" s="1"/>
  <c r="AL923" i="3"/>
  <c r="AM923" i="3" s="1"/>
  <c r="AL924" i="3"/>
  <c r="AM924" i="3" s="1"/>
  <c r="AL925" i="3"/>
  <c r="AM925" i="3" s="1"/>
  <c r="AL926" i="3"/>
  <c r="AM926" i="3" s="1"/>
  <c r="AL927" i="3"/>
  <c r="AM927" i="3" s="1"/>
  <c r="AL928" i="3"/>
  <c r="AM928" i="3" s="1"/>
  <c r="AL929" i="3"/>
  <c r="AM929" i="3" s="1"/>
  <c r="AL930" i="3"/>
  <c r="AM930" i="3" s="1"/>
  <c r="AL931" i="3"/>
  <c r="AM931" i="3" s="1"/>
  <c r="AL932" i="3"/>
  <c r="AM932" i="3" s="1"/>
  <c r="AL933" i="3"/>
  <c r="AM933" i="3" s="1"/>
  <c r="AL934" i="3"/>
  <c r="AM934" i="3" s="1"/>
  <c r="AL935" i="3"/>
  <c r="AM935" i="3" s="1"/>
  <c r="AL936" i="3"/>
  <c r="AM936" i="3" s="1"/>
  <c r="AL937" i="3"/>
  <c r="AM937" i="3" s="1"/>
  <c r="AL938" i="3"/>
  <c r="AM938" i="3" s="1"/>
  <c r="AL939" i="3"/>
  <c r="AM939" i="3" s="1"/>
  <c r="AL940" i="3"/>
  <c r="AM940" i="3" s="1"/>
  <c r="AL941" i="3"/>
  <c r="AM941" i="3" s="1"/>
  <c r="AL942" i="3"/>
  <c r="AM942" i="3" s="1"/>
  <c r="AL943" i="3"/>
  <c r="AM943" i="3" s="1"/>
  <c r="AL944" i="3"/>
  <c r="AM944" i="3" s="1"/>
  <c r="AL945" i="3"/>
  <c r="AM945" i="3" s="1"/>
  <c r="AL946" i="3"/>
  <c r="AM946" i="3" s="1"/>
  <c r="AL947" i="3"/>
  <c r="AM947" i="3" s="1"/>
  <c r="AL948" i="3"/>
  <c r="AM948" i="3" s="1"/>
  <c r="AL949" i="3"/>
  <c r="AM949" i="3" s="1"/>
  <c r="AL950" i="3"/>
  <c r="AM950" i="3" s="1"/>
  <c r="AL951" i="3"/>
  <c r="AM951" i="3" s="1"/>
  <c r="AL952" i="3"/>
  <c r="AM952" i="3" s="1"/>
  <c r="AL953" i="3"/>
  <c r="AM953" i="3" s="1"/>
  <c r="AL954" i="3"/>
  <c r="AM954" i="3" s="1"/>
  <c r="AL955" i="3"/>
  <c r="AM955" i="3" s="1"/>
  <c r="AL956" i="3"/>
  <c r="AM956" i="3" s="1"/>
  <c r="AL957" i="3"/>
  <c r="AM957" i="3" s="1"/>
  <c r="AL958" i="3"/>
  <c r="AM958" i="3" s="1"/>
  <c r="AL959" i="3"/>
  <c r="AM959" i="3" s="1"/>
  <c r="AL960" i="3"/>
  <c r="AM960" i="3" s="1"/>
  <c r="AL961" i="3"/>
  <c r="AM961" i="3" s="1"/>
  <c r="AL962" i="3"/>
  <c r="AM962" i="3" s="1"/>
  <c r="AL963" i="3"/>
  <c r="AM963" i="3" s="1"/>
  <c r="AL964" i="3"/>
  <c r="AM964" i="3" s="1"/>
  <c r="AL965" i="3"/>
  <c r="AM965" i="3" s="1"/>
  <c r="AL966" i="3"/>
  <c r="AM966" i="3" s="1"/>
  <c r="AL967" i="3"/>
  <c r="AM967" i="3" s="1"/>
  <c r="AL968" i="3"/>
  <c r="AM968" i="3" s="1"/>
  <c r="AL969" i="3"/>
  <c r="AM969" i="3" s="1"/>
  <c r="AL970" i="3"/>
  <c r="AM970" i="3" s="1"/>
  <c r="AL971" i="3"/>
  <c r="AM971" i="3" s="1"/>
  <c r="AL972" i="3"/>
  <c r="AM972" i="3" s="1"/>
  <c r="AL973" i="3"/>
  <c r="AM973" i="3" s="1"/>
  <c r="AL974" i="3"/>
  <c r="AM974" i="3" s="1"/>
  <c r="AL975" i="3"/>
  <c r="AM975" i="3" s="1"/>
  <c r="AL976" i="3"/>
  <c r="AM976" i="3" s="1"/>
  <c r="AL977" i="3"/>
  <c r="AM977" i="3" s="1"/>
  <c r="AL978" i="3"/>
  <c r="AM978" i="3" s="1"/>
  <c r="AL979" i="3"/>
  <c r="AM979" i="3" s="1"/>
  <c r="AL980" i="3"/>
  <c r="AM980" i="3" s="1"/>
  <c r="AL981" i="3"/>
  <c r="AM981" i="3" s="1"/>
  <c r="AL982" i="3"/>
  <c r="AM982" i="3" s="1"/>
  <c r="AL983" i="3"/>
  <c r="AM983" i="3" s="1"/>
  <c r="AL984" i="3"/>
  <c r="AM984" i="3" s="1"/>
  <c r="AL985" i="3"/>
  <c r="AM985" i="3" s="1"/>
  <c r="AL986" i="3"/>
  <c r="AM986" i="3" s="1"/>
  <c r="AL987" i="3"/>
  <c r="AM987" i="3" s="1"/>
  <c r="AL988" i="3"/>
  <c r="AM988" i="3" s="1"/>
  <c r="AL989" i="3"/>
  <c r="AM989" i="3" s="1"/>
  <c r="AL990" i="3"/>
  <c r="AM990" i="3" s="1"/>
  <c r="AL991" i="3"/>
  <c r="AM991" i="3" s="1"/>
  <c r="AL992" i="3"/>
  <c r="AM992" i="3" s="1"/>
  <c r="AL993" i="3"/>
  <c r="AM993" i="3" s="1"/>
  <c r="AL994" i="3"/>
  <c r="AM994" i="3" s="1"/>
  <c r="AL995" i="3"/>
  <c r="AM995" i="3" s="1"/>
  <c r="AL996" i="3"/>
  <c r="AM996" i="3" s="1"/>
  <c r="AL997" i="3"/>
  <c r="AM997" i="3" s="1"/>
  <c r="AL998" i="3"/>
  <c r="AM998" i="3" s="1"/>
  <c r="AL999" i="3"/>
  <c r="AM999" i="3" s="1"/>
  <c r="AL1000" i="3"/>
  <c r="AM1000" i="3" s="1"/>
  <c r="AL1001" i="3"/>
  <c r="AM1001" i="3" s="1"/>
  <c r="AL1002" i="3"/>
  <c r="AM1002" i="3" s="1"/>
  <c r="AL1003" i="3"/>
  <c r="AM1003" i="3" s="1"/>
  <c r="AL1004" i="3"/>
  <c r="AM1004" i="3" s="1"/>
  <c r="AL1005" i="3"/>
  <c r="AM1005" i="3" s="1"/>
  <c r="AL1006" i="3"/>
  <c r="AM1006" i="3" s="1"/>
  <c r="AL1007" i="3"/>
  <c r="AM1007" i="3" s="1"/>
  <c r="AL1008" i="3"/>
  <c r="AM1008" i="3" s="1"/>
  <c r="AL1009" i="3"/>
  <c r="AM1009" i="3" s="1"/>
  <c r="AL1010" i="3"/>
  <c r="AM1010" i="3" s="1"/>
  <c r="AL1011" i="3"/>
  <c r="AM1011" i="3" s="1"/>
  <c r="AL1012" i="3"/>
  <c r="AM1012" i="3" s="1"/>
  <c r="AL1013" i="3"/>
  <c r="AM1013" i="3" s="1"/>
  <c r="AL1014" i="3"/>
  <c r="AM1014" i="3" s="1"/>
  <c r="AL1015" i="3"/>
  <c r="AM1015" i="3" s="1"/>
  <c r="AL1016" i="3"/>
  <c r="AM1016" i="3" s="1"/>
  <c r="AL1017" i="3"/>
  <c r="AM1017" i="3" s="1"/>
  <c r="AL1018" i="3"/>
  <c r="AM1018" i="3" s="1"/>
  <c r="AL1019" i="3"/>
  <c r="AM1019" i="3" s="1"/>
  <c r="AL1020" i="3"/>
  <c r="AM1020" i="3" s="1"/>
  <c r="AL1021" i="3"/>
  <c r="AM1021" i="3" s="1"/>
  <c r="AL1022" i="3"/>
  <c r="AM1022" i="3" s="1"/>
  <c r="AL1023" i="3"/>
  <c r="AM1023" i="3" s="1"/>
  <c r="AL1024" i="3"/>
  <c r="AM1024" i="3" s="1"/>
  <c r="AL1025" i="3"/>
  <c r="AM1025" i="3" s="1"/>
  <c r="AL1026" i="3"/>
  <c r="AM1026" i="3" s="1"/>
  <c r="AL1027" i="3"/>
  <c r="AM1027" i="3" s="1"/>
  <c r="AL1028" i="3"/>
  <c r="AM1028" i="3" s="1"/>
  <c r="AL1029" i="3"/>
  <c r="AM1029" i="3" s="1"/>
  <c r="AL1030" i="3"/>
  <c r="AM1030" i="3" s="1"/>
  <c r="AL1031" i="3"/>
  <c r="AM1031" i="3" s="1"/>
  <c r="AL1032" i="3"/>
  <c r="AM1032" i="3" s="1"/>
  <c r="AL1033" i="3"/>
  <c r="AM1033" i="3" s="1"/>
  <c r="AL1034" i="3"/>
  <c r="AM1034" i="3" s="1"/>
  <c r="AL1035" i="3"/>
  <c r="AM1035" i="3" s="1"/>
  <c r="AL1036" i="3"/>
  <c r="AM1036" i="3" s="1"/>
  <c r="AL1037" i="3"/>
  <c r="AM1037" i="3" s="1"/>
  <c r="AL1038" i="3"/>
  <c r="AM1038" i="3" s="1"/>
  <c r="AL1039" i="3"/>
  <c r="AM1039" i="3" s="1"/>
  <c r="AL1040" i="3"/>
  <c r="AM1040" i="3" s="1"/>
  <c r="AL1041" i="3"/>
  <c r="AM1041" i="3" s="1"/>
  <c r="AL1042" i="3"/>
  <c r="AM1042" i="3" s="1"/>
  <c r="AL1043" i="3"/>
  <c r="AM1043" i="3" s="1"/>
  <c r="AL1044" i="3"/>
  <c r="AM1044" i="3" s="1"/>
  <c r="AL1045" i="3"/>
  <c r="AM1045" i="3" s="1"/>
  <c r="AL1046" i="3"/>
  <c r="AM1046" i="3" s="1"/>
  <c r="AL1047" i="3"/>
  <c r="AM1047" i="3" s="1"/>
  <c r="AL1048" i="3"/>
  <c r="AM1048" i="3" s="1"/>
  <c r="AL1049" i="3"/>
  <c r="AM1049" i="3" s="1"/>
  <c r="AL1050" i="3"/>
  <c r="AM1050" i="3" s="1"/>
  <c r="AL1051" i="3"/>
  <c r="AM1051" i="3" s="1"/>
  <c r="AL1052" i="3"/>
  <c r="AM1052" i="3" s="1"/>
  <c r="AL1053" i="3"/>
  <c r="AM1053" i="3" s="1"/>
  <c r="AL1054" i="3"/>
  <c r="AM1054" i="3" s="1"/>
  <c r="AL1055" i="3"/>
  <c r="AM1055" i="3" s="1"/>
  <c r="AL1056" i="3"/>
  <c r="AM1056" i="3" s="1"/>
  <c r="AL1057" i="3"/>
  <c r="AM1057" i="3" s="1"/>
  <c r="AL1058" i="3"/>
  <c r="AM1058" i="3" s="1"/>
  <c r="AL1059" i="3"/>
  <c r="AM1059" i="3" s="1"/>
  <c r="AL1060" i="3"/>
  <c r="AM1060" i="3" s="1"/>
  <c r="AL1061" i="3"/>
  <c r="AM1061" i="3" s="1"/>
  <c r="AL1062" i="3"/>
  <c r="AM1062" i="3" s="1"/>
  <c r="AL1063" i="3"/>
  <c r="AM1063" i="3" s="1"/>
  <c r="AL1064" i="3"/>
  <c r="AM1064" i="3" s="1"/>
  <c r="AL1065" i="3"/>
  <c r="AM1065" i="3" s="1"/>
  <c r="AL1066" i="3"/>
  <c r="AM1066" i="3" s="1"/>
  <c r="AL1067" i="3"/>
  <c r="AM1067" i="3" s="1"/>
  <c r="AL1068" i="3"/>
  <c r="AM1068" i="3" s="1"/>
  <c r="AL1069" i="3"/>
  <c r="AM1069" i="3" s="1"/>
  <c r="AL1070" i="3"/>
  <c r="AM1070" i="3" s="1"/>
  <c r="AL1071" i="3"/>
  <c r="AM1071" i="3" s="1"/>
  <c r="AL1072" i="3"/>
  <c r="AM1072" i="3" s="1"/>
  <c r="AL1073" i="3"/>
  <c r="AM1073" i="3" s="1"/>
  <c r="AL1074" i="3"/>
  <c r="AM1074" i="3" s="1"/>
  <c r="AL1075" i="3"/>
  <c r="AM1075" i="3" s="1"/>
  <c r="AL1076" i="3"/>
  <c r="AM1076" i="3" s="1"/>
  <c r="AL1077" i="3"/>
  <c r="AM1077" i="3" s="1"/>
  <c r="AL1078" i="3"/>
  <c r="AM1078" i="3" s="1"/>
  <c r="AL1079" i="3"/>
  <c r="AM1079" i="3" s="1"/>
  <c r="AL1080" i="3"/>
  <c r="AM1080" i="3" s="1"/>
  <c r="AL1081" i="3"/>
  <c r="AM1081" i="3" s="1"/>
  <c r="AL1082" i="3"/>
  <c r="AM1082" i="3" s="1"/>
  <c r="AL1083" i="3"/>
  <c r="AM1083" i="3" s="1"/>
  <c r="AL1084" i="3"/>
  <c r="AM1084" i="3" s="1"/>
  <c r="AL1085" i="3"/>
  <c r="AM1085" i="3" s="1"/>
  <c r="AL1086" i="3"/>
  <c r="AM1086" i="3" s="1"/>
  <c r="AL1087" i="3"/>
  <c r="AM1087" i="3" s="1"/>
  <c r="AL1088" i="3"/>
  <c r="AM1088" i="3" s="1"/>
  <c r="AL1089" i="3"/>
  <c r="AM1089" i="3" s="1"/>
  <c r="AL1090" i="3"/>
  <c r="AM1090" i="3" s="1"/>
  <c r="AL1091" i="3"/>
  <c r="AM1091" i="3" s="1"/>
  <c r="AL1092" i="3"/>
  <c r="AM1092" i="3" s="1"/>
  <c r="AL1093" i="3"/>
  <c r="AM1093" i="3" s="1"/>
  <c r="AL1094" i="3"/>
  <c r="AM1094" i="3" s="1"/>
  <c r="AL1095" i="3"/>
  <c r="AM1095" i="3" s="1"/>
  <c r="AL1096" i="3"/>
  <c r="AM1096" i="3" s="1"/>
  <c r="AL1097" i="3"/>
  <c r="AM1097" i="3" s="1"/>
  <c r="AL1098" i="3"/>
  <c r="AM1098" i="3" s="1"/>
  <c r="AL1099" i="3"/>
  <c r="AM1099" i="3" s="1"/>
  <c r="AL1100" i="3"/>
  <c r="AM1100" i="3" s="1"/>
  <c r="AL1101" i="3"/>
  <c r="AM1101" i="3" s="1"/>
  <c r="AL1102" i="3"/>
  <c r="AM1102" i="3" s="1"/>
  <c r="AL1103" i="3"/>
  <c r="AM1103" i="3" s="1"/>
  <c r="AL1104" i="3"/>
  <c r="AM1104" i="3" s="1"/>
  <c r="AL1105" i="3"/>
  <c r="AM1105" i="3" s="1"/>
  <c r="AL1106" i="3"/>
  <c r="AM1106" i="3" s="1"/>
  <c r="AL1107" i="3"/>
  <c r="AM1107" i="3" s="1"/>
  <c r="AL1108" i="3"/>
  <c r="AM1108" i="3" s="1"/>
  <c r="AL1109" i="3"/>
  <c r="AM1109" i="3" s="1"/>
  <c r="AL1110" i="3"/>
  <c r="AM1110" i="3" s="1"/>
  <c r="AL1111" i="3"/>
  <c r="AM1111" i="3" s="1"/>
  <c r="AL1112" i="3"/>
  <c r="AM1112" i="3" s="1"/>
  <c r="AL1113" i="3"/>
  <c r="AM1113" i="3" s="1"/>
  <c r="AL1114" i="3"/>
  <c r="AM1114" i="3" s="1"/>
  <c r="AL1115" i="3"/>
  <c r="AM1115" i="3" s="1"/>
  <c r="AL1116" i="3"/>
  <c r="AM1116" i="3" s="1"/>
  <c r="AL1117" i="3"/>
  <c r="AM1117" i="3" s="1"/>
  <c r="AL1118" i="3"/>
  <c r="AM1118" i="3" s="1"/>
  <c r="AL1119" i="3"/>
  <c r="AM1119" i="3" s="1"/>
  <c r="AL1120" i="3"/>
  <c r="AM1120" i="3" s="1"/>
  <c r="AL1121" i="3"/>
  <c r="AM1121" i="3" s="1"/>
  <c r="AL1122" i="3"/>
  <c r="AM1122" i="3" s="1"/>
  <c r="AL1123" i="3"/>
  <c r="AM1123" i="3" s="1"/>
  <c r="AL1124" i="3"/>
  <c r="AM1124" i="3" s="1"/>
  <c r="AL1125" i="3"/>
  <c r="AM1125" i="3" s="1"/>
  <c r="AL1126" i="3"/>
  <c r="AM1126" i="3" s="1"/>
  <c r="AL1127" i="3"/>
  <c r="AM1127" i="3" s="1"/>
  <c r="AL1128" i="3"/>
  <c r="AM1128" i="3" s="1"/>
  <c r="AL1129" i="3"/>
  <c r="AM1129" i="3" s="1"/>
  <c r="AL1130" i="3"/>
  <c r="AM1130" i="3" s="1"/>
  <c r="AL1131" i="3"/>
  <c r="AM1131" i="3" s="1"/>
  <c r="AL1132" i="3"/>
  <c r="AM1132" i="3" s="1"/>
  <c r="AL1133" i="3"/>
  <c r="AM1133" i="3" s="1"/>
  <c r="AL1134" i="3"/>
  <c r="AM1134" i="3" s="1"/>
  <c r="AL1135" i="3"/>
  <c r="AM1135" i="3" s="1"/>
  <c r="AL1136" i="3"/>
  <c r="AM1136" i="3" s="1"/>
  <c r="AL1137" i="3"/>
  <c r="AM1137" i="3" s="1"/>
  <c r="AL1138" i="3"/>
  <c r="AM1138" i="3" s="1"/>
  <c r="AL1139" i="3"/>
  <c r="AM1139" i="3" s="1"/>
  <c r="AL1140" i="3"/>
  <c r="AM1140" i="3" s="1"/>
  <c r="AL1141" i="3"/>
  <c r="AM1141" i="3" s="1"/>
  <c r="AL1142" i="3"/>
  <c r="AM1142" i="3" s="1"/>
  <c r="AL1143" i="3"/>
  <c r="AM1143" i="3" s="1"/>
  <c r="AL1144" i="3"/>
  <c r="AM1144" i="3" s="1"/>
  <c r="AL1145" i="3"/>
  <c r="AM1145" i="3" s="1"/>
  <c r="AL1146" i="3"/>
  <c r="AM1146" i="3" s="1"/>
  <c r="AL1147" i="3"/>
  <c r="AM1147" i="3" s="1"/>
  <c r="AL1148" i="3"/>
  <c r="AM1148" i="3" s="1"/>
  <c r="AL1149" i="3"/>
  <c r="AM1149" i="3" s="1"/>
  <c r="AL1150" i="3"/>
  <c r="AM1150" i="3" s="1"/>
  <c r="AL1151" i="3"/>
  <c r="AM1151" i="3" s="1"/>
  <c r="AL1152" i="3"/>
  <c r="AM1152" i="3" s="1"/>
  <c r="AL1153" i="3"/>
  <c r="AM1153" i="3" s="1"/>
  <c r="AL1154" i="3"/>
  <c r="AM1154" i="3" s="1"/>
  <c r="AL1155" i="3"/>
  <c r="AM1155" i="3" s="1"/>
  <c r="AL1156" i="3"/>
  <c r="AM1156" i="3" s="1"/>
  <c r="AL1157" i="3"/>
  <c r="AM1157" i="3" s="1"/>
  <c r="AL1158" i="3"/>
  <c r="AM1158" i="3" s="1"/>
  <c r="AL1159" i="3"/>
  <c r="AM1159" i="3" s="1"/>
  <c r="AL1160" i="3"/>
  <c r="AM1160" i="3" s="1"/>
  <c r="AL1161" i="3"/>
  <c r="AM1161" i="3" s="1"/>
  <c r="AL1162" i="3"/>
  <c r="AM1162" i="3" s="1"/>
  <c r="AL1163" i="3"/>
  <c r="AM1163" i="3" s="1"/>
  <c r="AL1164" i="3"/>
  <c r="AM1164" i="3" s="1"/>
  <c r="AL1165" i="3"/>
  <c r="AM1165" i="3" s="1"/>
  <c r="AL1166" i="3"/>
  <c r="AM1166" i="3" s="1"/>
  <c r="AL1167" i="3"/>
  <c r="AM1167" i="3" s="1"/>
  <c r="AL1168" i="3"/>
  <c r="AM1168" i="3" s="1"/>
  <c r="AL1169" i="3"/>
  <c r="AM1169" i="3" s="1"/>
  <c r="AL1170" i="3"/>
  <c r="AM1170" i="3" s="1"/>
  <c r="AL1171" i="3"/>
  <c r="AM1171" i="3" s="1"/>
  <c r="AL1172" i="3"/>
  <c r="AM1172" i="3" s="1"/>
  <c r="AL1173" i="3"/>
  <c r="AM1173" i="3" s="1"/>
  <c r="AL1174" i="3"/>
  <c r="AM1174" i="3" s="1"/>
  <c r="AL1175" i="3"/>
  <c r="AM1175" i="3" s="1"/>
  <c r="AL1176" i="3"/>
  <c r="AM1176" i="3" s="1"/>
  <c r="AL1177" i="3"/>
  <c r="AM1177" i="3" s="1"/>
  <c r="AL1178" i="3"/>
  <c r="AM1178" i="3" s="1"/>
  <c r="AL1179" i="3"/>
  <c r="AM1179" i="3" s="1"/>
  <c r="AL1180" i="3"/>
  <c r="AM1180" i="3" s="1"/>
  <c r="AL1181" i="3"/>
  <c r="AM1181" i="3" s="1"/>
  <c r="AL1182" i="3"/>
  <c r="AM1182" i="3" s="1"/>
  <c r="AL1183" i="3"/>
  <c r="AM1183" i="3" s="1"/>
  <c r="AL1184" i="3"/>
  <c r="AM1184" i="3" s="1"/>
  <c r="AL1185" i="3"/>
  <c r="AM1185" i="3" s="1"/>
  <c r="AL1186" i="3"/>
  <c r="AM1186" i="3" s="1"/>
  <c r="AL1187" i="3"/>
  <c r="AM1187" i="3" s="1"/>
  <c r="AL1188" i="3"/>
  <c r="AM1188" i="3" s="1"/>
  <c r="AL1189" i="3"/>
  <c r="AM1189" i="3" s="1"/>
  <c r="AL1190" i="3"/>
  <c r="AM1190" i="3" s="1"/>
  <c r="AL1191" i="3"/>
  <c r="AM1191" i="3" s="1"/>
  <c r="AL1192" i="3"/>
  <c r="AM1192" i="3" s="1"/>
  <c r="AL1193" i="3"/>
  <c r="AM1193" i="3" s="1"/>
  <c r="AL1194" i="3"/>
  <c r="AM1194" i="3" s="1"/>
  <c r="AL1195" i="3"/>
  <c r="AM1195" i="3" s="1"/>
  <c r="AL1196" i="3"/>
  <c r="AM1196" i="3" s="1"/>
  <c r="AL1197" i="3"/>
  <c r="AM1197" i="3" s="1"/>
  <c r="AL1198" i="3"/>
  <c r="AM1198" i="3" s="1"/>
  <c r="AL1199" i="3"/>
  <c r="AM1199" i="3" s="1"/>
  <c r="AL1200" i="3"/>
  <c r="AM1200" i="3" s="1"/>
  <c r="AL1201" i="3"/>
  <c r="AM1201" i="3" s="1"/>
  <c r="AL1202" i="3"/>
  <c r="AM1202" i="3" s="1"/>
  <c r="AL1203" i="3"/>
  <c r="AM1203" i="3" s="1"/>
  <c r="AL1204" i="3"/>
  <c r="AM1204" i="3" s="1"/>
  <c r="AL1205" i="3"/>
  <c r="AM1205" i="3" s="1"/>
  <c r="AL1206" i="3"/>
  <c r="AM1206" i="3" s="1"/>
  <c r="AL1207" i="3"/>
  <c r="AM1207" i="3" s="1"/>
  <c r="AL1208" i="3"/>
  <c r="AM1208" i="3" s="1"/>
  <c r="AL1209" i="3"/>
  <c r="AM1209" i="3" s="1"/>
  <c r="AL1210" i="3"/>
  <c r="AM1210" i="3" s="1"/>
  <c r="AL1211" i="3"/>
  <c r="AM1211" i="3" s="1"/>
  <c r="AL1212" i="3"/>
  <c r="AM1212" i="3" s="1"/>
  <c r="AL1213" i="3"/>
  <c r="AM1213" i="3" s="1"/>
  <c r="AL1214" i="3"/>
  <c r="AM1214" i="3" s="1"/>
  <c r="AL1215" i="3"/>
  <c r="AM1215" i="3" s="1"/>
  <c r="AL1216" i="3"/>
  <c r="AM1216" i="3" s="1"/>
  <c r="AL1217" i="3"/>
  <c r="AM1217" i="3" s="1"/>
  <c r="AL1218" i="3"/>
  <c r="AM1218" i="3" s="1"/>
  <c r="AL1219" i="3"/>
  <c r="AM1219" i="3" s="1"/>
  <c r="AL1220" i="3"/>
  <c r="AM1220" i="3" s="1"/>
  <c r="AL1221" i="3"/>
  <c r="AM1221" i="3" s="1"/>
  <c r="AL1222" i="3"/>
  <c r="AM1222" i="3" s="1"/>
  <c r="AL1223" i="3"/>
  <c r="AM1223" i="3" s="1"/>
  <c r="AL1224" i="3"/>
  <c r="AM1224" i="3" s="1"/>
  <c r="AL1225" i="3"/>
  <c r="AM1225" i="3" s="1"/>
  <c r="AL1226" i="3"/>
  <c r="AM1226" i="3" s="1"/>
  <c r="AL1227" i="3"/>
  <c r="AM1227" i="3" s="1"/>
  <c r="AL1228" i="3"/>
  <c r="AM1228" i="3" s="1"/>
  <c r="AL1229" i="3"/>
  <c r="AM1229" i="3" s="1"/>
  <c r="AL1230" i="3"/>
  <c r="AM1230" i="3" s="1"/>
  <c r="AL1231" i="3"/>
  <c r="AM1231" i="3" s="1"/>
  <c r="AL1232" i="3"/>
  <c r="AM1232" i="3" s="1"/>
  <c r="AL1233" i="3"/>
  <c r="AM1233" i="3" s="1"/>
  <c r="AL1234" i="3"/>
  <c r="AM1234" i="3" s="1"/>
  <c r="AL1235" i="3"/>
  <c r="AM1235" i="3" s="1"/>
  <c r="AL1236" i="3"/>
  <c r="AM1236" i="3" s="1"/>
  <c r="AL1237" i="3"/>
  <c r="AM1237" i="3" s="1"/>
  <c r="AL1238" i="3"/>
  <c r="AM1238" i="3" s="1"/>
  <c r="AL1239" i="3"/>
  <c r="AM1239" i="3" s="1"/>
  <c r="AL1240" i="3"/>
  <c r="AM1240" i="3" s="1"/>
  <c r="AL1241" i="3"/>
  <c r="AM1241" i="3" s="1"/>
  <c r="AL1242" i="3"/>
  <c r="AM1242" i="3" s="1"/>
  <c r="AL1243" i="3"/>
  <c r="AM1243" i="3" s="1"/>
  <c r="AL1244" i="3"/>
  <c r="AM1244" i="3" s="1"/>
  <c r="AL1245" i="3"/>
  <c r="AM1245" i="3" s="1"/>
  <c r="AL1246" i="3"/>
  <c r="AM1246" i="3" s="1"/>
  <c r="AL1247" i="3"/>
  <c r="AM1247" i="3" s="1"/>
  <c r="AL1248" i="3"/>
  <c r="AM1248" i="3" s="1"/>
  <c r="AL1249" i="3"/>
  <c r="AM1249" i="3" s="1"/>
  <c r="AL1250" i="3"/>
  <c r="AM1250" i="3" s="1"/>
  <c r="AL1251" i="3"/>
  <c r="AM1251" i="3" s="1"/>
  <c r="AL1252" i="3"/>
  <c r="AM1252" i="3" s="1"/>
  <c r="AL1253" i="3"/>
  <c r="AM1253" i="3" s="1"/>
  <c r="AL1254" i="3"/>
  <c r="AM1254" i="3" s="1"/>
  <c r="AL1255" i="3"/>
  <c r="AM1255" i="3" s="1"/>
  <c r="AL1256" i="3"/>
  <c r="AM1256" i="3" s="1"/>
  <c r="AL1257" i="3"/>
  <c r="AM1257" i="3" s="1"/>
  <c r="AL1258" i="3"/>
  <c r="AM1258" i="3" s="1"/>
  <c r="AL1259" i="3"/>
  <c r="AM1259" i="3" s="1"/>
  <c r="AL1260" i="3"/>
  <c r="AM1260" i="3" s="1"/>
  <c r="AL1261" i="3"/>
  <c r="AM1261" i="3" s="1"/>
  <c r="AL1262" i="3"/>
  <c r="AM1262" i="3" s="1"/>
  <c r="AL1263" i="3"/>
  <c r="AM1263" i="3" s="1"/>
  <c r="AL1264" i="3"/>
  <c r="AM1264" i="3" s="1"/>
  <c r="AL1265" i="3"/>
  <c r="AM1265" i="3" s="1"/>
  <c r="AL1266" i="3"/>
  <c r="AM1266" i="3" s="1"/>
  <c r="AL1267" i="3"/>
  <c r="AM1267" i="3" s="1"/>
  <c r="AL1268" i="3"/>
  <c r="AM1268" i="3" s="1"/>
  <c r="AL1269" i="3"/>
  <c r="AM1269" i="3" s="1"/>
  <c r="AL1270" i="3"/>
  <c r="AM1270" i="3" s="1"/>
  <c r="AL1271" i="3"/>
  <c r="AM1271" i="3" s="1"/>
  <c r="AL1272" i="3"/>
  <c r="AM1272" i="3" s="1"/>
  <c r="AL1273" i="3"/>
  <c r="AM1273" i="3" s="1"/>
  <c r="AL1274" i="3"/>
  <c r="AM1274" i="3" s="1"/>
  <c r="AL1275" i="3"/>
  <c r="AM1275" i="3" s="1"/>
  <c r="AL1276" i="3"/>
  <c r="AM1276" i="3" s="1"/>
  <c r="AL1277" i="3"/>
  <c r="AM1277" i="3" s="1"/>
  <c r="AL1278" i="3"/>
  <c r="AM1278" i="3" s="1"/>
  <c r="AL1279" i="3"/>
  <c r="AM1279" i="3" s="1"/>
  <c r="AL1280" i="3"/>
  <c r="AM1280" i="3" s="1"/>
  <c r="AL1281" i="3"/>
  <c r="AM1281" i="3" s="1"/>
  <c r="AL1282" i="3"/>
  <c r="AM1282" i="3" s="1"/>
  <c r="AL1283" i="3"/>
  <c r="AM1283" i="3" s="1"/>
  <c r="AL1284" i="3"/>
  <c r="AM1284" i="3" s="1"/>
  <c r="AL1285" i="3"/>
  <c r="AM1285" i="3" s="1"/>
  <c r="AL1286" i="3"/>
  <c r="AM1286" i="3" s="1"/>
  <c r="AL1287" i="3"/>
  <c r="AM1287" i="3" s="1"/>
  <c r="AL1288" i="3"/>
  <c r="AM1288" i="3" s="1"/>
  <c r="AL1289" i="3"/>
  <c r="AM1289" i="3" s="1"/>
  <c r="AL1290" i="3"/>
  <c r="AM1290" i="3" s="1"/>
  <c r="AL1291" i="3"/>
  <c r="AM1291" i="3" s="1"/>
  <c r="AL1292" i="3"/>
  <c r="AM1292" i="3" s="1"/>
  <c r="AL1293" i="3"/>
  <c r="AM1293" i="3" s="1"/>
  <c r="AL1294" i="3"/>
  <c r="AM1294" i="3" s="1"/>
  <c r="AL1295" i="3"/>
  <c r="AM1295" i="3" s="1"/>
  <c r="AL1296" i="3"/>
  <c r="AM1296" i="3" s="1"/>
  <c r="AL1297" i="3"/>
  <c r="AM1297" i="3" s="1"/>
  <c r="AL1298" i="3"/>
  <c r="AM1298" i="3" s="1"/>
  <c r="AL1299" i="3"/>
  <c r="AM1299" i="3" s="1"/>
  <c r="AL1300" i="3"/>
  <c r="AM1300" i="3" s="1"/>
  <c r="AL1301" i="3"/>
  <c r="AM1301" i="3" s="1"/>
  <c r="AL1302" i="3"/>
  <c r="AM1302" i="3" s="1"/>
  <c r="AL1303" i="3"/>
  <c r="AM1303" i="3" s="1"/>
  <c r="AL1304" i="3"/>
  <c r="AM1304" i="3" s="1"/>
  <c r="AL1305" i="3"/>
  <c r="AM1305" i="3" s="1"/>
  <c r="AL1306" i="3"/>
  <c r="AM1306" i="3" s="1"/>
  <c r="AL1307" i="3"/>
  <c r="AM1307" i="3" s="1"/>
  <c r="AL1308" i="3"/>
  <c r="AM1308" i="3" s="1"/>
  <c r="AL1309" i="3"/>
  <c r="AM1309" i="3" s="1"/>
  <c r="AL1310" i="3"/>
  <c r="AM1310" i="3" s="1"/>
  <c r="AL1311" i="3"/>
  <c r="AM1311" i="3" s="1"/>
  <c r="AL1312" i="3"/>
  <c r="AM1312" i="3" s="1"/>
  <c r="AL1313" i="3"/>
  <c r="AM1313" i="3" s="1"/>
  <c r="AL1314" i="3"/>
  <c r="AM1314" i="3" s="1"/>
  <c r="AL1315" i="3"/>
  <c r="AM1315" i="3" s="1"/>
  <c r="AL1316" i="3"/>
  <c r="AM1316" i="3" s="1"/>
  <c r="AL1317" i="3"/>
  <c r="AM1317" i="3" s="1"/>
  <c r="AL1318" i="3"/>
  <c r="AM1318" i="3" s="1"/>
  <c r="AL1319" i="3"/>
  <c r="AM1319" i="3" s="1"/>
  <c r="AL1320" i="3"/>
  <c r="AM1320" i="3" s="1"/>
  <c r="AL1321" i="3"/>
  <c r="AM1321" i="3" s="1"/>
  <c r="AL1322" i="3"/>
  <c r="AM1322" i="3" s="1"/>
  <c r="AL1323" i="3"/>
  <c r="AM1323" i="3" s="1"/>
  <c r="AL1324" i="3"/>
  <c r="AM1324" i="3" s="1"/>
  <c r="AL1325" i="3"/>
  <c r="AM1325" i="3" s="1"/>
  <c r="AL1326" i="3"/>
  <c r="AM1326" i="3" s="1"/>
  <c r="AL1327" i="3"/>
  <c r="AM1327" i="3" s="1"/>
  <c r="AL1328" i="3"/>
  <c r="AM1328" i="3" s="1"/>
  <c r="AL1329" i="3"/>
  <c r="AM1329" i="3" s="1"/>
  <c r="AL1330" i="3"/>
  <c r="AM1330" i="3" s="1"/>
  <c r="AL1331" i="3"/>
  <c r="AM1331" i="3" s="1"/>
  <c r="AL1332" i="3"/>
  <c r="AM1332" i="3" s="1"/>
  <c r="AL1333" i="3"/>
  <c r="AM1333" i="3" s="1"/>
  <c r="AL1334" i="3"/>
  <c r="AM1334" i="3" s="1"/>
  <c r="AL1335" i="3"/>
  <c r="AM1335" i="3" s="1"/>
  <c r="AL1336" i="3"/>
  <c r="AM1336" i="3" s="1"/>
  <c r="AL1337" i="3"/>
  <c r="AM1337" i="3" s="1"/>
  <c r="AL1338" i="3"/>
  <c r="AM1338" i="3" s="1"/>
  <c r="AL1339" i="3"/>
  <c r="AM1339" i="3" s="1"/>
  <c r="AL1340" i="3"/>
  <c r="AM1340" i="3" s="1"/>
  <c r="AL1341" i="3"/>
  <c r="AM1341" i="3" s="1"/>
  <c r="AL1342" i="3"/>
  <c r="AM1342" i="3" s="1"/>
  <c r="AL1343" i="3"/>
  <c r="AM1343" i="3" s="1"/>
  <c r="AL1344" i="3"/>
  <c r="AM1344" i="3" s="1"/>
  <c r="AL1345" i="3"/>
  <c r="AM1345" i="3" s="1"/>
  <c r="AL1346" i="3"/>
  <c r="AM1346" i="3" s="1"/>
  <c r="AL1347" i="3"/>
  <c r="AM1347" i="3" s="1"/>
  <c r="AL1348" i="3"/>
  <c r="AM1348" i="3" s="1"/>
  <c r="AL1349" i="3"/>
  <c r="AM1349" i="3" s="1"/>
  <c r="AL1350" i="3"/>
  <c r="AM1350" i="3" s="1"/>
  <c r="AL1351" i="3"/>
  <c r="AM1351" i="3" s="1"/>
  <c r="AL1352" i="3"/>
  <c r="AM1352" i="3" s="1"/>
  <c r="AL1353" i="3"/>
  <c r="AM1353" i="3" s="1"/>
  <c r="AL1354" i="3"/>
  <c r="AM1354" i="3" s="1"/>
  <c r="AL1355" i="3"/>
  <c r="AM1355" i="3" s="1"/>
  <c r="AL1356" i="3"/>
  <c r="AM1356" i="3" s="1"/>
  <c r="AL1357" i="3"/>
  <c r="AM1357" i="3" s="1"/>
  <c r="AL1358" i="3"/>
  <c r="AM1358" i="3" s="1"/>
  <c r="AL1359" i="3"/>
  <c r="AM1359" i="3" s="1"/>
  <c r="AL1360" i="3"/>
  <c r="AM1360" i="3" s="1"/>
  <c r="AL1361" i="3"/>
  <c r="AM1361" i="3" s="1"/>
  <c r="AL1362" i="3"/>
  <c r="AM1362" i="3" s="1"/>
  <c r="AL1363" i="3"/>
  <c r="AM1363" i="3" s="1"/>
  <c r="AL1364" i="3"/>
  <c r="AM1364" i="3" s="1"/>
  <c r="AL1365" i="3"/>
  <c r="AM1365" i="3" s="1"/>
  <c r="AL1366" i="3"/>
  <c r="AM1366" i="3" s="1"/>
  <c r="AL1367" i="3"/>
  <c r="AM1367" i="3" s="1"/>
  <c r="AL1368" i="3"/>
  <c r="AM1368" i="3" s="1"/>
  <c r="AL1369" i="3"/>
  <c r="AM1369" i="3" s="1"/>
  <c r="AL1370" i="3"/>
  <c r="AM1370" i="3" s="1"/>
  <c r="AL1371" i="3"/>
  <c r="AM1371" i="3" s="1"/>
  <c r="AL1372" i="3"/>
  <c r="AM1372" i="3" s="1"/>
  <c r="AL1373" i="3"/>
  <c r="AM1373" i="3" s="1"/>
  <c r="AL1374" i="3"/>
  <c r="AM1374" i="3" s="1"/>
  <c r="AL1375" i="3"/>
  <c r="AM1375" i="3" s="1"/>
  <c r="AL1376" i="3"/>
  <c r="AM1376" i="3" s="1"/>
  <c r="AL1377" i="3"/>
  <c r="AM1377" i="3" s="1"/>
  <c r="AL1378" i="3"/>
  <c r="AM1378" i="3" s="1"/>
  <c r="AL1379" i="3"/>
  <c r="AM1379" i="3" s="1"/>
  <c r="AL1380" i="3"/>
  <c r="AM1380" i="3" s="1"/>
  <c r="AL1381" i="3"/>
  <c r="AM1381" i="3" s="1"/>
  <c r="AL1382" i="3"/>
  <c r="AM1382" i="3" s="1"/>
  <c r="AL1383" i="3"/>
  <c r="AM1383" i="3" s="1"/>
  <c r="AL1384" i="3"/>
  <c r="AM1384" i="3" s="1"/>
  <c r="AL1385" i="3"/>
  <c r="AM1385" i="3" s="1"/>
  <c r="AL1386" i="3"/>
  <c r="AM1386" i="3" s="1"/>
  <c r="AL1387" i="3"/>
  <c r="AM1387" i="3" s="1"/>
  <c r="AL1388" i="3"/>
  <c r="AM1388" i="3" s="1"/>
  <c r="AL1389" i="3"/>
  <c r="AM1389" i="3" s="1"/>
  <c r="AL1390" i="3"/>
  <c r="AM1390" i="3" s="1"/>
  <c r="AL1391" i="3"/>
  <c r="AM1391" i="3" s="1"/>
  <c r="AL1392" i="3"/>
  <c r="AM1392" i="3" s="1"/>
  <c r="AJ740" i="3"/>
  <c r="AJ741" i="3"/>
  <c r="AJ742" i="3"/>
  <c r="AJ743" i="3"/>
  <c r="AJ744" i="3"/>
  <c r="AJ745" i="3"/>
  <c r="AJ746" i="3"/>
  <c r="AJ747" i="3"/>
  <c r="AJ748" i="3"/>
  <c r="AJ749" i="3"/>
  <c r="AJ750" i="3"/>
  <c r="AJ751" i="3"/>
  <c r="AJ752" i="3"/>
  <c r="AJ753" i="3"/>
  <c r="AJ754" i="3"/>
  <c r="AJ755" i="3"/>
  <c r="AJ756" i="3"/>
  <c r="AJ757" i="3"/>
  <c r="AJ758" i="3"/>
  <c r="AJ759" i="3"/>
  <c r="AJ760" i="3"/>
  <c r="AJ761" i="3"/>
  <c r="AJ762" i="3"/>
  <c r="AJ763" i="3"/>
  <c r="AJ764" i="3"/>
  <c r="AJ765" i="3"/>
  <c r="AJ766" i="3"/>
  <c r="AJ767" i="3"/>
  <c r="AJ768" i="3"/>
  <c r="AJ769" i="3"/>
  <c r="AJ770" i="3"/>
  <c r="AJ771" i="3"/>
  <c r="AJ772" i="3"/>
  <c r="AJ773" i="3"/>
  <c r="AJ774" i="3"/>
  <c r="AJ775" i="3"/>
  <c r="AJ777" i="3"/>
  <c r="AJ778" i="3"/>
  <c r="AJ779" i="3"/>
  <c r="AJ780" i="3"/>
  <c r="AJ781" i="3"/>
  <c r="AJ782" i="3"/>
  <c r="AJ783" i="3"/>
  <c r="AJ784" i="3"/>
  <c r="AJ785" i="3"/>
  <c r="AJ786" i="3"/>
  <c r="AJ787" i="3"/>
  <c r="AJ788" i="3"/>
  <c r="AJ789" i="3"/>
  <c r="AJ790" i="3"/>
  <c r="AJ791" i="3"/>
  <c r="AJ792" i="3"/>
  <c r="AJ793" i="3"/>
  <c r="AJ794" i="3"/>
  <c r="AJ795" i="3"/>
  <c r="AJ796" i="3"/>
  <c r="AJ797" i="3"/>
  <c r="AJ798" i="3"/>
  <c r="AJ799" i="3"/>
  <c r="AJ800" i="3"/>
  <c r="AJ801" i="3"/>
  <c r="AJ802" i="3"/>
  <c r="AJ803" i="3"/>
  <c r="AJ804" i="3"/>
  <c r="AJ805" i="3"/>
  <c r="AJ806" i="3"/>
  <c r="AJ807" i="3"/>
  <c r="AJ808" i="3"/>
  <c r="AJ809" i="3"/>
  <c r="AJ810" i="3"/>
  <c r="AJ811" i="3"/>
  <c r="AJ812" i="3"/>
  <c r="AJ813" i="3"/>
  <c r="AJ814" i="3"/>
  <c r="AJ815" i="3"/>
  <c r="AJ816" i="3"/>
  <c r="AJ817" i="3"/>
  <c r="AJ818" i="3"/>
  <c r="AJ819" i="3"/>
  <c r="AJ820" i="3"/>
  <c r="AJ822" i="3"/>
  <c r="AJ823" i="3"/>
  <c r="AJ824" i="3"/>
  <c r="AJ825" i="3"/>
  <c r="AJ826" i="3"/>
  <c r="AJ827" i="3"/>
  <c r="AJ828" i="3"/>
  <c r="AJ829" i="3"/>
  <c r="AJ830" i="3"/>
  <c r="AJ831" i="3"/>
  <c r="AJ832" i="3"/>
  <c r="AJ833" i="3"/>
  <c r="AJ834" i="3"/>
  <c r="AJ835" i="3"/>
  <c r="AJ836" i="3"/>
  <c r="AJ837" i="3"/>
  <c r="AJ838" i="3"/>
  <c r="AJ839" i="3"/>
  <c r="AJ840" i="3"/>
  <c r="AJ841" i="3"/>
  <c r="AJ842" i="3"/>
  <c r="AJ843" i="3"/>
  <c r="AJ844" i="3"/>
  <c r="AJ845" i="3"/>
  <c r="AJ846" i="3"/>
  <c r="AJ847" i="3"/>
  <c r="AJ848" i="3"/>
  <c r="AJ849" i="3"/>
  <c r="AJ850" i="3"/>
  <c r="AJ851" i="3"/>
  <c r="AJ852" i="3"/>
  <c r="AJ853" i="3"/>
  <c r="AJ854" i="3"/>
  <c r="AJ855" i="3"/>
  <c r="AJ856" i="3"/>
  <c r="AJ857" i="3"/>
  <c r="AJ858" i="3"/>
  <c r="AJ859" i="3"/>
  <c r="AJ860" i="3"/>
  <c r="AJ861" i="3"/>
  <c r="AJ862" i="3"/>
  <c r="AJ863" i="3"/>
  <c r="AJ864" i="3"/>
  <c r="AJ865" i="3"/>
  <c r="AJ866" i="3"/>
  <c r="AJ867" i="3"/>
  <c r="AJ868" i="3"/>
  <c r="AJ869" i="3"/>
  <c r="AJ870" i="3"/>
  <c r="AJ871" i="3"/>
  <c r="AJ872" i="3"/>
  <c r="AJ873" i="3"/>
  <c r="AJ874" i="3"/>
  <c r="AJ875" i="3"/>
  <c r="AJ876" i="3"/>
  <c r="AJ877" i="3"/>
  <c r="AJ878" i="3"/>
  <c r="AJ879" i="3"/>
  <c r="AJ880" i="3"/>
  <c r="AJ881" i="3"/>
  <c r="AJ882" i="3"/>
  <c r="AJ883" i="3"/>
  <c r="AJ884" i="3"/>
  <c r="AJ885" i="3"/>
  <c r="AJ886" i="3"/>
  <c r="AJ887" i="3"/>
  <c r="AJ888" i="3"/>
  <c r="AJ889" i="3"/>
  <c r="AJ890" i="3"/>
  <c r="AJ891" i="3"/>
  <c r="AJ892" i="3"/>
  <c r="AJ893" i="3"/>
  <c r="AJ894" i="3"/>
  <c r="AJ895" i="3"/>
  <c r="AJ896" i="3"/>
  <c r="AJ897" i="3"/>
  <c r="AJ898" i="3"/>
  <c r="AJ899" i="3"/>
  <c r="AJ900" i="3"/>
  <c r="AJ901" i="3"/>
  <c r="AJ902" i="3"/>
  <c r="AJ903" i="3"/>
  <c r="AJ904" i="3"/>
  <c r="AJ905" i="3"/>
  <c r="AJ906" i="3"/>
  <c r="AJ907" i="3"/>
  <c r="AJ908" i="3"/>
  <c r="AJ909" i="3"/>
  <c r="AJ910" i="3"/>
  <c r="AJ911" i="3"/>
  <c r="AJ912" i="3"/>
  <c r="AJ913" i="3"/>
  <c r="AJ914" i="3"/>
  <c r="AJ915" i="3"/>
  <c r="AJ916" i="3"/>
  <c r="AJ918" i="3"/>
  <c r="AJ919" i="3"/>
  <c r="AJ920" i="3"/>
  <c r="AJ921" i="3"/>
  <c r="AJ922" i="3"/>
  <c r="AJ923" i="3"/>
  <c r="AJ924" i="3"/>
  <c r="AJ925" i="3"/>
  <c r="AJ926" i="3"/>
  <c r="AJ927" i="3"/>
  <c r="AJ928" i="3"/>
  <c r="AJ929" i="3"/>
  <c r="AJ930" i="3"/>
  <c r="AJ931" i="3"/>
  <c r="AJ932" i="3"/>
  <c r="AJ933" i="3"/>
  <c r="AJ935" i="3"/>
  <c r="AJ936" i="3"/>
  <c r="AJ937" i="3"/>
  <c r="AJ938" i="3"/>
  <c r="AJ939" i="3"/>
  <c r="AJ940" i="3"/>
  <c r="AJ941" i="3"/>
  <c r="AJ942" i="3"/>
  <c r="AJ943" i="3"/>
  <c r="AJ944" i="3"/>
  <c r="AJ945" i="3"/>
  <c r="AJ946" i="3"/>
  <c r="AJ947" i="3"/>
  <c r="AJ948" i="3"/>
  <c r="AJ949" i="3"/>
  <c r="AJ950" i="3"/>
  <c r="AJ951" i="3"/>
  <c r="AJ952" i="3"/>
  <c r="AJ953" i="3"/>
  <c r="AJ954" i="3"/>
  <c r="AJ955" i="3"/>
  <c r="AJ956" i="3"/>
  <c r="AJ957" i="3"/>
  <c r="AJ958" i="3"/>
  <c r="AJ959" i="3"/>
  <c r="AJ960" i="3"/>
  <c r="AJ961" i="3"/>
  <c r="AJ962" i="3"/>
  <c r="AJ963" i="3"/>
  <c r="AJ964" i="3"/>
  <c r="AJ965" i="3"/>
  <c r="AJ966" i="3"/>
  <c r="AJ967" i="3"/>
  <c r="AJ968" i="3"/>
  <c r="AJ969" i="3"/>
  <c r="AJ970" i="3"/>
  <c r="AJ971" i="3"/>
  <c r="AJ972" i="3"/>
  <c r="AJ973" i="3"/>
  <c r="AJ974" i="3"/>
  <c r="AJ975" i="3"/>
  <c r="AJ976" i="3"/>
  <c r="AJ977" i="3"/>
  <c r="AJ978" i="3"/>
  <c r="AJ979" i="3"/>
  <c r="AJ980" i="3"/>
  <c r="AJ981" i="3"/>
  <c r="AJ982" i="3"/>
  <c r="AJ983" i="3"/>
  <c r="AJ984" i="3"/>
  <c r="AJ985" i="3"/>
  <c r="AJ986" i="3"/>
  <c r="AJ987" i="3"/>
  <c r="AJ988" i="3"/>
  <c r="AJ989" i="3"/>
  <c r="AJ990" i="3"/>
  <c r="AJ991" i="3"/>
  <c r="AJ992" i="3"/>
  <c r="AJ993" i="3"/>
  <c r="AJ994" i="3"/>
  <c r="AJ995" i="3"/>
  <c r="AJ996" i="3"/>
  <c r="AJ997" i="3"/>
  <c r="AJ998" i="3"/>
  <c r="AJ999" i="3"/>
  <c r="AJ1000" i="3"/>
  <c r="AJ1001" i="3"/>
  <c r="AJ1002" i="3"/>
  <c r="AJ1003" i="3"/>
  <c r="AJ1004" i="3"/>
  <c r="AJ1005" i="3"/>
  <c r="AJ1006" i="3"/>
  <c r="AJ1007" i="3"/>
  <c r="AJ1008" i="3"/>
  <c r="AJ1009" i="3"/>
  <c r="AJ1010" i="3"/>
  <c r="AJ1011" i="3"/>
  <c r="AJ1012" i="3"/>
  <c r="AJ1013" i="3"/>
  <c r="AJ1014" i="3"/>
  <c r="AJ1015" i="3"/>
  <c r="AJ1016" i="3"/>
  <c r="AJ1017" i="3"/>
  <c r="AJ1018" i="3"/>
  <c r="AJ1019" i="3"/>
  <c r="AJ1020" i="3"/>
  <c r="AJ1021" i="3"/>
  <c r="AJ1022" i="3"/>
  <c r="AJ1023" i="3"/>
  <c r="AJ1024" i="3"/>
  <c r="AJ1025" i="3"/>
  <c r="AJ1026" i="3"/>
  <c r="AJ1027" i="3"/>
  <c r="AJ1028" i="3"/>
  <c r="AJ1029" i="3"/>
  <c r="AJ1030" i="3"/>
  <c r="AJ1031" i="3"/>
  <c r="AJ1032" i="3"/>
  <c r="AJ1033" i="3"/>
  <c r="AJ1034" i="3"/>
  <c r="AJ1035" i="3"/>
  <c r="AJ1036" i="3"/>
  <c r="AJ1037" i="3"/>
  <c r="AJ1038" i="3"/>
  <c r="AJ1039" i="3"/>
  <c r="AJ1040" i="3"/>
  <c r="AJ1041" i="3"/>
  <c r="AJ1042" i="3"/>
  <c r="AJ1043" i="3"/>
  <c r="AJ1044" i="3"/>
  <c r="AJ1045" i="3"/>
  <c r="AJ1046" i="3"/>
  <c r="AJ1047" i="3"/>
  <c r="AJ1048" i="3"/>
  <c r="AJ1049" i="3"/>
  <c r="AJ1051" i="3"/>
  <c r="AJ1052" i="3"/>
  <c r="AJ1053" i="3"/>
  <c r="AJ1055" i="3"/>
  <c r="AJ1056" i="3"/>
  <c r="AJ1057" i="3"/>
  <c r="AJ1058" i="3"/>
  <c r="AJ1059" i="3"/>
  <c r="AJ1060" i="3"/>
  <c r="AJ1061" i="3"/>
  <c r="AJ1062" i="3"/>
  <c r="AJ1063" i="3"/>
  <c r="AJ1064" i="3"/>
  <c r="AJ1065" i="3"/>
  <c r="AJ1066" i="3"/>
  <c r="AJ1067" i="3"/>
  <c r="AJ1068" i="3"/>
  <c r="AJ1069" i="3"/>
  <c r="AJ1070" i="3"/>
  <c r="AJ1071" i="3"/>
  <c r="AJ1072" i="3"/>
  <c r="AJ1073" i="3"/>
  <c r="AJ1074" i="3"/>
  <c r="AJ1075" i="3"/>
  <c r="AJ1076" i="3"/>
  <c r="AJ1077" i="3"/>
  <c r="AJ1078" i="3"/>
  <c r="AJ1079" i="3"/>
  <c r="AJ1080" i="3"/>
  <c r="AJ1081" i="3"/>
  <c r="AJ1082" i="3"/>
  <c r="AJ1083" i="3"/>
  <c r="AJ1084" i="3"/>
  <c r="AJ1085" i="3"/>
  <c r="AJ1086" i="3"/>
  <c r="AJ1087" i="3"/>
  <c r="AJ1088" i="3"/>
  <c r="AJ1089" i="3"/>
  <c r="AJ1090" i="3"/>
  <c r="AJ1091" i="3"/>
  <c r="AJ1092" i="3"/>
  <c r="AJ1093" i="3"/>
  <c r="AJ1094" i="3"/>
  <c r="AJ1095" i="3"/>
  <c r="AJ1096" i="3"/>
  <c r="AJ1097" i="3"/>
  <c r="AJ1098" i="3"/>
  <c r="AJ1099" i="3"/>
  <c r="AJ1100" i="3"/>
  <c r="AJ1101" i="3"/>
  <c r="AJ1102" i="3"/>
  <c r="AJ1103" i="3"/>
  <c r="AJ1104" i="3"/>
  <c r="AJ1105" i="3"/>
  <c r="AJ1106" i="3"/>
  <c r="AJ1107" i="3"/>
  <c r="AJ1108" i="3"/>
  <c r="AJ1109" i="3"/>
  <c r="AJ1110" i="3"/>
  <c r="AJ1111" i="3"/>
  <c r="AJ1112" i="3"/>
  <c r="AJ1113" i="3"/>
  <c r="AJ1114" i="3"/>
  <c r="AJ1115" i="3"/>
  <c r="AJ1116" i="3"/>
  <c r="AJ1117" i="3"/>
  <c r="AJ1118" i="3"/>
  <c r="AJ1119" i="3"/>
  <c r="AJ1120" i="3"/>
  <c r="AJ1121" i="3"/>
  <c r="AJ1122" i="3"/>
  <c r="AJ1123" i="3"/>
  <c r="AJ1124" i="3"/>
  <c r="AJ1125" i="3"/>
  <c r="AJ1126" i="3"/>
  <c r="AJ1127" i="3"/>
  <c r="AJ1128" i="3"/>
  <c r="AJ1129" i="3"/>
  <c r="AJ1130" i="3"/>
  <c r="AJ1131" i="3"/>
  <c r="AJ1132" i="3"/>
  <c r="AJ1133" i="3"/>
  <c r="AJ1134" i="3"/>
  <c r="AJ1135" i="3"/>
  <c r="AJ1136" i="3"/>
  <c r="AJ1137" i="3"/>
  <c r="AJ1138" i="3"/>
  <c r="AJ1139" i="3"/>
  <c r="AJ1140" i="3"/>
  <c r="AJ1141" i="3"/>
  <c r="AJ1142" i="3"/>
  <c r="AJ1143" i="3"/>
  <c r="AJ1144" i="3"/>
  <c r="AJ1145" i="3"/>
  <c r="AJ1146" i="3"/>
  <c r="AJ1147" i="3"/>
  <c r="AJ1148" i="3"/>
  <c r="AJ1149" i="3"/>
  <c r="AJ1150" i="3"/>
  <c r="AJ1151" i="3"/>
  <c r="AJ1152" i="3"/>
  <c r="AJ1153" i="3"/>
  <c r="AJ1154" i="3"/>
  <c r="AJ1155" i="3"/>
  <c r="AJ1156" i="3"/>
  <c r="AJ1157" i="3"/>
  <c r="AJ1158" i="3"/>
  <c r="AJ1159" i="3"/>
  <c r="AJ1160" i="3"/>
  <c r="AJ1161" i="3"/>
  <c r="AJ1162" i="3"/>
  <c r="AJ1164" i="3"/>
  <c r="AJ1165" i="3"/>
  <c r="AJ1166" i="3"/>
  <c r="AJ1168" i="3"/>
  <c r="AJ1169" i="3"/>
  <c r="AJ1170" i="3"/>
  <c r="AJ1171" i="3"/>
  <c r="AJ1172" i="3"/>
  <c r="AJ1173" i="3"/>
  <c r="AJ1174" i="3"/>
  <c r="AJ1175" i="3"/>
  <c r="AJ1176" i="3"/>
  <c r="AJ1177" i="3"/>
  <c r="AJ1178" i="3"/>
  <c r="AJ1179" i="3"/>
  <c r="AJ1180" i="3"/>
  <c r="AJ1181" i="3"/>
  <c r="AJ1182" i="3"/>
  <c r="AJ1183" i="3"/>
  <c r="AJ1184" i="3"/>
  <c r="AJ1185" i="3"/>
  <c r="AJ1186" i="3"/>
  <c r="AJ1187" i="3"/>
  <c r="AJ1188" i="3"/>
  <c r="AJ1189" i="3"/>
  <c r="AJ1190" i="3"/>
  <c r="AJ1191" i="3"/>
  <c r="AJ1192" i="3"/>
  <c r="AJ1193" i="3"/>
  <c r="AJ1194" i="3"/>
  <c r="AJ1195" i="3"/>
  <c r="AJ1196" i="3"/>
  <c r="AJ1197" i="3"/>
  <c r="AJ1198" i="3"/>
  <c r="AJ1199" i="3"/>
  <c r="AJ1200" i="3"/>
  <c r="AJ1201" i="3"/>
  <c r="AJ1202" i="3"/>
  <c r="AJ1203" i="3"/>
  <c r="AJ1204" i="3"/>
  <c r="AJ1205" i="3"/>
  <c r="AJ1206" i="3"/>
  <c r="AJ1207" i="3"/>
  <c r="AJ1208" i="3"/>
  <c r="AJ1209" i="3"/>
  <c r="AJ1210" i="3"/>
  <c r="AJ1211" i="3"/>
  <c r="AJ1212" i="3"/>
  <c r="AJ1213" i="3"/>
  <c r="AJ1214" i="3"/>
  <c r="AJ1215" i="3"/>
  <c r="AJ1216" i="3"/>
  <c r="AJ1217" i="3"/>
  <c r="AJ1218" i="3"/>
  <c r="AJ1219" i="3"/>
  <c r="AJ1220" i="3"/>
  <c r="AJ1221" i="3"/>
  <c r="AJ1222" i="3"/>
  <c r="AJ1223" i="3"/>
  <c r="AJ1224" i="3"/>
  <c r="AJ1225" i="3"/>
  <c r="AJ1226" i="3"/>
  <c r="AJ1227" i="3"/>
  <c r="AJ1228" i="3"/>
  <c r="AJ1229" i="3"/>
  <c r="AJ1230" i="3"/>
  <c r="AJ1231" i="3"/>
  <c r="AJ1232" i="3"/>
  <c r="AJ1233" i="3"/>
  <c r="AJ1234" i="3"/>
  <c r="AJ1235" i="3"/>
  <c r="AJ1236" i="3"/>
  <c r="AJ1237" i="3"/>
  <c r="AJ1238" i="3"/>
  <c r="AJ1239" i="3"/>
  <c r="AJ1240" i="3"/>
  <c r="AJ1241" i="3"/>
  <c r="AJ1242" i="3"/>
  <c r="AJ1243" i="3"/>
  <c r="AJ1244" i="3"/>
  <c r="AJ1245" i="3"/>
  <c r="AJ1246" i="3"/>
  <c r="AJ1247" i="3"/>
  <c r="AJ1248" i="3"/>
  <c r="AJ1249" i="3"/>
  <c r="AJ1250" i="3"/>
  <c r="AJ1251" i="3"/>
  <c r="AJ1252" i="3"/>
  <c r="AJ1253" i="3"/>
  <c r="AJ1254" i="3"/>
  <c r="AJ1255" i="3"/>
  <c r="AJ1256" i="3"/>
  <c r="AJ1257" i="3"/>
  <c r="AJ1258" i="3"/>
  <c r="AJ1259" i="3"/>
  <c r="AJ1260" i="3"/>
  <c r="AJ1261" i="3"/>
  <c r="AJ1262" i="3"/>
  <c r="AJ1263" i="3"/>
  <c r="AJ1264" i="3"/>
  <c r="AJ1265" i="3"/>
  <c r="AJ1266" i="3"/>
  <c r="AJ1267" i="3"/>
  <c r="AJ1268" i="3"/>
  <c r="AJ1269" i="3"/>
  <c r="AJ1270" i="3"/>
  <c r="AJ1271" i="3"/>
  <c r="AJ1272" i="3"/>
  <c r="AJ1273" i="3"/>
  <c r="AJ1274" i="3"/>
  <c r="AJ1275" i="3"/>
  <c r="AJ1276" i="3"/>
  <c r="AJ1277" i="3"/>
  <c r="AJ1278" i="3"/>
  <c r="AJ1279" i="3"/>
  <c r="AJ1280" i="3"/>
  <c r="AJ1281" i="3"/>
  <c r="AJ1282" i="3"/>
  <c r="AJ1283" i="3"/>
  <c r="AJ1284" i="3"/>
  <c r="AJ1285" i="3"/>
  <c r="AJ1286" i="3"/>
  <c r="AJ1287" i="3"/>
  <c r="AJ1288" i="3"/>
  <c r="AJ1289" i="3"/>
  <c r="AJ1290" i="3"/>
  <c r="AJ1291" i="3"/>
  <c r="AJ1292" i="3"/>
  <c r="AJ1293" i="3"/>
  <c r="AJ1294" i="3"/>
  <c r="AJ1295" i="3"/>
  <c r="AJ1296" i="3"/>
  <c r="AJ1297" i="3"/>
  <c r="AJ1298" i="3"/>
  <c r="AJ1299" i="3"/>
  <c r="AJ1300" i="3"/>
  <c r="AJ1301" i="3"/>
  <c r="AJ1302" i="3"/>
  <c r="AJ1303" i="3"/>
  <c r="AJ1304" i="3"/>
  <c r="AJ1305" i="3"/>
  <c r="AJ1306" i="3"/>
  <c r="AJ1307" i="3"/>
  <c r="AJ1308" i="3"/>
  <c r="AJ1309" i="3"/>
  <c r="AJ1310" i="3"/>
  <c r="AJ1311" i="3"/>
  <c r="AJ1312" i="3"/>
  <c r="AJ1313" i="3"/>
  <c r="AJ1314" i="3"/>
  <c r="AJ1315" i="3"/>
  <c r="AJ1316" i="3"/>
  <c r="AJ1317" i="3"/>
  <c r="AJ1318" i="3"/>
  <c r="AJ1319" i="3"/>
  <c r="AJ1320" i="3"/>
  <c r="AJ1321" i="3"/>
  <c r="AJ1322" i="3"/>
  <c r="AJ1323" i="3"/>
  <c r="AJ1324" i="3"/>
  <c r="AJ1325" i="3"/>
  <c r="AJ1326" i="3"/>
  <c r="AJ1327" i="3"/>
  <c r="AJ1328" i="3"/>
  <c r="AJ1329" i="3"/>
  <c r="AJ1330" i="3"/>
  <c r="AJ1331" i="3"/>
  <c r="AJ1332" i="3"/>
  <c r="AJ1333" i="3"/>
  <c r="AJ1334" i="3"/>
  <c r="AJ1335" i="3"/>
  <c r="AJ1336" i="3"/>
  <c r="AJ1337" i="3"/>
  <c r="AJ1338" i="3"/>
  <c r="AJ1339" i="3"/>
  <c r="AJ1340" i="3"/>
  <c r="AJ1341" i="3"/>
  <c r="AJ1342" i="3"/>
  <c r="AJ1343" i="3"/>
  <c r="AJ1344" i="3"/>
  <c r="AJ1345" i="3"/>
  <c r="AJ1346" i="3"/>
  <c r="AJ1347" i="3"/>
  <c r="AJ1348" i="3"/>
  <c r="AJ1349" i="3"/>
  <c r="AJ1350" i="3"/>
  <c r="AJ1351" i="3"/>
  <c r="AJ1352" i="3"/>
  <c r="AJ1353" i="3"/>
  <c r="AJ1354" i="3"/>
  <c r="AJ1355" i="3"/>
  <c r="AJ1356" i="3"/>
  <c r="AJ1357" i="3"/>
  <c r="AJ1358" i="3"/>
  <c r="AJ1359" i="3"/>
  <c r="AJ1360" i="3"/>
  <c r="AJ1361" i="3"/>
  <c r="AJ1362" i="3"/>
  <c r="AJ1363" i="3"/>
  <c r="AJ1364" i="3"/>
  <c r="AJ1365" i="3"/>
  <c r="AJ1366" i="3"/>
  <c r="AJ1367" i="3"/>
  <c r="AJ1368" i="3"/>
  <c r="AJ1369" i="3"/>
  <c r="AJ1370" i="3"/>
  <c r="AJ1371" i="3"/>
  <c r="AJ1372" i="3"/>
  <c r="AJ1373" i="3"/>
  <c r="AJ1374" i="3"/>
  <c r="AJ1375" i="3"/>
  <c r="AJ1376" i="3"/>
  <c r="AJ1377" i="3"/>
  <c r="AJ1378" i="3"/>
  <c r="AJ1379" i="3"/>
  <c r="AJ1380" i="3"/>
  <c r="AJ1381" i="3"/>
  <c r="AJ1382" i="3"/>
  <c r="AJ1383" i="3"/>
  <c r="AJ1384" i="3"/>
  <c r="AJ1385" i="3"/>
  <c r="AJ1386" i="3"/>
  <c r="AJ1387" i="3"/>
  <c r="AJ1388" i="3"/>
  <c r="AJ1389" i="3"/>
  <c r="AJ1390" i="3"/>
  <c r="AJ1391" i="3"/>
  <c r="AJ1392" i="3"/>
  <c r="AI735" i="3"/>
  <c r="AI736" i="3"/>
  <c r="AI737" i="3"/>
  <c r="AI738" i="3"/>
  <c r="AI739" i="3"/>
  <c r="AI740" i="3"/>
  <c r="AI741" i="3"/>
  <c r="AI742" i="3"/>
  <c r="AI743" i="3"/>
  <c r="AI744" i="3"/>
  <c r="AI745" i="3"/>
  <c r="AI746" i="3"/>
  <c r="AI747" i="3"/>
  <c r="AI748" i="3"/>
  <c r="AI749" i="3"/>
  <c r="AI750" i="3"/>
  <c r="AI751" i="3"/>
  <c r="AI752" i="3"/>
  <c r="AI753" i="3"/>
  <c r="AI754" i="3"/>
  <c r="AI755" i="3"/>
  <c r="AI756" i="3"/>
  <c r="AI757" i="3"/>
  <c r="AI758" i="3"/>
  <c r="AI759" i="3"/>
  <c r="AI760" i="3"/>
  <c r="AI761" i="3"/>
  <c r="AI762" i="3"/>
  <c r="AI763" i="3"/>
  <c r="AI764" i="3"/>
  <c r="AI765" i="3"/>
  <c r="AI766" i="3"/>
  <c r="AI767" i="3"/>
  <c r="AI768" i="3"/>
  <c r="AI769" i="3"/>
  <c r="AI770" i="3"/>
  <c r="AI771" i="3"/>
  <c r="AI772" i="3"/>
  <c r="AI773" i="3"/>
  <c r="AI774" i="3"/>
  <c r="AI775" i="3"/>
  <c r="AI776" i="3"/>
  <c r="AI777" i="3"/>
  <c r="AI778" i="3"/>
  <c r="AI779" i="3"/>
  <c r="AI780" i="3"/>
  <c r="AI781" i="3"/>
  <c r="AI782" i="3"/>
  <c r="AI783" i="3"/>
  <c r="AI784" i="3"/>
  <c r="AI785" i="3"/>
  <c r="AI786" i="3"/>
  <c r="AI787" i="3"/>
  <c r="AI788" i="3"/>
  <c r="AI789" i="3"/>
  <c r="AI790" i="3"/>
  <c r="AI791" i="3"/>
  <c r="AI792" i="3"/>
  <c r="AI793" i="3"/>
  <c r="AI794" i="3"/>
  <c r="AI795" i="3"/>
  <c r="AI796" i="3"/>
  <c r="AI797" i="3"/>
  <c r="AI798" i="3"/>
  <c r="AI799" i="3"/>
  <c r="AI800" i="3"/>
  <c r="AI801" i="3"/>
  <c r="AI802" i="3"/>
  <c r="AI803" i="3"/>
  <c r="AI804" i="3"/>
  <c r="AI805" i="3"/>
  <c r="AI806" i="3"/>
  <c r="AI807" i="3"/>
  <c r="AI808" i="3"/>
  <c r="AI809" i="3"/>
  <c r="AI810" i="3"/>
  <c r="AI811" i="3"/>
  <c r="AI812" i="3"/>
  <c r="AI813" i="3"/>
  <c r="AI814" i="3"/>
  <c r="AI815" i="3"/>
  <c r="AI816" i="3"/>
  <c r="AI817" i="3"/>
  <c r="AI818" i="3"/>
  <c r="AI819" i="3"/>
  <c r="AI820" i="3"/>
  <c r="AI821" i="3"/>
  <c r="AI822" i="3"/>
  <c r="AI823" i="3"/>
  <c r="AI824" i="3"/>
  <c r="AI825" i="3"/>
  <c r="AI826" i="3"/>
  <c r="AI827" i="3"/>
  <c r="AI828" i="3"/>
  <c r="AI829" i="3"/>
  <c r="AI830" i="3"/>
  <c r="AI831" i="3"/>
  <c r="AI832" i="3"/>
  <c r="AI833" i="3"/>
  <c r="AI834" i="3"/>
  <c r="AI835" i="3"/>
  <c r="AI836" i="3"/>
  <c r="AI837" i="3"/>
  <c r="AI838" i="3"/>
  <c r="AI839" i="3"/>
  <c r="AI840" i="3"/>
  <c r="AI841" i="3"/>
  <c r="AI842" i="3"/>
  <c r="AI843" i="3"/>
  <c r="AI844" i="3"/>
  <c r="AI845" i="3"/>
  <c r="AI846" i="3"/>
  <c r="AI847" i="3"/>
  <c r="AI848" i="3"/>
  <c r="AI849" i="3"/>
  <c r="AI850" i="3"/>
  <c r="AI851" i="3"/>
  <c r="AI852" i="3"/>
  <c r="AI853" i="3"/>
  <c r="AI854" i="3"/>
  <c r="AI855" i="3"/>
  <c r="AI856" i="3"/>
  <c r="AI857" i="3"/>
  <c r="AI858" i="3"/>
  <c r="AI859" i="3"/>
  <c r="AI860" i="3"/>
  <c r="AI861" i="3"/>
  <c r="AI862" i="3"/>
  <c r="AI863" i="3"/>
  <c r="AI864" i="3"/>
  <c r="AI865" i="3"/>
  <c r="AI866" i="3"/>
  <c r="AI867" i="3"/>
  <c r="AI868" i="3"/>
  <c r="AI869" i="3"/>
  <c r="AI870" i="3"/>
  <c r="AI871" i="3"/>
  <c r="AI872" i="3"/>
  <c r="AI873" i="3"/>
  <c r="AI874" i="3"/>
  <c r="AI875" i="3"/>
  <c r="AI876" i="3"/>
  <c r="AI877" i="3"/>
  <c r="AI878" i="3"/>
  <c r="AI879" i="3"/>
  <c r="AI880" i="3"/>
  <c r="AI881" i="3"/>
  <c r="AI882" i="3"/>
  <c r="AI883" i="3"/>
  <c r="AI884" i="3"/>
  <c r="AI885" i="3"/>
  <c r="AI886" i="3"/>
  <c r="AI887" i="3"/>
  <c r="AI888" i="3"/>
  <c r="AI889" i="3"/>
  <c r="AI890" i="3"/>
  <c r="AI891" i="3"/>
  <c r="AI892" i="3"/>
  <c r="AI893" i="3"/>
  <c r="AI894" i="3"/>
  <c r="AI895" i="3"/>
  <c r="AI896" i="3"/>
  <c r="AI897" i="3"/>
  <c r="AI898" i="3"/>
  <c r="AI899" i="3"/>
  <c r="AI900" i="3"/>
  <c r="AI901" i="3"/>
  <c r="AI902" i="3"/>
  <c r="AI903" i="3"/>
  <c r="AI904" i="3"/>
  <c r="AI905" i="3"/>
  <c r="AI906" i="3"/>
  <c r="AI907" i="3"/>
  <c r="AI908" i="3"/>
  <c r="AI909" i="3"/>
  <c r="AI910" i="3"/>
  <c r="AI911" i="3"/>
  <c r="AI912" i="3"/>
  <c r="AI913" i="3"/>
  <c r="AI914" i="3"/>
  <c r="AI915" i="3"/>
  <c r="AI916" i="3"/>
  <c r="AI917" i="3"/>
  <c r="AI918" i="3"/>
  <c r="AI919" i="3"/>
  <c r="AI920" i="3"/>
  <c r="AI921" i="3"/>
  <c r="AI922" i="3"/>
  <c r="AI923" i="3"/>
  <c r="AI924" i="3"/>
  <c r="AI925" i="3"/>
  <c r="AI926" i="3"/>
  <c r="AI927" i="3"/>
  <c r="AI928" i="3"/>
  <c r="AI929" i="3"/>
  <c r="AI930" i="3"/>
  <c r="AI931" i="3"/>
  <c r="AI932" i="3"/>
  <c r="AI933" i="3"/>
  <c r="AI934" i="3"/>
  <c r="AI935" i="3"/>
  <c r="AI936" i="3"/>
  <c r="AI937" i="3"/>
  <c r="AI938" i="3"/>
  <c r="AI939" i="3"/>
  <c r="AI940" i="3"/>
  <c r="AI941" i="3"/>
  <c r="AI942" i="3"/>
  <c r="AI943" i="3"/>
  <c r="AI944" i="3"/>
  <c r="AI945" i="3"/>
  <c r="AI946" i="3"/>
  <c r="AI947" i="3"/>
  <c r="AI948" i="3"/>
  <c r="AI949" i="3"/>
  <c r="AI950" i="3"/>
  <c r="AI951" i="3"/>
  <c r="AI952" i="3"/>
  <c r="AI953" i="3"/>
  <c r="AI954" i="3"/>
  <c r="AI955" i="3"/>
  <c r="AI956" i="3"/>
  <c r="AI957" i="3"/>
  <c r="AI958" i="3"/>
  <c r="AI959" i="3"/>
  <c r="AI960" i="3"/>
  <c r="AI961" i="3"/>
  <c r="AI962" i="3"/>
  <c r="AI963" i="3"/>
  <c r="AI964" i="3"/>
  <c r="AI965" i="3"/>
  <c r="AI966" i="3"/>
  <c r="AI967" i="3"/>
  <c r="AI968" i="3"/>
  <c r="AI969" i="3"/>
  <c r="AI970" i="3"/>
  <c r="AI971" i="3"/>
  <c r="AI972" i="3"/>
  <c r="AI973" i="3"/>
  <c r="AI974" i="3"/>
  <c r="AI975" i="3"/>
  <c r="AI976" i="3"/>
  <c r="AI977" i="3"/>
  <c r="AI978" i="3"/>
  <c r="AI979" i="3"/>
  <c r="AI980" i="3"/>
  <c r="AI981" i="3"/>
  <c r="AI982" i="3"/>
  <c r="AI983" i="3"/>
  <c r="AI984" i="3"/>
  <c r="AI985" i="3"/>
  <c r="AI986" i="3"/>
  <c r="AI987" i="3"/>
  <c r="AI988" i="3"/>
  <c r="AI989" i="3"/>
  <c r="AI990" i="3"/>
  <c r="AI991" i="3"/>
  <c r="AI992" i="3"/>
  <c r="AI993" i="3"/>
  <c r="AI994" i="3"/>
  <c r="AI995" i="3"/>
  <c r="AI996" i="3"/>
  <c r="AI997" i="3"/>
  <c r="AI998" i="3"/>
  <c r="AI999" i="3"/>
  <c r="AI1000" i="3"/>
  <c r="AI1001" i="3"/>
  <c r="AI1002" i="3"/>
  <c r="AI1003" i="3"/>
  <c r="AI1004" i="3"/>
  <c r="AI1005" i="3"/>
  <c r="AI1006" i="3"/>
  <c r="AI1007" i="3"/>
  <c r="AI1008" i="3"/>
  <c r="AI1009" i="3"/>
  <c r="AI1010" i="3"/>
  <c r="AI1011" i="3"/>
  <c r="AI1012" i="3"/>
  <c r="AI1013" i="3"/>
  <c r="AI1014" i="3"/>
  <c r="AI1015" i="3"/>
  <c r="AI1016" i="3"/>
  <c r="AI1017" i="3"/>
  <c r="AI1018" i="3"/>
  <c r="AI1019" i="3"/>
  <c r="AI1020" i="3"/>
  <c r="AI1021" i="3"/>
  <c r="AI1022" i="3"/>
  <c r="AI1023" i="3"/>
  <c r="AI1024" i="3"/>
  <c r="AI1025" i="3"/>
  <c r="AI1026" i="3"/>
  <c r="AI1027" i="3"/>
  <c r="AI1028" i="3"/>
  <c r="AI1029" i="3"/>
  <c r="AI1030" i="3"/>
  <c r="AI1031" i="3"/>
  <c r="AI1032" i="3"/>
  <c r="AI1033" i="3"/>
  <c r="AI1034" i="3"/>
  <c r="AI1035" i="3"/>
  <c r="AI1036" i="3"/>
  <c r="AI1037" i="3"/>
  <c r="AI1038" i="3"/>
  <c r="AI1039" i="3"/>
  <c r="AI1040" i="3"/>
  <c r="AI1041" i="3"/>
  <c r="AI1042" i="3"/>
  <c r="AI1043" i="3"/>
  <c r="AI1044" i="3"/>
  <c r="AI1045" i="3"/>
  <c r="AI1046" i="3"/>
  <c r="AI1047" i="3"/>
  <c r="AI1048" i="3"/>
  <c r="AI1049" i="3"/>
  <c r="AI1050" i="3"/>
  <c r="AI1051" i="3"/>
  <c r="AI1052" i="3"/>
  <c r="AI1053" i="3"/>
  <c r="AI1054" i="3"/>
  <c r="AI1055" i="3"/>
  <c r="AI1056" i="3"/>
  <c r="AI1057" i="3"/>
  <c r="AI1058" i="3"/>
  <c r="AI1059" i="3"/>
  <c r="AI1060" i="3"/>
  <c r="AI1061" i="3"/>
  <c r="AI1062" i="3"/>
  <c r="AI1063" i="3"/>
  <c r="AI1064" i="3"/>
  <c r="AI1065" i="3"/>
  <c r="AI1066" i="3"/>
  <c r="AI1067" i="3"/>
  <c r="AI1068" i="3"/>
  <c r="AI1069" i="3"/>
  <c r="AI1070" i="3"/>
  <c r="AI1071" i="3"/>
  <c r="AI1072" i="3"/>
  <c r="AI1073" i="3"/>
  <c r="AI1074" i="3"/>
  <c r="AI1075" i="3"/>
  <c r="AI1076" i="3"/>
  <c r="AI1077" i="3"/>
  <c r="AI1078" i="3"/>
  <c r="AI1079" i="3"/>
  <c r="AI1080" i="3"/>
  <c r="AI1081" i="3"/>
  <c r="AI1082" i="3"/>
  <c r="AI1083" i="3"/>
  <c r="AI1084" i="3"/>
  <c r="AI1085" i="3"/>
  <c r="AI1086" i="3"/>
  <c r="AI1087" i="3"/>
  <c r="AI1088" i="3"/>
  <c r="AI1089" i="3"/>
  <c r="AI1090" i="3"/>
  <c r="AI1091" i="3"/>
  <c r="AI1092" i="3"/>
  <c r="AI1093" i="3"/>
  <c r="AI1094" i="3"/>
  <c r="AI1095" i="3"/>
  <c r="AI1096" i="3"/>
  <c r="AI1097" i="3"/>
  <c r="AI1098" i="3"/>
  <c r="AI1099" i="3"/>
  <c r="AI1100" i="3"/>
  <c r="AI1101" i="3"/>
  <c r="AI1102" i="3"/>
  <c r="AI1103" i="3"/>
  <c r="AI1104" i="3"/>
  <c r="AI1105" i="3"/>
  <c r="AI1106" i="3"/>
  <c r="AI1107" i="3"/>
  <c r="AI1108" i="3"/>
  <c r="AI1109" i="3"/>
  <c r="AI1110" i="3"/>
  <c r="AI1111" i="3"/>
  <c r="AI1112" i="3"/>
  <c r="AI1113" i="3"/>
  <c r="AI1114" i="3"/>
  <c r="AI1115" i="3"/>
  <c r="AI1116" i="3"/>
  <c r="AI1117" i="3"/>
  <c r="AI1118" i="3"/>
  <c r="AI1119" i="3"/>
  <c r="AI1120" i="3"/>
  <c r="AI1121" i="3"/>
  <c r="AI1122" i="3"/>
  <c r="AI1123" i="3"/>
  <c r="AI1124" i="3"/>
  <c r="AI1125" i="3"/>
  <c r="AI1126" i="3"/>
  <c r="AI1127" i="3"/>
  <c r="AI1128" i="3"/>
  <c r="AI1129" i="3"/>
  <c r="AI1130" i="3"/>
  <c r="AI1131" i="3"/>
  <c r="AI1132" i="3"/>
  <c r="AI1133" i="3"/>
  <c r="AI1134" i="3"/>
  <c r="AI1135" i="3"/>
  <c r="AI1136" i="3"/>
  <c r="AI1137" i="3"/>
  <c r="AI1138" i="3"/>
  <c r="AI1139" i="3"/>
  <c r="AI1141" i="3"/>
  <c r="AI1142" i="3"/>
  <c r="AI1143" i="3"/>
  <c r="AI1144" i="3"/>
  <c r="AI1145" i="3"/>
  <c r="AI1146" i="3"/>
  <c r="AI1147" i="3"/>
  <c r="AI1148" i="3"/>
  <c r="AI1149" i="3"/>
  <c r="AI1150" i="3"/>
  <c r="AI1151" i="3"/>
  <c r="AI1152" i="3"/>
  <c r="AI1153" i="3"/>
  <c r="AI1154" i="3"/>
  <c r="AI1155" i="3"/>
  <c r="AI1156" i="3"/>
  <c r="AI1157" i="3"/>
  <c r="AI1158" i="3"/>
  <c r="AI1159" i="3"/>
  <c r="AI1160" i="3"/>
  <c r="AI1161" i="3"/>
  <c r="AI1162" i="3"/>
  <c r="AI1163" i="3"/>
  <c r="AI1164" i="3"/>
  <c r="AI1165" i="3"/>
  <c r="AI1166" i="3"/>
  <c r="AI1167" i="3"/>
  <c r="AI1168" i="3"/>
  <c r="AI1169" i="3"/>
  <c r="AI1170" i="3"/>
  <c r="AI1171" i="3"/>
  <c r="AI1172" i="3"/>
  <c r="AI1173" i="3"/>
  <c r="AI1174" i="3"/>
  <c r="AI1175" i="3"/>
  <c r="AI1176" i="3"/>
  <c r="AI1177" i="3"/>
  <c r="AI1178" i="3"/>
  <c r="AI1179" i="3"/>
  <c r="AI1180" i="3"/>
  <c r="AI1181" i="3"/>
  <c r="AI1182" i="3"/>
  <c r="AI1183" i="3"/>
  <c r="AI1184" i="3"/>
  <c r="AI1185" i="3"/>
  <c r="AI1186" i="3"/>
  <c r="AI1187" i="3"/>
  <c r="AI1188" i="3"/>
  <c r="AI1189" i="3"/>
  <c r="AI1190" i="3"/>
  <c r="AI1191" i="3"/>
  <c r="AI1192" i="3"/>
  <c r="AI1193" i="3"/>
  <c r="AI1194" i="3"/>
  <c r="AI1195" i="3"/>
  <c r="AI1196" i="3"/>
  <c r="AI1197" i="3"/>
  <c r="AI1198" i="3"/>
  <c r="AI1199" i="3"/>
  <c r="AI1200" i="3"/>
  <c r="AI1201" i="3"/>
  <c r="AI1202" i="3"/>
  <c r="AI1203" i="3"/>
  <c r="AI1204" i="3"/>
  <c r="AI1205" i="3"/>
  <c r="AI1206" i="3"/>
  <c r="AI1207" i="3"/>
  <c r="AI1208" i="3"/>
  <c r="AI1209" i="3"/>
  <c r="AI1210" i="3"/>
  <c r="AI1211" i="3"/>
  <c r="AI1212" i="3"/>
  <c r="AI1213" i="3"/>
  <c r="AI1214" i="3"/>
  <c r="AI1215" i="3"/>
  <c r="AI1216" i="3"/>
  <c r="AI1217" i="3"/>
  <c r="AI1218" i="3"/>
  <c r="AI1219" i="3"/>
  <c r="AI1220" i="3"/>
  <c r="AI1221" i="3"/>
  <c r="AI1222" i="3"/>
  <c r="AI1223" i="3"/>
  <c r="AI1224" i="3"/>
  <c r="AI1225" i="3"/>
  <c r="AI1226" i="3"/>
  <c r="AI1227" i="3"/>
  <c r="AI1228" i="3"/>
  <c r="AI1229" i="3"/>
  <c r="AI1230" i="3"/>
  <c r="AI1231" i="3"/>
  <c r="AI1232" i="3"/>
  <c r="AI1233" i="3"/>
  <c r="AI1234" i="3"/>
  <c r="AI1235" i="3"/>
  <c r="AI1236" i="3"/>
  <c r="AI1237" i="3"/>
  <c r="AI1238" i="3"/>
  <c r="AI1239" i="3"/>
  <c r="AI1240" i="3"/>
  <c r="AI1241" i="3"/>
  <c r="AI1242" i="3"/>
  <c r="AI1243" i="3"/>
  <c r="AI1244" i="3"/>
  <c r="AI1245" i="3"/>
  <c r="AI1246" i="3"/>
  <c r="AI1247" i="3"/>
  <c r="AI1248" i="3"/>
  <c r="AI1249" i="3"/>
  <c r="AI1250" i="3"/>
  <c r="AI1251" i="3"/>
  <c r="AI1252" i="3"/>
  <c r="AI1253" i="3"/>
  <c r="AI1254" i="3"/>
  <c r="AI1255" i="3"/>
  <c r="AI1256" i="3"/>
  <c r="AI1257" i="3"/>
  <c r="AI1258" i="3"/>
  <c r="AI1259" i="3"/>
  <c r="AI1260" i="3"/>
  <c r="AI1261" i="3"/>
  <c r="AI1262" i="3"/>
  <c r="AI1263" i="3"/>
  <c r="AI1264" i="3"/>
  <c r="AI1265" i="3"/>
  <c r="AI1266" i="3"/>
  <c r="AI1267" i="3"/>
  <c r="AI1268" i="3"/>
  <c r="AI1269" i="3"/>
  <c r="AI1270" i="3"/>
  <c r="AI1271" i="3"/>
  <c r="AI1272" i="3"/>
  <c r="AI1273" i="3"/>
  <c r="AI1274" i="3"/>
  <c r="AI1275" i="3"/>
  <c r="AI1276" i="3"/>
  <c r="AI1277" i="3"/>
  <c r="AI1278" i="3"/>
  <c r="AI1279" i="3"/>
  <c r="AI1280" i="3"/>
  <c r="AI1281" i="3"/>
  <c r="AI1282" i="3"/>
  <c r="AI1283" i="3"/>
  <c r="AI1284" i="3"/>
  <c r="AI1285" i="3"/>
  <c r="AI1286" i="3"/>
  <c r="AI1287" i="3"/>
  <c r="AI1288" i="3"/>
  <c r="AI1289" i="3"/>
  <c r="AI1290" i="3"/>
  <c r="AI1291" i="3"/>
  <c r="AI1292" i="3"/>
  <c r="AI1293" i="3"/>
  <c r="AI1294" i="3"/>
  <c r="AI1295" i="3"/>
  <c r="AI1296" i="3"/>
  <c r="AI1297" i="3"/>
  <c r="AI1298" i="3"/>
  <c r="AI1299" i="3"/>
  <c r="AI1300" i="3"/>
  <c r="AI1301" i="3"/>
  <c r="AI1302" i="3"/>
  <c r="AI1303" i="3"/>
  <c r="AI1304" i="3"/>
  <c r="AI1305" i="3"/>
  <c r="AI1306" i="3"/>
  <c r="AI1307" i="3"/>
  <c r="AI1308" i="3"/>
  <c r="AI1309" i="3"/>
  <c r="AI1310" i="3"/>
  <c r="AI1311" i="3"/>
  <c r="AI1312" i="3"/>
  <c r="AI1313" i="3"/>
  <c r="AI1314" i="3"/>
  <c r="AI1315" i="3"/>
  <c r="AI1316" i="3"/>
  <c r="AI1317" i="3"/>
  <c r="AI1318" i="3"/>
  <c r="AI1319" i="3"/>
  <c r="AI1320" i="3"/>
  <c r="AI1321" i="3"/>
  <c r="AI1322" i="3"/>
  <c r="AI1323" i="3"/>
  <c r="AI1324" i="3"/>
  <c r="AI1325" i="3"/>
  <c r="AI1326" i="3"/>
  <c r="AI1327" i="3"/>
  <c r="AI1328" i="3"/>
  <c r="AI1329" i="3"/>
  <c r="AI1330" i="3"/>
  <c r="AI1331" i="3"/>
  <c r="AI1332" i="3"/>
  <c r="AI1333" i="3"/>
  <c r="AI1334" i="3"/>
  <c r="AI1335" i="3"/>
  <c r="AI1336" i="3"/>
  <c r="AI1337" i="3"/>
  <c r="AI1338" i="3"/>
  <c r="AI1339" i="3"/>
  <c r="AI1340" i="3"/>
  <c r="AI1341" i="3"/>
  <c r="AI1342" i="3"/>
  <c r="AI1343" i="3"/>
  <c r="AI1344" i="3"/>
  <c r="AI1345" i="3"/>
  <c r="AI1346" i="3"/>
  <c r="AI1347" i="3"/>
  <c r="AI1348" i="3"/>
  <c r="AI1349" i="3"/>
  <c r="AI1350" i="3"/>
  <c r="AI1351" i="3"/>
  <c r="AI1352" i="3"/>
  <c r="AI1353" i="3"/>
  <c r="AI1354" i="3"/>
  <c r="AI1355" i="3"/>
  <c r="AI1356" i="3"/>
  <c r="AI1357" i="3"/>
  <c r="AI1358" i="3"/>
  <c r="AI1359" i="3"/>
  <c r="AI1360" i="3"/>
  <c r="AI1361" i="3"/>
  <c r="AI1362" i="3"/>
  <c r="AI1363" i="3"/>
  <c r="AI1364" i="3"/>
  <c r="AI1365" i="3"/>
  <c r="AI1366" i="3"/>
  <c r="AI1367" i="3"/>
  <c r="AI1368" i="3"/>
  <c r="AI1369" i="3"/>
  <c r="AI1370" i="3"/>
  <c r="AI1371" i="3"/>
  <c r="AI1372" i="3"/>
  <c r="AI1373" i="3"/>
  <c r="AI1374" i="3"/>
  <c r="AI1375" i="3"/>
  <c r="AI1376" i="3"/>
  <c r="AI1377" i="3"/>
  <c r="AI1378" i="3"/>
  <c r="AI1379" i="3"/>
  <c r="AI1380" i="3"/>
  <c r="AI1381" i="3"/>
  <c r="AI1382" i="3"/>
  <c r="AI1383" i="3"/>
  <c r="AI1384" i="3"/>
  <c r="AI1385" i="3"/>
  <c r="AI1386" i="3"/>
  <c r="AI1387" i="3"/>
  <c r="AI1388" i="3"/>
  <c r="AI1389" i="3"/>
  <c r="AI1390" i="3"/>
  <c r="AI1391" i="3"/>
  <c r="AI1392" i="3"/>
  <c r="AI1140" i="3" l="1"/>
  <c r="AI12" i="5"/>
  <c r="AI13" i="5"/>
  <c r="AI14" i="5"/>
  <c r="AI15" i="5"/>
  <c r="AI16" i="5"/>
  <c r="AI17" i="5"/>
  <c r="AI18" i="5"/>
  <c r="AI19" i="5"/>
  <c r="AI20" i="5"/>
  <c r="AI21" i="5"/>
  <c r="AI22" i="5"/>
  <c r="AI23" i="5"/>
  <c r="AI24" i="5"/>
  <c r="AI25" i="5"/>
  <c r="AI26" i="5"/>
  <c r="AI27" i="5"/>
  <c r="AI28" i="5"/>
  <c r="AI29" i="5"/>
  <c r="AI30" i="5"/>
  <c r="AI31" i="5"/>
  <c r="AI32" i="5"/>
  <c r="AI33" i="5"/>
  <c r="AI34" i="5"/>
  <c r="AI35" i="5"/>
  <c r="AI36" i="5"/>
  <c r="AI37" i="5"/>
  <c r="AI38" i="5"/>
  <c r="AI39" i="5"/>
  <c r="AI40" i="5"/>
  <c r="AI41" i="5"/>
  <c r="AI42" i="5"/>
  <c r="AI43" i="5"/>
  <c r="AI44" i="5"/>
  <c r="AI45" i="5"/>
  <c r="AI46" i="5"/>
  <c r="AI47" i="5"/>
  <c r="AI48" i="5"/>
  <c r="AI49" i="5"/>
  <c r="AI50" i="5"/>
  <c r="AI51" i="5"/>
  <c r="AI52" i="5"/>
  <c r="AI53" i="5"/>
  <c r="AI54" i="5"/>
  <c r="AI55" i="5"/>
  <c r="AI56" i="5"/>
  <c r="AI57" i="5"/>
  <c r="AI58" i="5"/>
  <c r="AI59" i="5"/>
  <c r="AI60" i="5"/>
  <c r="AI61" i="5"/>
  <c r="AI62" i="5"/>
  <c r="AI63" i="5"/>
  <c r="AI64" i="5"/>
  <c r="AI65" i="5"/>
  <c r="AI66" i="5"/>
  <c r="AI67" i="5"/>
  <c r="AI68" i="5"/>
  <c r="AI69" i="5"/>
  <c r="AI70" i="5"/>
  <c r="AI71" i="5"/>
  <c r="AI72" i="5"/>
  <c r="AI73" i="5"/>
  <c r="AI74" i="5"/>
  <c r="AI75" i="5"/>
  <c r="AI76" i="5"/>
  <c r="AI77" i="5"/>
  <c r="AI78" i="5"/>
  <c r="AI79" i="5"/>
  <c r="AI80" i="5"/>
  <c r="AI81" i="5"/>
  <c r="AI82" i="5"/>
  <c r="AI83" i="5"/>
  <c r="AI84" i="5"/>
  <c r="AI85" i="5"/>
  <c r="AI86" i="5"/>
  <c r="AI87" i="5"/>
  <c r="AI88" i="5"/>
  <c r="AI89" i="5"/>
  <c r="AI90" i="5"/>
  <c r="AI91" i="5"/>
  <c r="AI92" i="5"/>
  <c r="AI93" i="5"/>
  <c r="AI94" i="5"/>
  <c r="AI95" i="5"/>
  <c r="AI96" i="5"/>
  <c r="AI97" i="5"/>
  <c r="AI98" i="5"/>
  <c r="AI99" i="5"/>
  <c r="AI100" i="5"/>
  <c r="AI101" i="5"/>
  <c r="AI102" i="5"/>
  <c r="AI103" i="5"/>
  <c r="AI104" i="5"/>
  <c r="AI105" i="5"/>
  <c r="AI106" i="5"/>
  <c r="AI107" i="5"/>
  <c r="AI108" i="5"/>
  <c r="AI109" i="5"/>
  <c r="AI110" i="5"/>
  <c r="AI111" i="5"/>
  <c r="AI112" i="5"/>
  <c r="AI113" i="5"/>
  <c r="AI114" i="5"/>
  <c r="AI115" i="5"/>
  <c r="AI116" i="5"/>
  <c r="AI117" i="5"/>
  <c r="AI118" i="5"/>
  <c r="AI119" i="5"/>
  <c r="AI120" i="5"/>
  <c r="AI121" i="5"/>
  <c r="AI122" i="5"/>
  <c r="AI123" i="5"/>
  <c r="AI124" i="5"/>
  <c r="AI125" i="5"/>
  <c r="AI126" i="5"/>
  <c r="AI127" i="5"/>
  <c r="AI128" i="5"/>
  <c r="AI129" i="5"/>
  <c r="AI130" i="5"/>
  <c r="AI131" i="5"/>
  <c r="AI132" i="5"/>
  <c r="AI133" i="5"/>
  <c r="AI134" i="5"/>
  <c r="AI135" i="5"/>
  <c r="AI136" i="5"/>
  <c r="AI137" i="5"/>
  <c r="AI138" i="5"/>
  <c r="AI139" i="5"/>
  <c r="AI140" i="5"/>
  <c r="AI141" i="5"/>
  <c r="AI142" i="5"/>
  <c r="AI143" i="5"/>
  <c r="AI144" i="5"/>
  <c r="AI145" i="5"/>
  <c r="AI146" i="5"/>
  <c r="AI147" i="5"/>
  <c r="AI148" i="5"/>
  <c r="AI149" i="5"/>
  <c r="AI150" i="5"/>
  <c r="AI151" i="5"/>
  <c r="AI152" i="5"/>
  <c r="AI153" i="5"/>
  <c r="AI154" i="5"/>
  <c r="AI155" i="5"/>
  <c r="AI156" i="5"/>
  <c r="AI157" i="5"/>
  <c r="AI158" i="5"/>
  <c r="AI159" i="5"/>
  <c r="AI160" i="5"/>
  <c r="AI161" i="5"/>
  <c r="AI162" i="5"/>
  <c r="AI163" i="5"/>
  <c r="AI164" i="5"/>
  <c r="AI165" i="5"/>
  <c r="AI166" i="5"/>
  <c r="AI167" i="5"/>
  <c r="AI168" i="5"/>
  <c r="AI169" i="5"/>
  <c r="AI170" i="5"/>
  <c r="AI171" i="5"/>
  <c r="AI172" i="5"/>
  <c r="AI173" i="5"/>
  <c r="AI174" i="5"/>
  <c r="AI175" i="5"/>
  <c r="AI176" i="5"/>
  <c r="AI177" i="5"/>
  <c r="AI178" i="5"/>
  <c r="AI179" i="5"/>
  <c r="AI180" i="5"/>
  <c r="AI181" i="5"/>
  <c r="AI182" i="5"/>
  <c r="AE35" i="1" s="1"/>
  <c r="AI183" i="5"/>
  <c r="AE36" i="1" s="1"/>
  <c r="AI184" i="5"/>
  <c r="AE39" i="1" s="1"/>
  <c r="AI11" i="5"/>
  <c r="AI11" i="3"/>
  <c r="AI12" i="3"/>
  <c r="AI13" i="3"/>
  <c r="AI14" i="3"/>
  <c r="AI15" i="3"/>
  <c r="AI16" i="3"/>
  <c r="AI17" i="3"/>
  <c r="AI18" i="3"/>
  <c r="AI19" i="3"/>
  <c r="AI20" i="3"/>
  <c r="AI21" i="3"/>
  <c r="AI22" i="3"/>
  <c r="AI23" i="3"/>
  <c r="AI24" i="3"/>
  <c r="AI25" i="3"/>
  <c r="AI26" i="3"/>
  <c r="AI27" i="3"/>
  <c r="AI28" i="3"/>
  <c r="AI29" i="3"/>
  <c r="AI30" i="3"/>
  <c r="AI31" i="3"/>
  <c r="AI32" i="3"/>
  <c r="AI33" i="3"/>
  <c r="AI34" i="3"/>
  <c r="AI35" i="3"/>
  <c r="AI36" i="3"/>
  <c r="AI37" i="3"/>
  <c r="AI38" i="3"/>
  <c r="AI39" i="3"/>
  <c r="AI40" i="3"/>
  <c r="AI41" i="3"/>
  <c r="AI42" i="3"/>
  <c r="AI43" i="3"/>
  <c r="AI44" i="3"/>
  <c r="AI45" i="3"/>
  <c r="AI46" i="3"/>
  <c r="AI47" i="3"/>
  <c r="AI48" i="3"/>
  <c r="AI49" i="3"/>
  <c r="AI50" i="3"/>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I152" i="3"/>
  <c r="AI153" i="3"/>
  <c r="AI154" i="3"/>
  <c r="AI155" i="3"/>
  <c r="AI156" i="3"/>
  <c r="AI157" i="3"/>
  <c r="AI158" i="3"/>
  <c r="AI159" i="3"/>
  <c r="AI160" i="3"/>
  <c r="AI161" i="3"/>
  <c r="AI162" i="3"/>
  <c r="AI163" i="3"/>
  <c r="AI164" i="3"/>
  <c r="AI165" i="3"/>
  <c r="AI166" i="3"/>
  <c r="AI167" i="3"/>
  <c r="AI168" i="3"/>
  <c r="AI169" i="3"/>
  <c r="AI170" i="3"/>
  <c r="AI171" i="3"/>
  <c r="AI172" i="3"/>
  <c r="AI173" i="3"/>
  <c r="AI174" i="3"/>
  <c r="AI175" i="3"/>
  <c r="AI176" i="3"/>
  <c r="AI177" i="3"/>
  <c r="AI178" i="3"/>
  <c r="AI179" i="3"/>
  <c r="AI180" i="3"/>
  <c r="AI181" i="3"/>
  <c r="AI182" i="3"/>
  <c r="AI183" i="3"/>
  <c r="AI184" i="3"/>
  <c r="AI185" i="3"/>
  <c r="AI186" i="3"/>
  <c r="AI187" i="3"/>
  <c r="AI188" i="3"/>
  <c r="AI189" i="3"/>
  <c r="AI190" i="3"/>
  <c r="AI191" i="3"/>
  <c r="AI192" i="3"/>
  <c r="AI193" i="3"/>
  <c r="AI194" i="3"/>
  <c r="AI195" i="3"/>
  <c r="AI196" i="3"/>
  <c r="AI197" i="3"/>
  <c r="AI198" i="3"/>
  <c r="AI199" i="3"/>
  <c r="AI200" i="3"/>
  <c r="AI201" i="3"/>
  <c r="AI202" i="3"/>
  <c r="AI203" i="3"/>
  <c r="AI204" i="3"/>
  <c r="AI205" i="3"/>
  <c r="AI206" i="3"/>
  <c r="AI207" i="3"/>
  <c r="AI208" i="3"/>
  <c r="AI209" i="3"/>
  <c r="AI210" i="3"/>
  <c r="AI211" i="3"/>
  <c r="AI212" i="3"/>
  <c r="AI213" i="3"/>
  <c r="AI214" i="3"/>
  <c r="AI215" i="3"/>
  <c r="AI216" i="3"/>
  <c r="AI217" i="3"/>
  <c r="AI218" i="3"/>
  <c r="AI219" i="3"/>
  <c r="AI220" i="3"/>
  <c r="AI221" i="3"/>
  <c r="AI222" i="3"/>
  <c r="AI223" i="3"/>
  <c r="AI224" i="3"/>
  <c r="AI225" i="3"/>
  <c r="AI226" i="3"/>
  <c r="AI227" i="3"/>
  <c r="AI228" i="3"/>
  <c r="AI229" i="3"/>
  <c r="AI230" i="3"/>
  <c r="AI231" i="3"/>
  <c r="AI232" i="3"/>
  <c r="AI233" i="3"/>
  <c r="AI234" i="3"/>
  <c r="AI235" i="3"/>
  <c r="AI236" i="3"/>
  <c r="AI237" i="3"/>
  <c r="AI238" i="3"/>
  <c r="AI239" i="3"/>
  <c r="AI240" i="3"/>
  <c r="AI241" i="3"/>
  <c r="AI242" i="3"/>
  <c r="AI243" i="3"/>
  <c r="AI244" i="3"/>
  <c r="AI245" i="3"/>
  <c r="AI246" i="3"/>
  <c r="AI247" i="3"/>
  <c r="AI248" i="3"/>
  <c r="AI249" i="3"/>
  <c r="AI250" i="3"/>
  <c r="AI251" i="3"/>
  <c r="AI252" i="3"/>
  <c r="AI253" i="3"/>
  <c r="AI254" i="3"/>
  <c r="AI255" i="3"/>
  <c r="AI256" i="3"/>
  <c r="AI257" i="3"/>
  <c r="AI258" i="3"/>
  <c r="AI259" i="3"/>
  <c r="AI260" i="3"/>
  <c r="AI261" i="3"/>
  <c r="AI262" i="3"/>
  <c r="AI263" i="3"/>
  <c r="AI264" i="3"/>
  <c r="AI265" i="3"/>
  <c r="AI266" i="3"/>
  <c r="AI267" i="3"/>
  <c r="AI268" i="3"/>
  <c r="AI269" i="3"/>
  <c r="AI270" i="3"/>
  <c r="AI271" i="3"/>
  <c r="AI272" i="3"/>
  <c r="AI273" i="3"/>
  <c r="AI274" i="3"/>
  <c r="AI275" i="3"/>
  <c r="AI276" i="3"/>
  <c r="AI277" i="3"/>
  <c r="AI278" i="3"/>
  <c r="AI279" i="3"/>
  <c r="AI280" i="3"/>
  <c r="AI281" i="3"/>
  <c r="AI282" i="3"/>
  <c r="AI283" i="3"/>
  <c r="AI284" i="3"/>
  <c r="AI285" i="3"/>
  <c r="AI286" i="3"/>
  <c r="AI287" i="3"/>
  <c r="AI288" i="3"/>
  <c r="AI289" i="3"/>
  <c r="AI290" i="3"/>
  <c r="AI291" i="3"/>
  <c r="AI292" i="3"/>
  <c r="AI293" i="3"/>
  <c r="AI294" i="3"/>
  <c r="AI295" i="3"/>
  <c r="AI296" i="3"/>
  <c r="AI297" i="3"/>
  <c r="AI298" i="3"/>
  <c r="AI299" i="3"/>
  <c r="AI300" i="3"/>
  <c r="AI301" i="3"/>
  <c r="AI302" i="3"/>
  <c r="AI303" i="3"/>
  <c r="AI304" i="3"/>
  <c r="AI305" i="3"/>
  <c r="AI306" i="3"/>
  <c r="AI307" i="3"/>
  <c r="AI308" i="3"/>
  <c r="AI309" i="3"/>
  <c r="AI310" i="3"/>
  <c r="AI311" i="3"/>
  <c r="AI312" i="3"/>
  <c r="AI313" i="3"/>
  <c r="AI314" i="3"/>
  <c r="AI315" i="3"/>
  <c r="AI316" i="3"/>
  <c r="AI317" i="3"/>
  <c r="AI318" i="3"/>
  <c r="AI319" i="3"/>
  <c r="AI320" i="3"/>
  <c r="AI321" i="3"/>
  <c r="AI322" i="3"/>
  <c r="AI323" i="3"/>
  <c r="AI324" i="3"/>
  <c r="AI325" i="3"/>
  <c r="AI326" i="3"/>
  <c r="AI327" i="3"/>
  <c r="AI328" i="3"/>
  <c r="AI329" i="3"/>
  <c r="AI330" i="3"/>
  <c r="AI331" i="3"/>
  <c r="AI332" i="3"/>
  <c r="AI333" i="3"/>
  <c r="AI334" i="3"/>
  <c r="AI351" i="3"/>
  <c r="AI352" i="3"/>
  <c r="AI353" i="3"/>
  <c r="AI354" i="3"/>
  <c r="AI355" i="3"/>
  <c r="AI356" i="3"/>
  <c r="AI357" i="3"/>
  <c r="AI358" i="3"/>
  <c r="AI359" i="3"/>
  <c r="AI360" i="3"/>
  <c r="AI361" i="3"/>
  <c r="AI362" i="3"/>
  <c r="AI363" i="3"/>
  <c r="AI364" i="3"/>
  <c r="AI365" i="3"/>
  <c r="AI366" i="3"/>
  <c r="AI367" i="3"/>
  <c r="AI368" i="3"/>
  <c r="AI369" i="3"/>
  <c r="AI370" i="3"/>
  <c r="AI371" i="3"/>
  <c r="AI372" i="3"/>
  <c r="AI373" i="3"/>
  <c r="AI374" i="3"/>
  <c r="AI375" i="3"/>
  <c r="AI376" i="3"/>
  <c r="AI377" i="3"/>
  <c r="AI378" i="3"/>
  <c r="AI379" i="3"/>
  <c r="AI380" i="3"/>
  <c r="AI381" i="3"/>
  <c r="AI382" i="3"/>
  <c r="AI383" i="3"/>
  <c r="AI384" i="3"/>
  <c r="AI385" i="3"/>
  <c r="AI386" i="3"/>
  <c r="AI387" i="3"/>
  <c r="AI388" i="3"/>
  <c r="AI389" i="3"/>
  <c r="AI390" i="3"/>
  <c r="AI391" i="3"/>
  <c r="AI392" i="3"/>
  <c r="AI393" i="3"/>
  <c r="AI394" i="3"/>
  <c r="AI395" i="3"/>
  <c r="AI396" i="3"/>
  <c r="AI397" i="3"/>
  <c r="AI398" i="3"/>
  <c r="AI399" i="3"/>
  <c r="AI400" i="3"/>
  <c r="AI401" i="3"/>
  <c r="AI402" i="3"/>
  <c r="AI403" i="3"/>
  <c r="AI404" i="3"/>
  <c r="AI405" i="3"/>
  <c r="AI406" i="3"/>
  <c r="AI407" i="3"/>
  <c r="AI408" i="3"/>
  <c r="AI409" i="3"/>
  <c r="AI410" i="3"/>
  <c r="AI411" i="3"/>
  <c r="AI412" i="3"/>
  <c r="AI413" i="3"/>
  <c r="AI414" i="3"/>
  <c r="AI415" i="3"/>
  <c r="AI416" i="3"/>
  <c r="AI417" i="3"/>
  <c r="AI418" i="3"/>
  <c r="AI419" i="3"/>
  <c r="AI420" i="3"/>
  <c r="AI421" i="3"/>
  <c r="AI422" i="3"/>
  <c r="AI423" i="3"/>
  <c r="AI424" i="3"/>
  <c r="AI425" i="3"/>
  <c r="AI426" i="3"/>
  <c r="AI427" i="3"/>
  <c r="AI428" i="3"/>
  <c r="AI429" i="3"/>
  <c r="AI430" i="3"/>
  <c r="AI431" i="3"/>
  <c r="AI432" i="3"/>
  <c r="AI433" i="3"/>
  <c r="AI434" i="3"/>
  <c r="AI435" i="3"/>
  <c r="AI436" i="3"/>
  <c r="AI437" i="3"/>
  <c r="AI438" i="3"/>
  <c r="AI439" i="3"/>
  <c r="AI440" i="3"/>
  <c r="AI441" i="3"/>
  <c r="AI442" i="3"/>
  <c r="AI443" i="3"/>
  <c r="AI444" i="3"/>
  <c r="AI445" i="3"/>
  <c r="AI446" i="3"/>
  <c r="AI447" i="3"/>
  <c r="AI448" i="3"/>
  <c r="AI449" i="3"/>
  <c r="AI450" i="3"/>
  <c r="AI451" i="3"/>
  <c r="AI452" i="3"/>
  <c r="AI453" i="3"/>
  <c r="AI454" i="3"/>
  <c r="AI455" i="3"/>
  <c r="AI456" i="3"/>
  <c r="AI457" i="3"/>
  <c r="AI458" i="3"/>
  <c r="AI459" i="3"/>
  <c r="AI460" i="3"/>
  <c r="AI461" i="3"/>
  <c r="AI462" i="3"/>
  <c r="AI463" i="3"/>
  <c r="AI464" i="3"/>
  <c r="AI465" i="3"/>
  <c r="AI466" i="3"/>
  <c r="AI467" i="3"/>
  <c r="AI468" i="3"/>
  <c r="AI469" i="3"/>
  <c r="AI470" i="3"/>
  <c r="AI471" i="3"/>
  <c r="AI472" i="3"/>
  <c r="AI473" i="3"/>
  <c r="AI474" i="3"/>
  <c r="AI475" i="3"/>
  <c r="AI476" i="3"/>
  <c r="AI477" i="3"/>
  <c r="AI478" i="3"/>
  <c r="AI479" i="3"/>
  <c r="AI480" i="3"/>
  <c r="AI481" i="3"/>
  <c r="AI482" i="3"/>
  <c r="AI483" i="3"/>
  <c r="AI484" i="3"/>
  <c r="AI485" i="3"/>
  <c r="AI486" i="3"/>
  <c r="AI487" i="3"/>
  <c r="AI488" i="3"/>
  <c r="AI489" i="3"/>
  <c r="AI490" i="3"/>
  <c r="AI491" i="3"/>
  <c r="AI492" i="3"/>
  <c r="AI493" i="3"/>
  <c r="AI494" i="3"/>
  <c r="AI495" i="3"/>
  <c r="AI496" i="3"/>
  <c r="AI497" i="3"/>
  <c r="AI498" i="3"/>
  <c r="AI499" i="3"/>
  <c r="AI500" i="3"/>
  <c r="AI501" i="3"/>
  <c r="AI502" i="3"/>
  <c r="AI503" i="3"/>
  <c r="AI504" i="3"/>
  <c r="AI505" i="3"/>
  <c r="AI506" i="3"/>
  <c r="AI507" i="3"/>
  <c r="AI508" i="3"/>
  <c r="AI509" i="3"/>
  <c r="AI510" i="3"/>
  <c r="AI511" i="3"/>
  <c r="AI512" i="3"/>
  <c r="AI513" i="3"/>
  <c r="AI514" i="3"/>
  <c r="AI515" i="3"/>
  <c r="AI516" i="3"/>
  <c r="AI517" i="3"/>
  <c r="AI518" i="3"/>
  <c r="AI519" i="3"/>
  <c r="AI520" i="3"/>
  <c r="AI521" i="3"/>
  <c r="AI522" i="3"/>
  <c r="AI523" i="3"/>
  <c r="AI524" i="3"/>
  <c r="AI525" i="3"/>
  <c r="AI526" i="3"/>
  <c r="AI527" i="3"/>
  <c r="AI528" i="3"/>
  <c r="AI529" i="3"/>
  <c r="AI530" i="3"/>
  <c r="AI531" i="3"/>
  <c r="AI532" i="3"/>
  <c r="AI533" i="3"/>
  <c r="AI534" i="3"/>
  <c r="AI535" i="3"/>
  <c r="AI536" i="3"/>
  <c r="AI537" i="3"/>
  <c r="AI538" i="3"/>
  <c r="AI539" i="3"/>
  <c r="AI540" i="3"/>
  <c r="AI541" i="3"/>
  <c r="AI542" i="3"/>
  <c r="AI543" i="3"/>
  <c r="AI544" i="3"/>
  <c r="AI545" i="3"/>
  <c r="AI546" i="3"/>
  <c r="AI547" i="3"/>
  <c r="AI548" i="3"/>
  <c r="AI549" i="3"/>
  <c r="AI550" i="3"/>
  <c r="AI551" i="3"/>
  <c r="AI552" i="3"/>
  <c r="AI553" i="3"/>
  <c r="AI554" i="3"/>
  <c r="AI555" i="3"/>
  <c r="AI556" i="3"/>
  <c r="AI557" i="3"/>
  <c r="AI558" i="3"/>
  <c r="AI559" i="3"/>
  <c r="AI560" i="3"/>
  <c r="AI561" i="3"/>
  <c r="AI562" i="3"/>
  <c r="AI563" i="3"/>
  <c r="AI564" i="3"/>
  <c r="AI565" i="3"/>
  <c r="AI566" i="3"/>
  <c r="AI567" i="3"/>
  <c r="AI568" i="3"/>
  <c r="AI569" i="3"/>
  <c r="AI570" i="3"/>
  <c r="AI571" i="3"/>
  <c r="AI572" i="3"/>
  <c r="AI573" i="3"/>
  <c r="AI574" i="3"/>
  <c r="AI575" i="3"/>
  <c r="AI576" i="3"/>
  <c r="AI577" i="3"/>
  <c r="AI578" i="3"/>
  <c r="AI579" i="3"/>
  <c r="AI580" i="3"/>
  <c r="AI581" i="3"/>
  <c r="AI582" i="3"/>
  <c r="AI583" i="3"/>
  <c r="AI584" i="3"/>
  <c r="AI585" i="3"/>
  <c r="AI586" i="3"/>
  <c r="AI587" i="3"/>
  <c r="AI588" i="3"/>
  <c r="AI589" i="3"/>
  <c r="AI590" i="3"/>
  <c r="AI591" i="3"/>
  <c r="AI592" i="3"/>
  <c r="AI593" i="3"/>
  <c r="AI594" i="3"/>
  <c r="AI595" i="3"/>
  <c r="AI596" i="3"/>
  <c r="AI597" i="3"/>
  <c r="AI598" i="3"/>
  <c r="AI599" i="3"/>
  <c r="AI600" i="3"/>
  <c r="AI601" i="3"/>
  <c r="AI602" i="3"/>
  <c r="AI603" i="3"/>
  <c r="AI604" i="3"/>
  <c r="AI605" i="3"/>
  <c r="AI606" i="3"/>
  <c r="AI607" i="3"/>
  <c r="AI608" i="3"/>
  <c r="AI609" i="3"/>
  <c r="AI610" i="3"/>
  <c r="AI611" i="3"/>
  <c r="AI612" i="3"/>
  <c r="AI613" i="3"/>
  <c r="AI614" i="3"/>
  <c r="AI615" i="3"/>
  <c r="AI616" i="3"/>
  <c r="AI617" i="3"/>
  <c r="AI618" i="3"/>
  <c r="AI619" i="3"/>
  <c r="AI620" i="3"/>
  <c r="AI621" i="3"/>
  <c r="AI622" i="3"/>
  <c r="AI623" i="3"/>
  <c r="AI624" i="3"/>
  <c r="AI625" i="3"/>
  <c r="AI626" i="3"/>
  <c r="AI627" i="3"/>
  <c r="AI628" i="3"/>
  <c r="AI629" i="3"/>
  <c r="AI630" i="3"/>
  <c r="AI631" i="3"/>
  <c r="AI632" i="3"/>
  <c r="AI633" i="3"/>
  <c r="AI634" i="3"/>
  <c r="AI635" i="3"/>
  <c r="AI636" i="3"/>
  <c r="AI637" i="3"/>
  <c r="AI638" i="3"/>
  <c r="AI639" i="3"/>
  <c r="AI640" i="3"/>
  <c r="AI641" i="3"/>
  <c r="AI642" i="3"/>
  <c r="AI643" i="3"/>
  <c r="AI644" i="3"/>
  <c r="AI645" i="3"/>
  <c r="AI646" i="3"/>
  <c r="AI647" i="3"/>
  <c r="AI648" i="3"/>
  <c r="AI649" i="3"/>
  <c r="AI650" i="3"/>
  <c r="AI651" i="3"/>
  <c r="AI652" i="3"/>
  <c r="AI653" i="3"/>
  <c r="AI654" i="3"/>
  <c r="AI655" i="3"/>
  <c r="AI656" i="3"/>
  <c r="AI657" i="3"/>
  <c r="AI658" i="3"/>
  <c r="AI659" i="3"/>
  <c r="AI660" i="3"/>
  <c r="AI661" i="3"/>
  <c r="AI662" i="3"/>
  <c r="AI663" i="3"/>
  <c r="AI664" i="3"/>
  <c r="AI665" i="3"/>
  <c r="AI666" i="3"/>
  <c r="AI667" i="3"/>
  <c r="AI668" i="3"/>
  <c r="AI669" i="3"/>
  <c r="AI670" i="3"/>
  <c r="AI671" i="3"/>
  <c r="AI672" i="3"/>
  <c r="AI673" i="3"/>
  <c r="AI674" i="3"/>
  <c r="AI675" i="3"/>
  <c r="AI676" i="3"/>
  <c r="AI677" i="3"/>
  <c r="AI678" i="3"/>
  <c r="AI679" i="3"/>
  <c r="AI680" i="3"/>
  <c r="AI681" i="3"/>
  <c r="AI682" i="3"/>
  <c r="AI683" i="3"/>
  <c r="AI684" i="3"/>
  <c r="AI685" i="3"/>
  <c r="AI686" i="3"/>
  <c r="AI687" i="3"/>
  <c r="AI688" i="3"/>
  <c r="AI689" i="3"/>
  <c r="AI690" i="3"/>
  <c r="AI691" i="3"/>
  <c r="AI692" i="3"/>
  <c r="AI693" i="3"/>
  <c r="AI694" i="3"/>
  <c r="AI695" i="3"/>
  <c r="AI696" i="3"/>
  <c r="AI697" i="3"/>
  <c r="AI698" i="3"/>
  <c r="AI699" i="3"/>
  <c r="AI700" i="3"/>
  <c r="AI701" i="3"/>
  <c r="AI702" i="3"/>
  <c r="AI703" i="3"/>
  <c r="AI704" i="3"/>
  <c r="AI705" i="3"/>
  <c r="AI706" i="3"/>
  <c r="AI707" i="3"/>
  <c r="AI708" i="3"/>
  <c r="AI709" i="3"/>
  <c r="AI710" i="3"/>
  <c r="AI711" i="3"/>
  <c r="AI712" i="3"/>
  <c r="AI713" i="3"/>
  <c r="AI714" i="3"/>
  <c r="AI715" i="3"/>
  <c r="AI716" i="3"/>
  <c r="AI717" i="3"/>
  <c r="AI718" i="3"/>
  <c r="AI719" i="3"/>
  <c r="AI720" i="3"/>
  <c r="AL721" i="3"/>
  <c r="AM721" i="3" s="1"/>
  <c r="AL722" i="3"/>
  <c r="AM722" i="3" s="1"/>
  <c r="AL723" i="3"/>
  <c r="AM723" i="3" s="1"/>
  <c r="AL724" i="3"/>
  <c r="AM724" i="3" s="1"/>
  <c r="AL725" i="3"/>
  <c r="AM725" i="3" s="1"/>
  <c r="AL726" i="3"/>
  <c r="AM726" i="3" s="1"/>
  <c r="AL727" i="3"/>
  <c r="AM727" i="3" s="1"/>
  <c r="AL728" i="3"/>
  <c r="AM728" i="3" s="1"/>
  <c r="AJ721" i="3"/>
  <c r="AJ722" i="3"/>
  <c r="AJ723" i="3"/>
  <c r="AJ724" i="3"/>
  <c r="AJ725" i="3"/>
  <c r="AJ726" i="3"/>
  <c r="AJ727" i="3"/>
  <c r="AJ728" i="3"/>
  <c r="AE29" i="1"/>
  <c r="AE28" i="1"/>
  <c r="AE27" i="1"/>
  <c r="AE24" i="1"/>
  <c r="AE23" i="1"/>
  <c r="AE21" i="1"/>
  <c r="AE20" i="1"/>
  <c r="AE18" i="1"/>
  <c r="AE13" i="1"/>
  <c r="AL182" i="5"/>
  <c r="AM182" i="5" s="1"/>
  <c r="AL183" i="5"/>
  <c r="AM183" i="5" s="1"/>
  <c r="AL184" i="5"/>
  <c r="AM184" i="5" s="1"/>
  <c r="AE5" i="1" l="1"/>
  <c r="AL154" i="5"/>
  <c r="AM154" i="5" s="1"/>
  <c r="AL155" i="5"/>
  <c r="AM155" i="5" s="1"/>
  <c r="AL156" i="5"/>
  <c r="AM156" i="5" s="1"/>
  <c r="AL157" i="5"/>
  <c r="AM157" i="5" s="1"/>
  <c r="AL158" i="5"/>
  <c r="AM158" i="5" s="1"/>
  <c r="AL159" i="5"/>
  <c r="AM159" i="5" s="1"/>
  <c r="AL160" i="5"/>
  <c r="AM160" i="5" s="1"/>
  <c r="AL161" i="5"/>
  <c r="AM161" i="5" s="1"/>
  <c r="AL162" i="5"/>
  <c r="AM162" i="5" s="1"/>
  <c r="AL163" i="5"/>
  <c r="AM163" i="5" s="1"/>
  <c r="AL164" i="5"/>
  <c r="AM164" i="5" s="1"/>
  <c r="AL165" i="5"/>
  <c r="AM165" i="5" s="1"/>
  <c r="AL166" i="5"/>
  <c r="AM166" i="5" s="1"/>
  <c r="AL167" i="5"/>
  <c r="AM167" i="5" s="1"/>
  <c r="AL168" i="5"/>
  <c r="AM168" i="5" s="1"/>
  <c r="AL169" i="5"/>
  <c r="AM169" i="5" s="1"/>
  <c r="AL170" i="5"/>
  <c r="AM170" i="5" s="1"/>
  <c r="AL171" i="5"/>
  <c r="AM171" i="5" s="1"/>
  <c r="AL172" i="5"/>
  <c r="AM172" i="5" s="1"/>
  <c r="AL173" i="5"/>
  <c r="AM173" i="5" s="1"/>
  <c r="AL174" i="5"/>
  <c r="AM174" i="5" s="1"/>
  <c r="AL175" i="5"/>
  <c r="AM175" i="5" s="1"/>
  <c r="AL176" i="5"/>
  <c r="AM176" i="5" s="1"/>
  <c r="AL177" i="5"/>
  <c r="AM177" i="5" s="1"/>
  <c r="AL178" i="5"/>
  <c r="AM178" i="5" s="1"/>
  <c r="AL179" i="5"/>
  <c r="AM179" i="5" s="1"/>
  <c r="AL180" i="5"/>
  <c r="AM180" i="5" s="1"/>
  <c r="AL181" i="5"/>
  <c r="AM181" i="5" s="1"/>
  <c r="AE19" i="1"/>
  <c r="AL140" i="5" l="1"/>
  <c r="AM140" i="5" s="1"/>
  <c r="AL141" i="5"/>
  <c r="AM141" i="5" s="1"/>
  <c r="AL142" i="5"/>
  <c r="AM142" i="5" s="1"/>
  <c r="AL143" i="5"/>
  <c r="AM143" i="5" s="1"/>
  <c r="AL144" i="5"/>
  <c r="AM144" i="5" s="1"/>
  <c r="AL145" i="5"/>
  <c r="AM145" i="5" s="1"/>
  <c r="AL146" i="5"/>
  <c r="AM146" i="5" s="1"/>
  <c r="AL147" i="5"/>
  <c r="AM147" i="5" s="1"/>
  <c r="AL148" i="5"/>
  <c r="AM148" i="5" s="1"/>
  <c r="AL149" i="5"/>
  <c r="AM149" i="5" s="1"/>
  <c r="AL150" i="5"/>
  <c r="AM150" i="5" s="1"/>
  <c r="AL151" i="5"/>
  <c r="AM151" i="5" s="1"/>
  <c r="AL152" i="5"/>
  <c r="AM152" i="5" s="1"/>
  <c r="AL153" i="5"/>
  <c r="AM153" i="5" s="1"/>
  <c r="AE9" i="1"/>
  <c r="AL107" i="5" l="1"/>
  <c r="AM107" i="5" s="1"/>
  <c r="AL108" i="5"/>
  <c r="AM108" i="5" s="1"/>
  <c r="AL109" i="5"/>
  <c r="AM109" i="5" s="1"/>
  <c r="AL110" i="5"/>
  <c r="AM110" i="5" s="1"/>
  <c r="AL111" i="5"/>
  <c r="AM111" i="5" s="1"/>
  <c r="AL112" i="5"/>
  <c r="AM112" i="5" s="1"/>
  <c r="AL113" i="5"/>
  <c r="AM113" i="5" s="1"/>
  <c r="AL114" i="5"/>
  <c r="AM114" i="5" s="1"/>
  <c r="AL115" i="5"/>
  <c r="AM115" i="5" s="1"/>
  <c r="AL116" i="5"/>
  <c r="AM116" i="5" s="1"/>
  <c r="AL117" i="5"/>
  <c r="AM117" i="5" s="1"/>
  <c r="AL118" i="5"/>
  <c r="AM118" i="5" s="1"/>
  <c r="AL119" i="5"/>
  <c r="AM119" i="5" s="1"/>
  <c r="AL120" i="5"/>
  <c r="AM120" i="5" s="1"/>
  <c r="AL121" i="5"/>
  <c r="AM121" i="5" s="1"/>
  <c r="AL122" i="5"/>
  <c r="AM122" i="5" s="1"/>
  <c r="AL123" i="5"/>
  <c r="AM123" i="5" s="1"/>
  <c r="AL124" i="5"/>
  <c r="AM124" i="5" s="1"/>
  <c r="AL125" i="5"/>
  <c r="AM125" i="5" s="1"/>
  <c r="AL126" i="5"/>
  <c r="AM126" i="5" s="1"/>
  <c r="AL127" i="5"/>
  <c r="AM127" i="5" s="1"/>
  <c r="AL128" i="5"/>
  <c r="AM128" i="5" s="1"/>
  <c r="AL129" i="5"/>
  <c r="AM129" i="5" s="1"/>
  <c r="AL130" i="5"/>
  <c r="AM130" i="5" s="1"/>
  <c r="AL131" i="5"/>
  <c r="AM131" i="5" s="1"/>
  <c r="AL132" i="5"/>
  <c r="AM132" i="5" s="1"/>
  <c r="AL133" i="5"/>
  <c r="AM133" i="5" s="1"/>
  <c r="AL134" i="5"/>
  <c r="AM134" i="5" s="1"/>
  <c r="AL135" i="5"/>
  <c r="AM135" i="5" s="1"/>
  <c r="AL136" i="5"/>
  <c r="AM136" i="5" s="1"/>
  <c r="AL137" i="5"/>
  <c r="AM137" i="5" s="1"/>
  <c r="AL138" i="5"/>
  <c r="AM138" i="5" s="1"/>
  <c r="AL139" i="5"/>
  <c r="AM139" i="5" s="1"/>
  <c r="AE7" i="1"/>
  <c r="AE8" i="1" l="1"/>
  <c r="AE10" i="1"/>
  <c r="AE22" i="1"/>
  <c r="AE44" i="1"/>
  <c r="AE11" i="1"/>
  <c r="AE31" i="1"/>
  <c r="AE37" i="1"/>
  <c r="AE34" i="1"/>
  <c r="AE38" i="1"/>
  <c r="AE33" i="1"/>
  <c r="AE30" i="1"/>
  <c r="AL106" i="5"/>
  <c r="AM106" i="5" s="1"/>
  <c r="AL105" i="5"/>
  <c r="AM105" i="5" s="1"/>
  <c r="AL104" i="5"/>
  <c r="AM104" i="5" s="1"/>
  <c r="AL103" i="5"/>
  <c r="AM103" i="5" s="1"/>
  <c r="AL102" i="5"/>
  <c r="AM102" i="5" s="1"/>
  <c r="AL101" i="5"/>
  <c r="AM101" i="5" s="1"/>
  <c r="AL100" i="5"/>
  <c r="AM100" i="5" s="1"/>
  <c r="AL99" i="5"/>
  <c r="AM99" i="5" s="1"/>
  <c r="AL98" i="5"/>
  <c r="AM98" i="5" s="1"/>
  <c r="AL97" i="5"/>
  <c r="AM97" i="5" s="1"/>
  <c r="AL96" i="5"/>
  <c r="AM96" i="5" s="1"/>
  <c r="AL95" i="5"/>
  <c r="AM95" i="5" s="1"/>
  <c r="AL94" i="5"/>
  <c r="AM94" i="5" s="1"/>
  <c r="AL93" i="5"/>
  <c r="AM93" i="5" s="1"/>
  <c r="AE6" i="1" l="1"/>
  <c r="AE12" i="1"/>
  <c r="AL351" i="3"/>
  <c r="AM351" i="3" s="1"/>
  <c r="AL352" i="3"/>
  <c r="AM352" i="3" s="1"/>
  <c r="AL353" i="3"/>
  <c r="AM353" i="3" s="1"/>
  <c r="AL354" i="3"/>
  <c r="AM354" i="3" s="1"/>
  <c r="AL355" i="3"/>
  <c r="AM355" i="3" s="1"/>
  <c r="AL356" i="3"/>
  <c r="AM356" i="3" s="1"/>
  <c r="AL357" i="3"/>
  <c r="AM357" i="3" s="1"/>
  <c r="AL358" i="3"/>
  <c r="AM358" i="3" s="1"/>
  <c r="AL359" i="3"/>
  <c r="AM359" i="3" s="1"/>
  <c r="AL360" i="3"/>
  <c r="AM360" i="3" s="1"/>
  <c r="AL361" i="3"/>
  <c r="AM361" i="3" s="1"/>
  <c r="AL362" i="3"/>
  <c r="AM362" i="3" s="1"/>
  <c r="AL363" i="3"/>
  <c r="AM363" i="3" s="1"/>
  <c r="AL364" i="3"/>
  <c r="AM364" i="3" s="1"/>
  <c r="AL365" i="3"/>
  <c r="AM365" i="3" s="1"/>
  <c r="AL366" i="3"/>
  <c r="AM366" i="3" s="1"/>
  <c r="AL367" i="3"/>
  <c r="AM367" i="3" s="1"/>
  <c r="AL368" i="3"/>
  <c r="AM368" i="3" s="1"/>
  <c r="AL369" i="3"/>
  <c r="AM369" i="3" s="1"/>
  <c r="AL370" i="3"/>
  <c r="AM370" i="3" s="1"/>
  <c r="AL371" i="3"/>
  <c r="AM371" i="3" s="1"/>
  <c r="AL372" i="3"/>
  <c r="AM372" i="3" s="1"/>
  <c r="AL373" i="3"/>
  <c r="AM373" i="3" s="1"/>
  <c r="AL374" i="3"/>
  <c r="AM374" i="3" s="1"/>
  <c r="AL375" i="3"/>
  <c r="AM375" i="3" s="1"/>
  <c r="AL376" i="3"/>
  <c r="AM376" i="3" s="1"/>
  <c r="AL377" i="3"/>
  <c r="AM377" i="3" s="1"/>
  <c r="AL378" i="3"/>
  <c r="AM378" i="3" s="1"/>
  <c r="AL379" i="3"/>
  <c r="AM379" i="3" s="1"/>
  <c r="AL380" i="3"/>
  <c r="AM380" i="3" s="1"/>
  <c r="AL381" i="3"/>
  <c r="AM381" i="3" s="1"/>
  <c r="AL382" i="3"/>
  <c r="AM382" i="3" s="1"/>
  <c r="AL383" i="3"/>
  <c r="AM383" i="3" s="1"/>
  <c r="AL384" i="3"/>
  <c r="AM384" i="3" s="1"/>
  <c r="AL385" i="3"/>
  <c r="AM385" i="3" s="1"/>
  <c r="AL386" i="3"/>
  <c r="AM386" i="3" s="1"/>
  <c r="AL387" i="3"/>
  <c r="AM387" i="3" s="1"/>
  <c r="AL388" i="3"/>
  <c r="AM388" i="3" s="1"/>
  <c r="AL389" i="3"/>
  <c r="AM389" i="3" s="1"/>
  <c r="AL390" i="3"/>
  <c r="AM390" i="3" s="1"/>
  <c r="AL391" i="3"/>
  <c r="AM391" i="3" s="1"/>
  <c r="AL392" i="3"/>
  <c r="AM392" i="3" s="1"/>
  <c r="AL393" i="3"/>
  <c r="AM393" i="3" s="1"/>
  <c r="AL394" i="3"/>
  <c r="AM394" i="3" s="1"/>
  <c r="AL395" i="3"/>
  <c r="AM395" i="3" s="1"/>
  <c r="AL396" i="3"/>
  <c r="AM396" i="3" s="1"/>
  <c r="AL397" i="3"/>
  <c r="AM397" i="3" s="1"/>
  <c r="AL398" i="3"/>
  <c r="AM398" i="3" s="1"/>
  <c r="AL399" i="3"/>
  <c r="AM399" i="3" s="1"/>
  <c r="AL400" i="3"/>
  <c r="AM400" i="3" s="1"/>
  <c r="AL401" i="3"/>
  <c r="AM401" i="3" s="1"/>
  <c r="AL402" i="3"/>
  <c r="AM402" i="3" s="1"/>
  <c r="AL403" i="3"/>
  <c r="AM403" i="3" s="1"/>
  <c r="AL404" i="3"/>
  <c r="AM404" i="3" s="1"/>
  <c r="AL405" i="3"/>
  <c r="AM405" i="3" s="1"/>
  <c r="AL406" i="3"/>
  <c r="AM406" i="3" s="1"/>
  <c r="AL407" i="3"/>
  <c r="AM407" i="3" s="1"/>
  <c r="AL408" i="3"/>
  <c r="AM408" i="3" s="1"/>
  <c r="AL409" i="3"/>
  <c r="AM409" i="3" s="1"/>
  <c r="AL410" i="3"/>
  <c r="AM410" i="3" s="1"/>
  <c r="AL411" i="3"/>
  <c r="AM411" i="3" s="1"/>
  <c r="AL412" i="3"/>
  <c r="AM412" i="3" s="1"/>
  <c r="AL413" i="3"/>
  <c r="AM413" i="3" s="1"/>
  <c r="AL414" i="3"/>
  <c r="AM414" i="3" s="1"/>
  <c r="AL415" i="3"/>
  <c r="AM415" i="3" s="1"/>
  <c r="AL416" i="3"/>
  <c r="AM416" i="3" s="1"/>
  <c r="AL417" i="3"/>
  <c r="AM417" i="3" s="1"/>
  <c r="AL418" i="3"/>
  <c r="AM418" i="3" s="1"/>
  <c r="AL419" i="3"/>
  <c r="AM419" i="3" s="1"/>
  <c r="AL420" i="3"/>
  <c r="AM420" i="3" s="1"/>
  <c r="AL421" i="3"/>
  <c r="AM421" i="3" s="1"/>
  <c r="AL422" i="3"/>
  <c r="AM422" i="3" s="1"/>
  <c r="AL423" i="3"/>
  <c r="AM423" i="3" s="1"/>
  <c r="AL424" i="3"/>
  <c r="AM424" i="3" s="1"/>
  <c r="AL425" i="3"/>
  <c r="AM425" i="3" s="1"/>
  <c r="AL426" i="3"/>
  <c r="AM426" i="3" s="1"/>
  <c r="AL427" i="3"/>
  <c r="AM427" i="3" s="1"/>
  <c r="AL428" i="3"/>
  <c r="AM428" i="3" s="1"/>
  <c r="AL429" i="3"/>
  <c r="AM429" i="3" s="1"/>
  <c r="AL430" i="3"/>
  <c r="AM430" i="3" s="1"/>
  <c r="AL431" i="3"/>
  <c r="AM431" i="3" s="1"/>
  <c r="AL432" i="3"/>
  <c r="AM432" i="3" s="1"/>
  <c r="AL433" i="3"/>
  <c r="AM433" i="3" s="1"/>
  <c r="AL434" i="3"/>
  <c r="AM434" i="3" s="1"/>
  <c r="AL435" i="3"/>
  <c r="AM435" i="3" s="1"/>
  <c r="AL436" i="3"/>
  <c r="AM436" i="3" s="1"/>
  <c r="AL437" i="3"/>
  <c r="AM437" i="3" s="1"/>
  <c r="AL438" i="3"/>
  <c r="AM438" i="3" s="1"/>
  <c r="AL439" i="3"/>
  <c r="AM439" i="3" s="1"/>
  <c r="AL440" i="3"/>
  <c r="AM440" i="3" s="1"/>
  <c r="AL441" i="3"/>
  <c r="AM441" i="3" s="1"/>
  <c r="AL442" i="3"/>
  <c r="AM442" i="3" s="1"/>
  <c r="AL443" i="3"/>
  <c r="AM443" i="3" s="1"/>
  <c r="AL444" i="3"/>
  <c r="AM444" i="3" s="1"/>
  <c r="AL445" i="3"/>
  <c r="AM445" i="3" s="1"/>
  <c r="AL446" i="3"/>
  <c r="AM446" i="3" s="1"/>
  <c r="AL447" i="3"/>
  <c r="AM447" i="3" s="1"/>
  <c r="AL448" i="3"/>
  <c r="AM448" i="3" s="1"/>
  <c r="AL449" i="3"/>
  <c r="AM449" i="3" s="1"/>
  <c r="AL450" i="3"/>
  <c r="AM450" i="3" s="1"/>
  <c r="AL451" i="3"/>
  <c r="AM451" i="3" s="1"/>
  <c r="AL452" i="3"/>
  <c r="AM452" i="3" s="1"/>
  <c r="AL453" i="3"/>
  <c r="AM453" i="3" s="1"/>
  <c r="AL454" i="3"/>
  <c r="AM454" i="3" s="1"/>
  <c r="AL455" i="3"/>
  <c r="AM455" i="3" s="1"/>
  <c r="AL456" i="3"/>
  <c r="AM456" i="3" s="1"/>
  <c r="AL457" i="3"/>
  <c r="AM457" i="3" s="1"/>
  <c r="AL458" i="3"/>
  <c r="AM458" i="3" s="1"/>
  <c r="AL459" i="3"/>
  <c r="AM459" i="3" s="1"/>
  <c r="AL460" i="3"/>
  <c r="AM460" i="3" s="1"/>
  <c r="AL461" i="3"/>
  <c r="AM461" i="3" s="1"/>
  <c r="AL462" i="3"/>
  <c r="AM462" i="3" s="1"/>
  <c r="AL463" i="3"/>
  <c r="AM463" i="3" s="1"/>
  <c r="AL464" i="3"/>
  <c r="AM464" i="3" s="1"/>
  <c r="AL465" i="3"/>
  <c r="AM465" i="3" s="1"/>
  <c r="AL466" i="3"/>
  <c r="AM466" i="3" s="1"/>
  <c r="AL467" i="3"/>
  <c r="AM467" i="3" s="1"/>
  <c r="AL468" i="3"/>
  <c r="AM468" i="3" s="1"/>
  <c r="AL469" i="3"/>
  <c r="AM469" i="3" s="1"/>
  <c r="AL470" i="3"/>
  <c r="AM470" i="3" s="1"/>
  <c r="AL471" i="3"/>
  <c r="AM471" i="3" s="1"/>
  <c r="AL472" i="3"/>
  <c r="AM472" i="3" s="1"/>
  <c r="AL473" i="3"/>
  <c r="AM473" i="3" s="1"/>
  <c r="AL474" i="3"/>
  <c r="AM474" i="3" s="1"/>
  <c r="AL475" i="3"/>
  <c r="AM475" i="3" s="1"/>
  <c r="AL476" i="3"/>
  <c r="AM476" i="3" s="1"/>
  <c r="AL477" i="3"/>
  <c r="AM477" i="3" s="1"/>
  <c r="AL478" i="3"/>
  <c r="AM478" i="3" s="1"/>
  <c r="AL479" i="3"/>
  <c r="AM479" i="3" s="1"/>
  <c r="AL480" i="3"/>
  <c r="AM480" i="3" s="1"/>
  <c r="AL481" i="3"/>
  <c r="AM481" i="3" s="1"/>
  <c r="AL482" i="3"/>
  <c r="AM482" i="3" s="1"/>
  <c r="AL483" i="3"/>
  <c r="AM483" i="3" s="1"/>
  <c r="AL484" i="3"/>
  <c r="AM484" i="3" s="1"/>
  <c r="AL485" i="3"/>
  <c r="AM485" i="3" s="1"/>
  <c r="AL486" i="3"/>
  <c r="AM486" i="3" s="1"/>
  <c r="AL487" i="3"/>
  <c r="AM487" i="3" s="1"/>
  <c r="AL488" i="3"/>
  <c r="AM488" i="3" s="1"/>
  <c r="AL489" i="3"/>
  <c r="AM489" i="3" s="1"/>
  <c r="AL490" i="3"/>
  <c r="AM490" i="3" s="1"/>
  <c r="AL491" i="3"/>
  <c r="AM491" i="3" s="1"/>
  <c r="AL492" i="3"/>
  <c r="AM492" i="3" s="1"/>
  <c r="AL493" i="3"/>
  <c r="AM493" i="3" s="1"/>
  <c r="AL494" i="3"/>
  <c r="AM494" i="3" s="1"/>
  <c r="AL495" i="3"/>
  <c r="AM495" i="3" s="1"/>
  <c r="AL496" i="3"/>
  <c r="AM496" i="3" s="1"/>
  <c r="AL497" i="3"/>
  <c r="AM497" i="3" s="1"/>
  <c r="AL498" i="3"/>
  <c r="AM498" i="3" s="1"/>
  <c r="AL499" i="3"/>
  <c r="AM499" i="3" s="1"/>
  <c r="AL500" i="3"/>
  <c r="AM500" i="3" s="1"/>
  <c r="AL501" i="3"/>
  <c r="AM501" i="3" s="1"/>
  <c r="AL502" i="3"/>
  <c r="AM502" i="3" s="1"/>
  <c r="AL503" i="3"/>
  <c r="AM503" i="3" s="1"/>
  <c r="AL504" i="3"/>
  <c r="AM504" i="3" s="1"/>
  <c r="AL505" i="3"/>
  <c r="AM505" i="3" s="1"/>
  <c r="AL506" i="3"/>
  <c r="AM506" i="3" s="1"/>
  <c r="AL507" i="3"/>
  <c r="AM507" i="3" s="1"/>
  <c r="AL508" i="3"/>
  <c r="AM508" i="3" s="1"/>
  <c r="AL509" i="3"/>
  <c r="AM509" i="3" s="1"/>
  <c r="AL510" i="3"/>
  <c r="AM510" i="3" s="1"/>
  <c r="AL511" i="3"/>
  <c r="AM511" i="3" s="1"/>
  <c r="AL512" i="3"/>
  <c r="AM512" i="3" s="1"/>
  <c r="AL513" i="3"/>
  <c r="AM513" i="3" s="1"/>
  <c r="AL514" i="3"/>
  <c r="AM514" i="3" s="1"/>
  <c r="AL515" i="3"/>
  <c r="AM515" i="3" s="1"/>
  <c r="AL516" i="3"/>
  <c r="AM516" i="3" s="1"/>
  <c r="AL517" i="3"/>
  <c r="AM517" i="3" s="1"/>
  <c r="AL518" i="3"/>
  <c r="AM518" i="3" s="1"/>
  <c r="AL519" i="3"/>
  <c r="AM519" i="3" s="1"/>
  <c r="AL520" i="3"/>
  <c r="AM520" i="3" s="1"/>
  <c r="AL521" i="3"/>
  <c r="AM521" i="3" s="1"/>
  <c r="AL522" i="3"/>
  <c r="AM522" i="3" s="1"/>
  <c r="AL523" i="3"/>
  <c r="AM523" i="3" s="1"/>
  <c r="AL524" i="3"/>
  <c r="AM524" i="3" s="1"/>
  <c r="AL525" i="3"/>
  <c r="AM525" i="3" s="1"/>
  <c r="AL526" i="3"/>
  <c r="AM526" i="3" s="1"/>
  <c r="AL527" i="3"/>
  <c r="AM527" i="3" s="1"/>
  <c r="AL528" i="3"/>
  <c r="AM528" i="3" s="1"/>
  <c r="AL529" i="3"/>
  <c r="AM529" i="3" s="1"/>
  <c r="AL530" i="3"/>
  <c r="AM530" i="3" s="1"/>
  <c r="AL531" i="3"/>
  <c r="AM531" i="3" s="1"/>
  <c r="AL532" i="3"/>
  <c r="AM532" i="3" s="1"/>
  <c r="AL533" i="3"/>
  <c r="AM533" i="3" s="1"/>
  <c r="AL534" i="3"/>
  <c r="AM534" i="3" s="1"/>
  <c r="AL535" i="3"/>
  <c r="AM535" i="3" s="1"/>
  <c r="AL536" i="3"/>
  <c r="AM536" i="3" s="1"/>
  <c r="AL537" i="3"/>
  <c r="AM537" i="3" s="1"/>
  <c r="AL538" i="3"/>
  <c r="AM538" i="3" s="1"/>
  <c r="AL539" i="3"/>
  <c r="AM539" i="3" s="1"/>
  <c r="AL540" i="3"/>
  <c r="AM540" i="3" s="1"/>
  <c r="AL541" i="3"/>
  <c r="AM541" i="3" s="1"/>
  <c r="AL542" i="3"/>
  <c r="AM542" i="3" s="1"/>
  <c r="AL543" i="3"/>
  <c r="AM543" i="3" s="1"/>
  <c r="AL544" i="3"/>
  <c r="AM544" i="3" s="1"/>
  <c r="AL545" i="3"/>
  <c r="AM545" i="3" s="1"/>
  <c r="AL546" i="3"/>
  <c r="AM546" i="3" s="1"/>
  <c r="AL547" i="3"/>
  <c r="AM547" i="3" s="1"/>
  <c r="AL548" i="3"/>
  <c r="AM548" i="3" s="1"/>
  <c r="AL549" i="3"/>
  <c r="AM549" i="3" s="1"/>
  <c r="AL550" i="3"/>
  <c r="AM550" i="3" s="1"/>
  <c r="AL551" i="3"/>
  <c r="AM551" i="3" s="1"/>
  <c r="AL552" i="3"/>
  <c r="AM552" i="3" s="1"/>
  <c r="AL553" i="3"/>
  <c r="AM553" i="3" s="1"/>
  <c r="AL554" i="3"/>
  <c r="AM554" i="3" s="1"/>
  <c r="AL555" i="3"/>
  <c r="AM555" i="3" s="1"/>
  <c r="AL556" i="3"/>
  <c r="AM556" i="3" s="1"/>
  <c r="AL557" i="3"/>
  <c r="AM557" i="3" s="1"/>
  <c r="AL558" i="3"/>
  <c r="AM558" i="3" s="1"/>
  <c r="AL559" i="3"/>
  <c r="AM559" i="3" s="1"/>
  <c r="AL560" i="3"/>
  <c r="AM560" i="3" s="1"/>
  <c r="AL561" i="3"/>
  <c r="AM561" i="3" s="1"/>
  <c r="AL562" i="3"/>
  <c r="AM562" i="3" s="1"/>
  <c r="AL563" i="3"/>
  <c r="AM563" i="3" s="1"/>
  <c r="AL564" i="3"/>
  <c r="AM564" i="3" s="1"/>
  <c r="AL565" i="3"/>
  <c r="AM565" i="3" s="1"/>
  <c r="AL566" i="3"/>
  <c r="AM566" i="3" s="1"/>
  <c r="AL567" i="3"/>
  <c r="AM567" i="3" s="1"/>
  <c r="AL568" i="3"/>
  <c r="AM568" i="3" s="1"/>
  <c r="AL569" i="3"/>
  <c r="AM569" i="3" s="1"/>
  <c r="AL570" i="3"/>
  <c r="AM570" i="3" s="1"/>
  <c r="AL571" i="3"/>
  <c r="AM571" i="3" s="1"/>
  <c r="AL572" i="3"/>
  <c r="AM572" i="3" s="1"/>
  <c r="AL573" i="3"/>
  <c r="AM573" i="3" s="1"/>
  <c r="AL574" i="3"/>
  <c r="AM574" i="3" s="1"/>
  <c r="AL575" i="3"/>
  <c r="AM575" i="3" s="1"/>
  <c r="AL576" i="3"/>
  <c r="AM576" i="3" s="1"/>
  <c r="AL577" i="3"/>
  <c r="AM577" i="3" s="1"/>
  <c r="AL578" i="3"/>
  <c r="AM578" i="3" s="1"/>
  <c r="AL579" i="3"/>
  <c r="AM579" i="3" s="1"/>
  <c r="AL580" i="3"/>
  <c r="AM580" i="3" s="1"/>
  <c r="AL581" i="3"/>
  <c r="AM581" i="3" s="1"/>
  <c r="AL582" i="3"/>
  <c r="AM582" i="3" s="1"/>
  <c r="AL583" i="3"/>
  <c r="AM583" i="3" s="1"/>
  <c r="AL584" i="3"/>
  <c r="AM584" i="3" s="1"/>
  <c r="AL585" i="3"/>
  <c r="AM585" i="3" s="1"/>
  <c r="AL586" i="3"/>
  <c r="AM586" i="3" s="1"/>
  <c r="AL587" i="3"/>
  <c r="AM587" i="3" s="1"/>
  <c r="AL588" i="3"/>
  <c r="AM588" i="3" s="1"/>
  <c r="AL589" i="3"/>
  <c r="AM589" i="3" s="1"/>
  <c r="AL590" i="3"/>
  <c r="AM590" i="3" s="1"/>
  <c r="AL591" i="3"/>
  <c r="AM591" i="3" s="1"/>
  <c r="AL592" i="3"/>
  <c r="AM592" i="3" s="1"/>
  <c r="AL593" i="3"/>
  <c r="AM593" i="3" s="1"/>
  <c r="AL594" i="3"/>
  <c r="AM594" i="3" s="1"/>
  <c r="AL595" i="3"/>
  <c r="AM595" i="3" s="1"/>
  <c r="AL596" i="3"/>
  <c r="AM596" i="3" s="1"/>
  <c r="AL597" i="3"/>
  <c r="AM597" i="3" s="1"/>
  <c r="AL598" i="3"/>
  <c r="AM598" i="3" s="1"/>
  <c r="AL599" i="3"/>
  <c r="AM599" i="3" s="1"/>
  <c r="AL600" i="3"/>
  <c r="AM600" i="3" s="1"/>
  <c r="AL601" i="3"/>
  <c r="AM601" i="3" s="1"/>
  <c r="AL602" i="3"/>
  <c r="AM602" i="3" s="1"/>
  <c r="AL603" i="3"/>
  <c r="AM603" i="3" s="1"/>
  <c r="AL604" i="3"/>
  <c r="AM604" i="3" s="1"/>
  <c r="AL605" i="3"/>
  <c r="AM605" i="3" s="1"/>
  <c r="AL606" i="3"/>
  <c r="AM606" i="3" s="1"/>
  <c r="AL607" i="3"/>
  <c r="AM607" i="3" s="1"/>
  <c r="AL608" i="3"/>
  <c r="AM608" i="3" s="1"/>
  <c r="AL609" i="3"/>
  <c r="AM609" i="3" s="1"/>
  <c r="AL610" i="3"/>
  <c r="AM610" i="3" s="1"/>
  <c r="AL611" i="3"/>
  <c r="AM611" i="3" s="1"/>
  <c r="AL612" i="3"/>
  <c r="AM612" i="3" s="1"/>
  <c r="AL613" i="3"/>
  <c r="AM613" i="3" s="1"/>
  <c r="AL614" i="3"/>
  <c r="AM614" i="3" s="1"/>
  <c r="AL615" i="3"/>
  <c r="AM615" i="3" s="1"/>
  <c r="AL616" i="3"/>
  <c r="AM616" i="3" s="1"/>
  <c r="AL617" i="3"/>
  <c r="AM617" i="3" s="1"/>
  <c r="AL618" i="3"/>
  <c r="AM618" i="3" s="1"/>
  <c r="AL619" i="3"/>
  <c r="AM619" i="3" s="1"/>
  <c r="AL620" i="3"/>
  <c r="AM620" i="3" s="1"/>
  <c r="AL621" i="3"/>
  <c r="AM621" i="3" s="1"/>
  <c r="AL622" i="3"/>
  <c r="AM622" i="3" s="1"/>
  <c r="AL623" i="3"/>
  <c r="AM623" i="3" s="1"/>
  <c r="AL624" i="3"/>
  <c r="AM624" i="3" s="1"/>
  <c r="AL625" i="3"/>
  <c r="AM625" i="3" s="1"/>
  <c r="AL626" i="3"/>
  <c r="AM626" i="3" s="1"/>
  <c r="AL627" i="3"/>
  <c r="AM627" i="3" s="1"/>
  <c r="AL628" i="3"/>
  <c r="AM628" i="3" s="1"/>
  <c r="AL629" i="3"/>
  <c r="AM629" i="3" s="1"/>
  <c r="AL630" i="3"/>
  <c r="AM630" i="3" s="1"/>
  <c r="AL631" i="3"/>
  <c r="AM631" i="3" s="1"/>
  <c r="AL632" i="3"/>
  <c r="AM632" i="3" s="1"/>
  <c r="AL633" i="3"/>
  <c r="AM633" i="3" s="1"/>
  <c r="AL634" i="3"/>
  <c r="AM634" i="3" s="1"/>
  <c r="AL635" i="3"/>
  <c r="AM635" i="3" s="1"/>
  <c r="AL636" i="3"/>
  <c r="AM636" i="3" s="1"/>
  <c r="AL637" i="3"/>
  <c r="AM637" i="3" s="1"/>
  <c r="AL638" i="3"/>
  <c r="AM638" i="3" s="1"/>
  <c r="AL639" i="3"/>
  <c r="AM639" i="3" s="1"/>
  <c r="AL640" i="3"/>
  <c r="AM640" i="3" s="1"/>
  <c r="AL641" i="3"/>
  <c r="AM641" i="3" s="1"/>
  <c r="AL642" i="3"/>
  <c r="AM642" i="3" s="1"/>
  <c r="AL643" i="3"/>
  <c r="AM643" i="3" s="1"/>
  <c r="AL644" i="3"/>
  <c r="AM644" i="3" s="1"/>
  <c r="AL645" i="3"/>
  <c r="AM645" i="3" s="1"/>
  <c r="AL646" i="3"/>
  <c r="AM646" i="3" s="1"/>
  <c r="AL647" i="3"/>
  <c r="AM647" i="3" s="1"/>
  <c r="AL648" i="3"/>
  <c r="AM648" i="3" s="1"/>
  <c r="AL649" i="3"/>
  <c r="AM649" i="3" s="1"/>
  <c r="AL650" i="3"/>
  <c r="AM650" i="3" s="1"/>
  <c r="AL651" i="3"/>
  <c r="AM651" i="3" s="1"/>
  <c r="AL652" i="3"/>
  <c r="AM652" i="3" s="1"/>
  <c r="AL653" i="3"/>
  <c r="AM653" i="3" s="1"/>
  <c r="AL654" i="3"/>
  <c r="AM654" i="3" s="1"/>
  <c r="AL655" i="3"/>
  <c r="AM655" i="3" s="1"/>
  <c r="AL656" i="3"/>
  <c r="AM656" i="3" s="1"/>
  <c r="AL657" i="3"/>
  <c r="AM657" i="3" s="1"/>
  <c r="AL658" i="3"/>
  <c r="AM658" i="3" s="1"/>
  <c r="AL659" i="3"/>
  <c r="AM659" i="3" s="1"/>
  <c r="AL660" i="3"/>
  <c r="AM660" i="3" s="1"/>
  <c r="AL661" i="3"/>
  <c r="AM661" i="3" s="1"/>
  <c r="AL662" i="3"/>
  <c r="AM662" i="3" s="1"/>
  <c r="AL663" i="3"/>
  <c r="AM663" i="3" s="1"/>
  <c r="AL664" i="3"/>
  <c r="AM664" i="3" s="1"/>
  <c r="AL665" i="3"/>
  <c r="AM665" i="3" s="1"/>
  <c r="AL666" i="3"/>
  <c r="AM666" i="3" s="1"/>
  <c r="AL667" i="3"/>
  <c r="AM667" i="3" s="1"/>
  <c r="AL668" i="3"/>
  <c r="AM668" i="3" s="1"/>
  <c r="AL669" i="3"/>
  <c r="AM669" i="3" s="1"/>
  <c r="AL670" i="3"/>
  <c r="AM670" i="3" s="1"/>
  <c r="AL671" i="3"/>
  <c r="AM671" i="3" s="1"/>
  <c r="AL672" i="3"/>
  <c r="AM672" i="3" s="1"/>
  <c r="AL673" i="3"/>
  <c r="AM673" i="3" s="1"/>
  <c r="AL674" i="3"/>
  <c r="AM674" i="3" s="1"/>
  <c r="AL675" i="3"/>
  <c r="AM675" i="3" s="1"/>
  <c r="AL676" i="3"/>
  <c r="AM676" i="3" s="1"/>
  <c r="AL677" i="3"/>
  <c r="AM677" i="3" s="1"/>
  <c r="AL678" i="3"/>
  <c r="AM678" i="3" s="1"/>
  <c r="AL679" i="3"/>
  <c r="AM679" i="3" s="1"/>
  <c r="AL680" i="3"/>
  <c r="AM680" i="3" s="1"/>
  <c r="AL681" i="3"/>
  <c r="AM681" i="3" s="1"/>
  <c r="AL682" i="3"/>
  <c r="AM682" i="3" s="1"/>
  <c r="AL683" i="3"/>
  <c r="AM683" i="3" s="1"/>
  <c r="AL684" i="3"/>
  <c r="AM684" i="3" s="1"/>
  <c r="AL685" i="3"/>
  <c r="AM685" i="3" s="1"/>
  <c r="AL686" i="3"/>
  <c r="AM686" i="3" s="1"/>
  <c r="AL687" i="3"/>
  <c r="AM687" i="3" s="1"/>
  <c r="AL688" i="3"/>
  <c r="AM688" i="3" s="1"/>
  <c r="AL689" i="3"/>
  <c r="AM689" i="3" s="1"/>
  <c r="AL690" i="3"/>
  <c r="AM690" i="3" s="1"/>
  <c r="AL691" i="3"/>
  <c r="AM691" i="3" s="1"/>
  <c r="AL692" i="3"/>
  <c r="AM692" i="3" s="1"/>
  <c r="AL693" i="3"/>
  <c r="AM693" i="3" s="1"/>
  <c r="AL694" i="3"/>
  <c r="AM694" i="3" s="1"/>
  <c r="AL695" i="3"/>
  <c r="AM695" i="3" s="1"/>
  <c r="AL696" i="3"/>
  <c r="AM696" i="3" s="1"/>
  <c r="AL697" i="3"/>
  <c r="AM697" i="3" s="1"/>
  <c r="AL698" i="3"/>
  <c r="AM698" i="3" s="1"/>
  <c r="AL699" i="3"/>
  <c r="AM699" i="3" s="1"/>
  <c r="AL700" i="3"/>
  <c r="AM700" i="3" s="1"/>
  <c r="AL701" i="3"/>
  <c r="AM701" i="3" s="1"/>
  <c r="AL702" i="3"/>
  <c r="AM702" i="3" s="1"/>
  <c r="AL703" i="3"/>
  <c r="AM703" i="3" s="1"/>
  <c r="AL704" i="3"/>
  <c r="AM704" i="3" s="1"/>
  <c r="AL705" i="3"/>
  <c r="AM705" i="3" s="1"/>
  <c r="AL706" i="3"/>
  <c r="AM706" i="3" s="1"/>
  <c r="AL707" i="3"/>
  <c r="AM707" i="3" s="1"/>
  <c r="AL708" i="3"/>
  <c r="AM708" i="3" s="1"/>
  <c r="AL709" i="3"/>
  <c r="AM709" i="3" s="1"/>
  <c r="AL710" i="3"/>
  <c r="AM710" i="3" s="1"/>
  <c r="AL711" i="3"/>
  <c r="AM711" i="3" s="1"/>
  <c r="AL712" i="3"/>
  <c r="AM712" i="3" s="1"/>
  <c r="AL713" i="3"/>
  <c r="AM713" i="3" s="1"/>
  <c r="AL714" i="3"/>
  <c r="AM714" i="3" s="1"/>
  <c r="AL715" i="3"/>
  <c r="AM715" i="3" s="1"/>
  <c r="AL716" i="3"/>
  <c r="AM716" i="3" s="1"/>
  <c r="AL717" i="3"/>
  <c r="AM717" i="3" s="1"/>
  <c r="AL718" i="3"/>
  <c r="AM718" i="3" s="1"/>
  <c r="AL719" i="3"/>
  <c r="AM719" i="3" s="1"/>
  <c r="AL720" i="3"/>
  <c r="AM720" i="3" s="1"/>
  <c r="AJ355" i="3"/>
  <c r="AJ356" i="3"/>
  <c r="AJ357" i="3"/>
  <c r="AJ358" i="3"/>
  <c r="AJ359" i="3"/>
  <c r="AJ360" i="3"/>
  <c r="AJ361" i="3"/>
  <c r="AJ362" i="3"/>
  <c r="AJ363" i="3"/>
  <c r="AJ364" i="3"/>
  <c r="AJ365" i="3"/>
  <c r="AJ366" i="3"/>
  <c r="AJ367" i="3"/>
  <c r="AJ368" i="3"/>
  <c r="AJ369" i="3"/>
  <c r="AJ370" i="3"/>
  <c r="AJ371" i="3"/>
  <c r="AJ372" i="3"/>
  <c r="AJ373" i="3"/>
  <c r="AJ374" i="3"/>
  <c r="AJ375" i="3"/>
  <c r="AJ376" i="3"/>
  <c r="AJ377" i="3"/>
  <c r="AJ378" i="3"/>
  <c r="AJ379" i="3"/>
  <c r="AJ380" i="3"/>
  <c r="AJ381" i="3"/>
  <c r="AJ382" i="3"/>
  <c r="AJ383" i="3"/>
  <c r="AJ385" i="3"/>
  <c r="AJ386" i="3"/>
  <c r="AJ387" i="3"/>
  <c r="AJ388" i="3"/>
  <c r="AJ389" i="3"/>
  <c r="AJ390" i="3"/>
  <c r="AJ391" i="3"/>
  <c r="AJ392" i="3"/>
  <c r="AJ393" i="3"/>
  <c r="AJ394" i="3"/>
  <c r="AJ395" i="3"/>
  <c r="AJ396" i="3"/>
  <c r="AJ398" i="3"/>
  <c r="AJ399" i="3"/>
  <c r="AJ400" i="3"/>
  <c r="AJ401" i="3"/>
  <c r="AJ402" i="3"/>
  <c r="AJ403" i="3"/>
  <c r="AJ404" i="3"/>
  <c r="AJ405" i="3"/>
  <c r="AJ406" i="3"/>
  <c r="AJ407" i="3"/>
  <c r="AJ408" i="3"/>
  <c r="AJ409" i="3"/>
  <c r="AJ410" i="3"/>
  <c r="AJ411" i="3"/>
  <c r="AJ412" i="3"/>
  <c r="AJ413" i="3"/>
  <c r="AJ414" i="3"/>
  <c r="AJ415" i="3"/>
  <c r="AJ416" i="3"/>
  <c r="AJ417" i="3"/>
  <c r="AJ418" i="3"/>
  <c r="AJ419" i="3"/>
  <c r="AJ420" i="3"/>
  <c r="AJ421" i="3"/>
  <c r="AJ422" i="3"/>
  <c r="AJ423" i="3"/>
  <c r="AJ424" i="3"/>
  <c r="AJ425" i="3"/>
  <c r="AJ426" i="3"/>
  <c r="AJ427" i="3"/>
  <c r="AJ428" i="3"/>
  <c r="AJ429" i="3"/>
  <c r="AJ430" i="3"/>
  <c r="AJ431" i="3"/>
  <c r="AJ432" i="3"/>
  <c r="AJ433" i="3"/>
  <c r="AJ434" i="3"/>
  <c r="AJ435" i="3"/>
  <c r="AJ436" i="3"/>
  <c r="AJ437" i="3"/>
  <c r="AJ438" i="3"/>
  <c r="AJ439" i="3"/>
  <c r="AJ440" i="3"/>
  <c r="AJ441" i="3"/>
  <c r="AJ442" i="3"/>
  <c r="AJ443" i="3"/>
  <c r="AJ444" i="3"/>
  <c r="AJ445" i="3"/>
  <c r="AJ446" i="3"/>
  <c r="AJ447" i="3"/>
  <c r="AJ448" i="3"/>
  <c r="AJ449" i="3"/>
  <c r="AJ450" i="3"/>
  <c r="AJ451" i="3"/>
  <c r="AJ452" i="3"/>
  <c r="AJ453" i="3"/>
  <c r="AJ454" i="3"/>
  <c r="AJ455" i="3"/>
  <c r="AJ456" i="3"/>
  <c r="AJ457" i="3"/>
  <c r="AJ458" i="3"/>
  <c r="AJ459" i="3"/>
  <c r="AJ460" i="3"/>
  <c r="AJ461" i="3"/>
  <c r="AJ462" i="3"/>
  <c r="AJ463" i="3"/>
  <c r="AJ464" i="3"/>
  <c r="AJ465" i="3"/>
  <c r="AJ466" i="3"/>
  <c r="AJ467" i="3"/>
  <c r="AJ468" i="3"/>
  <c r="AJ469" i="3"/>
  <c r="AJ470" i="3"/>
  <c r="AJ471" i="3"/>
  <c r="AJ472" i="3"/>
  <c r="AJ473" i="3"/>
  <c r="AJ474" i="3"/>
  <c r="AJ475" i="3"/>
  <c r="AJ476" i="3"/>
  <c r="AJ477" i="3"/>
  <c r="AJ478" i="3"/>
  <c r="AJ479" i="3"/>
  <c r="AJ480" i="3"/>
  <c r="AJ481" i="3"/>
  <c r="AJ482" i="3"/>
  <c r="AJ483" i="3"/>
  <c r="AJ484" i="3"/>
  <c r="AJ485" i="3"/>
  <c r="AJ486" i="3"/>
  <c r="AJ487" i="3"/>
  <c r="AJ488" i="3"/>
  <c r="AJ489" i="3"/>
  <c r="AJ490" i="3"/>
  <c r="AJ491" i="3"/>
  <c r="AJ492" i="3"/>
  <c r="AJ493" i="3"/>
  <c r="AJ494" i="3"/>
  <c r="AJ495" i="3"/>
  <c r="AJ496" i="3"/>
  <c r="AJ497" i="3"/>
  <c r="AJ498" i="3"/>
  <c r="AJ499" i="3"/>
  <c r="AJ500" i="3"/>
  <c r="AJ501" i="3"/>
  <c r="AJ502" i="3"/>
  <c r="AJ503" i="3"/>
  <c r="AJ504" i="3"/>
  <c r="AJ505" i="3"/>
  <c r="AJ506" i="3"/>
  <c r="AJ507" i="3"/>
  <c r="AJ508" i="3"/>
  <c r="AJ509" i="3"/>
  <c r="AJ510" i="3"/>
  <c r="AJ511" i="3"/>
  <c r="AJ512" i="3"/>
  <c r="AJ513" i="3"/>
  <c r="AJ514" i="3"/>
  <c r="AJ515" i="3"/>
  <c r="AJ516" i="3"/>
  <c r="AJ517" i="3"/>
  <c r="AJ518" i="3"/>
  <c r="AJ519" i="3"/>
  <c r="AJ520" i="3"/>
  <c r="AJ521" i="3"/>
  <c r="AJ522" i="3"/>
  <c r="AJ523" i="3"/>
  <c r="AJ524" i="3"/>
  <c r="AJ525" i="3"/>
  <c r="AJ526" i="3"/>
  <c r="AJ527" i="3"/>
  <c r="AJ528" i="3"/>
  <c r="AJ529" i="3"/>
  <c r="AJ530" i="3"/>
  <c r="AJ531" i="3"/>
  <c r="AJ532" i="3"/>
  <c r="AJ533" i="3"/>
  <c r="AJ534" i="3"/>
  <c r="AJ535" i="3"/>
  <c r="AJ536" i="3"/>
  <c r="AJ537" i="3"/>
  <c r="AJ538" i="3"/>
  <c r="AJ539" i="3"/>
  <c r="AJ540" i="3"/>
  <c r="AJ541" i="3"/>
  <c r="AJ542" i="3"/>
  <c r="AJ543" i="3"/>
  <c r="AJ544" i="3"/>
  <c r="AJ545" i="3"/>
  <c r="AJ546" i="3"/>
  <c r="AJ547" i="3"/>
  <c r="AJ548" i="3"/>
  <c r="AJ549" i="3"/>
  <c r="AJ550" i="3"/>
  <c r="AJ551" i="3"/>
  <c r="AJ552" i="3"/>
  <c r="AJ553" i="3"/>
  <c r="AJ554" i="3"/>
  <c r="AJ555" i="3"/>
  <c r="AJ556" i="3"/>
  <c r="AJ557" i="3"/>
  <c r="AJ558" i="3"/>
  <c r="AJ559" i="3"/>
  <c r="AJ560" i="3"/>
  <c r="AJ561" i="3"/>
  <c r="AJ562" i="3"/>
  <c r="AJ563" i="3"/>
  <c r="AJ564" i="3"/>
  <c r="AJ565" i="3"/>
  <c r="AJ566" i="3"/>
  <c r="AJ567" i="3"/>
  <c r="AJ568" i="3"/>
  <c r="AJ569" i="3"/>
  <c r="AJ570" i="3"/>
  <c r="AJ571" i="3"/>
  <c r="AJ572" i="3"/>
  <c r="AJ573" i="3"/>
  <c r="AJ574" i="3"/>
  <c r="AJ575" i="3"/>
  <c r="AJ576" i="3"/>
  <c r="AJ577" i="3"/>
  <c r="AJ578" i="3"/>
  <c r="AJ579" i="3"/>
  <c r="AJ580" i="3"/>
  <c r="AJ581" i="3"/>
  <c r="AJ582" i="3"/>
  <c r="AJ583" i="3"/>
  <c r="AJ584" i="3"/>
  <c r="AJ585" i="3"/>
  <c r="AJ586" i="3"/>
  <c r="AJ587" i="3"/>
  <c r="AJ588" i="3"/>
  <c r="AJ589" i="3"/>
  <c r="AJ590" i="3"/>
  <c r="AJ591" i="3"/>
  <c r="AJ592" i="3"/>
  <c r="AJ593" i="3"/>
  <c r="AJ594" i="3"/>
  <c r="AJ595" i="3"/>
  <c r="AJ596" i="3"/>
  <c r="AJ597" i="3"/>
  <c r="AJ598" i="3"/>
  <c r="AJ599" i="3"/>
  <c r="AJ600" i="3"/>
  <c r="AJ601" i="3"/>
  <c r="AJ602" i="3"/>
  <c r="AJ603" i="3"/>
  <c r="AJ604" i="3"/>
  <c r="AJ605" i="3"/>
  <c r="AJ606" i="3"/>
  <c r="AJ607" i="3"/>
  <c r="AJ608" i="3"/>
  <c r="AJ609" i="3"/>
  <c r="AJ610" i="3"/>
  <c r="AJ611" i="3"/>
  <c r="AJ612" i="3"/>
  <c r="AJ613" i="3"/>
  <c r="AJ614" i="3"/>
  <c r="AJ615" i="3"/>
  <c r="AJ616" i="3"/>
  <c r="AJ617" i="3"/>
  <c r="AJ618" i="3"/>
  <c r="AJ619" i="3"/>
  <c r="AJ620" i="3"/>
  <c r="AJ621" i="3"/>
  <c r="AJ622" i="3"/>
  <c r="AJ623" i="3"/>
  <c r="AJ624" i="3"/>
  <c r="AJ625" i="3"/>
  <c r="AJ626" i="3"/>
  <c r="AJ627" i="3"/>
  <c r="AJ628" i="3"/>
  <c r="AJ629" i="3"/>
  <c r="AJ630" i="3"/>
  <c r="AJ631" i="3"/>
  <c r="AJ632" i="3"/>
  <c r="AJ633" i="3"/>
  <c r="AJ634" i="3"/>
  <c r="AJ635" i="3"/>
  <c r="AJ636" i="3"/>
  <c r="AJ637" i="3"/>
  <c r="AJ638" i="3"/>
  <c r="AJ639" i="3"/>
  <c r="AJ640" i="3"/>
  <c r="AJ641" i="3"/>
  <c r="AJ642" i="3"/>
  <c r="AJ643" i="3"/>
  <c r="AJ644" i="3"/>
  <c r="AJ645" i="3"/>
  <c r="AJ646" i="3"/>
  <c r="AJ647" i="3"/>
  <c r="AJ648" i="3"/>
  <c r="AJ649" i="3"/>
  <c r="AJ650" i="3"/>
  <c r="AJ651" i="3"/>
  <c r="AJ652" i="3"/>
  <c r="AJ653" i="3"/>
  <c r="AJ654" i="3"/>
  <c r="AJ655" i="3"/>
  <c r="AJ656" i="3"/>
  <c r="AJ657" i="3"/>
  <c r="AJ658" i="3"/>
  <c r="AJ659" i="3"/>
  <c r="AJ660" i="3"/>
  <c r="AJ661" i="3"/>
  <c r="AJ662" i="3"/>
  <c r="AJ663" i="3"/>
  <c r="AJ664" i="3"/>
  <c r="AJ665" i="3"/>
  <c r="AJ666" i="3"/>
  <c r="AJ667" i="3"/>
  <c r="AJ668" i="3"/>
  <c r="AJ669" i="3"/>
  <c r="AJ670" i="3"/>
  <c r="AJ671" i="3"/>
  <c r="AJ672" i="3"/>
  <c r="AJ673" i="3"/>
  <c r="AJ674" i="3"/>
  <c r="AJ675" i="3"/>
  <c r="AJ676" i="3"/>
  <c r="AJ677" i="3"/>
  <c r="AJ678" i="3"/>
  <c r="AJ679" i="3"/>
  <c r="AJ680" i="3"/>
  <c r="AJ681" i="3"/>
  <c r="AJ682" i="3"/>
  <c r="AJ683" i="3"/>
  <c r="AJ684" i="3"/>
  <c r="AJ685" i="3"/>
  <c r="AJ686" i="3"/>
  <c r="AJ687" i="3"/>
  <c r="AJ688" i="3"/>
  <c r="AJ689" i="3"/>
  <c r="AJ690" i="3"/>
  <c r="AJ691" i="3"/>
  <c r="AJ692" i="3"/>
  <c r="AJ693" i="3"/>
  <c r="AJ694" i="3"/>
  <c r="AJ695" i="3"/>
  <c r="AJ696" i="3"/>
  <c r="AJ697" i="3"/>
  <c r="AJ698" i="3"/>
  <c r="AJ699" i="3"/>
  <c r="AJ700" i="3"/>
  <c r="AJ701" i="3"/>
  <c r="AJ702" i="3"/>
  <c r="AJ703" i="3"/>
  <c r="AJ704" i="3"/>
  <c r="AJ705" i="3"/>
  <c r="AJ706" i="3"/>
  <c r="AJ707" i="3"/>
  <c r="AJ708" i="3"/>
  <c r="AJ709" i="3"/>
  <c r="AJ710" i="3"/>
  <c r="AJ711" i="3"/>
  <c r="AJ712" i="3"/>
  <c r="AJ713" i="3"/>
  <c r="AJ714" i="3"/>
  <c r="AJ715" i="3"/>
  <c r="AJ716" i="3"/>
  <c r="AJ717" i="3"/>
  <c r="AJ718" i="3"/>
  <c r="AJ719" i="3"/>
  <c r="AJ720" i="3"/>
  <c r="AL335" i="3"/>
  <c r="AM335" i="3" s="1"/>
  <c r="AL336" i="3"/>
  <c r="AM336" i="3" s="1"/>
  <c r="AL337" i="3"/>
  <c r="AM337" i="3" s="1"/>
  <c r="AL338" i="3"/>
  <c r="AM338" i="3" s="1"/>
  <c r="AL339" i="3"/>
  <c r="AM339" i="3" s="1"/>
  <c r="AL340" i="3"/>
  <c r="AM340" i="3" s="1"/>
  <c r="AL341" i="3"/>
  <c r="AM341" i="3" s="1"/>
  <c r="AL342" i="3"/>
  <c r="AM342" i="3" s="1"/>
  <c r="AL343" i="3"/>
  <c r="AM343" i="3" s="1"/>
  <c r="AL344" i="3"/>
  <c r="AM344" i="3" s="1"/>
  <c r="AL345" i="3"/>
  <c r="AM345" i="3" s="1"/>
  <c r="AL346" i="3"/>
  <c r="AM346" i="3" s="1"/>
  <c r="AL347" i="3"/>
  <c r="AM347" i="3" s="1"/>
  <c r="AL348" i="3"/>
  <c r="AM348" i="3" s="1"/>
  <c r="AL349" i="3"/>
  <c r="AM349" i="3" s="1"/>
  <c r="AL350" i="3"/>
  <c r="AM350" i="3" s="1"/>
  <c r="AJ335" i="3"/>
  <c r="AJ336" i="3"/>
  <c r="AJ337" i="3"/>
  <c r="AJ338" i="3"/>
  <c r="AJ339" i="3"/>
  <c r="AJ340" i="3"/>
  <c r="AJ341" i="3"/>
  <c r="AJ342" i="3"/>
  <c r="AJ343" i="3"/>
  <c r="AJ344" i="3"/>
  <c r="AJ345" i="3"/>
  <c r="AJ346" i="3"/>
  <c r="AJ347" i="3"/>
  <c r="AJ348" i="3"/>
  <c r="AJ349" i="3"/>
  <c r="AJ350" i="3"/>
  <c r="AL53" i="5"/>
  <c r="AM53" i="5" s="1"/>
  <c r="AL54" i="5"/>
  <c r="AM54" i="5" s="1"/>
  <c r="AL55" i="5"/>
  <c r="AM55" i="5" s="1"/>
  <c r="AL56" i="5"/>
  <c r="AM56" i="5" s="1"/>
  <c r="AL57" i="5"/>
  <c r="AM57" i="5" s="1"/>
  <c r="AL58" i="5"/>
  <c r="AM58" i="5" s="1"/>
  <c r="AL59" i="5"/>
  <c r="AM59" i="5" s="1"/>
  <c r="AL60" i="5"/>
  <c r="AM60" i="5" s="1"/>
  <c r="AL61" i="5"/>
  <c r="AM61" i="5" s="1"/>
  <c r="AL62" i="5"/>
  <c r="AM62" i="5" s="1"/>
  <c r="AL63" i="5"/>
  <c r="AM63" i="5" s="1"/>
  <c r="AL64" i="5"/>
  <c r="AM64" i="5" s="1"/>
  <c r="AL65" i="5"/>
  <c r="AM65" i="5" s="1"/>
  <c r="AL66" i="5"/>
  <c r="AM66" i="5" s="1"/>
  <c r="AL67" i="5"/>
  <c r="AM67" i="5" s="1"/>
  <c r="AL68" i="5"/>
  <c r="AM68" i="5" s="1"/>
  <c r="AL69" i="5"/>
  <c r="AM69" i="5" s="1"/>
  <c r="AL70" i="5"/>
  <c r="AM70" i="5" s="1"/>
  <c r="AL71" i="5"/>
  <c r="AM71" i="5" s="1"/>
  <c r="AL72" i="5"/>
  <c r="AM72" i="5" s="1"/>
  <c r="AL73" i="5"/>
  <c r="AM73" i="5" s="1"/>
  <c r="AL74" i="5"/>
  <c r="AM74" i="5" s="1"/>
  <c r="AL75" i="5"/>
  <c r="AM75" i="5" s="1"/>
  <c r="AL76" i="5"/>
  <c r="AM76" i="5" s="1"/>
  <c r="AL77" i="5"/>
  <c r="AM77" i="5" s="1"/>
  <c r="AL78" i="5"/>
  <c r="AM78" i="5" s="1"/>
  <c r="AL79" i="5"/>
  <c r="AM79" i="5" s="1"/>
  <c r="AL80" i="5"/>
  <c r="AM80" i="5" s="1"/>
  <c r="AL81" i="5"/>
  <c r="AM81" i="5" s="1"/>
  <c r="AL82" i="5"/>
  <c r="AM82" i="5" s="1"/>
  <c r="AL83" i="5"/>
  <c r="AM83" i="5" s="1"/>
  <c r="AL84" i="5"/>
  <c r="AM84" i="5" s="1"/>
  <c r="AL85" i="5"/>
  <c r="AM85" i="5" s="1"/>
  <c r="AL86" i="5"/>
  <c r="AM86" i="5" s="1"/>
  <c r="AL87" i="5"/>
  <c r="AM87" i="5" s="1"/>
  <c r="AL88" i="5"/>
  <c r="AM88" i="5" s="1"/>
  <c r="AL89" i="5"/>
  <c r="AM89" i="5" s="1"/>
  <c r="AL90" i="5"/>
  <c r="AM90" i="5" s="1"/>
  <c r="AL91" i="5"/>
  <c r="AM91" i="5" s="1"/>
  <c r="AL92" i="5"/>
  <c r="AM92" i="5" s="1"/>
  <c r="AI721" i="3" l="1"/>
  <c r="AI726" i="3"/>
  <c r="AI727" i="3"/>
  <c r="AI728" i="3"/>
  <c r="AI724" i="3"/>
  <c r="AI722" i="3"/>
  <c r="AI723" i="3"/>
  <c r="AI725" i="3"/>
  <c r="AL45" i="5"/>
  <c r="AM45" i="5" s="1"/>
  <c r="AL46" i="5"/>
  <c r="AM46" i="5" s="1"/>
  <c r="AL47" i="5"/>
  <c r="AM47" i="5" s="1"/>
  <c r="AL48" i="5"/>
  <c r="AM48" i="5" s="1"/>
  <c r="AL49" i="5"/>
  <c r="AM49" i="5" s="1"/>
  <c r="AL50" i="5"/>
  <c r="AM50" i="5" s="1"/>
  <c r="AL51" i="5"/>
  <c r="AM51" i="5" s="1"/>
  <c r="AL52" i="5"/>
  <c r="AM52" i="5" s="1"/>
  <c r="AL29" i="5"/>
  <c r="AM29" i="5" s="1"/>
  <c r="AL30" i="5"/>
  <c r="AM30" i="5" s="1"/>
  <c r="AL31" i="5"/>
  <c r="AM31" i="5" s="1"/>
  <c r="AL32" i="5"/>
  <c r="AM32" i="5" s="1"/>
  <c r="AL33" i="5"/>
  <c r="AM33" i="5" s="1"/>
  <c r="AL34" i="5"/>
  <c r="AM34" i="5" s="1"/>
  <c r="AL35" i="5"/>
  <c r="AM35" i="5" s="1"/>
  <c r="AL36" i="5"/>
  <c r="AM36" i="5" s="1"/>
  <c r="AL37" i="5"/>
  <c r="AM37" i="5" s="1"/>
  <c r="AL38" i="5"/>
  <c r="AM38" i="5" s="1"/>
  <c r="AL39" i="5"/>
  <c r="AM39" i="5" s="1"/>
  <c r="AL40" i="5"/>
  <c r="AM40" i="5" s="1"/>
  <c r="AL41" i="5"/>
  <c r="AM41" i="5" s="1"/>
  <c r="AL42" i="5"/>
  <c r="AM42" i="5" s="1"/>
  <c r="AL43" i="5"/>
  <c r="AM43" i="5" s="1"/>
  <c r="AL44" i="5"/>
  <c r="AM44" i="5" s="1"/>
  <c r="AL25" i="5" l="1"/>
  <c r="AM25" i="5" s="1"/>
  <c r="AL26" i="5"/>
  <c r="AM26" i="5" s="1"/>
  <c r="AL27" i="5"/>
  <c r="AM27" i="5" s="1"/>
  <c r="AL28" i="5"/>
  <c r="AM28" i="5" s="1"/>
  <c r="AD5" i="1"/>
  <c r="AM5" i="1" s="1"/>
  <c r="AN5" i="1" l="1"/>
  <c r="AL40" i="1"/>
  <c r="AE40" i="1"/>
  <c r="AF40" i="1"/>
  <c r="AG40" i="1"/>
  <c r="AH40" i="1"/>
  <c r="AI40" i="1"/>
  <c r="AJ40" i="1"/>
  <c r="AK40" i="1"/>
  <c r="AD38" i="1"/>
  <c r="AM38" i="1" s="1"/>
  <c r="AN38" i="1" s="1"/>
  <c r="AD35" i="1"/>
  <c r="AM35" i="1" s="1"/>
  <c r="AN35" i="1" s="1"/>
  <c r="AD34" i="1"/>
  <c r="AD33" i="1"/>
  <c r="AM33" i="1" s="1"/>
  <c r="AN33" i="1" s="1"/>
  <c r="AD31" i="1"/>
  <c r="AM31" i="1" s="1"/>
  <c r="AN31" i="1" s="1"/>
  <c r="AD30" i="1"/>
  <c r="AM30" i="1" s="1"/>
  <c r="AN30" i="1" s="1"/>
  <c r="AD29" i="1"/>
  <c r="AM29" i="1" s="1"/>
  <c r="AN29" i="1" s="1"/>
  <c r="AD28" i="1"/>
  <c r="AM28" i="1" s="1"/>
  <c r="AD24" i="1"/>
  <c r="AM24" i="1" s="1"/>
  <c r="AN24" i="1" s="1"/>
  <c r="AD23" i="1"/>
  <c r="AM23" i="1" s="1"/>
  <c r="AD22" i="1"/>
  <c r="AM22" i="1" s="1"/>
  <c r="AN22" i="1" s="1"/>
  <c r="AD21" i="1"/>
  <c r="AM21" i="1" s="1"/>
  <c r="AD20" i="1"/>
  <c r="AM20" i="1" s="1"/>
  <c r="AN20" i="1" s="1"/>
  <c r="AD19" i="1"/>
  <c r="AD18" i="1"/>
  <c r="AM18" i="1" s="1"/>
  <c r="AD13" i="1"/>
  <c r="AM13" i="1" s="1"/>
  <c r="AD10" i="1"/>
  <c r="AD9" i="1"/>
  <c r="AM9" i="1" s="1"/>
  <c r="AN9" i="1" s="1"/>
  <c r="AD8" i="1"/>
  <c r="AM8" i="1" s="1"/>
  <c r="AN8" i="1" s="1"/>
  <c r="AD7" i="1"/>
  <c r="AM7" i="1" s="1"/>
  <c r="AN7" i="1" s="1"/>
  <c r="AL11" i="5"/>
  <c r="AM11" i="5" s="1"/>
  <c r="BA18" i="7" s="1"/>
  <c r="AL12" i="5"/>
  <c r="AM12" i="5" s="1"/>
  <c r="AL13" i="5"/>
  <c r="AM13" i="5" s="1"/>
  <c r="AL14" i="5"/>
  <c r="AM14" i="5" s="1"/>
  <c r="AL15" i="5"/>
  <c r="AM15" i="5" s="1"/>
  <c r="AL16" i="5"/>
  <c r="AM16" i="5" s="1"/>
  <c r="AL17" i="5"/>
  <c r="AM17" i="5" s="1"/>
  <c r="AL18" i="5"/>
  <c r="AM18" i="5" s="1"/>
  <c r="AL19" i="5"/>
  <c r="AM19" i="5" s="1"/>
  <c r="AL20" i="5"/>
  <c r="AM20" i="5" s="1"/>
  <c r="AL21" i="5"/>
  <c r="AM21" i="5" s="1"/>
  <c r="AL22" i="5"/>
  <c r="AM22" i="5" s="1"/>
  <c r="AL23" i="5"/>
  <c r="AM23" i="5" s="1"/>
  <c r="AL24" i="5"/>
  <c r="AM24" i="5" s="1"/>
  <c r="AL11" i="3"/>
  <c r="AM11" i="3" s="1"/>
  <c r="AD27" i="1"/>
  <c r="AM27" i="1" s="1"/>
  <c r="AD37" i="1"/>
  <c r="AM37" i="1" s="1"/>
  <c r="AN37" i="1" s="1"/>
  <c r="AD36" i="1"/>
  <c r="AM36" i="1" s="1"/>
  <c r="AN36" i="1" s="1"/>
  <c r="AD39" i="1"/>
  <c r="AM39" i="1" s="1"/>
  <c r="AN39" i="1" s="1"/>
  <c r="AL12" i="3"/>
  <c r="AM12" i="3" s="1"/>
  <c r="AL13" i="3"/>
  <c r="AM13" i="3" s="1"/>
  <c r="AL14" i="3"/>
  <c r="AM14" i="3" s="1"/>
  <c r="AL15" i="3"/>
  <c r="AM15" i="3" s="1"/>
  <c r="AL16" i="3"/>
  <c r="AM16" i="3" s="1"/>
  <c r="AL17" i="3"/>
  <c r="AM17" i="3" s="1"/>
  <c r="AL18" i="3"/>
  <c r="AM18" i="3" s="1"/>
  <c r="AL19" i="3"/>
  <c r="AM19" i="3" s="1"/>
  <c r="AL20" i="3"/>
  <c r="AM20" i="3" s="1"/>
  <c r="AL21" i="3"/>
  <c r="AM21" i="3" s="1"/>
  <c r="AL22" i="3"/>
  <c r="AM22" i="3" s="1"/>
  <c r="AL23" i="3"/>
  <c r="AM23" i="3" s="1"/>
  <c r="AL24" i="3"/>
  <c r="AM24" i="3" s="1"/>
  <c r="AL25" i="3"/>
  <c r="AM25" i="3" s="1"/>
  <c r="AL26" i="3"/>
  <c r="AM26" i="3" s="1"/>
  <c r="AL27" i="3"/>
  <c r="AM27" i="3" s="1"/>
  <c r="AL28" i="3"/>
  <c r="AM28" i="3" s="1"/>
  <c r="AL29" i="3"/>
  <c r="AM29" i="3" s="1"/>
  <c r="AL30" i="3"/>
  <c r="AM30" i="3" s="1"/>
  <c r="AL31" i="3"/>
  <c r="AM31" i="3" s="1"/>
  <c r="AL32" i="3"/>
  <c r="AM32" i="3" s="1"/>
  <c r="AL33" i="3"/>
  <c r="AM33" i="3" s="1"/>
  <c r="AL34" i="3"/>
  <c r="AM34" i="3" s="1"/>
  <c r="AL35" i="3"/>
  <c r="AM35" i="3" s="1"/>
  <c r="AL36" i="3"/>
  <c r="AM36" i="3" s="1"/>
  <c r="AL37" i="3"/>
  <c r="AM37" i="3" s="1"/>
  <c r="AL38" i="3"/>
  <c r="AM38" i="3" s="1"/>
  <c r="AL39" i="3"/>
  <c r="AM39" i="3" s="1"/>
  <c r="AL40" i="3"/>
  <c r="AM40" i="3" s="1"/>
  <c r="AL41" i="3"/>
  <c r="AM41" i="3" s="1"/>
  <c r="AL42" i="3"/>
  <c r="AM42" i="3" s="1"/>
  <c r="AL43" i="3"/>
  <c r="AM43" i="3" s="1"/>
  <c r="AL44" i="3"/>
  <c r="AM44" i="3" s="1"/>
  <c r="AL45" i="3"/>
  <c r="AM45" i="3" s="1"/>
  <c r="AL46" i="3"/>
  <c r="AM46" i="3" s="1"/>
  <c r="AL47" i="3"/>
  <c r="AM47" i="3" s="1"/>
  <c r="AL48" i="3"/>
  <c r="AM48" i="3" s="1"/>
  <c r="AL49" i="3"/>
  <c r="AM49" i="3" s="1"/>
  <c r="AL50" i="3"/>
  <c r="AM50" i="3" s="1"/>
  <c r="AL51" i="3"/>
  <c r="AM51" i="3" s="1"/>
  <c r="AL52" i="3"/>
  <c r="AM52" i="3" s="1"/>
  <c r="AL53" i="3"/>
  <c r="AM53" i="3" s="1"/>
  <c r="AL54" i="3"/>
  <c r="AM54" i="3" s="1"/>
  <c r="AL55" i="3"/>
  <c r="AM55" i="3" s="1"/>
  <c r="AL56" i="3"/>
  <c r="AM56" i="3" s="1"/>
  <c r="AL57" i="3"/>
  <c r="AM57" i="3" s="1"/>
  <c r="AL58" i="3"/>
  <c r="AM58" i="3" s="1"/>
  <c r="AL59" i="3"/>
  <c r="AM59" i="3" s="1"/>
  <c r="AL60" i="3"/>
  <c r="AM60" i="3" s="1"/>
  <c r="AL61" i="3"/>
  <c r="AM61" i="3" s="1"/>
  <c r="AL62" i="3"/>
  <c r="AM62" i="3" s="1"/>
  <c r="AL63" i="3"/>
  <c r="AM63" i="3" s="1"/>
  <c r="AL64" i="3"/>
  <c r="AM64" i="3" s="1"/>
  <c r="AL65" i="3"/>
  <c r="AM65" i="3" s="1"/>
  <c r="AL66" i="3"/>
  <c r="AM66" i="3" s="1"/>
  <c r="AL67" i="3"/>
  <c r="AM67" i="3" s="1"/>
  <c r="AL68" i="3"/>
  <c r="AM68" i="3" s="1"/>
  <c r="AL69" i="3"/>
  <c r="AM69" i="3" s="1"/>
  <c r="AL70" i="3"/>
  <c r="AM70" i="3" s="1"/>
  <c r="AL71" i="3"/>
  <c r="AM71" i="3" s="1"/>
  <c r="AL72" i="3"/>
  <c r="AM72" i="3" s="1"/>
  <c r="AL73" i="3"/>
  <c r="AM73" i="3" s="1"/>
  <c r="AL74" i="3"/>
  <c r="AM74" i="3" s="1"/>
  <c r="AL75" i="3"/>
  <c r="AM75" i="3" s="1"/>
  <c r="AL76" i="3"/>
  <c r="AM76" i="3" s="1"/>
  <c r="AL77" i="3"/>
  <c r="AM77" i="3" s="1"/>
  <c r="AL78" i="3"/>
  <c r="AM78" i="3" s="1"/>
  <c r="AL79" i="3"/>
  <c r="AM79" i="3" s="1"/>
  <c r="AL80" i="3"/>
  <c r="AM80" i="3" s="1"/>
  <c r="AL81" i="3"/>
  <c r="AM81" i="3" s="1"/>
  <c r="AL82" i="3"/>
  <c r="AM82" i="3" s="1"/>
  <c r="AL83" i="3"/>
  <c r="AM83" i="3" s="1"/>
  <c r="AL84" i="3"/>
  <c r="AM84" i="3" s="1"/>
  <c r="AL85" i="3"/>
  <c r="AM85" i="3" s="1"/>
  <c r="AL86" i="3"/>
  <c r="AM86" i="3" s="1"/>
  <c r="AL87" i="3"/>
  <c r="AM87" i="3" s="1"/>
  <c r="AL88" i="3"/>
  <c r="AM88" i="3" s="1"/>
  <c r="AL89" i="3"/>
  <c r="AM89" i="3" s="1"/>
  <c r="AL90" i="3"/>
  <c r="AM90" i="3" s="1"/>
  <c r="AL91" i="3"/>
  <c r="AM91" i="3" s="1"/>
  <c r="AL92" i="3"/>
  <c r="AM92" i="3" s="1"/>
  <c r="AL93" i="3"/>
  <c r="AM93" i="3" s="1"/>
  <c r="AL94" i="3"/>
  <c r="AM94" i="3" s="1"/>
  <c r="AL95" i="3"/>
  <c r="AM95" i="3" s="1"/>
  <c r="AL96" i="3"/>
  <c r="AM96" i="3" s="1"/>
  <c r="AL97" i="3"/>
  <c r="AM97" i="3" s="1"/>
  <c r="AL98" i="3"/>
  <c r="AM98" i="3" s="1"/>
  <c r="AL99" i="3"/>
  <c r="AM99" i="3" s="1"/>
  <c r="AL100" i="3"/>
  <c r="AM100" i="3" s="1"/>
  <c r="AL101" i="3"/>
  <c r="AM101" i="3" s="1"/>
  <c r="AL102" i="3"/>
  <c r="AM102" i="3" s="1"/>
  <c r="AL103" i="3"/>
  <c r="AM103" i="3" s="1"/>
  <c r="AL104" i="3"/>
  <c r="AM104" i="3" s="1"/>
  <c r="AL105" i="3"/>
  <c r="AM105" i="3" s="1"/>
  <c r="AL106" i="3"/>
  <c r="AM106" i="3" s="1"/>
  <c r="AL107" i="3"/>
  <c r="AM107" i="3" s="1"/>
  <c r="AL108" i="3"/>
  <c r="AM108" i="3" s="1"/>
  <c r="AL109" i="3"/>
  <c r="AM109" i="3" s="1"/>
  <c r="AL110" i="3"/>
  <c r="AM110" i="3" s="1"/>
  <c r="AL111" i="3"/>
  <c r="AM111" i="3" s="1"/>
  <c r="AL112" i="3"/>
  <c r="AM112" i="3" s="1"/>
  <c r="AL113" i="3"/>
  <c r="AM113" i="3" s="1"/>
  <c r="AL114" i="3"/>
  <c r="AM114" i="3" s="1"/>
  <c r="AL115" i="3"/>
  <c r="AM115" i="3" s="1"/>
  <c r="AL116" i="3"/>
  <c r="AM116" i="3" s="1"/>
  <c r="AL117" i="3"/>
  <c r="AM117" i="3" s="1"/>
  <c r="AL118" i="3"/>
  <c r="AM118" i="3" s="1"/>
  <c r="AL119" i="3"/>
  <c r="AM119" i="3" s="1"/>
  <c r="AL120" i="3"/>
  <c r="AM120" i="3" s="1"/>
  <c r="AL121" i="3"/>
  <c r="AM121" i="3" s="1"/>
  <c r="AL122" i="3"/>
  <c r="AM122" i="3" s="1"/>
  <c r="AL123" i="3"/>
  <c r="AM123" i="3" s="1"/>
  <c r="AL124" i="3"/>
  <c r="AM124" i="3" s="1"/>
  <c r="AL125" i="3"/>
  <c r="AM125" i="3" s="1"/>
  <c r="AL126" i="3"/>
  <c r="AM126" i="3" s="1"/>
  <c r="AL127" i="3"/>
  <c r="AM127" i="3" s="1"/>
  <c r="AL128" i="3"/>
  <c r="AM128" i="3" s="1"/>
  <c r="AL129" i="3"/>
  <c r="AM129" i="3" s="1"/>
  <c r="AL130" i="3"/>
  <c r="AM130" i="3" s="1"/>
  <c r="AL131" i="3"/>
  <c r="AM131" i="3" s="1"/>
  <c r="AL132" i="3"/>
  <c r="AM132" i="3" s="1"/>
  <c r="AL133" i="3"/>
  <c r="AM133" i="3" s="1"/>
  <c r="AL134" i="3"/>
  <c r="AM134" i="3" s="1"/>
  <c r="AL135" i="3"/>
  <c r="AM135" i="3" s="1"/>
  <c r="AL136" i="3"/>
  <c r="AM136" i="3" s="1"/>
  <c r="AL137" i="3"/>
  <c r="AM137" i="3" s="1"/>
  <c r="AL138" i="3"/>
  <c r="AM138" i="3" s="1"/>
  <c r="AL139" i="3"/>
  <c r="AM139" i="3" s="1"/>
  <c r="AL140" i="3"/>
  <c r="AM140" i="3" s="1"/>
  <c r="AL141" i="3"/>
  <c r="AM141" i="3" s="1"/>
  <c r="AL142" i="3"/>
  <c r="AM142" i="3" s="1"/>
  <c r="AL143" i="3"/>
  <c r="AM143" i="3" s="1"/>
  <c r="AL144" i="3"/>
  <c r="AM144" i="3" s="1"/>
  <c r="AL145" i="3"/>
  <c r="AM145" i="3" s="1"/>
  <c r="AL146" i="3"/>
  <c r="AM146" i="3" s="1"/>
  <c r="AL147" i="3"/>
  <c r="AM147" i="3" s="1"/>
  <c r="AL148" i="3"/>
  <c r="AM148" i="3" s="1"/>
  <c r="AL149" i="3"/>
  <c r="AM149" i="3" s="1"/>
  <c r="AL150" i="3"/>
  <c r="AM150" i="3" s="1"/>
  <c r="AL151" i="3"/>
  <c r="AM151" i="3" s="1"/>
  <c r="AL152" i="3"/>
  <c r="AM152" i="3" s="1"/>
  <c r="AL153" i="3"/>
  <c r="AM153" i="3" s="1"/>
  <c r="AL154" i="3"/>
  <c r="AM154" i="3" s="1"/>
  <c r="AL155" i="3"/>
  <c r="AM155" i="3" s="1"/>
  <c r="AL156" i="3"/>
  <c r="AM156" i="3" s="1"/>
  <c r="AL157" i="3"/>
  <c r="AM157" i="3" s="1"/>
  <c r="AL158" i="3"/>
  <c r="AM158" i="3" s="1"/>
  <c r="AL159" i="3"/>
  <c r="AM159" i="3" s="1"/>
  <c r="AL160" i="3"/>
  <c r="AM160" i="3" s="1"/>
  <c r="AL161" i="3"/>
  <c r="AM161" i="3" s="1"/>
  <c r="AL162" i="3"/>
  <c r="AM162" i="3" s="1"/>
  <c r="AL163" i="3"/>
  <c r="AM163" i="3" s="1"/>
  <c r="AL164" i="3"/>
  <c r="AM164" i="3" s="1"/>
  <c r="AL165" i="3"/>
  <c r="AM165" i="3" s="1"/>
  <c r="AL166" i="3"/>
  <c r="AM166" i="3" s="1"/>
  <c r="AL167" i="3"/>
  <c r="AM167" i="3" s="1"/>
  <c r="AL168" i="3"/>
  <c r="AM168" i="3" s="1"/>
  <c r="AL169" i="3"/>
  <c r="AM169" i="3" s="1"/>
  <c r="AL170" i="3"/>
  <c r="AM170" i="3" s="1"/>
  <c r="AL171" i="3"/>
  <c r="AM171" i="3" s="1"/>
  <c r="AL172" i="3"/>
  <c r="AM172" i="3" s="1"/>
  <c r="AL173" i="3"/>
  <c r="AM173" i="3" s="1"/>
  <c r="AL174" i="3"/>
  <c r="AM174" i="3" s="1"/>
  <c r="AL175" i="3"/>
  <c r="AM175" i="3" s="1"/>
  <c r="AL176" i="3"/>
  <c r="AM176" i="3" s="1"/>
  <c r="AL177" i="3"/>
  <c r="AM177" i="3" s="1"/>
  <c r="AL178" i="3"/>
  <c r="AM178" i="3" s="1"/>
  <c r="AL179" i="3"/>
  <c r="AM179" i="3" s="1"/>
  <c r="AL180" i="3"/>
  <c r="AM180" i="3" s="1"/>
  <c r="AL181" i="3"/>
  <c r="AM181" i="3" s="1"/>
  <c r="AL182" i="3"/>
  <c r="AM182" i="3" s="1"/>
  <c r="AL183" i="3"/>
  <c r="AM183" i="3" s="1"/>
  <c r="AL184" i="3"/>
  <c r="AM184" i="3" s="1"/>
  <c r="AL185" i="3"/>
  <c r="AM185" i="3" s="1"/>
  <c r="AL186" i="3"/>
  <c r="AM186" i="3" s="1"/>
  <c r="AL187" i="3"/>
  <c r="AM187" i="3" s="1"/>
  <c r="AL188" i="3"/>
  <c r="AM188" i="3" s="1"/>
  <c r="AL189" i="3"/>
  <c r="AM189" i="3" s="1"/>
  <c r="AL190" i="3"/>
  <c r="AM190" i="3" s="1"/>
  <c r="AL191" i="3"/>
  <c r="AM191" i="3" s="1"/>
  <c r="AL192" i="3"/>
  <c r="AM192" i="3" s="1"/>
  <c r="AL193" i="3"/>
  <c r="AM193" i="3" s="1"/>
  <c r="AL194" i="3"/>
  <c r="AM194" i="3" s="1"/>
  <c r="AL195" i="3"/>
  <c r="AM195" i="3" s="1"/>
  <c r="AL196" i="3"/>
  <c r="AM196" i="3" s="1"/>
  <c r="AL197" i="3"/>
  <c r="AM197" i="3" s="1"/>
  <c r="AL198" i="3"/>
  <c r="AM198" i="3" s="1"/>
  <c r="AL199" i="3"/>
  <c r="AM199" i="3" s="1"/>
  <c r="AL200" i="3"/>
  <c r="AM200" i="3" s="1"/>
  <c r="AL201" i="3"/>
  <c r="AM201" i="3" s="1"/>
  <c r="AL202" i="3"/>
  <c r="AM202" i="3" s="1"/>
  <c r="AL203" i="3"/>
  <c r="AM203" i="3" s="1"/>
  <c r="AL204" i="3"/>
  <c r="AM204" i="3" s="1"/>
  <c r="AL205" i="3"/>
  <c r="AM205" i="3" s="1"/>
  <c r="AL206" i="3"/>
  <c r="AM206" i="3" s="1"/>
  <c r="AL207" i="3"/>
  <c r="AM207" i="3" s="1"/>
  <c r="AL208" i="3"/>
  <c r="AM208" i="3" s="1"/>
  <c r="AL209" i="3"/>
  <c r="AM209" i="3" s="1"/>
  <c r="AL210" i="3"/>
  <c r="AM210" i="3" s="1"/>
  <c r="AL211" i="3"/>
  <c r="AM211" i="3" s="1"/>
  <c r="AL212" i="3"/>
  <c r="AM212" i="3" s="1"/>
  <c r="AL213" i="3"/>
  <c r="AM213" i="3" s="1"/>
  <c r="AL214" i="3"/>
  <c r="AM214" i="3" s="1"/>
  <c r="AL215" i="3"/>
  <c r="AM215" i="3" s="1"/>
  <c r="AL216" i="3"/>
  <c r="AM216" i="3" s="1"/>
  <c r="AL217" i="3"/>
  <c r="AM217" i="3" s="1"/>
  <c r="AL218" i="3"/>
  <c r="AM218" i="3" s="1"/>
  <c r="AL219" i="3"/>
  <c r="AM219" i="3" s="1"/>
  <c r="AL220" i="3"/>
  <c r="AM220" i="3" s="1"/>
  <c r="AL221" i="3"/>
  <c r="AM221" i="3" s="1"/>
  <c r="AL222" i="3"/>
  <c r="AM222" i="3" s="1"/>
  <c r="AL223" i="3"/>
  <c r="AM223" i="3" s="1"/>
  <c r="AL224" i="3"/>
  <c r="AM224" i="3" s="1"/>
  <c r="AL225" i="3"/>
  <c r="AM225" i="3" s="1"/>
  <c r="AL226" i="3"/>
  <c r="AM226" i="3" s="1"/>
  <c r="AL227" i="3"/>
  <c r="AM227" i="3" s="1"/>
  <c r="AL228" i="3"/>
  <c r="AM228" i="3" s="1"/>
  <c r="AL229" i="3"/>
  <c r="AM229" i="3" s="1"/>
  <c r="AL230" i="3"/>
  <c r="AM230" i="3" s="1"/>
  <c r="AL231" i="3"/>
  <c r="AM231" i="3" s="1"/>
  <c r="AL232" i="3"/>
  <c r="AM232" i="3" s="1"/>
  <c r="AL233" i="3"/>
  <c r="AM233" i="3" s="1"/>
  <c r="AL234" i="3"/>
  <c r="AM234" i="3" s="1"/>
  <c r="AL235" i="3"/>
  <c r="AM235" i="3" s="1"/>
  <c r="AL236" i="3"/>
  <c r="AM236" i="3" s="1"/>
  <c r="AL237" i="3"/>
  <c r="AM237" i="3" s="1"/>
  <c r="AL238" i="3"/>
  <c r="AM238" i="3" s="1"/>
  <c r="AL239" i="3"/>
  <c r="AM239" i="3" s="1"/>
  <c r="AL240" i="3"/>
  <c r="AM240" i="3" s="1"/>
  <c r="AL241" i="3"/>
  <c r="AM241" i="3" s="1"/>
  <c r="AL242" i="3"/>
  <c r="AM242" i="3" s="1"/>
  <c r="AL243" i="3"/>
  <c r="AM243" i="3" s="1"/>
  <c r="AL244" i="3"/>
  <c r="AM244" i="3" s="1"/>
  <c r="AL245" i="3"/>
  <c r="AM245" i="3" s="1"/>
  <c r="AL246" i="3"/>
  <c r="AM246" i="3" s="1"/>
  <c r="AL247" i="3"/>
  <c r="AM247" i="3" s="1"/>
  <c r="AL248" i="3"/>
  <c r="AM248" i="3" s="1"/>
  <c r="AL249" i="3"/>
  <c r="AM249" i="3" s="1"/>
  <c r="AL250" i="3"/>
  <c r="AM250" i="3" s="1"/>
  <c r="AL251" i="3"/>
  <c r="AM251" i="3" s="1"/>
  <c r="AL252" i="3"/>
  <c r="AM252" i="3" s="1"/>
  <c r="AL253" i="3"/>
  <c r="AM253" i="3" s="1"/>
  <c r="AL254" i="3"/>
  <c r="AM254" i="3" s="1"/>
  <c r="AL255" i="3"/>
  <c r="AM255" i="3" s="1"/>
  <c r="AL256" i="3"/>
  <c r="AM256" i="3" s="1"/>
  <c r="AL257" i="3"/>
  <c r="AM257" i="3" s="1"/>
  <c r="AL258" i="3"/>
  <c r="AM258" i="3" s="1"/>
  <c r="AL259" i="3"/>
  <c r="AM259" i="3" s="1"/>
  <c r="AL260" i="3"/>
  <c r="AM260" i="3" s="1"/>
  <c r="AL261" i="3"/>
  <c r="AM261" i="3" s="1"/>
  <c r="AL262" i="3"/>
  <c r="AM262" i="3" s="1"/>
  <c r="AL263" i="3"/>
  <c r="AM263" i="3" s="1"/>
  <c r="AL264" i="3"/>
  <c r="AM264" i="3" s="1"/>
  <c r="AL265" i="3"/>
  <c r="AM265" i="3" s="1"/>
  <c r="AL266" i="3"/>
  <c r="AM266" i="3" s="1"/>
  <c r="AL267" i="3"/>
  <c r="AM267" i="3" s="1"/>
  <c r="AL268" i="3"/>
  <c r="AM268" i="3" s="1"/>
  <c r="AL269" i="3"/>
  <c r="AM269" i="3" s="1"/>
  <c r="AL270" i="3"/>
  <c r="AM270" i="3" s="1"/>
  <c r="AL271" i="3"/>
  <c r="AM271" i="3" s="1"/>
  <c r="AL272" i="3"/>
  <c r="AM272" i="3" s="1"/>
  <c r="AL273" i="3"/>
  <c r="AM273" i="3" s="1"/>
  <c r="AL274" i="3"/>
  <c r="AM274" i="3" s="1"/>
  <c r="AL275" i="3"/>
  <c r="AM275" i="3" s="1"/>
  <c r="AL276" i="3"/>
  <c r="AM276" i="3" s="1"/>
  <c r="AL277" i="3"/>
  <c r="AM277" i="3" s="1"/>
  <c r="AL278" i="3"/>
  <c r="AM278" i="3" s="1"/>
  <c r="AL279" i="3"/>
  <c r="AM279" i="3" s="1"/>
  <c r="AL280" i="3"/>
  <c r="AM280" i="3" s="1"/>
  <c r="AL281" i="3"/>
  <c r="AM281" i="3" s="1"/>
  <c r="AL282" i="3"/>
  <c r="AM282" i="3" s="1"/>
  <c r="AL283" i="3"/>
  <c r="AM283" i="3" s="1"/>
  <c r="AL284" i="3"/>
  <c r="AM284" i="3" s="1"/>
  <c r="AL285" i="3"/>
  <c r="AM285" i="3" s="1"/>
  <c r="AL286" i="3"/>
  <c r="AM286" i="3" s="1"/>
  <c r="AL287" i="3"/>
  <c r="AM287" i="3" s="1"/>
  <c r="AL288" i="3"/>
  <c r="AM288" i="3" s="1"/>
  <c r="AL289" i="3"/>
  <c r="AM289" i="3" s="1"/>
  <c r="AL290" i="3"/>
  <c r="AM290" i="3" s="1"/>
  <c r="AL291" i="3"/>
  <c r="AM291" i="3" s="1"/>
  <c r="AL292" i="3"/>
  <c r="AM292" i="3" s="1"/>
  <c r="AL293" i="3"/>
  <c r="AM293" i="3" s="1"/>
  <c r="AL294" i="3"/>
  <c r="AM294" i="3" s="1"/>
  <c r="AL295" i="3"/>
  <c r="AM295" i="3" s="1"/>
  <c r="AL296" i="3"/>
  <c r="AM296" i="3" s="1"/>
  <c r="AL297" i="3"/>
  <c r="AM297" i="3" s="1"/>
  <c r="AL298" i="3"/>
  <c r="AM298" i="3" s="1"/>
  <c r="AL299" i="3"/>
  <c r="AM299" i="3" s="1"/>
  <c r="AL300" i="3"/>
  <c r="AM300" i="3" s="1"/>
  <c r="AL301" i="3"/>
  <c r="AM301" i="3" s="1"/>
  <c r="AL302" i="3"/>
  <c r="AM302" i="3" s="1"/>
  <c r="AL303" i="3"/>
  <c r="AM303" i="3" s="1"/>
  <c r="AL304" i="3"/>
  <c r="AM304" i="3" s="1"/>
  <c r="AL305" i="3"/>
  <c r="AM305" i="3" s="1"/>
  <c r="AL306" i="3"/>
  <c r="AM306" i="3" s="1"/>
  <c r="AL307" i="3"/>
  <c r="AM307" i="3" s="1"/>
  <c r="AL308" i="3"/>
  <c r="AM308" i="3" s="1"/>
  <c r="AL309" i="3"/>
  <c r="AM309" i="3" s="1"/>
  <c r="AL310" i="3"/>
  <c r="AM310" i="3" s="1"/>
  <c r="AL311" i="3"/>
  <c r="AM311" i="3" s="1"/>
  <c r="AL312" i="3"/>
  <c r="AM312" i="3" s="1"/>
  <c r="AL313" i="3"/>
  <c r="AM313" i="3" s="1"/>
  <c r="AL314" i="3"/>
  <c r="AM314" i="3" s="1"/>
  <c r="AL315" i="3"/>
  <c r="AM315" i="3" s="1"/>
  <c r="AL316" i="3"/>
  <c r="AM316" i="3" s="1"/>
  <c r="AL317" i="3"/>
  <c r="AM317" i="3" s="1"/>
  <c r="AL318" i="3"/>
  <c r="AM318" i="3" s="1"/>
  <c r="AL319" i="3"/>
  <c r="AM319" i="3" s="1"/>
  <c r="AL320" i="3"/>
  <c r="AM320" i="3" s="1"/>
  <c r="AL321" i="3"/>
  <c r="AM321" i="3" s="1"/>
  <c r="AL322" i="3"/>
  <c r="AM322" i="3" s="1"/>
  <c r="AL323" i="3"/>
  <c r="AM323" i="3" s="1"/>
  <c r="AL324" i="3"/>
  <c r="AM324" i="3" s="1"/>
  <c r="AL325" i="3"/>
  <c r="AM325" i="3" s="1"/>
  <c r="AL326" i="3"/>
  <c r="AM326" i="3" s="1"/>
  <c r="AL327" i="3"/>
  <c r="AM327" i="3" s="1"/>
  <c r="AL328" i="3"/>
  <c r="AM328" i="3" s="1"/>
  <c r="AL329" i="3"/>
  <c r="AM329" i="3" s="1"/>
  <c r="AL330" i="3"/>
  <c r="AM330" i="3" s="1"/>
  <c r="AL331" i="3"/>
  <c r="AM331" i="3" s="1"/>
  <c r="AL332" i="3"/>
  <c r="AM332" i="3" s="1"/>
  <c r="AL333" i="3"/>
  <c r="AM333" i="3" s="1"/>
  <c r="AL334" i="3"/>
  <c r="AM334" i="3" s="1"/>
  <c r="AJ13" i="3"/>
  <c r="AJ14" i="3"/>
  <c r="AJ15" i="3"/>
  <c r="AJ16" i="3"/>
  <c r="AJ17" i="3"/>
  <c r="AJ18" i="3"/>
  <c r="AJ19" i="3"/>
  <c r="AJ20" i="3"/>
  <c r="AJ21" i="3"/>
  <c r="AJ22" i="3"/>
  <c r="AJ23" i="3"/>
  <c r="AJ24" i="3"/>
  <c r="AJ25" i="3"/>
  <c r="AJ26" i="3"/>
  <c r="AJ27" i="3"/>
  <c r="AJ28" i="3"/>
  <c r="AJ29" i="3"/>
  <c r="AJ30" i="3"/>
  <c r="AJ31" i="3"/>
  <c r="AJ32" i="3"/>
  <c r="AJ33" i="3"/>
  <c r="AJ34" i="3"/>
  <c r="AJ35" i="3"/>
  <c r="AJ36" i="3"/>
  <c r="AJ37" i="3"/>
  <c r="AJ38" i="3"/>
  <c r="AJ39" i="3"/>
  <c r="AJ40" i="3"/>
  <c r="AJ41" i="3"/>
  <c r="AJ42" i="3"/>
  <c r="AJ43" i="3"/>
  <c r="AJ44" i="3"/>
  <c r="AJ45" i="3"/>
  <c r="AJ46" i="3"/>
  <c r="AJ47" i="3"/>
  <c r="AJ48" i="3"/>
  <c r="AJ49" i="3"/>
  <c r="AJ50" i="3"/>
  <c r="AJ51" i="3"/>
  <c r="AJ52" i="3"/>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83" i="3"/>
  <c r="AJ84" i="3"/>
  <c r="AJ85" i="3"/>
  <c r="AJ86" i="3"/>
  <c r="AJ87" i="3"/>
  <c r="AJ88" i="3"/>
  <c r="AJ89" i="3"/>
  <c r="AJ90" i="3"/>
  <c r="AJ91" i="3"/>
  <c r="AJ92" i="3"/>
  <c r="AJ93" i="3"/>
  <c r="AJ94" i="3"/>
  <c r="AJ95" i="3"/>
  <c r="AJ96" i="3"/>
  <c r="AJ97" i="3"/>
  <c r="AJ98" i="3"/>
  <c r="AJ99" i="3"/>
  <c r="AJ100" i="3"/>
  <c r="AJ101" i="3"/>
  <c r="AJ102" i="3"/>
  <c r="AJ103" i="3"/>
  <c r="AJ104" i="3"/>
  <c r="AJ105" i="3"/>
  <c r="AJ106" i="3"/>
  <c r="AJ107" i="3"/>
  <c r="AJ108" i="3"/>
  <c r="AJ109" i="3"/>
  <c r="AJ110" i="3"/>
  <c r="AJ111" i="3"/>
  <c r="AJ112" i="3"/>
  <c r="AJ113" i="3"/>
  <c r="AJ114" i="3"/>
  <c r="AJ115" i="3"/>
  <c r="AJ116" i="3"/>
  <c r="AJ117" i="3"/>
  <c r="AJ118" i="3"/>
  <c r="AJ119" i="3"/>
  <c r="AJ120" i="3"/>
  <c r="AJ121" i="3"/>
  <c r="AJ122" i="3"/>
  <c r="AJ123" i="3"/>
  <c r="AJ124" i="3"/>
  <c r="AJ125" i="3"/>
  <c r="AJ128" i="3"/>
  <c r="AJ129" i="3"/>
  <c r="AJ130" i="3"/>
  <c r="AJ131" i="3"/>
  <c r="AJ132" i="3"/>
  <c r="AJ133" i="3"/>
  <c r="AJ134" i="3"/>
  <c r="AJ135" i="3"/>
  <c r="AJ136" i="3"/>
  <c r="AJ137" i="3"/>
  <c r="AJ138" i="3"/>
  <c r="AJ139" i="3"/>
  <c r="AJ140" i="3"/>
  <c r="AJ141" i="3"/>
  <c r="AJ142" i="3"/>
  <c r="AJ143" i="3"/>
  <c r="AJ144" i="3"/>
  <c r="AJ145" i="3"/>
  <c r="AJ146" i="3"/>
  <c r="AJ147" i="3"/>
  <c r="AJ148" i="3"/>
  <c r="AJ149" i="3"/>
  <c r="AJ150" i="3"/>
  <c r="AJ151" i="3"/>
  <c r="AJ152" i="3"/>
  <c r="AJ153" i="3"/>
  <c r="AJ154" i="3"/>
  <c r="AJ155" i="3"/>
  <c r="AJ156" i="3"/>
  <c r="AJ157" i="3"/>
  <c r="AJ158" i="3"/>
  <c r="AJ159" i="3"/>
  <c r="AJ160" i="3"/>
  <c r="AJ161" i="3"/>
  <c r="AJ162" i="3"/>
  <c r="AJ163" i="3"/>
  <c r="AJ164" i="3"/>
  <c r="AJ165" i="3"/>
  <c r="AJ166" i="3"/>
  <c r="AJ167" i="3"/>
  <c r="AJ168" i="3"/>
  <c r="AJ169" i="3"/>
  <c r="AJ170" i="3"/>
  <c r="AJ171" i="3"/>
  <c r="AJ172" i="3"/>
  <c r="AJ173" i="3"/>
  <c r="AJ174" i="3"/>
  <c r="AJ175" i="3"/>
  <c r="AJ176" i="3"/>
  <c r="AJ177" i="3"/>
  <c r="AJ178" i="3"/>
  <c r="AJ179" i="3"/>
  <c r="AJ180" i="3"/>
  <c r="AJ181" i="3"/>
  <c r="AJ182" i="3"/>
  <c r="AJ183" i="3"/>
  <c r="AJ184" i="3"/>
  <c r="AJ185" i="3"/>
  <c r="AJ186" i="3"/>
  <c r="AJ187" i="3"/>
  <c r="AJ188" i="3"/>
  <c r="AJ189" i="3"/>
  <c r="AJ190" i="3"/>
  <c r="AJ191" i="3"/>
  <c r="AJ192" i="3"/>
  <c r="AJ193" i="3"/>
  <c r="AJ194" i="3"/>
  <c r="AJ195" i="3"/>
  <c r="AJ196" i="3"/>
  <c r="AJ197" i="3"/>
  <c r="AJ198" i="3"/>
  <c r="AJ199" i="3"/>
  <c r="AJ200" i="3"/>
  <c r="AJ201" i="3"/>
  <c r="AJ202" i="3"/>
  <c r="AJ203" i="3"/>
  <c r="AJ204" i="3"/>
  <c r="AJ205" i="3"/>
  <c r="AJ206" i="3"/>
  <c r="AJ207" i="3"/>
  <c r="AJ208" i="3"/>
  <c r="AJ209" i="3"/>
  <c r="AJ210" i="3"/>
  <c r="AJ211" i="3"/>
  <c r="AJ212" i="3"/>
  <c r="AJ213" i="3"/>
  <c r="AJ214" i="3"/>
  <c r="AJ215" i="3"/>
  <c r="AJ216" i="3"/>
  <c r="AJ217" i="3"/>
  <c r="AJ218" i="3"/>
  <c r="AJ219" i="3"/>
  <c r="AJ220" i="3"/>
  <c r="AJ221" i="3"/>
  <c r="AJ222" i="3"/>
  <c r="AJ223" i="3"/>
  <c r="AJ224" i="3"/>
  <c r="AJ225" i="3"/>
  <c r="AJ226" i="3"/>
  <c r="AJ227" i="3"/>
  <c r="AJ228" i="3"/>
  <c r="AJ229" i="3"/>
  <c r="AJ230" i="3"/>
  <c r="AJ231" i="3"/>
  <c r="AJ232" i="3"/>
  <c r="AJ233" i="3"/>
  <c r="AJ234" i="3"/>
  <c r="AJ235" i="3"/>
  <c r="AJ236" i="3"/>
  <c r="AJ237" i="3"/>
  <c r="AJ238" i="3"/>
  <c r="AJ239" i="3"/>
  <c r="AJ240" i="3"/>
  <c r="AJ241" i="3"/>
  <c r="AJ242" i="3"/>
  <c r="AJ243" i="3"/>
  <c r="AJ244" i="3"/>
  <c r="AJ245" i="3"/>
  <c r="AJ246" i="3"/>
  <c r="AJ247" i="3"/>
  <c r="AJ248" i="3"/>
  <c r="AJ249" i="3"/>
  <c r="AJ250" i="3"/>
  <c r="AJ251" i="3"/>
  <c r="AJ252" i="3"/>
  <c r="AJ253" i="3"/>
  <c r="AJ254" i="3"/>
  <c r="AJ255" i="3"/>
  <c r="AJ256" i="3"/>
  <c r="AJ257" i="3"/>
  <c r="AJ258" i="3"/>
  <c r="AJ259" i="3"/>
  <c r="AJ260" i="3"/>
  <c r="AJ263" i="3"/>
  <c r="AJ264" i="3"/>
  <c r="AJ265" i="3"/>
  <c r="AJ266" i="3"/>
  <c r="AJ267" i="3"/>
  <c r="AJ268" i="3"/>
  <c r="AJ269" i="3"/>
  <c r="AJ270" i="3"/>
  <c r="AJ271" i="3"/>
  <c r="AJ272" i="3"/>
  <c r="AJ273" i="3"/>
  <c r="AJ274" i="3"/>
  <c r="AJ275" i="3"/>
  <c r="AJ276" i="3"/>
  <c r="AJ277" i="3"/>
  <c r="AJ278" i="3"/>
  <c r="AJ279" i="3"/>
  <c r="AJ280" i="3"/>
  <c r="AJ281" i="3"/>
  <c r="AJ282" i="3"/>
  <c r="AJ283" i="3"/>
  <c r="AJ284" i="3"/>
  <c r="AJ285" i="3"/>
  <c r="AJ286" i="3"/>
  <c r="AJ287" i="3"/>
  <c r="AJ288" i="3"/>
  <c r="AJ289" i="3"/>
  <c r="AJ290" i="3"/>
  <c r="AJ291" i="3"/>
  <c r="AJ292" i="3"/>
  <c r="AJ293" i="3"/>
  <c r="AJ294" i="3"/>
  <c r="AJ295" i="3"/>
  <c r="AJ296" i="3"/>
  <c r="AJ297" i="3"/>
  <c r="AJ298" i="3"/>
  <c r="AJ299" i="3"/>
  <c r="AJ300" i="3"/>
  <c r="AJ301" i="3"/>
  <c r="AJ302" i="3"/>
  <c r="AJ303" i="3"/>
  <c r="AJ304" i="3"/>
  <c r="AJ305" i="3"/>
  <c r="AJ306" i="3"/>
  <c r="AJ307" i="3"/>
  <c r="AJ308" i="3"/>
  <c r="AJ309" i="3"/>
  <c r="AJ310" i="3"/>
  <c r="AJ311" i="3"/>
  <c r="AJ312" i="3"/>
  <c r="AJ313" i="3"/>
  <c r="AJ314" i="3"/>
  <c r="AJ315" i="3"/>
  <c r="AJ316" i="3"/>
  <c r="AJ317" i="3"/>
  <c r="AJ318" i="3"/>
  <c r="AJ319" i="3"/>
  <c r="AJ320" i="3"/>
  <c r="AJ321" i="3"/>
  <c r="AJ322" i="3"/>
  <c r="AJ323" i="3"/>
  <c r="AJ324" i="3"/>
  <c r="AJ325" i="3"/>
  <c r="AJ326" i="3"/>
  <c r="AJ327" i="3"/>
  <c r="AJ328" i="3"/>
  <c r="AJ329" i="3"/>
  <c r="AJ330" i="3"/>
  <c r="AJ331" i="3"/>
  <c r="AJ332" i="3"/>
  <c r="AJ333" i="3"/>
  <c r="AJ334" i="3"/>
  <c r="AE140" i="9"/>
  <c r="AE139" i="9"/>
  <c r="AF139" i="9" s="1"/>
  <c r="AE138" i="9"/>
  <c r="AE137" i="9"/>
  <c r="AF137" i="9" s="1"/>
  <c r="AE136" i="9"/>
  <c r="AF136" i="9" s="1"/>
  <c r="AE135" i="9"/>
  <c r="AF135" i="9" s="1"/>
  <c r="AE134" i="9"/>
  <c r="AF134" i="9" s="1"/>
  <c r="AE133" i="9"/>
  <c r="AF133" i="9" s="1"/>
  <c r="AE132" i="9"/>
  <c r="AF132" i="9" s="1"/>
  <c r="AE131" i="9"/>
  <c r="AF131" i="9" s="1"/>
  <c r="AE130" i="9"/>
  <c r="AF130" i="9" s="1"/>
  <c r="AE129" i="9"/>
  <c r="AF129" i="9" s="1"/>
  <c r="AE128" i="9"/>
  <c r="AF128" i="9" s="1"/>
  <c r="AE127" i="9"/>
  <c r="AF127" i="9" s="1"/>
  <c r="AE126" i="9"/>
  <c r="AF126" i="9" s="1"/>
  <c r="AE125" i="9"/>
  <c r="AF125" i="9" s="1"/>
  <c r="AE124" i="9"/>
  <c r="AF124" i="9" s="1"/>
  <c r="AE123" i="9"/>
  <c r="AF123" i="9" s="1"/>
  <c r="AE122" i="9"/>
  <c r="AF122" i="9" s="1"/>
  <c r="AE121" i="9"/>
  <c r="AF121" i="9" s="1"/>
  <c r="AE120" i="9"/>
  <c r="AF120" i="9" s="1"/>
  <c r="AE119" i="9"/>
  <c r="AF119" i="9" s="1"/>
  <c r="AE118" i="9"/>
  <c r="AF118" i="9" s="1"/>
  <c r="AE117" i="9"/>
  <c r="AF117" i="9" s="1"/>
  <c r="AE116" i="9"/>
  <c r="AF116" i="9" s="1"/>
  <c r="AE115" i="9"/>
  <c r="AF115" i="9" s="1"/>
  <c r="AE114" i="9"/>
  <c r="AF114" i="9" s="1"/>
  <c r="AE113" i="9"/>
  <c r="AF113" i="9" s="1"/>
  <c r="AE112" i="9"/>
  <c r="AF112" i="9" s="1"/>
  <c r="AE111" i="9"/>
  <c r="AF111" i="9" s="1"/>
  <c r="AE110" i="9"/>
  <c r="AF110" i="9" s="1"/>
  <c r="AE109" i="9"/>
  <c r="AF109" i="9" s="1"/>
  <c r="AE108" i="9"/>
  <c r="AF108" i="9" s="1"/>
  <c r="AE107" i="9"/>
  <c r="AF107" i="9" s="1"/>
  <c r="AE106" i="9"/>
  <c r="AF106" i="9" s="1"/>
  <c r="AE105" i="9"/>
  <c r="AF105" i="9" s="1"/>
  <c r="AE104" i="9"/>
  <c r="AF104" i="9" s="1"/>
  <c r="AE103" i="9"/>
  <c r="AF103" i="9" s="1"/>
  <c r="AE102" i="9"/>
  <c r="AF102" i="9" s="1"/>
  <c r="AE101" i="9"/>
  <c r="AF101" i="9" s="1"/>
  <c r="AE100" i="9"/>
  <c r="AF100" i="9" s="1"/>
  <c r="AE99" i="9"/>
  <c r="AF99" i="9" s="1"/>
  <c r="AE98" i="9"/>
  <c r="AF98" i="9" s="1"/>
  <c r="AE97" i="9"/>
  <c r="AF97" i="9" s="1"/>
  <c r="AE96" i="9"/>
  <c r="AF96" i="9" s="1"/>
  <c r="AE95" i="9"/>
  <c r="AF95" i="9" s="1"/>
  <c r="AE94" i="9"/>
  <c r="AF94" i="9" s="1"/>
  <c r="AE93" i="9"/>
  <c r="AF93" i="9" s="1"/>
  <c r="AE92" i="9"/>
  <c r="AF92" i="9" s="1"/>
  <c r="AE91" i="9"/>
  <c r="AF91" i="9" s="1"/>
  <c r="AE90" i="9"/>
  <c r="AF90" i="9" s="1"/>
  <c r="AE89" i="9"/>
  <c r="AF89" i="9" s="1"/>
  <c r="AE88" i="9"/>
  <c r="AF88" i="9" s="1"/>
  <c r="AE87" i="9"/>
  <c r="AF87" i="9" s="1"/>
  <c r="AE86" i="9"/>
  <c r="AF86" i="9" s="1"/>
  <c r="AE85" i="9"/>
  <c r="AF85" i="9" s="1"/>
  <c r="AE84" i="9"/>
  <c r="AF84" i="9" s="1"/>
  <c r="AE83" i="9"/>
  <c r="AF83" i="9" s="1"/>
  <c r="AE82" i="9"/>
  <c r="AF82" i="9" s="1"/>
  <c r="AE81" i="9"/>
  <c r="AF81" i="9" s="1"/>
  <c r="AE80" i="9"/>
  <c r="AF80" i="9" s="1"/>
  <c r="AE79" i="9"/>
  <c r="AF79" i="9" s="1"/>
  <c r="AE78" i="9"/>
  <c r="AF78" i="9" s="1"/>
  <c r="AE77" i="9"/>
  <c r="AF77" i="9" s="1"/>
  <c r="AE76" i="9"/>
  <c r="AF76" i="9" s="1"/>
  <c r="AE75" i="9"/>
  <c r="AF75" i="9" s="1"/>
  <c r="AE74" i="9"/>
  <c r="AF74" i="9" s="1"/>
  <c r="AE73" i="9"/>
  <c r="AF73" i="9" s="1"/>
  <c r="AE72" i="9"/>
  <c r="AF72" i="9" s="1"/>
  <c r="AE71" i="9"/>
  <c r="AF71" i="9" s="1"/>
  <c r="AE70" i="9"/>
  <c r="AF70" i="9" s="1"/>
  <c r="AE69" i="9"/>
  <c r="AF69" i="9" s="1"/>
  <c r="AE68" i="9"/>
  <c r="AF68" i="9" s="1"/>
  <c r="AE67" i="9"/>
  <c r="AF67" i="9" s="1"/>
  <c r="AE66" i="9"/>
  <c r="AF66" i="9" s="1"/>
  <c r="AE65" i="9"/>
  <c r="AF65" i="9" s="1"/>
  <c r="AE64" i="9"/>
  <c r="AF64" i="9" s="1"/>
  <c r="AE63" i="9"/>
  <c r="AF63" i="9" s="1"/>
  <c r="AE62" i="9"/>
  <c r="AF62" i="9" s="1"/>
  <c r="AE61" i="9"/>
  <c r="AF61" i="9" s="1"/>
  <c r="AE60" i="9"/>
  <c r="AF60" i="9" s="1"/>
  <c r="AE59" i="9"/>
  <c r="AF59" i="9" s="1"/>
  <c r="AE58" i="9"/>
  <c r="AF58" i="9" s="1"/>
  <c r="AE57" i="9"/>
  <c r="AF57" i="9" s="1"/>
  <c r="AE56" i="9"/>
  <c r="AF56" i="9" s="1"/>
  <c r="AE55" i="9"/>
  <c r="AF55" i="9" s="1"/>
  <c r="AE54" i="9"/>
  <c r="AF54" i="9" s="1"/>
  <c r="AE53" i="9"/>
  <c r="AF53" i="9" s="1"/>
  <c r="AE52" i="9"/>
  <c r="AF52" i="9" s="1"/>
  <c r="AE51" i="9"/>
  <c r="AF51" i="9" s="1"/>
  <c r="AE50" i="9"/>
  <c r="AF50" i="9" s="1"/>
  <c r="AE49" i="9"/>
  <c r="AF49" i="9" s="1"/>
  <c r="AE48" i="9"/>
  <c r="AF48" i="9" s="1"/>
  <c r="AE47" i="9"/>
  <c r="AF47" i="9" s="1"/>
  <c r="AE46" i="9"/>
  <c r="AF46" i="9" s="1"/>
  <c r="AE45" i="9"/>
  <c r="AF45" i="9" s="1"/>
  <c r="AE44" i="9"/>
  <c r="AF44" i="9" s="1"/>
  <c r="AE43" i="9"/>
  <c r="AF43" i="9" s="1"/>
  <c r="AE42" i="9"/>
  <c r="AF42" i="9" s="1"/>
  <c r="AE41" i="9"/>
  <c r="AF41" i="9" s="1"/>
  <c r="AE40" i="9"/>
  <c r="AF40" i="9" s="1"/>
  <c r="AE39" i="9"/>
  <c r="AF39" i="9" s="1"/>
  <c r="AE38" i="9"/>
  <c r="AF38" i="9" s="1"/>
  <c r="AE37" i="9"/>
  <c r="AF37" i="9" s="1"/>
  <c r="AE36" i="9"/>
  <c r="AF36" i="9" s="1"/>
  <c r="AE35" i="9"/>
  <c r="AF35" i="9" s="1"/>
  <c r="AE34" i="9"/>
  <c r="AF34" i="9" s="1"/>
  <c r="AE33" i="9"/>
  <c r="AF33" i="9" s="1"/>
  <c r="AE32" i="9"/>
  <c r="AF32" i="9" s="1"/>
  <c r="AE31" i="9"/>
  <c r="AF31" i="9" s="1"/>
  <c r="AE30" i="9"/>
  <c r="AF30" i="9" s="1"/>
  <c r="AE29" i="9"/>
  <c r="AF29" i="9" s="1"/>
  <c r="AE28" i="9"/>
  <c r="AF28" i="9" s="1"/>
  <c r="AE27" i="9"/>
  <c r="AF27" i="9" s="1"/>
  <c r="AE26" i="9"/>
  <c r="AF26" i="9" s="1"/>
  <c r="AE25" i="9"/>
  <c r="AF25" i="9" s="1"/>
  <c r="AE24" i="9"/>
  <c r="AF24" i="9" s="1"/>
  <c r="AE23" i="9"/>
  <c r="AF23" i="9" s="1"/>
  <c r="AE22" i="9"/>
  <c r="AF22" i="9" s="1"/>
  <c r="AE21" i="9"/>
  <c r="AF21" i="9" s="1"/>
  <c r="AE20" i="9"/>
  <c r="AF20" i="9" s="1"/>
  <c r="A9" i="9"/>
  <c r="V6" i="1" l="1"/>
  <c r="U5" i="1"/>
  <c r="W19" i="1"/>
  <c r="V11" i="1"/>
  <c r="V19" i="1"/>
  <c r="V9" i="1"/>
  <c r="V44" i="1"/>
  <c r="V45" i="1" s="1"/>
  <c r="V5" i="1"/>
  <c r="V28" i="1"/>
  <c r="V21" i="1"/>
  <c r="V12" i="1"/>
  <c r="V13" i="1"/>
  <c r="V20" i="1"/>
  <c r="V7" i="1"/>
  <c r="V22" i="1"/>
  <c r="V10" i="1"/>
  <c r="W37" i="1"/>
  <c r="W33" i="1"/>
  <c r="W28" i="1"/>
  <c r="W21" i="1"/>
  <c r="W10" i="1"/>
  <c r="V29" i="1"/>
  <c r="V37" i="1"/>
  <c r="V33" i="1"/>
  <c r="W27" i="1"/>
  <c r="W20" i="1"/>
  <c r="W9" i="1"/>
  <c r="W8" i="1"/>
  <c r="W36" i="1"/>
  <c r="W31" i="1"/>
  <c r="V27" i="1"/>
  <c r="W44" i="1"/>
  <c r="W45" i="1" s="1"/>
  <c r="V36" i="1"/>
  <c r="V31" i="1"/>
  <c r="W24" i="1"/>
  <c r="W18" i="1"/>
  <c r="V8" i="1"/>
  <c r="W39" i="1"/>
  <c r="W35" i="1"/>
  <c r="W30" i="1"/>
  <c r="V24" i="1"/>
  <c r="V18" i="1"/>
  <c r="W7" i="1"/>
  <c r="W29" i="1"/>
  <c r="W12" i="1"/>
  <c r="W11" i="1"/>
  <c r="V39" i="1"/>
  <c r="V35" i="1"/>
  <c r="V30" i="1"/>
  <c r="W23" i="1"/>
  <c r="W13" i="1"/>
  <c r="W6" i="1"/>
  <c r="W38" i="1"/>
  <c r="W34" i="1"/>
  <c r="V23" i="1"/>
  <c r="W5" i="1"/>
  <c r="V38" i="1"/>
  <c r="V34" i="1"/>
  <c r="W22" i="1"/>
  <c r="AH46" i="1"/>
  <c r="AH48" i="1" s="1"/>
  <c r="AH41" i="1"/>
  <c r="AM10" i="1"/>
  <c r="AN10" i="1" s="1"/>
  <c r="AJ41" i="1"/>
  <c r="AJ46" i="1"/>
  <c r="AJ48" i="1" s="1"/>
  <c r="AI41" i="1"/>
  <c r="AI46" i="1"/>
  <c r="AI48" i="1" s="1"/>
  <c r="AL41" i="1"/>
  <c r="AL46" i="1"/>
  <c r="AL48" i="1" s="1"/>
  <c r="AK46" i="1"/>
  <c r="AK48" i="1" s="1"/>
  <c r="AK41" i="1"/>
  <c r="AU39" i="7"/>
  <c r="AU37" i="7"/>
  <c r="AU35" i="7"/>
  <c r="AU33" i="7"/>
  <c r="AU30" i="7"/>
  <c r="AU28" i="7"/>
  <c r="AU24" i="7"/>
  <c r="AU22" i="7"/>
  <c r="AU20" i="7"/>
  <c r="AU18" i="7"/>
  <c r="AU12" i="7"/>
  <c r="AU10" i="7"/>
  <c r="AU8" i="7"/>
  <c r="AU6" i="7"/>
  <c r="BA44" i="7"/>
  <c r="BA38" i="7"/>
  <c r="BA36" i="7"/>
  <c r="BA34" i="7"/>
  <c r="BA31" i="7"/>
  <c r="BA29" i="7"/>
  <c r="BA27" i="7"/>
  <c r="BA23" i="7"/>
  <c r="BA21" i="7"/>
  <c r="BA19" i="7"/>
  <c r="BA13" i="7"/>
  <c r="BA11" i="7"/>
  <c r="BA9" i="7"/>
  <c r="BA7" i="7"/>
  <c r="AU44" i="7"/>
  <c r="AU34" i="7"/>
  <c r="AU27" i="7"/>
  <c r="AU19" i="7"/>
  <c r="AU7" i="7"/>
  <c r="AY44" i="7"/>
  <c r="BL44" i="7" s="1"/>
  <c r="AY38" i="7"/>
  <c r="BL38" i="7" s="1"/>
  <c r="AY36" i="7"/>
  <c r="BL36" i="7" s="1"/>
  <c r="AY34" i="7"/>
  <c r="BL34" i="7" s="1"/>
  <c r="AY31" i="7"/>
  <c r="BL31" i="7" s="1"/>
  <c r="AY29" i="7"/>
  <c r="BL29" i="7" s="1"/>
  <c r="AY27" i="7"/>
  <c r="BL27" i="7" s="1"/>
  <c r="AY23" i="7"/>
  <c r="BL23" i="7" s="1"/>
  <c r="AY21" i="7"/>
  <c r="BL21" i="7" s="1"/>
  <c r="AY19" i="7"/>
  <c r="BL19" i="7" s="1"/>
  <c r="AY13" i="7"/>
  <c r="BL13" i="7" s="1"/>
  <c r="AY11" i="7"/>
  <c r="BL11" i="7" s="1"/>
  <c r="AY9" i="7"/>
  <c r="BL9" i="7" s="1"/>
  <c r="AY7" i="7"/>
  <c r="BL7" i="7" s="1"/>
  <c r="AY5" i="7"/>
  <c r="BL5" i="7" s="1"/>
  <c r="AW44" i="7"/>
  <c r="AW38" i="7"/>
  <c r="AW36" i="7"/>
  <c r="AW34" i="7"/>
  <c r="AW31" i="7"/>
  <c r="AW29" i="7"/>
  <c r="AW27" i="7"/>
  <c r="AW23" i="7"/>
  <c r="AW21" i="7"/>
  <c r="AW19" i="7"/>
  <c r="AW13" i="7"/>
  <c r="AW11" i="7"/>
  <c r="AW9" i="7"/>
  <c r="AW7" i="7"/>
  <c r="AW5" i="7"/>
  <c r="AU38" i="7"/>
  <c r="AU31" i="7"/>
  <c r="AU23" i="7"/>
  <c r="AU13" i="7"/>
  <c r="AU5" i="7"/>
  <c r="AY39" i="7"/>
  <c r="BL39" i="7" s="1"/>
  <c r="AY37" i="7"/>
  <c r="BL37" i="7" s="1"/>
  <c r="AY35" i="7"/>
  <c r="BL35" i="7" s="1"/>
  <c r="AY33" i="7"/>
  <c r="BL33" i="7" s="1"/>
  <c r="AY30" i="7"/>
  <c r="BL30" i="7" s="1"/>
  <c r="AY28" i="7"/>
  <c r="BL28" i="7" s="1"/>
  <c r="AY24" i="7"/>
  <c r="BL24" i="7" s="1"/>
  <c r="AY22" i="7"/>
  <c r="BL22" i="7" s="1"/>
  <c r="AY20" i="7"/>
  <c r="BL20" i="7" s="1"/>
  <c r="AY18" i="7"/>
  <c r="BL18" i="7" s="1"/>
  <c r="AY12" i="7"/>
  <c r="BL12" i="7" s="1"/>
  <c r="AY10" i="7"/>
  <c r="BL10" i="7" s="1"/>
  <c r="AY8" i="7"/>
  <c r="BL8" i="7" s="1"/>
  <c r="AY6" i="7"/>
  <c r="BL6" i="7" s="1"/>
  <c r="AW39" i="7"/>
  <c r="AW37" i="7"/>
  <c r="AW35" i="7"/>
  <c r="AW33" i="7"/>
  <c r="AW30" i="7"/>
  <c r="AW28" i="7"/>
  <c r="AW24" i="7"/>
  <c r="AW22" i="7"/>
  <c r="AW20" i="7"/>
  <c r="AW18" i="7"/>
  <c r="AW12" i="7"/>
  <c r="AW10" i="7"/>
  <c r="AW8" i="7"/>
  <c r="AW6" i="7"/>
  <c r="BA5" i="7"/>
  <c r="AU36" i="7"/>
  <c r="AU29" i="7"/>
  <c r="AU21" i="7"/>
  <c r="AU11" i="7"/>
  <c r="AU9" i="7"/>
  <c r="BA24" i="7"/>
  <c r="BA12" i="7"/>
  <c r="BA8" i="7"/>
  <c r="BA6" i="7"/>
  <c r="BA22" i="7"/>
  <c r="BA20" i="7"/>
  <c r="BA35" i="7"/>
  <c r="BA10" i="7"/>
  <c r="BA28" i="7"/>
  <c r="BA39" i="7"/>
  <c r="BA37" i="7"/>
  <c r="BA33" i="7"/>
  <c r="BB33" i="7" s="1"/>
  <c r="BA30" i="7"/>
  <c r="AD39" i="7"/>
  <c r="AD37" i="7"/>
  <c r="AD35" i="7"/>
  <c r="AD33" i="7"/>
  <c r="AD30" i="7"/>
  <c r="AD28" i="7"/>
  <c r="AD24" i="7"/>
  <c r="AD22" i="7"/>
  <c r="AD20" i="7"/>
  <c r="AD18" i="7"/>
  <c r="AB12" i="7"/>
  <c r="AN12" i="7" s="1"/>
  <c r="AB10" i="7"/>
  <c r="AN10" i="7" s="1"/>
  <c r="AB8" i="7"/>
  <c r="AN8" i="7" s="1"/>
  <c r="AB6" i="7"/>
  <c r="AN6" i="7" s="1"/>
  <c r="Z37" i="7"/>
  <c r="Z33" i="7"/>
  <c r="Z30" i="7"/>
  <c r="Z24" i="7"/>
  <c r="Z18" i="7"/>
  <c r="X10" i="7"/>
  <c r="X6" i="7"/>
  <c r="X37" i="7"/>
  <c r="X33" i="7"/>
  <c r="X28" i="7"/>
  <c r="X22" i="7"/>
  <c r="X18" i="7"/>
  <c r="AD11" i="7"/>
  <c r="AD7" i="7"/>
  <c r="AD13" i="7"/>
  <c r="AD38" i="7"/>
  <c r="AD34" i="7"/>
  <c r="AD29" i="7"/>
  <c r="AD23" i="7"/>
  <c r="AD19" i="7"/>
  <c r="AB11" i="7"/>
  <c r="AN11" i="7" s="1"/>
  <c r="AB7" i="7"/>
  <c r="AN7" i="7" s="1"/>
  <c r="AB44" i="7"/>
  <c r="AN44" i="7" s="1"/>
  <c r="AB36" i="7"/>
  <c r="AN36" i="7" s="1"/>
  <c r="AB31" i="7"/>
  <c r="AN31" i="7" s="1"/>
  <c r="AB27" i="7"/>
  <c r="AN27" i="7" s="1"/>
  <c r="AB19" i="7"/>
  <c r="AN19" i="7" s="1"/>
  <c r="Z11" i="7"/>
  <c r="Z9" i="7"/>
  <c r="Z36" i="7"/>
  <c r="Z31" i="7"/>
  <c r="Z27" i="7"/>
  <c r="Z21" i="7"/>
  <c r="X13" i="7"/>
  <c r="X9" i="7"/>
  <c r="AB39" i="7"/>
  <c r="AN39" i="7" s="1"/>
  <c r="AB37" i="7"/>
  <c r="AN37" i="7" s="1"/>
  <c r="AB35" i="7"/>
  <c r="AN35" i="7" s="1"/>
  <c r="AB33" i="7"/>
  <c r="AN33" i="7" s="1"/>
  <c r="AB30" i="7"/>
  <c r="AN30" i="7" s="1"/>
  <c r="AB28" i="7"/>
  <c r="AN28" i="7" s="1"/>
  <c r="AB24" i="7"/>
  <c r="AN24" i="7" s="1"/>
  <c r="AB22" i="7"/>
  <c r="AN22" i="7" s="1"/>
  <c r="AB20" i="7"/>
  <c r="AN20" i="7" s="1"/>
  <c r="AB18" i="7"/>
  <c r="AN18" i="7" s="1"/>
  <c r="Z12" i="7"/>
  <c r="Z10" i="7"/>
  <c r="Z8" i="7"/>
  <c r="Z6" i="7"/>
  <c r="Z39" i="7"/>
  <c r="Z35" i="7"/>
  <c r="Z28" i="7"/>
  <c r="Z22" i="7"/>
  <c r="Z20" i="7"/>
  <c r="X12" i="7"/>
  <c r="X8" i="7"/>
  <c r="X39" i="7"/>
  <c r="X35" i="7"/>
  <c r="X30" i="7"/>
  <c r="X24" i="7"/>
  <c r="X20" i="7"/>
  <c r="AD9" i="7"/>
  <c r="AD5" i="7"/>
  <c r="AD44" i="7"/>
  <c r="AD36" i="7"/>
  <c r="AD31" i="7"/>
  <c r="AD27" i="7"/>
  <c r="AD21" i="7"/>
  <c r="AB13" i="7"/>
  <c r="AN13" i="7" s="1"/>
  <c r="AB9" i="7"/>
  <c r="AN9" i="7" s="1"/>
  <c r="AB5" i="7"/>
  <c r="AN5" i="7" s="1"/>
  <c r="AB38" i="7"/>
  <c r="AN38" i="7" s="1"/>
  <c r="AB34" i="7"/>
  <c r="AN34" i="7" s="1"/>
  <c r="AB29" i="7"/>
  <c r="AN29" i="7" s="1"/>
  <c r="AB23" i="7"/>
  <c r="AN23" i="7" s="1"/>
  <c r="AB21" i="7"/>
  <c r="AN21" i="7" s="1"/>
  <c r="Z13" i="7"/>
  <c r="Z7" i="7"/>
  <c r="Z5" i="7"/>
  <c r="Z38" i="7"/>
  <c r="Z34" i="7"/>
  <c r="Z29" i="7"/>
  <c r="Z23" i="7"/>
  <c r="Z19" i="7"/>
  <c r="X11" i="7"/>
  <c r="X7" i="7"/>
  <c r="X36" i="7"/>
  <c r="AD12" i="7"/>
  <c r="X29" i="7"/>
  <c r="X27" i="7"/>
  <c r="X23" i="7"/>
  <c r="X21" i="7"/>
  <c r="X38" i="7"/>
  <c r="X34" i="7"/>
  <c r="AD10" i="7"/>
  <c r="X31" i="7"/>
  <c r="AD8" i="7"/>
  <c r="AD6" i="7"/>
  <c r="X5" i="7"/>
  <c r="X44" i="7"/>
  <c r="X19" i="7"/>
  <c r="AM19" i="1"/>
  <c r="AN19" i="1" s="1"/>
  <c r="AM34" i="1"/>
  <c r="AN34" i="1" s="1"/>
  <c r="AN18" i="1"/>
  <c r="U10" i="1"/>
  <c r="U33" i="1"/>
  <c r="U22" i="1"/>
  <c r="U44" i="1"/>
  <c r="U45" i="1" s="1"/>
  <c r="U31" i="1"/>
  <c r="U21" i="1"/>
  <c r="U9" i="1"/>
  <c r="U29" i="1"/>
  <c r="U19" i="1"/>
  <c r="U39" i="1"/>
  <c r="U30" i="1"/>
  <c r="U20" i="1"/>
  <c r="U8" i="1"/>
  <c r="U38" i="1"/>
  <c r="U23" i="1"/>
  <c r="U7" i="1"/>
  <c r="U37" i="1"/>
  <c r="U28" i="1"/>
  <c r="U18" i="1"/>
  <c r="U6" i="1"/>
  <c r="U36" i="1"/>
  <c r="U27" i="1"/>
  <c r="U13" i="1"/>
  <c r="U34" i="1"/>
  <c r="U35" i="1"/>
  <c r="U24" i="1"/>
  <c r="U12" i="1"/>
  <c r="T5" i="1"/>
  <c r="U11" i="1"/>
  <c r="T7" i="1"/>
  <c r="S5" i="1"/>
  <c r="T29" i="1"/>
  <c r="T11" i="1"/>
  <c r="T35" i="1"/>
  <c r="T8" i="1"/>
  <c r="T22" i="1"/>
  <c r="T9" i="1"/>
  <c r="T34" i="1"/>
  <c r="T12" i="1"/>
  <c r="T33" i="1"/>
  <c r="T38" i="1"/>
  <c r="T24" i="1"/>
  <c r="T23" i="1"/>
  <c r="T19" i="1"/>
  <c r="T44" i="1"/>
  <c r="T45" i="1" s="1"/>
  <c r="T31" i="1"/>
  <c r="T21" i="1"/>
  <c r="T10" i="1"/>
  <c r="T39" i="1"/>
  <c r="T30" i="1"/>
  <c r="T20" i="1"/>
  <c r="T37" i="1"/>
  <c r="T28" i="1"/>
  <c r="T18" i="1"/>
  <c r="T13" i="1"/>
  <c r="T36" i="1"/>
  <c r="T27" i="1"/>
  <c r="T6" i="1"/>
  <c r="AI341" i="3"/>
  <c r="AI349" i="3"/>
  <c r="AI342" i="3"/>
  <c r="AI350" i="3"/>
  <c r="AI335" i="3"/>
  <c r="AI343" i="3"/>
  <c r="AI347" i="3"/>
  <c r="AI336" i="3"/>
  <c r="AI344" i="3"/>
  <c r="AI337" i="3"/>
  <c r="AI345" i="3"/>
  <c r="AI338" i="3"/>
  <c r="AI346" i="3"/>
  <c r="AI339" i="3"/>
  <c r="AI340" i="3"/>
  <c r="AI348" i="3"/>
  <c r="S22" i="1"/>
  <c r="S10" i="1"/>
  <c r="S8" i="1"/>
  <c r="S35" i="1"/>
  <c r="S24" i="1"/>
  <c r="S6" i="1"/>
  <c r="S33" i="1"/>
  <c r="S18" i="1"/>
  <c r="S44" i="1"/>
  <c r="S45" i="1" s="1"/>
  <c r="S31" i="1"/>
  <c r="S23" i="1"/>
  <c r="S9" i="1"/>
  <c r="S39" i="1"/>
  <c r="S30" i="1"/>
  <c r="S38" i="1"/>
  <c r="S29" i="1"/>
  <c r="S21" i="1"/>
  <c r="S11" i="1"/>
  <c r="S37" i="1"/>
  <c r="S28" i="1"/>
  <c r="S20" i="1"/>
  <c r="S12" i="1"/>
  <c r="S36" i="1"/>
  <c r="S27" i="1"/>
  <c r="S19" i="1"/>
  <c r="S13" i="1"/>
  <c r="S34" i="1"/>
  <c r="S7" i="1"/>
  <c r="R18" i="1"/>
  <c r="AD44" i="1"/>
  <c r="AM44" i="1" s="1"/>
  <c r="AN44" i="1" s="1"/>
  <c r="AD11" i="1"/>
  <c r="AM11" i="1" s="1"/>
  <c r="AN11" i="1" s="1"/>
  <c r="AD12" i="1"/>
  <c r="AM12" i="1" s="1"/>
  <c r="AN12" i="1" s="1"/>
  <c r="AD6" i="1"/>
  <c r="AM6" i="1" s="1"/>
  <c r="AD40" i="1"/>
  <c r="R33" i="1"/>
  <c r="R31" i="1"/>
  <c r="R9" i="1"/>
  <c r="R22" i="1"/>
  <c r="R34" i="1"/>
  <c r="R21" i="1"/>
  <c r="R8" i="1"/>
  <c r="R23" i="1"/>
  <c r="R35" i="1"/>
  <c r="R10" i="1"/>
  <c r="R7" i="1"/>
  <c r="R24" i="1"/>
  <c r="R36" i="1"/>
  <c r="R5" i="1"/>
  <c r="R6" i="1"/>
  <c r="R27" i="1"/>
  <c r="R37" i="1"/>
  <c r="R13" i="1"/>
  <c r="R28" i="1"/>
  <c r="R38" i="1"/>
  <c r="R12" i="1"/>
  <c r="R19" i="1"/>
  <c r="R29" i="1"/>
  <c r="R39" i="1"/>
  <c r="R11" i="1"/>
  <c r="R20" i="1"/>
  <c r="R30" i="1"/>
  <c r="AF138" i="9"/>
  <c r="V14" i="1" l="1"/>
  <c r="X29" i="1"/>
  <c r="W14" i="1"/>
  <c r="W40" i="1"/>
  <c r="W25" i="1"/>
  <c r="V25" i="1"/>
  <c r="X8" i="1"/>
  <c r="X35" i="1"/>
  <c r="X39" i="1"/>
  <c r="X27" i="1"/>
  <c r="Y27" i="1" s="1"/>
  <c r="X28" i="1"/>
  <c r="Y28" i="1" s="1"/>
  <c r="X9" i="1"/>
  <c r="Y9" i="1" s="1"/>
  <c r="X33" i="1"/>
  <c r="X23" i="1"/>
  <c r="T14" i="1"/>
  <c r="U14" i="1"/>
  <c r="R14" i="1"/>
  <c r="X5" i="1"/>
  <c r="Y5" i="1" s="1"/>
  <c r="X19" i="1"/>
  <c r="S25" i="1"/>
  <c r="X12" i="1"/>
  <c r="Y12" i="1" s="1"/>
  <c r="X36" i="1"/>
  <c r="X34" i="1"/>
  <c r="U25" i="1"/>
  <c r="X21" i="1"/>
  <c r="X38" i="1"/>
  <c r="X24" i="1"/>
  <c r="X22" i="1"/>
  <c r="X30" i="1"/>
  <c r="X7" i="1"/>
  <c r="Y7" i="1" s="1"/>
  <c r="R25" i="1"/>
  <c r="X18" i="1"/>
  <c r="S14" i="1"/>
  <c r="X10" i="1"/>
  <c r="Y10" i="1" s="1"/>
  <c r="X31" i="1"/>
  <c r="T25" i="1"/>
  <c r="X6" i="1"/>
  <c r="Y6" i="1" s="1"/>
  <c r="X20" i="1"/>
  <c r="X13" i="1"/>
  <c r="X11" i="1"/>
  <c r="Y11" i="1" s="1"/>
  <c r="X37" i="1"/>
  <c r="AM14" i="1"/>
  <c r="AM25" i="1"/>
  <c r="AN25" i="1" s="1"/>
  <c r="Z44" i="7"/>
  <c r="BG10" i="7"/>
  <c r="BF10" i="7"/>
  <c r="BB28" i="7"/>
  <c r="BH28" i="7"/>
  <c r="AX28" i="7"/>
  <c r="BF28" i="7"/>
  <c r="BF23" i="7"/>
  <c r="AX23" i="7"/>
  <c r="BC5" i="7"/>
  <c r="AY14" i="7"/>
  <c r="BL14" i="7" s="1"/>
  <c r="AV22" i="7"/>
  <c r="BE22" i="7"/>
  <c r="BC22" i="7"/>
  <c r="BF5" i="7"/>
  <c r="AW14" i="7"/>
  <c r="AZ29" i="7"/>
  <c r="BG29" i="7"/>
  <c r="AV24" i="7"/>
  <c r="BE24" i="7"/>
  <c r="BC24" i="7"/>
  <c r="AX33" i="7"/>
  <c r="BF33" i="7"/>
  <c r="BB23" i="7"/>
  <c r="BH23" i="7"/>
  <c r="AV30" i="7"/>
  <c r="BE30" i="7"/>
  <c r="BC30" i="7"/>
  <c r="AV19" i="7"/>
  <c r="BE19" i="7"/>
  <c r="BC19" i="7"/>
  <c r="BH10" i="7"/>
  <c r="BB10" i="7"/>
  <c r="AZ35" i="7"/>
  <c r="BG35" i="7"/>
  <c r="BB21" i="7"/>
  <c r="BH21" i="7"/>
  <c r="AZ37" i="7"/>
  <c r="BG37" i="7"/>
  <c r="AZ31" i="7"/>
  <c r="BG31" i="7"/>
  <c r="AX35" i="7"/>
  <c r="BF35" i="7"/>
  <c r="AX31" i="7"/>
  <c r="BF31" i="7"/>
  <c r="AZ34" i="7"/>
  <c r="BG34" i="7"/>
  <c r="AV21" i="7"/>
  <c r="BE21" i="7"/>
  <c r="BC21" i="7"/>
  <c r="AZ22" i="7"/>
  <c r="BG22" i="7"/>
  <c r="BF34" i="7"/>
  <c r="AX34" i="7"/>
  <c r="BC13" i="7"/>
  <c r="BD13" i="7" s="1"/>
  <c r="BG13" i="7"/>
  <c r="AZ13" i="7"/>
  <c r="BC36" i="7"/>
  <c r="BG36" i="7"/>
  <c r="AZ36" i="7"/>
  <c r="BB7" i="7"/>
  <c r="BH7" i="7"/>
  <c r="BC10" i="7"/>
  <c r="AV33" i="7"/>
  <c r="BE33" i="7"/>
  <c r="BC33" i="7"/>
  <c r="BA40" i="7"/>
  <c r="AZ33" i="7"/>
  <c r="BG33" i="7"/>
  <c r="BA25" i="7"/>
  <c r="BH19" i="7"/>
  <c r="BB19" i="7"/>
  <c r="AX30" i="7"/>
  <c r="BF30" i="7"/>
  <c r="AV9" i="7"/>
  <c r="BE9" i="7"/>
  <c r="BC9" i="7"/>
  <c r="AX29" i="7"/>
  <c r="BF29" i="7"/>
  <c r="BC28" i="7"/>
  <c r="BE28" i="7"/>
  <c r="AV28" i="7"/>
  <c r="BC8" i="7"/>
  <c r="BH22" i="7"/>
  <c r="BB22" i="7"/>
  <c r="AX18" i="7"/>
  <c r="BF18" i="7"/>
  <c r="AW25" i="7"/>
  <c r="AW40" i="7"/>
  <c r="AX37" i="7"/>
  <c r="BF37" i="7"/>
  <c r="AV29" i="7"/>
  <c r="BE29" i="7"/>
  <c r="BC29" i="7"/>
  <c r="AX39" i="7"/>
  <c r="BF39" i="7"/>
  <c r="BG24" i="7"/>
  <c r="AZ24" i="7"/>
  <c r="AV13" i="7"/>
  <c r="BE13" i="7"/>
  <c r="AX13" i="7"/>
  <c r="BF13" i="7"/>
  <c r="AX36" i="7"/>
  <c r="BF36" i="7"/>
  <c r="AZ38" i="7"/>
  <c r="BG38" i="7"/>
  <c r="BB9" i="7"/>
  <c r="BH9" i="7"/>
  <c r="BC12" i="7"/>
  <c r="AV35" i="7"/>
  <c r="BE35" i="7"/>
  <c r="BC35" i="7"/>
  <c r="AV38" i="7"/>
  <c r="BE38" i="7"/>
  <c r="BC38" i="7"/>
  <c r="BH24" i="7"/>
  <c r="BB24" i="7"/>
  <c r="AX27" i="7"/>
  <c r="BF27" i="7"/>
  <c r="BA45" i="7"/>
  <c r="AV34" i="7"/>
  <c r="BE34" i="7"/>
  <c r="BC34" i="7"/>
  <c r="AV11" i="7"/>
  <c r="BE11" i="7"/>
  <c r="BC11" i="7"/>
  <c r="AZ39" i="7"/>
  <c r="BG39" i="7"/>
  <c r="BC44" i="7"/>
  <c r="AU45" i="7"/>
  <c r="AU14" i="7"/>
  <c r="BH33" i="7"/>
  <c r="BH8" i="7"/>
  <c r="BB8" i="7"/>
  <c r="AV36" i="7"/>
  <c r="BE36" i="7"/>
  <c r="AX22" i="7"/>
  <c r="BF22" i="7"/>
  <c r="BG28" i="7"/>
  <c r="AZ28" i="7"/>
  <c r="BE23" i="7"/>
  <c r="AV23" i="7"/>
  <c r="BC23" i="7"/>
  <c r="AX38" i="7"/>
  <c r="BF38" i="7"/>
  <c r="AZ21" i="7"/>
  <c r="BG21" i="7"/>
  <c r="AY45" i="7"/>
  <c r="BL45" i="7" s="1"/>
  <c r="BC18" i="7"/>
  <c r="BE18" i="7"/>
  <c r="AU25" i="7"/>
  <c r="AV18" i="7"/>
  <c r="AU40" i="7"/>
  <c r="BC37" i="7"/>
  <c r="BE37" i="7"/>
  <c r="AV37" i="7"/>
  <c r="BC27" i="7"/>
  <c r="BG27" i="7"/>
  <c r="AZ27" i="7"/>
  <c r="AX8" i="7"/>
  <c r="BF8" i="7"/>
  <c r="AV27" i="7"/>
  <c r="BE27" i="7"/>
  <c r="BG18" i="7"/>
  <c r="AZ18" i="7"/>
  <c r="AY25" i="7"/>
  <c r="BL25" i="7" s="1"/>
  <c r="AY40" i="7"/>
  <c r="BL40" i="7" s="1"/>
  <c r="AV6" i="7"/>
  <c r="BE6" i="7"/>
  <c r="BC6" i="7"/>
  <c r="BH20" i="7"/>
  <c r="BB20" i="7"/>
  <c r="AZ11" i="7"/>
  <c r="BG11" i="7"/>
  <c r="BB27" i="7"/>
  <c r="BH27" i="7"/>
  <c r="AX11" i="7"/>
  <c r="BF11" i="7"/>
  <c r="BB37" i="7"/>
  <c r="BH37" i="7"/>
  <c r="BB39" i="7"/>
  <c r="BH39" i="7"/>
  <c r="BB5" i="7"/>
  <c r="BH5" i="7"/>
  <c r="BA14" i="7"/>
  <c r="AX24" i="7"/>
  <c r="BF24" i="7"/>
  <c r="AZ8" i="7"/>
  <c r="BG8" i="7"/>
  <c r="AZ30" i="7"/>
  <c r="BG30" i="7"/>
  <c r="AV31" i="7"/>
  <c r="BE31" i="7"/>
  <c r="BC31" i="7"/>
  <c r="BF21" i="7"/>
  <c r="AX21" i="7"/>
  <c r="AW45" i="7"/>
  <c r="AZ23" i="7"/>
  <c r="BG23" i="7"/>
  <c r="BC7" i="7"/>
  <c r="BC20" i="7"/>
  <c r="BC39" i="7"/>
  <c r="BE39" i="7"/>
  <c r="AV39" i="7"/>
  <c r="AJ34" i="7"/>
  <c r="AC34" i="7"/>
  <c r="AJ28" i="7"/>
  <c r="AC28" i="7"/>
  <c r="AK22" i="7"/>
  <c r="AE22" i="7"/>
  <c r="AD45" i="7"/>
  <c r="AE44" i="7"/>
  <c r="AK44" i="7"/>
  <c r="Y8" i="7"/>
  <c r="AF8" i="7"/>
  <c r="AG8" i="7" s="1"/>
  <c r="AH8" i="7"/>
  <c r="AA8" i="7"/>
  <c r="AI8" i="7"/>
  <c r="AJ30" i="7"/>
  <c r="AC30" i="7"/>
  <c r="AI27" i="7"/>
  <c r="AA27" i="7"/>
  <c r="AJ31" i="7"/>
  <c r="AC31" i="7"/>
  <c r="AK34" i="7"/>
  <c r="AE34" i="7"/>
  <c r="AH33" i="7"/>
  <c r="AF33" i="7"/>
  <c r="AG33" i="7" s="1"/>
  <c r="Y33" i="7"/>
  <c r="AI37" i="7"/>
  <c r="AA37" i="7"/>
  <c r="AK24" i="7"/>
  <c r="AE24" i="7"/>
  <c r="AK10" i="7"/>
  <c r="AE10" i="7"/>
  <c r="AF36" i="7"/>
  <c r="AG36" i="7" s="1"/>
  <c r="Y36" i="7"/>
  <c r="AH36" i="7"/>
  <c r="AI5" i="7"/>
  <c r="Z14" i="7"/>
  <c r="AA5" i="7"/>
  <c r="AJ5" i="7"/>
  <c r="AB14" i="7"/>
  <c r="AN14" i="7" s="1"/>
  <c r="AC5" i="7"/>
  <c r="AK5" i="7"/>
  <c r="AE5" i="7"/>
  <c r="AD14" i="7"/>
  <c r="AH12" i="7"/>
  <c r="AF12" i="7"/>
  <c r="AG12" i="7" s="1"/>
  <c r="Y12" i="7"/>
  <c r="AI10" i="7"/>
  <c r="AA10" i="7"/>
  <c r="AJ33" i="7"/>
  <c r="AC33" i="7"/>
  <c r="AI31" i="7"/>
  <c r="AA31" i="7"/>
  <c r="AJ36" i="7"/>
  <c r="AC36" i="7"/>
  <c r="AK38" i="7"/>
  <c r="AE38" i="7"/>
  <c r="Y37" i="7"/>
  <c r="AF37" i="7"/>
  <c r="AG37" i="7" s="1"/>
  <c r="AH37" i="7"/>
  <c r="AJ6" i="7"/>
  <c r="AC6" i="7"/>
  <c r="AK28" i="7"/>
  <c r="AE28" i="7"/>
  <c r="AK8" i="7"/>
  <c r="AE8" i="7"/>
  <c r="AI6" i="7"/>
  <c r="AA6" i="7"/>
  <c r="AK29" i="7"/>
  <c r="AE29" i="7"/>
  <c r="AI38" i="7"/>
  <c r="AA38" i="7"/>
  <c r="AF34" i="7"/>
  <c r="AG34" i="7" s="1"/>
  <c r="AH34" i="7"/>
  <c r="Y34" i="7"/>
  <c r="AI20" i="7"/>
  <c r="AA20" i="7"/>
  <c r="AB45" i="7"/>
  <c r="AN45" i="7" s="1"/>
  <c r="AJ44" i="7"/>
  <c r="AC44" i="7"/>
  <c r="Y6" i="7"/>
  <c r="AF6" i="7"/>
  <c r="AG6" i="7" s="1"/>
  <c r="AH6" i="7"/>
  <c r="AK30" i="7"/>
  <c r="AE30" i="7"/>
  <c r="AF19" i="7"/>
  <c r="AG19" i="7" s="1"/>
  <c r="AH19" i="7"/>
  <c r="Y19" i="7"/>
  <c r="AF38" i="7"/>
  <c r="AG38" i="7" s="1"/>
  <c r="Y38" i="7"/>
  <c r="AH38" i="7"/>
  <c r="AH11" i="7"/>
  <c r="AF11" i="7"/>
  <c r="AG11" i="7" s="1"/>
  <c r="Y11" i="7"/>
  <c r="AI13" i="7"/>
  <c r="AA13" i="7"/>
  <c r="AJ13" i="7"/>
  <c r="AC13" i="7"/>
  <c r="AH20" i="7"/>
  <c r="AF20" i="7"/>
  <c r="AG20" i="7" s="1"/>
  <c r="Y20" i="7"/>
  <c r="AI22" i="7"/>
  <c r="AA22" i="7"/>
  <c r="AJ18" i="7"/>
  <c r="AC18" i="7"/>
  <c r="AB40" i="7"/>
  <c r="AN40" i="7" s="1"/>
  <c r="AB25" i="7"/>
  <c r="AN25" i="7" s="1"/>
  <c r="AJ37" i="7"/>
  <c r="AC37" i="7"/>
  <c r="AJ7" i="7"/>
  <c r="AC7" i="7"/>
  <c r="AK7" i="7"/>
  <c r="AE7" i="7"/>
  <c r="Y10" i="7"/>
  <c r="AF10" i="7"/>
  <c r="AG10" i="7" s="1"/>
  <c r="AH10" i="7"/>
  <c r="AJ10" i="7"/>
  <c r="AC10" i="7"/>
  <c r="AK33" i="7"/>
  <c r="AE33" i="7"/>
  <c r="AK36" i="7"/>
  <c r="AE36" i="7"/>
  <c r="AJ27" i="7"/>
  <c r="AC27" i="7"/>
  <c r="AJ38" i="7"/>
  <c r="AC38" i="7"/>
  <c r="AI7" i="7"/>
  <c r="AA7" i="7"/>
  <c r="AK9" i="7"/>
  <c r="AE9" i="7"/>
  <c r="AI36" i="7"/>
  <c r="AA36" i="7"/>
  <c r="AF13" i="7"/>
  <c r="AG13" i="7" s="1"/>
  <c r="AK13" i="7"/>
  <c r="AE13" i="7"/>
  <c r="AJ8" i="7"/>
  <c r="AC8" i="7"/>
  <c r="X45" i="7"/>
  <c r="AH44" i="7"/>
  <c r="Y44" i="7"/>
  <c r="Y21" i="7"/>
  <c r="AF21" i="7"/>
  <c r="AG21" i="7" s="1"/>
  <c r="AH21" i="7"/>
  <c r="AI19" i="7"/>
  <c r="AA19" i="7"/>
  <c r="AJ21" i="7"/>
  <c r="AC21" i="7"/>
  <c r="AK21" i="7"/>
  <c r="AE21" i="7"/>
  <c r="Y24" i="7"/>
  <c r="AF24" i="7"/>
  <c r="AG24" i="7" s="1"/>
  <c r="AH24" i="7"/>
  <c r="AI28" i="7"/>
  <c r="AA28" i="7"/>
  <c r="AJ20" i="7"/>
  <c r="AC20" i="7"/>
  <c r="AJ39" i="7"/>
  <c r="AC39" i="7"/>
  <c r="AI9" i="7"/>
  <c r="AA9" i="7"/>
  <c r="AJ11" i="7"/>
  <c r="AC11" i="7"/>
  <c r="AK11" i="7"/>
  <c r="AE11" i="7"/>
  <c r="AA18" i="7"/>
  <c r="Z25" i="7"/>
  <c r="Z40" i="7"/>
  <c r="AI18" i="7"/>
  <c r="AJ12" i="7"/>
  <c r="AC12" i="7"/>
  <c r="AK35" i="7"/>
  <c r="AE35" i="7"/>
  <c r="AI34" i="7"/>
  <c r="AA34" i="7"/>
  <c r="AI21" i="7"/>
  <c r="AA21" i="7"/>
  <c r="AI33" i="7"/>
  <c r="AA33" i="7"/>
  <c r="AF31" i="7"/>
  <c r="AG31" i="7" s="1"/>
  <c r="Y31" i="7"/>
  <c r="AH31" i="7"/>
  <c r="AH7" i="7"/>
  <c r="AF7" i="7"/>
  <c r="AG7" i="7" s="1"/>
  <c r="Y7" i="7"/>
  <c r="AI12" i="7"/>
  <c r="AA12" i="7"/>
  <c r="AF5" i="7"/>
  <c r="Y5" i="7"/>
  <c r="AH5" i="7"/>
  <c r="X14" i="7"/>
  <c r="Y23" i="7"/>
  <c r="AF23" i="7"/>
  <c r="AG23" i="7" s="1"/>
  <c r="AH23" i="7"/>
  <c r="AI23" i="7"/>
  <c r="AA23" i="7"/>
  <c r="AJ23" i="7"/>
  <c r="AC23" i="7"/>
  <c r="AK27" i="7"/>
  <c r="AE27" i="7"/>
  <c r="AH30" i="7"/>
  <c r="AF30" i="7"/>
  <c r="AG30" i="7" s="1"/>
  <c r="Y30" i="7"/>
  <c r="AA35" i="7"/>
  <c r="AI35" i="7"/>
  <c r="AJ22" i="7"/>
  <c r="AC22" i="7"/>
  <c r="AH9" i="7"/>
  <c r="AF9" i="7"/>
  <c r="AG9" i="7" s="1"/>
  <c r="Y9" i="7"/>
  <c r="AI11" i="7"/>
  <c r="AA11" i="7"/>
  <c r="AK19" i="7"/>
  <c r="AE19" i="7"/>
  <c r="Y18" i="7"/>
  <c r="AF18" i="7"/>
  <c r="AH18" i="7"/>
  <c r="X40" i="7"/>
  <c r="X25" i="7"/>
  <c r="AI24" i="7"/>
  <c r="AA24" i="7"/>
  <c r="AK18" i="7"/>
  <c r="AE18" i="7"/>
  <c r="AD40" i="7"/>
  <c r="AD25" i="7"/>
  <c r="AK37" i="7"/>
  <c r="AE37" i="7"/>
  <c r="AF29" i="7"/>
  <c r="AG29" i="7" s="1"/>
  <c r="Y29" i="7"/>
  <c r="AH29" i="7"/>
  <c r="AH39" i="7"/>
  <c r="AF39" i="7"/>
  <c r="AG39" i="7" s="1"/>
  <c r="Y39" i="7"/>
  <c r="Y28" i="7"/>
  <c r="AF28" i="7"/>
  <c r="AG28" i="7" s="1"/>
  <c r="AH28" i="7"/>
  <c r="AK12" i="7"/>
  <c r="AE12" i="7"/>
  <c r="AJ9" i="7"/>
  <c r="AC9" i="7"/>
  <c r="AJ35" i="7"/>
  <c r="AC35" i="7"/>
  <c r="AK6" i="7"/>
  <c r="AE6" i="7"/>
  <c r="AF27" i="7"/>
  <c r="AG27" i="7" s="1"/>
  <c r="AH27" i="7"/>
  <c r="Y27" i="7"/>
  <c r="AI29" i="7"/>
  <c r="AA29" i="7"/>
  <c r="AJ29" i="7"/>
  <c r="AC29" i="7"/>
  <c r="AK31" i="7"/>
  <c r="AE31" i="7"/>
  <c r="Y35" i="7"/>
  <c r="AF35" i="7"/>
  <c r="AG35" i="7" s="1"/>
  <c r="AH35" i="7"/>
  <c r="AA39" i="7"/>
  <c r="AI39" i="7"/>
  <c r="AJ24" i="7"/>
  <c r="AC24" i="7"/>
  <c r="AH13" i="7"/>
  <c r="Y13" i="7"/>
  <c r="AJ19" i="7"/>
  <c r="AC19" i="7"/>
  <c r="AK23" i="7"/>
  <c r="AE23" i="7"/>
  <c r="AH22" i="7"/>
  <c r="AF22" i="7"/>
  <c r="AG22" i="7" s="1"/>
  <c r="Y22" i="7"/>
  <c r="AA30" i="7"/>
  <c r="AI30" i="7"/>
  <c r="AK20" i="7"/>
  <c r="AE20" i="7"/>
  <c r="AK39" i="7"/>
  <c r="AE39" i="7"/>
  <c r="AN6" i="1"/>
  <c r="AN14" i="1"/>
  <c r="R44" i="1"/>
  <c r="R45" i="1" s="1"/>
  <c r="R46" i="1" s="1"/>
  <c r="S40" i="1"/>
  <c r="S41" i="1" s="1"/>
  <c r="T40" i="1"/>
  <c r="U40" i="1"/>
  <c r="V40" i="1"/>
  <c r="R40" i="1"/>
  <c r="H5" i="7"/>
  <c r="I5" i="7" s="1"/>
  <c r="AO5" i="7"/>
  <c r="AV5" i="7" s="1"/>
  <c r="AP5" i="7"/>
  <c r="AX5" i="7" s="1"/>
  <c r="AQ5" i="7"/>
  <c r="AZ5" i="7" s="1"/>
  <c r="H6" i="7"/>
  <c r="I6" i="7" s="1"/>
  <c r="AP6" i="7"/>
  <c r="AX6" i="7" s="1"/>
  <c r="AQ6" i="7"/>
  <c r="AZ6" i="7" s="1"/>
  <c r="AR6" i="7"/>
  <c r="BB6" i="7" s="1"/>
  <c r="E7" i="7"/>
  <c r="H7" i="7"/>
  <c r="AO7" i="7"/>
  <c r="AV7" i="7" s="1"/>
  <c r="AP7" i="7"/>
  <c r="AX7" i="7" s="1"/>
  <c r="AQ7" i="7"/>
  <c r="AZ7" i="7" s="1"/>
  <c r="H8" i="7"/>
  <c r="I8" i="7" s="1"/>
  <c r="AO8" i="7"/>
  <c r="BE8" i="7" s="1"/>
  <c r="H9" i="7"/>
  <c r="I9" i="7" s="1"/>
  <c r="AP9" i="7"/>
  <c r="AX9" i="7" s="1"/>
  <c r="AQ9" i="7"/>
  <c r="AZ9" i="7" s="1"/>
  <c r="E10" i="7"/>
  <c r="I10" i="7" s="1"/>
  <c r="AO10" i="7"/>
  <c r="AV10" i="7" s="1"/>
  <c r="AP10" i="7"/>
  <c r="AX10" i="7" s="1"/>
  <c r="AQ10" i="7"/>
  <c r="AZ10" i="7" s="1"/>
  <c r="I11" i="7"/>
  <c r="AR11" i="7"/>
  <c r="BH11" i="7" s="1"/>
  <c r="I12" i="7"/>
  <c r="AP12" i="7"/>
  <c r="AX12" i="7" s="1"/>
  <c r="AQ12" i="7"/>
  <c r="AZ12" i="7" s="1"/>
  <c r="AR12" i="7"/>
  <c r="BB12" i="7" s="1"/>
  <c r="I13" i="7"/>
  <c r="M13" i="7"/>
  <c r="V14" i="7"/>
  <c r="AS14" i="7"/>
  <c r="F18" i="7"/>
  <c r="I18" i="7" s="1"/>
  <c r="AS18" i="7"/>
  <c r="BH18" i="7" s="1"/>
  <c r="F19" i="7"/>
  <c r="I19" i="7" s="1"/>
  <c r="AP19" i="7"/>
  <c r="AX19" i="7" s="1"/>
  <c r="AQ19" i="7"/>
  <c r="AZ19" i="7" s="1"/>
  <c r="F20" i="7"/>
  <c r="I20" i="7" s="1"/>
  <c r="AO20" i="7"/>
  <c r="BE20" i="7" s="1"/>
  <c r="AP20" i="7"/>
  <c r="AX20" i="7" s="1"/>
  <c r="AQ20" i="7"/>
  <c r="AZ20" i="7" s="1"/>
  <c r="AT21" i="7"/>
  <c r="I22" i="7"/>
  <c r="AT22" i="7"/>
  <c r="AT23" i="7"/>
  <c r="I24" i="7"/>
  <c r="AT24" i="7"/>
  <c r="AR25" i="7"/>
  <c r="F27" i="7"/>
  <c r="I27" i="7" s="1"/>
  <c r="AT27" i="7"/>
  <c r="I28" i="7"/>
  <c r="AT28" i="7"/>
  <c r="I29" i="7"/>
  <c r="AS29" i="7"/>
  <c r="BH29" i="7" s="1"/>
  <c r="I30" i="7"/>
  <c r="AS30" i="7"/>
  <c r="BH30" i="7" s="1"/>
  <c r="I31" i="7"/>
  <c r="AS31" i="7"/>
  <c r="BH31" i="7" s="1"/>
  <c r="I33" i="7"/>
  <c r="AT33" i="7"/>
  <c r="I34" i="7"/>
  <c r="AS34" i="7"/>
  <c r="BH34" i="7" s="1"/>
  <c r="I35" i="7"/>
  <c r="AS35" i="7"/>
  <c r="BH35" i="7" s="1"/>
  <c r="I36" i="7"/>
  <c r="AS36" i="7"/>
  <c r="BH36" i="7" s="1"/>
  <c r="I37" i="7"/>
  <c r="AT37" i="7"/>
  <c r="I38" i="7"/>
  <c r="AS38" i="7"/>
  <c r="BH38" i="7" s="1"/>
  <c r="I39" i="7"/>
  <c r="AT39" i="7"/>
  <c r="AR40" i="7"/>
  <c r="I44" i="7"/>
  <c r="I45" i="7" s="1"/>
  <c r="R45" i="7"/>
  <c r="AP44" i="7"/>
  <c r="BF44" i="7" s="1"/>
  <c r="AQ44" i="7"/>
  <c r="BG44" i="7" s="1"/>
  <c r="U45" i="7"/>
  <c r="V45" i="7"/>
  <c r="AS45" i="7"/>
  <c r="K40" i="1"/>
  <c r="R41" i="1" l="1"/>
  <c r="W41" i="1"/>
  <c r="W46" i="1"/>
  <c r="W47" i="1" s="1"/>
  <c r="W48" i="1" s="1"/>
  <c r="T41" i="1"/>
  <c r="U46" i="1"/>
  <c r="U47" i="1" s="1"/>
  <c r="U48" i="1" s="1"/>
  <c r="U41" i="1"/>
  <c r="X25" i="1"/>
  <c r="X40" i="1"/>
  <c r="T46" i="1"/>
  <c r="T47" i="1" s="1"/>
  <c r="T48" i="1" s="1"/>
  <c r="S46" i="1"/>
  <c r="V41" i="1"/>
  <c r="V46" i="1"/>
  <c r="V47" i="1" s="1"/>
  <c r="V48" i="1" s="1"/>
  <c r="R47" i="1"/>
  <c r="R48" i="1" s="1"/>
  <c r="X14" i="1"/>
  <c r="Z45" i="7"/>
  <c r="AF45" i="7" s="1"/>
  <c r="AO40" i="7"/>
  <c r="BG19" i="7"/>
  <c r="BG20" i="7"/>
  <c r="Y45" i="7"/>
  <c r="BI39" i="7"/>
  <c r="AY41" i="7"/>
  <c r="BL41" i="7" s="1"/>
  <c r="AF44" i="7"/>
  <c r="AA44" i="7"/>
  <c r="BI21" i="7"/>
  <c r="AI44" i="7"/>
  <c r="AI45" i="7" s="1"/>
  <c r="BE5" i="7"/>
  <c r="AL27" i="7"/>
  <c r="BC25" i="7"/>
  <c r="BI36" i="7"/>
  <c r="BE10" i="7"/>
  <c r="BI10" i="7" s="1"/>
  <c r="BH12" i="7"/>
  <c r="BF9" i="7"/>
  <c r="AL28" i="7"/>
  <c r="BF20" i="7"/>
  <c r="BF12" i="7"/>
  <c r="BH6" i="7"/>
  <c r="BG9" i="7"/>
  <c r="BI37" i="7"/>
  <c r="BF19" i="7"/>
  <c r="BF7" i="7"/>
  <c r="BF6" i="7"/>
  <c r="BI34" i="7"/>
  <c r="BE7" i="7"/>
  <c r="BI35" i="7"/>
  <c r="BG6" i="7"/>
  <c r="BG7" i="7"/>
  <c r="BI31" i="7"/>
  <c r="BI11" i="7"/>
  <c r="BI33" i="7"/>
  <c r="BG5" i="7"/>
  <c r="BG12" i="7"/>
  <c r="BI29" i="7"/>
  <c r="BI18" i="7"/>
  <c r="AW46" i="7"/>
  <c r="BI38" i="7"/>
  <c r="BI8" i="7"/>
  <c r="BC40" i="7"/>
  <c r="AU41" i="7"/>
  <c r="BC45" i="7"/>
  <c r="AU46" i="7"/>
  <c r="BI23" i="7"/>
  <c r="BA41" i="7"/>
  <c r="BI22" i="7"/>
  <c r="BC14" i="7"/>
  <c r="AV40" i="7"/>
  <c r="BI27" i="7"/>
  <c r="AY46" i="7"/>
  <c r="BL46" i="7" s="1"/>
  <c r="BA46" i="7"/>
  <c r="BA48" i="7" s="1"/>
  <c r="AW41" i="7"/>
  <c r="BH25" i="7"/>
  <c r="BH40" i="7"/>
  <c r="BI24" i="7"/>
  <c r="BI28" i="7"/>
  <c r="BI30" i="7"/>
  <c r="M28" i="7"/>
  <c r="BD28" i="7"/>
  <c r="M33" i="7"/>
  <c r="BD33" i="7"/>
  <c r="AF40" i="7"/>
  <c r="AF25" i="7"/>
  <c r="BF45" i="7"/>
  <c r="AT36" i="7"/>
  <c r="BB36" i="7"/>
  <c r="AT31" i="7"/>
  <c r="BB31" i="7"/>
  <c r="M27" i="7"/>
  <c r="BD27" i="7"/>
  <c r="M21" i="7"/>
  <c r="BD21" i="7"/>
  <c r="AT18" i="7"/>
  <c r="BD18" i="7" s="1"/>
  <c r="BB18" i="7"/>
  <c r="AJ45" i="7"/>
  <c r="BG45" i="7"/>
  <c r="M22" i="7"/>
  <c r="BD22" i="7"/>
  <c r="AL29" i="7"/>
  <c r="AL31" i="7"/>
  <c r="AB46" i="7"/>
  <c r="M37" i="7"/>
  <c r="BD37" i="7"/>
  <c r="M39" i="7"/>
  <c r="BD39" i="7"/>
  <c r="AT35" i="7"/>
  <c r="BB35" i="7"/>
  <c r="AT30" i="7"/>
  <c r="BB30" i="7"/>
  <c r="AT11" i="7"/>
  <c r="BB11" i="7"/>
  <c r="BE25" i="7"/>
  <c r="BE40" i="7"/>
  <c r="M24" i="7"/>
  <c r="BD24" i="7"/>
  <c r="AG5" i="7"/>
  <c r="AF14" i="7"/>
  <c r="AQ45" i="7"/>
  <c r="AZ45" i="7" s="1"/>
  <c r="AZ44" i="7"/>
  <c r="AT38" i="7"/>
  <c r="BB38" i="7"/>
  <c r="AT34" i="7"/>
  <c r="BB34" i="7"/>
  <c r="AT29" i="7"/>
  <c r="BB29" i="7"/>
  <c r="M23" i="7"/>
  <c r="BD23" i="7"/>
  <c r="AK45" i="7"/>
  <c r="AP45" i="7"/>
  <c r="AX45" i="7" s="1"/>
  <c r="AX44" i="7"/>
  <c r="AT8" i="7"/>
  <c r="AV8" i="7"/>
  <c r="AO25" i="7"/>
  <c r="AV25" i="7" s="1"/>
  <c r="AV20" i="7"/>
  <c r="AL35" i="7"/>
  <c r="AL8" i="7"/>
  <c r="AT6" i="7"/>
  <c r="AD41" i="7"/>
  <c r="AL30" i="7"/>
  <c r="X41" i="7"/>
  <c r="AB41" i="7"/>
  <c r="AN41" i="7" s="1"/>
  <c r="AL20" i="7"/>
  <c r="AL12" i="7"/>
  <c r="AH45" i="7"/>
  <c r="AL10" i="7"/>
  <c r="AL11" i="7"/>
  <c r="AL37" i="7"/>
  <c r="AI14" i="7"/>
  <c r="AL23" i="7"/>
  <c r="X46" i="7"/>
  <c r="AL34" i="7"/>
  <c r="AK14" i="7"/>
  <c r="AL38" i="7"/>
  <c r="AL36" i="7"/>
  <c r="AL18" i="7"/>
  <c r="AH25" i="7"/>
  <c r="AH40" i="7"/>
  <c r="AI25" i="7"/>
  <c r="AI40" i="7"/>
  <c r="AL24" i="7"/>
  <c r="AL13" i="7"/>
  <c r="AL22" i="7"/>
  <c r="AG18" i="7"/>
  <c r="AL9" i="7"/>
  <c r="Z41" i="7"/>
  <c r="AL21" i="7"/>
  <c r="AJ25" i="7"/>
  <c r="AJ40" i="7"/>
  <c r="AL33" i="7"/>
  <c r="AD46" i="7"/>
  <c r="AK40" i="7"/>
  <c r="AK25" i="7"/>
  <c r="AL5" i="7"/>
  <c r="AH14" i="7"/>
  <c r="AL6" i="7"/>
  <c r="AL39" i="7"/>
  <c r="AL7" i="7"/>
  <c r="AL19" i="7"/>
  <c r="AJ14" i="7"/>
  <c r="AE45" i="7"/>
  <c r="AT5" i="7"/>
  <c r="AS25" i="7"/>
  <c r="BB25" i="7" s="1"/>
  <c r="AP40" i="7"/>
  <c r="AP14" i="7"/>
  <c r="AX14" i="7" s="1"/>
  <c r="AT9" i="7"/>
  <c r="I7" i="7"/>
  <c r="I14" i="7" s="1"/>
  <c r="AT7" i="7"/>
  <c r="AT10" i="7"/>
  <c r="F21" i="7"/>
  <c r="I21" i="7" s="1"/>
  <c r="K31" i="7"/>
  <c r="K39" i="7"/>
  <c r="AQ40" i="7"/>
  <c r="AZ40" i="7" s="1"/>
  <c r="K37" i="7"/>
  <c r="AP25" i="7"/>
  <c r="AX25" i="7" s="1"/>
  <c r="T45" i="7"/>
  <c r="AC45" i="7" s="1"/>
  <c r="K29" i="7"/>
  <c r="K30" i="7"/>
  <c r="K22" i="7"/>
  <c r="AQ25" i="7"/>
  <c r="AZ25" i="7" s="1"/>
  <c r="AT19" i="7"/>
  <c r="S45" i="7"/>
  <c r="T40" i="7"/>
  <c r="AC40" i="7" s="1"/>
  <c r="K28" i="7"/>
  <c r="U25" i="7"/>
  <c r="K10" i="7"/>
  <c r="K8" i="7"/>
  <c r="K7" i="7"/>
  <c r="K9" i="7"/>
  <c r="K38" i="7"/>
  <c r="S25" i="7"/>
  <c r="AA25" i="7" s="1"/>
  <c r="K6" i="7"/>
  <c r="W44" i="7"/>
  <c r="K27" i="7"/>
  <c r="R25" i="7"/>
  <c r="Y25" i="7" s="1"/>
  <c r="K13" i="7"/>
  <c r="N13" i="7" s="1"/>
  <c r="J13" i="7" s="1"/>
  <c r="K34" i="7"/>
  <c r="S40" i="7"/>
  <c r="AA40" i="7" s="1"/>
  <c r="AR44" i="7"/>
  <c r="BH44" i="7" s="1"/>
  <c r="BH45" i="7" s="1"/>
  <c r="K33" i="7"/>
  <c r="K18" i="7"/>
  <c r="K12" i="7"/>
  <c r="K5" i="7"/>
  <c r="AO44" i="7"/>
  <c r="T25" i="7"/>
  <c r="AC25" i="7" s="1"/>
  <c r="K36" i="7"/>
  <c r="K35" i="7"/>
  <c r="K24" i="7"/>
  <c r="AT20" i="7"/>
  <c r="K11" i="7"/>
  <c r="S14" i="7"/>
  <c r="AA14" i="7" s="1"/>
  <c r="AR13" i="7"/>
  <c r="BH13" i="7" s="1"/>
  <c r="BI13" i="7" s="1"/>
  <c r="AO12" i="7"/>
  <c r="AQ14" i="7"/>
  <c r="AZ14" i="7" s="1"/>
  <c r="R14" i="7"/>
  <c r="Y14" i="7" s="1"/>
  <c r="T14" i="7"/>
  <c r="AC14" i="7" s="1"/>
  <c r="U40" i="7"/>
  <c r="K19" i="7"/>
  <c r="AS40" i="7"/>
  <c r="AS41" i="7" s="1"/>
  <c r="K21" i="7"/>
  <c r="K20" i="7"/>
  <c r="R40" i="7"/>
  <c r="Y40" i="7" s="1"/>
  <c r="U14" i="7"/>
  <c r="AE14" i="7" s="1"/>
  <c r="AB47" i="7" l="1"/>
  <c r="AN46" i="7"/>
  <c r="AA45" i="7"/>
  <c r="Z46" i="7"/>
  <c r="AF46" i="7" s="1"/>
  <c r="X41" i="1"/>
  <c r="S47" i="1"/>
  <c r="S48" i="1" s="1"/>
  <c r="AW48" i="7"/>
  <c r="AY48" i="7"/>
  <c r="BL48" i="7" s="1"/>
  <c r="BI20" i="7"/>
  <c r="BI6" i="7"/>
  <c r="N22" i="7"/>
  <c r="J22" i="7" s="1"/>
  <c r="BG40" i="7"/>
  <c r="N33" i="7"/>
  <c r="J33" i="7" s="1"/>
  <c r="BG25" i="7"/>
  <c r="N39" i="7"/>
  <c r="J39" i="7" s="1"/>
  <c r="BI19" i="7"/>
  <c r="N27" i="7"/>
  <c r="L27" i="7" s="1"/>
  <c r="BI5" i="7"/>
  <c r="AG44" i="7"/>
  <c r="BI7" i="7"/>
  <c r="BF25" i="7"/>
  <c r="BI9" i="7"/>
  <c r="BF14" i="7"/>
  <c r="BF40" i="7"/>
  <c r="AL44" i="7"/>
  <c r="AV44" i="7"/>
  <c r="BE44" i="7"/>
  <c r="BG14" i="7"/>
  <c r="BH14" i="7"/>
  <c r="BH46" i="7" s="1"/>
  <c r="BH48" i="7" s="1"/>
  <c r="N28" i="7"/>
  <c r="BC41" i="7"/>
  <c r="N24" i="7"/>
  <c r="L24" i="7" s="1"/>
  <c r="N37" i="7"/>
  <c r="L37" i="7" s="1"/>
  <c r="AV12" i="7"/>
  <c r="BE12" i="7"/>
  <c r="BI12" i="7" s="1"/>
  <c r="BC46" i="7"/>
  <c r="AU48" i="7"/>
  <c r="M10" i="7"/>
  <c r="BD10" i="7"/>
  <c r="M34" i="7"/>
  <c r="N34" i="7" s="1"/>
  <c r="L34" i="7" s="1"/>
  <c r="BD34" i="7"/>
  <c r="M20" i="7"/>
  <c r="N20" i="7" s="1"/>
  <c r="L20" i="7" s="1"/>
  <c r="BD20" i="7"/>
  <c r="M7" i="7"/>
  <c r="N7" i="7" s="1"/>
  <c r="L7" i="7" s="1"/>
  <c r="BD7" i="7"/>
  <c r="M35" i="7"/>
  <c r="BD35" i="7"/>
  <c r="M38" i="7"/>
  <c r="N38" i="7" s="1"/>
  <c r="J38" i="7" s="1"/>
  <c r="BD38" i="7"/>
  <c r="M9" i="7"/>
  <c r="N9" i="7" s="1"/>
  <c r="L9" i="7" s="1"/>
  <c r="BD9" i="7"/>
  <c r="AF41" i="7"/>
  <c r="M19" i="7"/>
  <c r="N19" i="7" s="1"/>
  <c r="L19" i="7" s="1"/>
  <c r="BD19" i="7"/>
  <c r="M8" i="7"/>
  <c r="N8" i="7" s="1"/>
  <c r="L8" i="7" s="1"/>
  <c r="BD8" i="7"/>
  <c r="M11" i="7"/>
  <c r="BD11" i="7"/>
  <c r="M31" i="7"/>
  <c r="N31" i="7" s="1"/>
  <c r="BD31" i="7"/>
  <c r="AR14" i="7"/>
  <c r="BB14" i="7" s="1"/>
  <c r="BB13" i="7"/>
  <c r="M6" i="7"/>
  <c r="N6" i="7" s="1"/>
  <c r="J6" i="7" s="1"/>
  <c r="BD6" i="7"/>
  <c r="M29" i="7"/>
  <c r="N29" i="7" s="1"/>
  <c r="BD29" i="7"/>
  <c r="M36" i="7"/>
  <c r="N36" i="7" s="1"/>
  <c r="BD36" i="7"/>
  <c r="AR45" i="7"/>
  <c r="BB45" i="7" s="1"/>
  <c r="BB44" i="7"/>
  <c r="M5" i="7"/>
  <c r="N5" i="7" s="1"/>
  <c r="J5" i="7" s="1"/>
  <c r="BD5" i="7"/>
  <c r="M30" i="7"/>
  <c r="N30" i="7" s="1"/>
  <c r="BD30" i="7"/>
  <c r="BB40" i="7"/>
  <c r="AP46" i="7"/>
  <c r="AX40" i="7"/>
  <c r="AJ46" i="7"/>
  <c r="AJ48" i="7" s="1"/>
  <c r="AK41" i="7"/>
  <c r="AL14" i="7"/>
  <c r="AI41" i="7"/>
  <c r="AK46" i="7"/>
  <c r="AK48" i="7" s="1"/>
  <c r="AI46" i="7"/>
  <c r="AI48" i="7" s="1"/>
  <c r="AH41" i="7"/>
  <c r="AD47" i="7"/>
  <c r="AD48" i="7" s="1"/>
  <c r="AL25" i="7"/>
  <c r="AL40" i="7"/>
  <c r="X47" i="7"/>
  <c r="AL45" i="7"/>
  <c r="AH46" i="7"/>
  <c r="AH48" i="7" s="1"/>
  <c r="AJ41" i="7"/>
  <c r="K44" i="7"/>
  <c r="K45" i="7" s="1"/>
  <c r="AP41" i="7"/>
  <c r="AX41" i="7" s="1"/>
  <c r="W45" i="7"/>
  <c r="AG45" i="7" s="1"/>
  <c r="F23" i="7"/>
  <c r="I23" i="7" s="1"/>
  <c r="N10" i="7"/>
  <c r="J10" i="7" s="1"/>
  <c r="AQ41" i="7"/>
  <c r="AZ41" i="7" s="1"/>
  <c r="T41" i="7"/>
  <c r="AC41" i="7" s="1"/>
  <c r="S41" i="7"/>
  <c r="AA41" i="7" s="1"/>
  <c r="W14" i="7"/>
  <c r="AG14" i="7" s="1"/>
  <c r="AT40" i="7"/>
  <c r="R46" i="7"/>
  <c r="AT44" i="7"/>
  <c r="AO45" i="7"/>
  <c r="T46" i="7"/>
  <c r="AC46" i="7" s="1"/>
  <c r="AT25" i="7"/>
  <c r="BD25" i="7" s="1"/>
  <c r="R41" i="7"/>
  <c r="Y41" i="7" s="1"/>
  <c r="S46" i="7"/>
  <c r="AT12" i="7"/>
  <c r="BD12" i="7" s="1"/>
  <c r="AO14" i="7"/>
  <c r="AV14" i="7" s="1"/>
  <c r="L39" i="7"/>
  <c r="L33" i="7"/>
  <c r="AQ46" i="7"/>
  <c r="AS46" i="7"/>
  <c r="AS48" i="7" s="1"/>
  <c r="K14" i="7"/>
  <c r="N21" i="7"/>
  <c r="L21" i="7" s="1"/>
  <c r="M18" i="7"/>
  <c r="N18" i="7" s="1"/>
  <c r="U41" i="7"/>
  <c r="U46" i="7"/>
  <c r="L13" i="7"/>
  <c r="AB48" i="7" l="1"/>
  <c r="AN48" i="7" s="1"/>
  <c r="AN47" i="7"/>
  <c r="Z47" i="7"/>
  <c r="Z48" i="7" s="1"/>
  <c r="AA46" i="7"/>
  <c r="X48" i="7"/>
  <c r="BC48" i="7"/>
  <c r="BI40" i="7"/>
  <c r="L22" i="7"/>
  <c r="J37" i="7"/>
  <c r="J27" i="7"/>
  <c r="BG41" i="7"/>
  <c r="BI25" i="7"/>
  <c r="N11" i="7"/>
  <c r="J11" i="7" s="1"/>
  <c r="J24" i="7"/>
  <c r="BF41" i="7"/>
  <c r="BF46" i="7"/>
  <c r="BF48" i="7" s="1"/>
  <c r="BH41" i="7"/>
  <c r="BI14" i="7"/>
  <c r="AL46" i="7"/>
  <c r="AL47" i="7" s="1"/>
  <c r="AL48" i="7" s="1"/>
  <c r="BE14" i="7"/>
  <c r="BE41" i="7" s="1"/>
  <c r="BG46" i="7"/>
  <c r="BG48" i="7" s="1"/>
  <c r="N35" i="7"/>
  <c r="J35" i="7" s="1"/>
  <c r="BI44" i="7"/>
  <c r="BE45" i="7"/>
  <c r="L36" i="7"/>
  <c r="J36" i="7"/>
  <c r="L31" i="7"/>
  <c r="J31" i="7"/>
  <c r="L30" i="7"/>
  <c r="J30" i="7"/>
  <c r="L6" i="7"/>
  <c r="AR46" i="7"/>
  <c r="AQ48" i="7"/>
  <c r="AZ48" i="7" s="1"/>
  <c r="AZ46" i="7"/>
  <c r="AR41" i="7"/>
  <c r="BB41" i="7" s="1"/>
  <c r="M44" i="7"/>
  <c r="M45" i="7" s="1"/>
  <c r="N45" i="7" s="1"/>
  <c r="J45" i="7" s="1"/>
  <c r="BD44" i="7"/>
  <c r="AP48" i="7"/>
  <c r="AX48" i="7" s="1"/>
  <c r="AX46" i="7"/>
  <c r="J34" i="7"/>
  <c r="J8" i="7"/>
  <c r="J9" i="7"/>
  <c r="AT45" i="7"/>
  <c r="BD45" i="7" s="1"/>
  <c r="AV45" i="7"/>
  <c r="L38" i="7"/>
  <c r="BD40" i="7" s="1"/>
  <c r="AL41" i="7"/>
  <c r="L10" i="7"/>
  <c r="R47" i="7"/>
  <c r="R48" i="7" s="1"/>
  <c r="Y46" i="7"/>
  <c r="J7" i="7"/>
  <c r="L5" i="7"/>
  <c r="T47" i="7"/>
  <c r="T48" i="7" s="1"/>
  <c r="S47" i="7"/>
  <c r="S48" i="7" s="1"/>
  <c r="J18" i="7"/>
  <c r="U47" i="7"/>
  <c r="U48" i="7" s="1"/>
  <c r="J20" i="7"/>
  <c r="J19" i="7"/>
  <c r="AO46" i="7"/>
  <c r="AO41" i="7"/>
  <c r="AV41" i="7" s="1"/>
  <c r="M12" i="7"/>
  <c r="AT14" i="7"/>
  <c r="J21" i="7"/>
  <c r="I40" i="7"/>
  <c r="I25" i="7"/>
  <c r="V25" i="7"/>
  <c r="AE25" i="7" s="1"/>
  <c r="V40" i="7"/>
  <c r="AE40" i="7" s="1"/>
  <c r="L18" i="7"/>
  <c r="M40" i="7"/>
  <c r="M25" i="7"/>
  <c r="AC48" i="7" l="1"/>
  <c r="AF47" i="7"/>
  <c r="AA48" i="7"/>
  <c r="Y48" i="7"/>
  <c r="AF48" i="7"/>
  <c r="BI41" i="7"/>
  <c r="L11" i="7"/>
  <c r="L35" i="7"/>
  <c r="BI45" i="7"/>
  <c r="BI46" i="7" s="1"/>
  <c r="BI48" i="7" s="1"/>
  <c r="BE46" i="7"/>
  <c r="BE48" i="7" s="1"/>
  <c r="AR48" i="7"/>
  <c r="BB48" i="7" s="1"/>
  <c r="BB46" i="7"/>
  <c r="N44" i="7"/>
  <c r="L44" i="7" s="1"/>
  <c r="AO48" i="7"/>
  <c r="AV48" i="7" s="1"/>
  <c r="AV46" i="7"/>
  <c r="AT46" i="7"/>
  <c r="AT41" i="7"/>
  <c r="BD41" i="7" s="1"/>
  <c r="K23" i="7"/>
  <c r="W25" i="7"/>
  <c r="AG25" i="7" s="1"/>
  <c r="W40" i="7"/>
  <c r="AG40" i="7" s="1"/>
  <c r="N12" i="7"/>
  <c r="M14" i="7"/>
  <c r="M41" i="7" s="1"/>
  <c r="I41" i="7"/>
  <c r="I46" i="7"/>
  <c r="V46" i="7"/>
  <c r="AE46" i="7" s="1"/>
  <c r="V41" i="7"/>
  <c r="AE41" i="7" s="1"/>
  <c r="AT48" i="7" l="1"/>
  <c r="BD48" i="7" s="1"/>
  <c r="BD46" i="7"/>
  <c r="J44" i="7"/>
  <c r="M46" i="7"/>
  <c r="M48" i="7" s="1"/>
  <c r="J12" i="7"/>
  <c r="N14" i="7"/>
  <c r="J14" i="7" s="1"/>
  <c r="V47" i="7"/>
  <c r="V48" i="7" s="1"/>
  <c r="AE48" i="7" s="1"/>
  <c r="L12" i="7"/>
  <c r="N23" i="7"/>
  <c r="K25" i="7"/>
  <c r="K40" i="7"/>
  <c r="W41" i="7"/>
  <c r="AG41" i="7" s="1"/>
  <c r="W46" i="7"/>
  <c r="AG46" i="7" s="1"/>
  <c r="L14" i="7" l="1"/>
  <c r="L23" i="7"/>
  <c r="N25" i="7"/>
  <c r="L25" i="7" s="1"/>
  <c r="N40" i="7"/>
  <c r="J40" i="7" s="1"/>
  <c r="J23" i="7"/>
  <c r="W47" i="7"/>
  <c r="W48" i="7" s="1"/>
  <c r="AG48" i="7" s="1"/>
  <c r="K41" i="7"/>
  <c r="K46" i="7"/>
  <c r="J25" i="7" l="1"/>
  <c r="K47" i="7"/>
  <c r="I47" i="7" s="1"/>
  <c r="N41" i="7"/>
  <c r="N46" i="7"/>
  <c r="J46" i="7" s="1"/>
  <c r="L40" i="7"/>
  <c r="N47" i="7" l="1"/>
  <c r="N48" i="7" s="1"/>
  <c r="L48" i="7" s="1"/>
  <c r="I48" i="7"/>
  <c r="L46" i="7"/>
  <c r="K48" i="7"/>
  <c r="J48" i="7" l="1"/>
  <c r="N21" i="1" l="1"/>
  <c r="N20" i="1"/>
  <c r="AD14" i="1"/>
  <c r="AE25" i="1"/>
  <c r="AF25" i="1"/>
  <c r="AG25" i="1"/>
  <c r="AH25" i="1"/>
  <c r="AI25" i="1"/>
  <c r="AJ25" i="1"/>
  <c r="AK25" i="1"/>
  <c r="AL25" i="1"/>
  <c r="AD25" i="1"/>
  <c r="X44" i="1"/>
  <c r="Y19" i="1"/>
  <c r="Y20" i="1"/>
  <c r="Y21" i="1"/>
  <c r="Y22" i="1"/>
  <c r="Y23" i="1"/>
  <c r="Y18" i="1"/>
  <c r="H5" i="1"/>
  <c r="I5" i="1" s="1"/>
  <c r="N28" i="1"/>
  <c r="N29" i="1"/>
  <c r="AF45" i="1"/>
  <c r="I44" i="1"/>
  <c r="I45" i="1" s="1"/>
  <c r="I39" i="1"/>
  <c r="I38" i="1"/>
  <c r="I37" i="1"/>
  <c r="I36" i="1"/>
  <c r="I35" i="1"/>
  <c r="I34" i="1"/>
  <c r="I33" i="1"/>
  <c r="I31" i="1"/>
  <c r="I30" i="1"/>
  <c r="I29" i="1"/>
  <c r="I28" i="1"/>
  <c r="F27" i="1"/>
  <c r="I24" i="1"/>
  <c r="I22" i="1"/>
  <c r="F20" i="1"/>
  <c r="I20" i="1" s="1"/>
  <c r="F19" i="1"/>
  <c r="I19" i="1" s="1"/>
  <c r="F18" i="1"/>
  <c r="I18" i="1" s="1"/>
  <c r="I13" i="1"/>
  <c r="I12" i="1"/>
  <c r="I11" i="1"/>
  <c r="E10" i="1"/>
  <c r="F21" i="1" s="1"/>
  <c r="H9" i="1"/>
  <c r="I9" i="1" s="1"/>
  <c r="H8" i="1"/>
  <c r="I8" i="1" s="1"/>
  <c r="H7" i="1"/>
  <c r="E7" i="1"/>
  <c r="H6" i="1"/>
  <c r="I6" i="1" s="1"/>
  <c r="Y44" i="1" l="1"/>
  <c r="X45" i="1"/>
  <c r="X46" i="1" s="1"/>
  <c r="AD41" i="1"/>
  <c r="I7" i="1"/>
  <c r="N7" i="1"/>
  <c r="L7" i="1" s="1"/>
  <c r="AE14" i="1"/>
  <c r="AG14" i="1"/>
  <c r="AG41" i="1" s="1"/>
  <c r="N11" i="1"/>
  <c r="J11" i="1" s="1"/>
  <c r="N33" i="1"/>
  <c r="L33" i="1" s="1"/>
  <c r="N37" i="1"/>
  <c r="J37" i="1" s="1"/>
  <c r="AF14" i="1"/>
  <c r="N24" i="1"/>
  <c r="J24" i="1" s="1"/>
  <c r="N27" i="1"/>
  <c r="L27" i="1" s="1"/>
  <c r="N36" i="1"/>
  <c r="L36" i="1" s="1"/>
  <c r="N39" i="1"/>
  <c r="L39" i="1" s="1"/>
  <c r="N34" i="1"/>
  <c r="L34" i="1" s="1"/>
  <c r="N6" i="1"/>
  <c r="L6" i="1" s="1"/>
  <c r="F23" i="1"/>
  <c r="I21" i="1"/>
  <c r="N13" i="1"/>
  <c r="L13" i="1" s="1"/>
  <c r="N35" i="1"/>
  <c r="J35" i="1" s="1"/>
  <c r="N22" i="1"/>
  <c r="L22" i="1" s="1"/>
  <c r="N31" i="1"/>
  <c r="J31" i="1" s="1"/>
  <c r="N8" i="1"/>
  <c r="L8" i="1" s="1"/>
  <c r="N9" i="1"/>
  <c r="L9" i="1" s="1"/>
  <c r="L21" i="1"/>
  <c r="N30" i="1"/>
  <c r="L30" i="1" s="1"/>
  <c r="N10" i="1"/>
  <c r="L10" i="1" s="1"/>
  <c r="I27" i="1"/>
  <c r="N19" i="1"/>
  <c r="J19" i="1" s="1"/>
  <c r="N38" i="1"/>
  <c r="L38" i="1" s="1"/>
  <c r="I10" i="1"/>
  <c r="AE45" i="1"/>
  <c r="Y46" i="1" l="1"/>
  <c r="X47" i="1"/>
  <c r="X48" i="1" s="1"/>
  <c r="AE41" i="1"/>
  <c r="I14" i="1"/>
  <c r="AF46" i="1"/>
  <c r="AF48" i="1" s="1"/>
  <c r="L24" i="1"/>
  <c r="J22" i="1"/>
  <c r="AG46" i="1"/>
  <c r="AG48" i="1" s="1"/>
  <c r="J8" i="1"/>
  <c r="AE46" i="1"/>
  <c r="AE48" i="1" s="1"/>
  <c r="J6" i="1"/>
  <c r="L11" i="1"/>
  <c r="L19" i="1"/>
  <c r="L31" i="1"/>
  <c r="J39" i="1"/>
  <c r="J33" i="1"/>
  <c r="L35" i="1"/>
  <c r="L37" i="1"/>
  <c r="J38" i="1"/>
  <c r="J27" i="1"/>
  <c r="J10" i="1"/>
  <c r="J9" i="1"/>
  <c r="J7" i="1"/>
  <c r="K45" i="1"/>
  <c r="I23" i="1"/>
  <c r="I40" i="1" s="1"/>
  <c r="M14" i="1"/>
  <c r="J36" i="1"/>
  <c r="AD45" i="1"/>
  <c r="N44" i="1"/>
  <c r="J44" i="1" s="1"/>
  <c r="J21" i="1"/>
  <c r="AF41" i="1"/>
  <c r="Y45" i="1"/>
  <c r="K14" i="1"/>
  <c r="N5" i="1"/>
  <c r="J34" i="1"/>
  <c r="J20" i="1"/>
  <c r="AM40" i="1"/>
  <c r="J13" i="1"/>
  <c r="N12" i="1"/>
  <c r="L12" i="1" s="1"/>
  <c r="J30" i="1"/>
  <c r="Y14" i="1" l="1"/>
  <c r="I25" i="1"/>
  <c r="J12" i="1"/>
  <c r="N14" i="1"/>
  <c r="J14" i="1" s="1"/>
  <c r="AM41" i="1"/>
  <c r="I41" i="1"/>
  <c r="I46" i="1"/>
  <c r="J5" i="1"/>
  <c r="AD46" i="1"/>
  <c r="AD48" i="1" s="1"/>
  <c r="AM45" i="1"/>
  <c r="AN45" i="1" s="1"/>
  <c r="L20" i="1"/>
  <c r="N18" i="1"/>
  <c r="M45" i="1"/>
  <c r="N45" i="1" s="1"/>
  <c r="L44" i="1"/>
  <c r="L5" i="1"/>
  <c r="AM46" i="1" l="1"/>
  <c r="AN46" i="1" s="1"/>
  <c r="L14" i="1"/>
  <c r="J45" i="1"/>
  <c r="Y40" i="1"/>
  <c r="M40" i="1"/>
  <c r="AN40" i="1" s="1"/>
  <c r="M25" i="1"/>
  <c r="L18" i="1"/>
  <c r="J18" i="1"/>
  <c r="AM48" i="1" l="1"/>
  <c r="AN48" i="1" s="1"/>
  <c r="M41" i="1"/>
  <c r="AN41" i="1" s="1"/>
  <c r="M46" i="1"/>
  <c r="Y41" i="1"/>
  <c r="N23" i="1"/>
  <c r="K25" i="1"/>
  <c r="Y25" i="1" s="1"/>
  <c r="K41" i="1" l="1"/>
  <c r="K46" i="1"/>
  <c r="K47" i="1" s="1"/>
  <c r="I47" i="1" s="1"/>
  <c r="M48" i="1"/>
  <c r="L23" i="1"/>
  <c r="N25" i="1"/>
  <c r="L25" i="1" s="1"/>
  <c r="N40" i="1"/>
  <c r="J23" i="1"/>
  <c r="Y47" i="1" l="1"/>
  <c r="J25" i="1"/>
  <c r="N41" i="1"/>
  <c r="N46" i="1"/>
  <c r="J46" i="1" s="1"/>
  <c r="L40" i="1"/>
  <c r="J40" i="1"/>
  <c r="Y48" i="1" l="1"/>
  <c r="K48" i="1"/>
  <c r="N47" i="1"/>
  <c r="N48" i="1" s="1"/>
  <c r="L48" i="1" s="1"/>
  <c r="I48" i="1"/>
  <c r="L46" i="1"/>
  <c r="J48" i="1" l="1"/>
  <c r="AF18" i="9" l="1"/>
  <c r="AA18" i="9"/>
  <c r="AE1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tc={8177C044-D1AE-45C9-B637-2FF7525622C0}</author>
  </authors>
  <commentList>
    <comment ref="AA13" authorId="0" shapeId="0" xr:uid="{8177C044-D1AE-45C9-B637-2FF7525622C0}">
      <text>
        <t>[Threaded comment]
Your version of Excel allows you to read this threaded comment; however, any edits to it will get removed if the file is opened in a newer version of Excel. Learn more: https://go.microsoft.com/fwlink/?linkid=870924
Comment:
    equivalente a un apoyo programatico durante 22 dias de julio</t>
      </text>
    </comment>
  </commentList>
</comments>
</file>

<file path=xl/sharedStrings.xml><?xml version="1.0" encoding="utf-8"?>
<sst xmlns="http://schemas.openxmlformats.org/spreadsheetml/2006/main" count="68759" uniqueCount="4093">
  <si>
    <t>PRESUPUESTO CONVENIO MEN - NRC 2024</t>
  </si>
  <si>
    <t>A. COSTOS FIJOS DEL PERSONAL CLAVE - APOYO [A]</t>
  </si>
  <si>
    <t>Ejecucion MEN</t>
  </si>
  <si>
    <t xml:space="preserve">Ejecucion Contrapartida </t>
  </si>
  <si>
    <t xml:space="preserve"> PERSONAL CLAVE - APOYO</t>
  </si>
  <si>
    <t>% MEN</t>
  </si>
  <si>
    <t xml:space="preserve">Costo en COP </t>
  </si>
  <si>
    <t>% NRC</t>
  </si>
  <si>
    <t>GRAN TOTAL</t>
  </si>
  <si>
    <t>%</t>
  </si>
  <si>
    <t>A</t>
  </si>
  <si>
    <t>DESCRIPCIÓN</t>
  </si>
  <si>
    <t>Comentarios</t>
  </si>
  <si>
    <t>CANTIDAD</t>
  </si>
  <si>
    <t>TIEMPO</t>
  </si>
  <si>
    <t>DEDICACION (%)</t>
  </si>
  <si>
    <t>Costo Unitario</t>
  </si>
  <si>
    <t>Valor total</t>
  </si>
  <si>
    <t>MEN</t>
  </si>
  <si>
    <t>NRC</t>
  </si>
  <si>
    <t>TOTAL</t>
  </si>
  <si>
    <t>A.1.1</t>
  </si>
  <si>
    <t>Coordinador de Educación</t>
  </si>
  <si>
    <t>Coordina el programa de educación en Centro, Occidente y NorOriente</t>
  </si>
  <si>
    <t>A.1.2</t>
  </si>
  <si>
    <t>Gerente Educación y Proyectos</t>
  </si>
  <si>
    <t>Gerentes de educación y proyectos en las áreas de Occidente, NorOriente- CO</t>
  </si>
  <si>
    <t>A.1.3</t>
  </si>
  <si>
    <t>Líder de Equipo de Educación</t>
  </si>
  <si>
    <t>Este rol lídera los Tutores/ oficiales y en algunos casos los asistentes. Por cada 10 personas de personal de apoyo educativo se requiere un Lider de equipo para la supervición del mismo.</t>
  </si>
  <si>
    <t>A.1.4</t>
  </si>
  <si>
    <t>Oficial de Educación Area Centro</t>
  </si>
  <si>
    <t xml:space="preserve">Se encargan del componente técnico de articulación de la Metodología Institucional al PEI, desde el área Centro con un 100% de dedicación al proyecto por 5 meses. </t>
  </si>
  <si>
    <t>A.1.5</t>
  </si>
  <si>
    <t xml:space="preserve">Asistente Técnico de Educación </t>
  </si>
  <si>
    <t>Responsable de temas asistenciales  como procesos Logisticos, misiones a terreno. Apoyo al  personal de apoyo educativo. Occidente y Nororiente</t>
  </si>
  <si>
    <t>A.1.6</t>
  </si>
  <si>
    <t>Servicio de Apoyo Educativo SAE (Tutores)</t>
  </si>
  <si>
    <t>Responsable de implementar la educación de Jovenes y adultos en cada uno de los territorios asignados</t>
  </si>
  <si>
    <t>A.1.7</t>
  </si>
  <si>
    <t>Oficial Técnico de Subvenciones</t>
  </si>
  <si>
    <t>Responsable sistematizar, analizar y consolidar los informes para el Ministerio y la Embajada</t>
  </si>
  <si>
    <t>A.1.8</t>
  </si>
  <si>
    <t xml:space="preserve">Equipo directivo, operativo, logístico y de soporte </t>
  </si>
  <si>
    <t>Personal de soporte a cargo del proyecto, incluye cargos directivos, operativos, logísticos, financieros, seguridad, administrativos, TIC, recursos humanos, comunicaciones, subvenciones, monitoreo y evaluación y soporte general para la atención del proyecto. El costo unitario corresponde al promedio de los salarios de todos estos cargos vinculados al proyecto.</t>
  </si>
  <si>
    <t>Global</t>
  </si>
  <si>
    <t>A.1.9</t>
  </si>
  <si>
    <t>Oficial Técnico de Educación Oficina Pais</t>
  </si>
  <si>
    <t xml:space="preserve">Liderar con sus competencias técnicas y de forma costo-eficiente la ejecución de las actividades de proyectos de Educación de NRC en la Oficina de País en Bogotá.  El propósito de un oficial técnico es suministrar línea para el desarrollo del componente educativo. Desde la oficina de País tendrá una dedicación del 100% durante 3 meses. </t>
  </si>
  <si>
    <t>SUMA SECCION A</t>
  </si>
  <si>
    <t>INVERSIONES: CANASTA Y MATERIAL EDUCATIVO [B]</t>
  </si>
  <si>
    <t xml:space="preserve">IMPLEMENTACIÓN ARANDO LA EDUCACIÓN ( Educación de jóvenes y adultos) </t>
  </si>
  <si>
    <t>B.1</t>
  </si>
  <si>
    <t>DESCRIPCION</t>
  </si>
  <si>
    <t>UNID MEDIDA</t>
  </si>
  <si>
    <t># de unidades</t>
  </si>
  <si>
    <t>Entregas/meses</t>
  </si>
  <si>
    <t>VR UNITARIO</t>
  </si>
  <si>
    <t>B.1.1</t>
  </si>
  <si>
    <t>Kit de Estudiante (Arando la Educación)</t>
  </si>
  <si>
    <t>Kit estudiante: De acuerdo a las necesidades de entrega de acuerdo a lo planteado dentro de las cotizaciones presentadas. Ver anexo de cotizaciones y precios comparativos.</t>
  </si>
  <si>
    <t>Estudiantes</t>
  </si>
  <si>
    <t>B.1.2</t>
  </si>
  <si>
    <t>Cartillas y Material MEF o Metodología Institucional (Arando la Educación)</t>
  </si>
  <si>
    <t>Material que corresponde al Modelo Afro y metodología institucional- Puede incluir gastos relacionados con el proyecto Pedagogico (Centros de interes) de los beneficiarios</t>
  </si>
  <si>
    <t>Unidad</t>
  </si>
  <si>
    <t>B.1.3</t>
  </si>
  <si>
    <t>Gestión Educativa</t>
  </si>
  <si>
    <t>Pagos de derechos de grado, solicitud y expedición de certificados de estudio, de documentos personales, traslados de los estudiantes para gestión de documentación, ceremonias de grado, elaboración e impresión de certificaciones escolares y diplomas, así mismo incorpora de manera adicional, acciones de apoyo para los proyectos pedagogicos  o centros de Interes.</t>
  </si>
  <si>
    <t>Estudiante</t>
  </si>
  <si>
    <t>B.1.4</t>
  </si>
  <si>
    <t>Proceso de Formación (docente-tutor, implementación y transferencia del Modelo a docentes-tutores y equipos SE)</t>
  </si>
  <si>
    <t>Talleres de capacitación son para el persona de apoyo educativo contratado (SAE-92). Incluye el material para transferencia del modelo, Según la zona)</t>
  </si>
  <si>
    <t>Capacitación</t>
  </si>
  <si>
    <t>B.1.5</t>
  </si>
  <si>
    <t>Transporte y seguimiento a la implementación del Modelo</t>
  </si>
  <si>
    <t>Costo por visita que incluye promedio incluye viaticos y transporte. Se estiman realizar 3 visitas en cada uno de los 48 puntos, para hacer Monitoreo al proyecto. Adicionalmente, se contemplan 3 viajes para 4 personas (12 visitas) de acompañamiento del equipo nacional de acuerdo a la necesidad.</t>
  </si>
  <si>
    <t xml:space="preserve">Costo por visita de 3 dias </t>
  </si>
  <si>
    <t>B.1.6</t>
  </si>
  <si>
    <t>Kit Tutor (dotación)</t>
  </si>
  <si>
    <t xml:space="preserve">1 Tabla porta documentos capacidad para proteger 100 hojas 35 cm x 24 cm, 1 cuaderno Craz ylove 5 materias 150 hojas, 1 grapadora Offiesco capacidad 20 hojas, 1 perforadora 2 huecos Offiesco capacidad 15 hojas, 1 caja de grapas estándar x 1000, 1 borrador tablero madera ref: ZP 092, 7 unidades de marcadores borrables Offiesco colores surtidos, 2 marcadores permanentes Offiesco verde y negro, 1 resaltador Doricolor, 2 esferos Offiesco negros, 1 lapiz grafito papermate HB No.2, 1 Morral escolar, 1 Resma de papel tamaño carta. </t>
  </si>
  <si>
    <t>Tutor</t>
  </si>
  <si>
    <t>B.1.7</t>
  </si>
  <si>
    <t>Diseño, diagramación  e impresión (guías de la metodología institucional)</t>
  </si>
  <si>
    <t>Incluido en las acciones de sostenibilidad con las SED, las SEM y las Instituciones Educativas de la Metodología institucional y el fortalecimiento a tráves de Formación docente en el MeF Etno</t>
  </si>
  <si>
    <t>SUMA SECCION B.1</t>
  </si>
  <si>
    <t>B.2</t>
  </si>
  <si>
    <t>UNIDAD DE MEDIDA</t>
  </si>
  <si>
    <t>B.2.1</t>
  </si>
  <si>
    <t>Kit Alfabetizadores  Tutor (seguimiento y acompañamiento)</t>
  </si>
  <si>
    <t>Kit del alfabetizador</t>
  </si>
  <si>
    <t>Zona</t>
  </si>
  <si>
    <t>B.2.2</t>
  </si>
  <si>
    <t>Kit de Alfabetización (participantes)</t>
  </si>
  <si>
    <t>El kit incluye: 1 Cuaderno de 100 hojas Cuadriculadas, 1 cuaderno de 100 hojas rallado, 1 esfero tinta azul ,1 esfero tinta roja , 1 Lapiz HB 2, 1 borrador de nata mediano, tajalápiz metalico, regla plastica flexible de 30 cm, 1 caja de Colores x 12  todo se entrega en una tula con los logos del proyecto.</t>
  </si>
  <si>
    <t>Persona</t>
  </si>
  <si>
    <t>B.2.3</t>
  </si>
  <si>
    <t>Ajuste, diseño y diagramación (cartilla de alfabetización)</t>
  </si>
  <si>
    <t>Desarrollar una estructura curricular que logre en las personas alfabetizadas la capacidad de interpretar la realidad y de actuar de manera transformadora en su contexto, haciendo uso creativo de sus conocimientos, valores y habilidades a través de la lectura, escritura, matemática básica, la cultura y costumbres propias de su comunidad; desarrollando competencias en educación económica y financiera, emprendimiento y economía solidaria, con una visión de diversidad, para jóvenes y adultos (15 a 60 años) que se encuentran en el territorio Colombiano con necesidades de alfabetización.</t>
  </si>
  <si>
    <t>B.2.4</t>
  </si>
  <si>
    <t>Encuentro subregional de Formación de formadores</t>
  </si>
  <si>
    <t xml:space="preserve">Realización de 2 encuentros que cubrirán los gastos de hospedaje, alimentación, transportes (terrestre y/o aéreo según aplique), alquiler de salón y material del espacio de formación. Igualmente, en este proceso se incluye el acompañamiento del Asesor Pedagógico de Alfabetización. </t>
  </si>
  <si>
    <t>Encuentro</t>
  </si>
  <si>
    <t>NA</t>
  </si>
  <si>
    <t>B.2.5</t>
  </si>
  <si>
    <t>Transporte y seguimiento (alfabetización)</t>
  </si>
  <si>
    <t>Gastos de viaje (transporte terrestre a comunidades) para el proceso de alfabetización, 1 Asesor pedagógico de Alfabetización, 8 Docentes de Apoyo Educativo y 34 Alfabetizadores.</t>
  </si>
  <si>
    <t>B.2.6</t>
  </si>
  <si>
    <t>Asesor Pedagógico de Alfabetización (prestación de servicios)</t>
  </si>
  <si>
    <t>Su rol se enmarca en hacer seguimiento a los 8 tutores de alfabetización</t>
  </si>
  <si>
    <t>B.2.7</t>
  </si>
  <si>
    <t>Docente de Apoyo Educativo (prestación de servicios)</t>
  </si>
  <si>
    <t>Su rol se enmarca en hacer seguimiento a los 34 alfabetizadores, se estima uno por Secretaria de Educación a Excepción de Cesar y Guajira que tendria una persona con cobertura a las dos SED (Tolima, Caqueta, Guaviare, Meta, Putumayo, Antioquía, Nariño, Cauca , Chocó, Cesar y Guajira)</t>
  </si>
  <si>
    <t>B.2.8</t>
  </si>
  <si>
    <t>Alfabetizadores (prestación de servicios)</t>
  </si>
  <si>
    <t>Personal para alfabetización en 34 zonas según necesidad de distribución</t>
  </si>
  <si>
    <t>B.2.9</t>
  </si>
  <si>
    <t>Coordinador de Proyecto - Socio estratégico</t>
  </si>
  <si>
    <t>Encargado de la gestión y articulación con NRC y Ministerio de Educación</t>
  </si>
  <si>
    <t>B.2.10</t>
  </si>
  <si>
    <t>Apoyo a la Coordinación</t>
  </si>
  <si>
    <t>Encargado de apoyar la gestión a la coordinación y el acompañamiento a NRC y socio estratégico, Incluye revisión de informes de Enalces de educación</t>
  </si>
  <si>
    <t>B.2.11</t>
  </si>
  <si>
    <t>Enlace Territorial de Educación</t>
  </si>
  <si>
    <t>Encargado de articular la entrega de los kits escolares, gestión en los territorios para el proceso de SIMES.</t>
  </si>
  <si>
    <t>B.2.12</t>
  </si>
  <si>
    <t>Apoyo Programático</t>
  </si>
  <si>
    <t xml:space="preserve">Encargado de darle seguimiento a los enlaces territoriales deL socio estratégico  </t>
  </si>
  <si>
    <t>SUMA SECCION B.1 Y  B.2</t>
  </si>
  <si>
    <t xml:space="preserve">SUBTOTAL </t>
  </si>
  <si>
    <t xml:space="preserve">COMUNICACIONES Y PLATAFORMA DE GESTIÓN </t>
  </si>
  <si>
    <t>C.3.1</t>
  </si>
  <si>
    <t>Costos Administrativos Directos</t>
  </si>
  <si>
    <t>Todo lo relacionado con oficinas, apoyo de soporte a la contratación y comunicaciones.</t>
  </si>
  <si>
    <t>SUBTOTAL COSTOS ADMINISTRATIVOS DIRECTOS</t>
  </si>
  <si>
    <t>TOTAL GASTOS DIRECTOS DEL PROYECTO</t>
  </si>
  <si>
    <t>OVERHEAD (5%)</t>
  </si>
  <si>
    <t>TOTAL GASTOS TOTAL DEL PROYECTO</t>
  </si>
  <si>
    <t xml:space="preserve">RESUMEN DE PRESUPUESTO </t>
  </si>
  <si>
    <t>_______________________________</t>
  </si>
  <si>
    <t>Giovanni Rizzo</t>
  </si>
  <si>
    <t>Director de País</t>
  </si>
  <si>
    <t>Consejo Noruego para Refugiados (NRC)</t>
  </si>
  <si>
    <t>declare r0account_ge string '4000' ? 'Head.acc from'</t>
  </si>
  <si>
    <t>declare r0account_le string '9999' ? 'Head.acc to'</t>
  </si>
  <si>
    <t>declare voucher_type_eq string '' ? 'TT'</t>
  </si>
  <si>
    <t>declare period_ge integer '202309' ? 'Period from'</t>
  </si>
  <si>
    <t>declare period_le integer '202309' ? 'Period to'</t>
  </si>
  <si>
    <t>declare dim_2_eq string '' ? 'Project'</t>
  </si>
  <si>
    <t>query agr_getbrowser 'GL Transactions Latin Am + Oslo', r0account_ge=&lt;sql-r0account_ge&gt;, r0account_le=&lt;sql-r0account_le&gt;, voucher_type_eq=&lt;sql-voucher_type_eq&gt;, period_ge=&lt;sql-period_ge&gt;, period_le=&lt;sql-period_le&gt;, dim_2_eq=&lt;sql-dim_2_eq&gt;</t>
  </si>
  <si>
    <t>sort</t>
  </si>
  <si>
    <t>columns</t>
  </si>
  <si>
    <t>text client</t>
  </si>
  <si>
    <t>text voucher_type</t>
  </si>
  <si>
    <t>text xvoucher_type</t>
  </si>
  <si>
    <t>text voucher_no</t>
  </si>
  <si>
    <t>text sequence_no</t>
  </si>
  <si>
    <t>text voucher_date</t>
  </si>
  <si>
    <t>text period</t>
  </si>
  <si>
    <t>text r0account</t>
  </si>
  <si>
    <t>text account</t>
  </si>
  <si>
    <t>text dim_1</t>
  </si>
  <si>
    <t>text dim_2</t>
  </si>
  <si>
    <t>text dim_3</t>
  </si>
  <si>
    <t>text xdim_3</t>
  </si>
  <si>
    <t>text dim_4</t>
  </si>
  <si>
    <t>text dim_5</t>
  </si>
  <si>
    <t>text xdim_5</t>
  </si>
  <si>
    <t>text dim_6</t>
  </si>
  <si>
    <t>text xdim_6</t>
  </si>
  <si>
    <t>text dim_7</t>
  </si>
  <si>
    <t>text ext_inv_ref</t>
  </si>
  <si>
    <t>text apar_id</t>
  </si>
  <si>
    <t>text xapar_id</t>
  </si>
  <si>
    <t>text ext_ref</t>
  </si>
  <si>
    <t>text description</t>
  </si>
  <si>
    <t>text currency</t>
  </si>
  <si>
    <t>cur_amount</t>
  </si>
  <si>
    <t>amount</t>
  </si>
  <si>
    <t>value_2</t>
  </si>
  <si>
    <t>value_3</t>
  </si>
  <si>
    <t>text last_update</t>
  </si>
  <si>
    <t>text user_id</t>
  </si>
  <si>
    <t>text tax_code</t>
  </si>
  <si>
    <t>Company</t>
  </si>
  <si>
    <t>TT</t>
  </si>
  <si>
    <t>TT(T)</t>
  </si>
  <si>
    <t>TransNo</t>
  </si>
  <si>
    <t>#</t>
  </si>
  <si>
    <t>Trans.date</t>
  </si>
  <si>
    <t>Period</t>
  </si>
  <si>
    <t>Head.acc</t>
  </si>
  <si>
    <t>Account</t>
  </si>
  <si>
    <t>Costcenter</t>
  </si>
  <si>
    <t>Project</t>
  </si>
  <si>
    <t>Cat3</t>
  </si>
  <si>
    <t>Cat3(T)</t>
  </si>
  <si>
    <t>Cat4</t>
  </si>
  <si>
    <t>LCOAPARID</t>
  </si>
  <si>
    <t>LCOAPARID(T)</t>
  </si>
  <si>
    <t>Activity</t>
  </si>
  <si>
    <t>Activity(T)</t>
  </si>
  <si>
    <t>BudgetID</t>
  </si>
  <si>
    <t>InvoiceNo</t>
  </si>
  <si>
    <t>Ap/Ar ID</t>
  </si>
  <si>
    <t>Ap/Ar ID(T)</t>
  </si>
  <si>
    <t>Voucher no</t>
  </si>
  <si>
    <t>Text</t>
  </si>
  <si>
    <t>Cur</t>
  </si>
  <si>
    <t>Curr. amount</t>
  </si>
  <si>
    <t>NOK</t>
  </si>
  <si>
    <t>USD</t>
  </si>
  <si>
    <t>Local/EUR</t>
  </si>
  <si>
    <t>Updated</t>
  </si>
  <si>
    <t>User</t>
  </si>
  <si>
    <t>TaxCode</t>
  </si>
  <si>
    <t>Asignación %</t>
  </si>
  <si>
    <t>Valor a reportar en COP</t>
  </si>
  <si>
    <t>Donor Account</t>
  </si>
  <si>
    <t>Informe</t>
  </si>
  <si>
    <t>Área</t>
  </si>
  <si>
    <t>Observaciones</t>
  </si>
  <si>
    <t>INSERTED DETAIL</t>
  </si>
  <si>
    <t>CO</t>
  </si>
  <si>
    <t>A1</t>
  </si>
  <si>
    <t>GL Posting Bogota (CO)</t>
  </si>
  <si>
    <t>4045</t>
  </si>
  <si>
    <t>51250505</t>
  </si>
  <si>
    <t>CO2BG</t>
  </si>
  <si>
    <t>COFE2403</t>
  </si>
  <si>
    <t>IP88</t>
  </si>
  <si>
    <t>FUCEPAZ</t>
  </si>
  <si>
    <t/>
  </si>
  <si>
    <t>P900992227</t>
  </si>
  <si>
    <t>900992227 FUNDACION COLOMBIANA DE EXCOMBATIENTES Y PROMOTORES DE PAZ-F</t>
  </si>
  <si>
    <t>E2</t>
  </si>
  <si>
    <t>Education Country office</t>
  </si>
  <si>
    <t>INFORME 05</t>
  </si>
  <si>
    <t>900992227</t>
  </si>
  <si>
    <t>FUNDACION COLOMBIANA DE EXCOMBATIENTES Y PROMOTORES DE PAZ-F</t>
  </si>
  <si>
    <t>G_4045_COMPRA DE 1579 KIT EDUCATIVO PARA BENEFICIARIOS, INCLUYE TULAS. (Trayectoria Educativa). LINEA MEN B.1.1_5TO_INF FIN_FUCEPAZ_ARANDO_JUL_2024_COFM2305_IP88-10</t>
  </si>
  <si>
    <t>COP</t>
  </si>
  <si>
    <t>133196</t>
  </si>
  <si>
    <t>0</t>
  </si>
  <si>
    <t>G_4045_COMPRA DE KIT TUTOR (dotación - SAE) (Línea MEN B.1.6)_5TO_INF FIN_FUCEPAZ_ARANDO_JUL_2024_COFM2305_IP88-10</t>
  </si>
  <si>
    <t>C2</t>
  </si>
  <si>
    <t>GL Posting UCM (CO)</t>
  </si>
  <si>
    <t>4460</t>
  </si>
  <si>
    <t>52351008</t>
  </si>
  <si>
    <t>CO6UR</t>
  </si>
  <si>
    <t>P800185306</t>
  </si>
  <si>
    <t>800185306 COLVANES LTDA</t>
  </si>
  <si>
    <t>E6</t>
  </si>
  <si>
    <t>Education UCM</t>
  </si>
  <si>
    <t>FC212130_O_BYRON NARVAEZ_GASTOS DE ENVÍO_ENVÍO DE MATERIAL EDUCATIVO A OFICINA DE MEDELLÍN</t>
  </si>
  <si>
    <t>137726</t>
  </si>
  <si>
    <t>FC212177_O_BYRON NARVAEZ_GASTOS DE ENVÍO_ENVÍO DE MATERIAL EDUCATIVO DE ARANDO</t>
  </si>
  <si>
    <t>P860512330</t>
  </si>
  <si>
    <t>860512330 SERVIENTREGA S.A.</t>
  </si>
  <si>
    <t>FC172694_O_BYRON NARVAEZ_GASTOS DE ENVÍO_ENVÍO DE MATERIAL EDUCATIVO A OFICINA</t>
  </si>
  <si>
    <t>FC172693_O_BYRON NARVAEZ_GASTOS DE ENVÍO_ENVÍO DE MATERIAL EDUCATIVO A RESIDENCIA DE STAFF</t>
  </si>
  <si>
    <t>FC172731_O_BYRON NARVAEZ_GASTOS DE ENVÍO_ENVÍO VISIBILIDAD A OFICINA DE MENSAJERIA STAFF SAE</t>
  </si>
  <si>
    <t>FC172730_O_BYRON NARVAEZ_GASTOS DE ENVÍO_ENVÍO VISIBILIDAD A RESIDENCIA STAFF SAE</t>
  </si>
  <si>
    <t>P444444053</t>
  </si>
  <si>
    <t>444444053 TRANSPORTE INTERNO NRC</t>
  </si>
  <si>
    <t>PTU202407_T_DAVID ROMERO_INGRESOS ARANDO LA EDUCACION</t>
  </si>
  <si>
    <t>130907</t>
  </si>
  <si>
    <t>P8419624</t>
  </si>
  <si>
    <t>8419624 JOVAN ALFONSO USUGA GOMEZ</t>
  </si>
  <si>
    <t>FC015379</t>
  </si>
  <si>
    <t>8419624</t>
  </si>
  <si>
    <t>JOVAN ALFONSO USUGA GOMEZ</t>
  </si>
  <si>
    <t>FC015379 URRDP2245 SERVICIO_ENVIO RESMAS Y TINTAS  MEDELLIN - DABEIBA 26 JUL</t>
  </si>
  <si>
    <t>INES</t>
  </si>
  <si>
    <t>307</t>
  </si>
  <si>
    <t>4490</t>
  </si>
  <si>
    <t>51157012</t>
  </si>
  <si>
    <t>P901318769</t>
  </si>
  <si>
    <t>901318769 ALVAREZ COMERCIAL SAS</t>
  </si>
  <si>
    <t>FC038048</t>
  </si>
  <si>
    <t>901318769</t>
  </si>
  <si>
    <t>ALVAREZ COMERCIAL SAS</t>
  </si>
  <si>
    <t>FC038048 URR3842 _COMPRA DE TINTAS Y REMAS  18 JUN  ANTIOQUIA</t>
  </si>
  <si>
    <t>P17636807</t>
  </si>
  <si>
    <t>17636807 ALVAREZ RAMOS HENRRY</t>
  </si>
  <si>
    <t>FC054411</t>
  </si>
  <si>
    <t>17636807</t>
  </si>
  <si>
    <t>ALVAREZ RAMOS HENRRY</t>
  </si>
  <si>
    <t>FC054411 URR3842-2 COMPRA TINTAS Y REMAS 18 JUN CAQUETA</t>
  </si>
  <si>
    <t>P830118571</t>
  </si>
  <si>
    <t>830118571 SERVITRONIC COMPUTADORES Y SERVICIOS DEL LAGO LTDA</t>
  </si>
  <si>
    <t>FC058829</t>
  </si>
  <si>
    <t>830118571</t>
  </si>
  <si>
    <t>SERVITRONIC COMPUTADORES Y SERVICIOS DEL LAGO LTDA</t>
  </si>
  <si>
    <t>FC058829 URR3842-1 COMPRA  ELEMENTOS PAPELERIA 18 JUN DEPARTAMENTO DE TOLIMA</t>
  </si>
  <si>
    <t>P900597173</t>
  </si>
  <si>
    <t>900597173 COMERCIALIZADORA OXYECO SAS</t>
  </si>
  <si>
    <t>FC001289</t>
  </si>
  <si>
    <t>900597173</t>
  </si>
  <si>
    <t>COMERCIALIZADORA OXYECO SAS</t>
  </si>
  <si>
    <t>FC001289 URR3845 SERVICIO_IMPRESION PRUEBAS Y MATERIAL  DEPARTAMENTO DE ANTIOQUIA</t>
  </si>
  <si>
    <t>P901245559</t>
  </si>
  <si>
    <t>901245559 COMERCIALIZADORA NISSI R&amp;N S.A.S.</t>
  </si>
  <si>
    <t>FC001531</t>
  </si>
  <si>
    <t>901245559</t>
  </si>
  <si>
    <t>COMERCIALIZADORA NISSI R&amp;N S.A.S.</t>
  </si>
  <si>
    <t>FC001531 URR3845-1 SERVICIO_IMPRESION PRUEBAS Y MATERIAL DEPARTAMENTOS TOLIMA-CAQUETA-PUTUMAYO</t>
  </si>
  <si>
    <t>FC038659</t>
  </si>
  <si>
    <t>FC038659 URRDP2239 MATERIAL DIDÁCTICO-  IMPRESIONES Y FOTOCOPIAS / ESTUDIANTES</t>
  </si>
  <si>
    <t>52251003</t>
  </si>
  <si>
    <t>09</t>
  </si>
  <si>
    <t>165</t>
  </si>
  <si>
    <t>P1121846743</t>
  </si>
  <si>
    <t>1121846743 DIEGO ARMANDO PERICO SANTAMARIA</t>
  </si>
  <si>
    <t>FC002005</t>
  </si>
  <si>
    <t>1121846743</t>
  </si>
  <si>
    <t>DIEGO ARMANDO PERICO SANTAMARIA</t>
  </si>
  <si>
    <t>FC002005 URR3842-4 COMPRA TINTAS Y REMAS 18 JUN DEPARTAMENTO DEL META</t>
  </si>
  <si>
    <t>P9733157</t>
  </si>
  <si>
    <t>9733157 HUGO ALEXANDER ESCARRAGA TORRES</t>
  </si>
  <si>
    <t>FC005081</t>
  </si>
  <si>
    <t>9733157</t>
  </si>
  <si>
    <t>HUGO ALEXANDER ESCARRAGA TORRES</t>
  </si>
  <si>
    <t>FC005081 URR3845-2 SERVICIO_IMPRESION PRUEBAS EPA Y MATERIAL SAE  DEPARTAMENTOS DE META Y GUAVIARE</t>
  </si>
  <si>
    <t>308</t>
  </si>
  <si>
    <t>387</t>
  </si>
  <si>
    <t>FC005083</t>
  </si>
  <si>
    <t>FC005083 URR3842-3 COMPRA_TINTAS Y REMAS ARANDO 18 JUN DEPARTAMENTO DE GUAVIARE</t>
  </si>
  <si>
    <t>314</t>
  </si>
  <si>
    <t>4500</t>
  </si>
  <si>
    <t>52151001</t>
  </si>
  <si>
    <t>P5822669</t>
  </si>
  <si>
    <t>5822669 CARLOS ANDRES MONCALEANO NAVARRO</t>
  </si>
  <si>
    <t>AJUSTE_FC000578_O_LINA LOPEZ_MONITOREO ARANDO LA EDUCACION</t>
  </si>
  <si>
    <t>A2</t>
  </si>
  <si>
    <t>GL Posting Cucuta (CO)</t>
  </si>
  <si>
    <t>52151006</t>
  </si>
  <si>
    <t>CO3CU</t>
  </si>
  <si>
    <t>P444444062</t>
  </si>
  <si>
    <t>444444062 PAGOS A BENEFICIARIOS EFECTY</t>
  </si>
  <si>
    <t>E3</t>
  </si>
  <si>
    <t>Education North East</t>
  </si>
  <si>
    <t>CTA5705_T TRANSFERENCIA DE EFECTIVO_CÚCUTA_EDUCACIÓN</t>
  </si>
  <si>
    <t>AN52</t>
  </si>
  <si>
    <t>P830131993</t>
  </si>
  <si>
    <t>830131993 EFECTIVO LTDA</t>
  </si>
  <si>
    <t>COMISION_CTA5705_T TRANSFERENCIA DE EFECTIVO_CÚCUTA_EDUCACIÓN</t>
  </si>
  <si>
    <t>5290</t>
  </si>
  <si>
    <t>52051004</t>
  </si>
  <si>
    <t>P900758801</t>
  </si>
  <si>
    <t>900758801 HSE SALUD OCUPACIONAL</t>
  </si>
  <si>
    <t>Z6</t>
  </si>
  <si>
    <t>Shared UCM</t>
  </si>
  <si>
    <t>FC000027</t>
  </si>
  <si>
    <t>900758801</t>
  </si>
  <si>
    <t>HSE SALUD OCUPACIONAL</t>
  </si>
  <si>
    <t>FC000027 URRDP2228 SERVICIO_EXAMENES MEDICOS OCUPACIONALES DE INGRESO SAN JOSE DEL GUAVIARE  12</t>
  </si>
  <si>
    <t>SP</t>
  </si>
  <si>
    <t>Payroll Posting</t>
  </si>
  <si>
    <t>5295</t>
  </si>
  <si>
    <t>51059999</t>
  </si>
  <si>
    <t>CO123</t>
  </si>
  <si>
    <t>Carolina Maria Montaña Montaña</t>
  </si>
  <si>
    <t>P340400</t>
  </si>
  <si>
    <t>340400 MONTAÑA MONTAÑA CAROLINA MARIA CONCHITA</t>
  </si>
  <si>
    <t>SALARY 202407</t>
  </si>
  <si>
    <t>340400</t>
  </si>
  <si>
    <t>MONTAÑA MONTAÑA CAROLINA MARIA CONCHITA</t>
  </si>
  <si>
    <t>138684</t>
  </si>
  <si>
    <t>CO4PP</t>
  </si>
  <si>
    <t>CO332</t>
  </si>
  <si>
    <t>Mayrena Gomez Estupinan</t>
  </si>
  <si>
    <t>P1007693425</t>
  </si>
  <si>
    <t>1007693425 GOMEZ ESTUPIÑAN MAYRENA</t>
  </si>
  <si>
    <t>Z4</t>
  </si>
  <si>
    <t>Shared South West</t>
  </si>
  <si>
    <t>1007693425</t>
  </si>
  <si>
    <t>GOMEZ ESTUPIÑAN MAYRENA</t>
  </si>
  <si>
    <t>CO271</t>
  </si>
  <si>
    <t>Maria Del Pilar Trujillo Correa.</t>
  </si>
  <si>
    <t>P31958588</t>
  </si>
  <si>
    <t>31958588 TRUJILLO CORREA MARIA DEL PILAR</t>
  </si>
  <si>
    <t>E4</t>
  </si>
  <si>
    <t>Education South West</t>
  </si>
  <si>
    <t>31958588</t>
  </si>
  <si>
    <t>TRUJILLO CORREA MARIA DEL PILAR</t>
  </si>
  <si>
    <t>CO3SM</t>
  </si>
  <si>
    <t>140631</t>
  </si>
  <si>
    <t>Kenny Esther Pua</t>
  </si>
  <si>
    <t>P32745871</t>
  </si>
  <si>
    <t>32745871 PUA BULA KENNY ESTHER</t>
  </si>
  <si>
    <t>32745871</t>
  </si>
  <si>
    <t>PUA BULA KENNY ESTHER</t>
  </si>
  <si>
    <t>140034</t>
  </si>
  <si>
    <t>Roniel Stiven Velasquez Ascanio</t>
  </si>
  <si>
    <t>P1000363601</t>
  </si>
  <si>
    <t>1000363601 RONIEL STIVEN VELASQUEZ ASCANIO</t>
  </si>
  <si>
    <t>1000363601</t>
  </si>
  <si>
    <t>RONIEL STIVEN VELASQUEZ ASCANIO</t>
  </si>
  <si>
    <t>125468</t>
  </si>
  <si>
    <t>Estefania Alfonso Saavedra</t>
  </si>
  <si>
    <t>P1019113223</t>
  </si>
  <si>
    <t>1019113223 ALFONSO SAAVEDRA ESTEFANIA</t>
  </si>
  <si>
    <t>Z2</t>
  </si>
  <si>
    <t>Shared Country office</t>
  </si>
  <si>
    <t>1019113223</t>
  </si>
  <si>
    <t>ALFONSO SAAVEDRA ESTEFANIA</t>
  </si>
  <si>
    <t>CO556</t>
  </si>
  <si>
    <t>Brayan Alexander Benavides Rodriguez</t>
  </si>
  <si>
    <t>P1015470685</t>
  </si>
  <si>
    <t>1015470685 BENAVIDES RODRIGUEZ BRAYAN ALEXANDER</t>
  </si>
  <si>
    <t>1015470685</t>
  </si>
  <si>
    <t>BENAVIDES RODRIGUEZ BRAYAN ALEXANDER</t>
  </si>
  <si>
    <t>CO307</t>
  </si>
  <si>
    <t>Maicol Gerardo Nieto Garcia</t>
  </si>
  <si>
    <t>P74379600</t>
  </si>
  <si>
    <t>74379600 NIETO GARCIA MAICOL GERARDO</t>
  </si>
  <si>
    <t>74379600</t>
  </si>
  <si>
    <t>NIETO GARCIA MAICOL GERARDO</t>
  </si>
  <si>
    <t>CO155</t>
  </si>
  <si>
    <t>Luz Yadyra Galeano Saavedra</t>
  </si>
  <si>
    <t>P37558907</t>
  </si>
  <si>
    <t>37558907 LUZ YADIRA GALEANO SAAVEDRA</t>
  </si>
  <si>
    <t>37558907</t>
  </si>
  <si>
    <t>LUZ YADIRA GALEANO SAAVEDRA</t>
  </si>
  <si>
    <t>140275</t>
  </si>
  <si>
    <t>Astrid Carolina Angulo</t>
  </si>
  <si>
    <t>P40343320</t>
  </si>
  <si>
    <t>40343320 ANGULO BELTRAN ASTRID CAROLINA</t>
  </si>
  <si>
    <t>40343320</t>
  </si>
  <si>
    <t>ANGULO BELTRAN ASTRID CAROLINA</t>
  </si>
  <si>
    <t>140360</t>
  </si>
  <si>
    <t>Magda Johanna Gomez</t>
  </si>
  <si>
    <t>P40357109</t>
  </si>
  <si>
    <t>40357109 MAGDA JHOANNA GOMEZ ALONSO</t>
  </si>
  <si>
    <t>40357109</t>
  </si>
  <si>
    <t>MAGDA JHOANNA GOMEZ ALONSO</t>
  </si>
  <si>
    <t>CO4QB</t>
  </si>
  <si>
    <t>141323</t>
  </si>
  <si>
    <t>Daris Yuseth Perea</t>
  </si>
  <si>
    <t>P42158300</t>
  </si>
  <si>
    <t>42158300 PEREA VALENCIA DARIS YUSETH</t>
  </si>
  <si>
    <t>42158300</t>
  </si>
  <si>
    <t>PEREA VALENCIA DARIS YUSETH</t>
  </si>
  <si>
    <t>CO182</t>
  </si>
  <si>
    <t>Elena Margarita Pacheco Mercado</t>
  </si>
  <si>
    <t>P50911063</t>
  </si>
  <si>
    <t>50911063 ELENA MARGARITA PACHECO MERCADO</t>
  </si>
  <si>
    <t>Z3</t>
  </si>
  <si>
    <t>Shared North East</t>
  </si>
  <si>
    <t>50911063</t>
  </si>
  <si>
    <t>ELENA MARGARITA PACHECO MERCADO</t>
  </si>
  <si>
    <t>145705</t>
  </si>
  <si>
    <t>Camilo José Gámez</t>
  </si>
  <si>
    <t>P1004424920</t>
  </si>
  <si>
    <t>1004424920 CAMILO JOSE GAMEZ DURAN</t>
  </si>
  <si>
    <t>1004424920</t>
  </si>
  <si>
    <t>CAMILO JOSE GAMEZ DURAN</t>
  </si>
  <si>
    <t>CO694</t>
  </si>
  <si>
    <t>Andry Kateryne Potes Barrera</t>
  </si>
  <si>
    <t>P52820915</t>
  </si>
  <si>
    <t>52820915 ANDRY KATHERYNE POTES BARRERA</t>
  </si>
  <si>
    <t>52820915</t>
  </si>
  <si>
    <t>ANDRY KATHERYNE POTES BARRERA</t>
  </si>
  <si>
    <t>145000</t>
  </si>
  <si>
    <t>Constanza Marroquín</t>
  </si>
  <si>
    <t>P52978442</t>
  </si>
  <si>
    <t>52978442 MARROQUIN FORERO YUDY CONSTANZA</t>
  </si>
  <si>
    <t>52978442</t>
  </si>
  <si>
    <t>MARROQUIN FORERO YUDY CONSTANZA</t>
  </si>
  <si>
    <t>CO572</t>
  </si>
  <si>
    <t>Lina Maria López Santacruz</t>
  </si>
  <si>
    <t>P53123481</t>
  </si>
  <si>
    <t>53123481 LINA MARIA LOPEZ SANTACRUZ</t>
  </si>
  <si>
    <t>53123481</t>
  </si>
  <si>
    <t>LINA MARIA LOPEZ SANTACRUZ</t>
  </si>
  <si>
    <t>125640</t>
  </si>
  <si>
    <t>Reina Del Pilar Perdomo Cardenas</t>
  </si>
  <si>
    <t>P55171115</t>
  </si>
  <si>
    <t>55171115 PERDOMO CARDENAS REINA DEL PILAR</t>
  </si>
  <si>
    <t>55171115</t>
  </si>
  <si>
    <t>PERDOMO CARDENAS REINA DEL PILAR</t>
  </si>
  <si>
    <t>CO4TC</t>
  </si>
  <si>
    <t>CO106</t>
  </si>
  <si>
    <t>Francisco Javier Altamar Morales</t>
  </si>
  <si>
    <t>P80135178</t>
  </si>
  <si>
    <t>80135178 FRANCISCO JAVIER ALTAMAR MORALES</t>
  </si>
  <si>
    <t>80135178</t>
  </si>
  <si>
    <t>FRANCISCO JAVIER ALTAMAR MORALES</t>
  </si>
  <si>
    <t>145755</t>
  </si>
  <si>
    <t>Alexander Manuel Manuel Rodríguez Sarmiento</t>
  </si>
  <si>
    <t>P84088884</t>
  </si>
  <si>
    <t>84088884 RODRIGUEZ SARMIENTO ALEXANDER MANUEL</t>
  </si>
  <si>
    <t>84088884</t>
  </si>
  <si>
    <t>RODRIGUEZ SARMIENTO ALEXANDER MANUEL</t>
  </si>
  <si>
    <t>142696</t>
  </si>
  <si>
    <t>Luis Fernando Ramirez</t>
  </si>
  <si>
    <t>P87217338</t>
  </si>
  <si>
    <t>87217338 RAMIREZ ARTEAGA LUIS FERNANDO</t>
  </si>
  <si>
    <t>87217338</t>
  </si>
  <si>
    <t>RAMIREZ ARTEAGA LUIS FERNANDO</t>
  </si>
  <si>
    <t>144157</t>
  </si>
  <si>
    <t>Laura Camila Vargas</t>
  </si>
  <si>
    <t>P1006501728</t>
  </si>
  <si>
    <t>1006501728 LAURA CAMILA VARGAS CIFUENTES</t>
  </si>
  <si>
    <t>1006501728</t>
  </si>
  <si>
    <t>LAURA CAMILA VARGAS CIFUENTES</t>
  </si>
  <si>
    <t>145707</t>
  </si>
  <si>
    <t>Brayan Andres Cisneros Cabrera</t>
  </si>
  <si>
    <t>P1007279163</t>
  </si>
  <si>
    <t>1007279163 BRAYAN ANDRES CISNEROS CABRERA</t>
  </si>
  <si>
    <t>1007279163</t>
  </si>
  <si>
    <t>BRAYAN ANDRES CISNEROS CABRERA</t>
  </si>
  <si>
    <t>139994</t>
  </si>
  <si>
    <t>Jasbleidy Yolima Lopez Alvarez</t>
  </si>
  <si>
    <t>P50914585</t>
  </si>
  <si>
    <t>50914585 LOPEZ ALVAREZ JASBLEIDY YOLIMA</t>
  </si>
  <si>
    <t>50914585</t>
  </si>
  <si>
    <t>LOPEZ ALVAREZ JASBLEIDY YOLIMA</t>
  </si>
  <si>
    <t>145699</t>
  </si>
  <si>
    <t>Naira Yurizan Amaya</t>
  </si>
  <si>
    <t>P56056800</t>
  </si>
  <si>
    <t>56056800 AMAYA GIL NAIRA</t>
  </si>
  <si>
    <t>56056800</t>
  </si>
  <si>
    <t>AMAYA GIL NAIRA</t>
  </si>
  <si>
    <t>139999</t>
  </si>
  <si>
    <t>ANGELICA ROSA FRAGOZO PLATA</t>
  </si>
  <si>
    <t>P56075926</t>
  </si>
  <si>
    <t>56075926 FRAGOZO PLATA ANGELICA ROSA</t>
  </si>
  <si>
    <t>56075926</t>
  </si>
  <si>
    <t>FRAGOZO PLATA ANGELICA ROSA</t>
  </si>
  <si>
    <t>CO536</t>
  </si>
  <si>
    <t>Cristian Camilo Zuluaga Rodriguez</t>
  </si>
  <si>
    <t>P1023890808</t>
  </si>
  <si>
    <t>1023890808 ZULUAGA RODRIGUEZ CRISTIAN CAMILO</t>
  </si>
  <si>
    <t>1023890808</t>
  </si>
  <si>
    <t>ZULUAGA RODRIGUEZ CRISTIAN CAMILO</t>
  </si>
  <si>
    <t>140308</t>
  </si>
  <si>
    <t>Andres Sarmiento Briceño</t>
  </si>
  <si>
    <t>P1024503812</t>
  </si>
  <si>
    <t>1024503812 SARMIENTO BRICEÑO ANDRES</t>
  </si>
  <si>
    <t>1024503812</t>
  </si>
  <si>
    <t>SARMIENTO BRICEÑO ANDRES</t>
  </si>
  <si>
    <t>CO3OC</t>
  </si>
  <si>
    <t>122255</t>
  </si>
  <si>
    <t>Nicolas Stevan Suarez Forero</t>
  </si>
  <si>
    <t>P1018487897</t>
  </si>
  <si>
    <t>1018487897 SUAREZ FORERO NICOLAS STEVAN</t>
  </si>
  <si>
    <t>1018487897</t>
  </si>
  <si>
    <t>SUAREZ FORERO NICOLAS STEVAN</t>
  </si>
  <si>
    <t>CO226</t>
  </si>
  <si>
    <t>Jorge Adrían Ramirez</t>
  </si>
  <si>
    <t>P7142025</t>
  </si>
  <si>
    <t>7142025 JORGE ADRIAN RAMIREZ URIBE</t>
  </si>
  <si>
    <t>7142025</t>
  </si>
  <si>
    <t>JORGE ADRIAN RAMIREZ URIBE</t>
  </si>
  <si>
    <t>CO306</t>
  </si>
  <si>
    <t>José Alfredo Tarazona</t>
  </si>
  <si>
    <t>P13506734</t>
  </si>
  <si>
    <t>13506734 TARAZONA JOSE ALFREDO</t>
  </si>
  <si>
    <t>13506734</t>
  </si>
  <si>
    <t>TARAZONA JOSE ALFREDO</t>
  </si>
  <si>
    <t>141436</t>
  </si>
  <si>
    <t>Marisol Carolina Mendoza</t>
  </si>
  <si>
    <t>P1010228383</t>
  </si>
  <si>
    <t>1010228383 MARISOL CAROLINA MENDOZA RODRIGUEZ</t>
  </si>
  <si>
    <t>1010228383</t>
  </si>
  <si>
    <t>MARISOL CAROLINA MENDOZA RODRIGUEZ</t>
  </si>
  <si>
    <t>CO258</t>
  </si>
  <si>
    <t>Edna Ingrid Camelo Fisco</t>
  </si>
  <si>
    <t>P52379173</t>
  </si>
  <si>
    <t>52379173 CAMELO FISCO EDNA INGRID</t>
  </si>
  <si>
    <t>52379173</t>
  </si>
  <si>
    <t>CAMELO FISCO EDNA INGRID</t>
  </si>
  <si>
    <t>CO128</t>
  </si>
  <si>
    <t>Claudia Ines Becerra Barrios</t>
  </si>
  <si>
    <t>P60352214</t>
  </si>
  <si>
    <t>60352214 CLAUDIA INES BECERRA BARRIOS</t>
  </si>
  <si>
    <t>60352214</t>
  </si>
  <si>
    <t>CLAUDIA INES BECERRA BARRIOS</t>
  </si>
  <si>
    <t>140127</t>
  </si>
  <si>
    <t>Natalia Ballesteros Díaz</t>
  </si>
  <si>
    <t>P1020821545</t>
  </si>
  <si>
    <t>1020821545 BALLESTEROS DIAZ NATALIA</t>
  </si>
  <si>
    <t>1020821545</t>
  </si>
  <si>
    <t>BALLESTEROS DIAZ NATALIA</t>
  </si>
  <si>
    <t>126079</t>
  </si>
  <si>
    <t>Tatiana Polanía Duque</t>
  </si>
  <si>
    <t>P1020845249</t>
  </si>
  <si>
    <t>1020845249 POLANIA DUQUE TATIANA</t>
  </si>
  <si>
    <t>Advocacy Country office</t>
  </si>
  <si>
    <t>1020845249</t>
  </si>
  <si>
    <t>POLANIA DUQUE TATIANA</t>
  </si>
  <si>
    <t>Astrid Carolina Valencia Martínez</t>
  </si>
  <si>
    <t>P1023005432</t>
  </si>
  <si>
    <t>1023005432 VALENCIA MARTINEZ ASTRID CAROLINA</t>
  </si>
  <si>
    <t>1023005432</t>
  </si>
  <si>
    <t>VALENCIA MARTINEZ ASTRID CAROLINA</t>
  </si>
  <si>
    <t>145172</t>
  </si>
  <si>
    <t>Daniel Felipe Avila</t>
  </si>
  <si>
    <t>P1023869805</t>
  </si>
  <si>
    <t>1023869805 AVILA MARTINEZ DANIEL FELIPE</t>
  </si>
  <si>
    <t>1023869805</t>
  </si>
  <si>
    <t>AVILA MARTINEZ DANIEL FELIPE</t>
  </si>
  <si>
    <t>CO675</t>
  </si>
  <si>
    <t>Ana Elizabeth Albarracin</t>
  </si>
  <si>
    <t>P60446513</t>
  </si>
  <si>
    <t>60446513 ALBARRACIN TORRES ANA ELIZABETH</t>
  </si>
  <si>
    <t>60446513</t>
  </si>
  <si>
    <t>ALBARRACIN TORRES ANA ELIZABETH</t>
  </si>
  <si>
    <t>117980</t>
  </si>
  <si>
    <t>Astrid Lorena Becerra</t>
  </si>
  <si>
    <t>P63543063</t>
  </si>
  <si>
    <t>63543063 ASTRID LORENA BECERRA FLOREZ</t>
  </si>
  <si>
    <t>63543063</t>
  </si>
  <si>
    <t>ASTRID LORENA BECERRA FLOREZ</t>
  </si>
  <si>
    <t>140265</t>
  </si>
  <si>
    <t>Marisela Ramírez</t>
  </si>
  <si>
    <t>P65828908</t>
  </si>
  <si>
    <t>65828908 MARISELA RAMIREZ CULMA</t>
  </si>
  <si>
    <t>65828908</t>
  </si>
  <si>
    <t>MARISELA RAMIREZ CULMA</t>
  </si>
  <si>
    <t>140264</t>
  </si>
  <si>
    <t>Myriam del Transito Gómez</t>
  </si>
  <si>
    <t>P65831754</t>
  </si>
  <si>
    <t>65831754 GOMEZ MADRIGAL MYRIAM DEL TRANSITO</t>
  </si>
  <si>
    <t>65831754</t>
  </si>
  <si>
    <t>GOMEZ MADRIGAL MYRIAM DEL TRANSITO</t>
  </si>
  <si>
    <t>CO622</t>
  </si>
  <si>
    <t>Brenda Zuñiga Garcia</t>
  </si>
  <si>
    <t>P67023530</t>
  </si>
  <si>
    <t>67023530 ZUÑIGA GARCIA BRENDA</t>
  </si>
  <si>
    <t>67023530</t>
  </si>
  <si>
    <t>ZUÑIGA GARCIA BRENDA</t>
  </si>
  <si>
    <t>145723</t>
  </si>
  <si>
    <t>Maria Jose Fonseca Vasquez</t>
  </si>
  <si>
    <t>P1033679523</t>
  </si>
  <si>
    <t>1033679523 FONSECA VASQUEZ MARIA JOSE</t>
  </si>
  <si>
    <t>1033679523</t>
  </si>
  <si>
    <t>FONSECA VASQUEZ MARIA JOSE</t>
  </si>
  <si>
    <t>145722</t>
  </si>
  <si>
    <t>Cristian Daniel Ceballos</t>
  </si>
  <si>
    <t>P1033735246</t>
  </si>
  <si>
    <t>1033735246 CRISTIAN DANIEL CEBALLOS</t>
  </si>
  <si>
    <t>1033735246</t>
  </si>
  <si>
    <t>CRISTIAN DANIEL CEBALLOS</t>
  </si>
  <si>
    <t>143799</t>
  </si>
  <si>
    <t>Leidy Vanessa Vanessa Davila</t>
  </si>
  <si>
    <t>P1033783557</t>
  </si>
  <si>
    <t>1033783557 DAVILA PEÑARETE LEIDY VANESSA</t>
  </si>
  <si>
    <t>1033783557</t>
  </si>
  <si>
    <t>DAVILA PEÑARETE LEIDY VANESSA</t>
  </si>
  <si>
    <t>145712</t>
  </si>
  <si>
    <t>Yennifer Cristina Cristina Gomez torres</t>
  </si>
  <si>
    <t>P1090484379</t>
  </si>
  <si>
    <t>1090484379 GOMEZ TORRES YENNIFER CRISTINA</t>
  </si>
  <si>
    <t>1090484379</t>
  </si>
  <si>
    <t>GOMEZ TORRES YENNIFER CRISTINA</t>
  </si>
  <si>
    <t>124677</t>
  </si>
  <si>
    <t>Diana Carolina Prada</t>
  </si>
  <si>
    <t>P1090500931</t>
  </si>
  <si>
    <t>1090500931 PRADA OLIVEROS DIANA CAROLINA</t>
  </si>
  <si>
    <t>1090500931</t>
  </si>
  <si>
    <t>PRADA OLIVEROS DIANA CAROLINA</t>
  </si>
  <si>
    <t>145721</t>
  </si>
  <si>
    <t>Jeinny Alvarez</t>
  </si>
  <si>
    <t>P1090516740</t>
  </si>
  <si>
    <t>1090516740 JENNY JOSMARY ALVAREZ GONZALEZ</t>
  </si>
  <si>
    <t>1090516740</t>
  </si>
  <si>
    <t>JENNY JOSMARY ALVAREZ GONZALEZ</t>
  </si>
  <si>
    <t>145715</t>
  </si>
  <si>
    <t>Ingrid Paola Vaca Sanchez</t>
  </si>
  <si>
    <t>P1091077447</t>
  </si>
  <si>
    <t>1091077447 INGRID PAOLA VACA SANCHEZ</t>
  </si>
  <si>
    <t>1091077447</t>
  </si>
  <si>
    <t>INGRID PAOLA VACA SANCHEZ</t>
  </si>
  <si>
    <t>143333</t>
  </si>
  <si>
    <t>Karol Andrea Fernandez</t>
  </si>
  <si>
    <t>P1143947456</t>
  </si>
  <si>
    <t>1143947456 FERNANDEZ TORO KAROL ANDREA</t>
  </si>
  <si>
    <t>1143947456</t>
  </si>
  <si>
    <t>FERNANDEZ TORO KAROL ANDREA</t>
  </si>
  <si>
    <t>140677</t>
  </si>
  <si>
    <t>Mildred Mildred Jacome</t>
  </si>
  <si>
    <t>P1090419379</t>
  </si>
  <si>
    <t>1090419379 JACOME PINEDA MILDRED</t>
  </si>
  <si>
    <t>1090419379</t>
  </si>
  <si>
    <t>JACOME PINEDA MILDRED</t>
  </si>
  <si>
    <t>127092</t>
  </si>
  <si>
    <t>Jhon Jaime Vargas</t>
  </si>
  <si>
    <t>P1090456969</t>
  </si>
  <si>
    <t>1090456969 VARGAS ROPERO JHON JAIME</t>
  </si>
  <si>
    <t>1090456969</t>
  </si>
  <si>
    <t>VARGAS ROPERO JHON JAIME</t>
  </si>
  <si>
    <t>123710</t>
  </si>
  <si>
    <t>Lena Carolina Felizola</t>
  </si>
  <si>
    <t>P1091678472</t>
  </si>
  <si>
    <t>1091678472 FELIZOLA SANCHEZ LENA CAROLINA</t>
  </si>
  <si>
    <t>1091678472</t>
  </si>
  <si>
    <t>FELIZOLA SANCHEZ LENA CAROLINA</t>
  </si>
  <si>
    <t>131538</t>
  </si>
  <si>
    <t>Maria Cristina Mazo Agudelo</t>
  </si>
  <si>
    <t>P1094249019</t>
  </si>
  <si>
    <t>1094249019 MAZO AGUDELO MARIA CRISTINA</t>
  </si>
  <si>
    <t>1094249019</t>
  </si>
  <si>
    <t>MAZO AGUDELO MARIA CRISTINA</t>
  </si>
  <si>
    <t>139993</t>
  </si>
  <si>
    <t>Luis David Ramos Perez</t>
  </si>
  <si>
    <t>P1065815977</t>
  </si>
  <si>
    <t>1065815977 RAMOS PEREZ LUIS DAVID</t>
  </si>
  <si>
    <t>1065815977</t>
  </si>
  <si>
    <t>RAMOS PEREZ LUIS DAVID</t>
  </si>
  <si>
    <t>140028</t>
  </si>
  <si>
    <t>Junior Rafael Oquendo Negrete</t>
  </si>
  <si>
    <t>P1067912257</t>
  </si>
  <si>
    <t>1067912257 JUNIOR RAFAEL OQUENDO NEGRETE</t>
  </si>
  <si>
    <t>1067912257</t>
  </si>
  <si>
    <t>JUNIOR RAFAEL OQUENDO NEGRETE</t>
  </si>
  <si>
    <t>145719</t>
  </si>
  <si>
    <t>Jairo Leandro Leandro Criollo Ospina</t>
  </si>
  <si>
    <t>P1069743341</t>
  </si>
  <si>
    <t>1069743341 CRIOLLO OSPINA JAIRO LEANDRO</t>
  </si>
  <si>
    <t>1069743341</t>
  </si>
  <si>
    <t>CRIOLLO OSPINA JAIRO LEANDRO</t>
  </si>
  <si>
    <t>140268</t>
  </si>
  <si>
    <t>Orfely Campos</t>
  </si>
  <si>
    <t>P1106772121</t>
  </si>
  <si>
    <t>1106772121 CAMPOS CAMPOS ORFELY</t>
  </si>
  <si>
    <t>1106772121</t>
  </si>
  <si>
    <t>CAMPOS CAMPOS ORFELY</t>
  </si>
  <si>
    <t>140276</t>
  </si>
  <si>
    <t>Anyi Tatiana Pacheco</t>
  </si>
  <si>
    <t>P1106786336</t>
  </si>
  <si>
    <t>1106786336 PACHECO CONDE ANYI TATIANA</t>
  </si>
  <si>
    <t>1106786336</t>
  </si>
  <si>
    <t>PACHECO CONDE ANYI TATIANA</t>
  </si>
  <si>
    <t>145714</t>
  </si>
  <si>
    <t>Luisana Maria Gonzalez</t>
  </si>
  <si>
    <t>P1122403823</t>
  </si>
  <si>
    <t>1122403823 GONZALEZ MANJARREZ LUISANA MARIA</t>
  </si>
  <si>
    <t>1122403823</t>
  </si>
  <si>
    <t>GONZALEZ MANJARREZ LUISANA MARIA</t>
  </si>
  <si>
    <t>CO707</t>
  </si>
  <si>
    <t>Elkin Fabian Toro Villegas</t>
  </si>
  <si>
    <t>P1091656669</t>
  </si>
  <si>
    <t>1091656669 TORO VILLEGAS ELKIN FABIAN</t>
  </si>
  <si>
    <t>1091656669</t>
  </si>
  <si>
    <t>TORO VILLEGAS ELKIN FABIAN</t>
  </si>
  <si>
    <t>145713</t>
  </si>
  <si>
    <t>Jennifer Angarita Carreño</t>
  </si>
  <si>
    <t>P1091674487</t>
  </si>
  <si>
    <t>1091674487 ANGARITA CARREÑO JENNIFER</t>
  </si>
  <si>
    <t>1091674487</t>
  </si>
  <si>
    <t>ANGARITA CARREÑO JENNIFER</t>
  </si>
  <si>
    <t>143579</t>
  </si>
  <si>
    <t>LUIS CARLOS TORO</t>
  </si>
  <si>
    <t>P1087199249</t>
  </si>
  <si>
    <t>1087199249 LUIS CARLOS TORO TREJOS</t>
  </si>
  <si>
    <t>1087199249</t>
  </si>
  <si>
    <t>LUIS CARLOS TORO TREJOS</t>
  </si>
  <si>
    <t>127068</t>
  </si>
  <si>
    <t>Mauricio Sánchez Segura</t>
  </si>
  <si>
    <t>P1107058260</t>
  </si>
  <si>
    <t>1107058260 SANCHEZ SEGURA MAURICIO</t>
  </si>
  <si>
    <t>1107058260</t>
  </si>
  <si>
    <t>SANCHEZ SEGURA MAURICIO</t>
  </si>
  <si>
    <t>140277</t>
  </si>
  <si>
    <t>Erika Yulieth Garcia</t>
  </si>
  <si>
    <t>P1110520172</t>
  </si>
  <si>
    <t>1110520172 ERIKA YULIETH GARCIA SAENZ</t>
  </si>
  <si>
    <t>1110520172</t>
  </si>
  <si>
    <t>ERIKA YULIETH GARCIA SAENZ</t>
  </si>
  <si>
    <t>139987</t>
  </si>
  <si>
    <t>Orly Katrina Masco</t>
  </si>
  <si>
    <t>P1032438511</t>
  </si>
  <si>
    <t>1032438511 MASCO FRAGOZO ORLY KATRINA</t>
  </si>
  <si>
    <t>1032438511</t>
  </si>
  <si>
    <t>MASCO FRAGOZO ORLY KATRINA</t>
  </si>
  <si>
    <t>142024</t>
  </si>
  <si>
    <t>Kimberly Nayarith Duran</t>
  </si>
  <si>
    <t>P1116807599</t>
  </si>
  <si>
    <t>1116807599 DURAN TORRES KIMBERLY NAYARITH</t>
  </si>
  <si>
    <t>1116807599</t>
  </si>
  <si>
    <t>DURAN TORRES KIMBERLY NAYARITH</t>
  </si>
  <si>
    <t>CO495</t>
  </si>
  <si>
    <t>Ingrid Julieth Escobar Losada</t>
  </si>
  <si>
    <t>P1117516157</t>
  </si>
  <si>
    <t>1117516157 ESCOBAR LOSADA INGRID JULIETH</t>
  </si>
  <si>
    <t>1117516157</t>
  </si>
  <si>
    <t>ESCOBAR LOSADA INGRID JULIETH</t>
  </si>
  <si>
    <t>118914</t>
  </si>
  <si>
    <t>Cristian. Eduardo Cuellar Calderón</t>
  </si>
  <si>
    <t>P1117548195</t>
  </si>
  <si>
    <t>1117548195 CRISTIAN EDUARDO CUELLAR CALDERON</t>
  </si>
  <si>
    <t>1117548195</t>
  </si>
  <si>
    <t>CUELLAR CALDERON CRISTIAN EDUARDO</t>
  </si>
  <si>
    <t>140676</t>
  </si>
  <si>
    <t>Neivy Klinsman Misse</t>
  </si>
  <si>
    <t>P1090470897</t>
  </si>
  <si>
    <t>1090470897 MISSE CRUZ NEIVY KLINSMAN</t>
  </si>
  <si>
    <t>1090470897</t>
  </si>
  <si>
    <t>MISSE CRUZ NEIVY KLINSMAN</t>
  </si>
  <si>
    <t>140359</t>
  </si>
  <si>
    <t>Santiago Santiago Mejia Zuluaga</t>
  </si>
  <si>
    <t>P1053805694</t>
  </si>
  <si>
    <t>1053805694 MEJIA ZULUAGA SANTIAGO</t>
  </si>
  <si>
    <t>1053805694</t>
  </si>
  <si>
    <t>MEJIA ZULUAGA SANTIAGO</t>
  </si>
  <si>
    <t>CO363</t>
  </si>
  <si>
    <t>Paula Marcela Bastidas Rivera</t>
  </si>
  <si>
    <t>P1061706042</t>
  </si>
  <si>
    <t>1061706042 BASTIDAS RIVERA PAULA MARCELA</t>
  </si>
  <si>
    <t>1061706042</t>
  </si>
  <si>
    <t>BASTIDAS RIVERA PAULA MARCELA</t>
  </si>
  <si>
    <t>6950</t>
  </si>
  <si>
    <t>51351007</t>
  </si>
  <si>
    <t>FC211634_O_BYRON NARVAEZ_GASTOS DE ENVÍO_ENVÍO VISIBILIDAD A RESIDENCIA STAFF SAE</t>
  </si>
  <si>
    <t>FC211645_O_BYRON NARVAEZ_GASTOS DE ENVÍO_ENVÍO VISIBILIDAD A RESIDENCIA STAFF SAE</t>
  </si>
  <si>
    <t>FC214139_O_BYRON NARVAEZ_GASTOS DE ENVÍO_ENVÍO VISIBILIDAD A STAFF SAE PARA ENTREGA EN RESIDENCIA</t>
  </si>
  <si>
    <t>FC214128_O_BYRON NARVAEZ_GASTOS DE ENVÍO_ENVÍO VISIBILIDAD A STAFF SAE PARA ENTREGA EN RESIDENCIA</t>
  </si>
  <si>
    <t>FC214118_O_BYRON NARVAEZ_GASTOS DE ENVÍO_ENVÍO VISIBILIDAD A 2 STAFF SAE PARA ENTREGA EN RESIDENCIA</t>
  </si>
  <si>
    <t>FC214093_O_BYRON NARVAEZ_GASTOS DE ENVÍO_ENVÍO VISIBILIDAD A STAFF SAE PARA ENTREGA EN RESIDENCIA</t>
  </si>
  <si>
    <t>FC172720_O_BYRON NARVAEZ_GASTOS DE ENVÍO_ENVÍO VISIBILIDAD A RESIDENCIA STAFF SAE</t>
  </si>
  <si>
    <t>FC172724_O_BYRON NARVAEZ_GASTOS DE ENVÍO_ENVÍO VISIBILIDAD A OFICINA DE MENSAJERIA STAFF SAE</t>
  </si>
  <si>
    <t>FC172719_O_BYRON NARVAEZ_GASTOS DE ENVÍO_ENVÍO VISIBILIDAD A OFICINA DE MENSAJERIA STAFF SAE</t>
  </si>
  <si>
    <t>FC172726_O_BYRON NARVAEZ_GASTOS DE ENVÍO_ENVÍO VISIBILIDAD A OFICINA DE MENSAJERIA STAFF SAE</t>
  </si>
  <si>
    <t>FC172721_O_BYRON NARVAEZ_GASTOS DE ENVÍO_ENVÍO VISIBILIDAD A OFICINA DE MENSAJERIA STAFF SAE</t>
  </si>
  <si>
    <t>FC172725_O_BYRON NARVAEZ_GASTOS DE ENVÍO_ENVÍO VISIBILIDAD A OFICINA DE MENSAJERIA STAFF SAE</t>
  </si>
  <si>
    <t>A4</t>
  </si>
  <si>
    <t>GL Posting Santa Marta (CO)</t>
  </si>
  <si>
    <t>7140</t>
  </si>
  <si>
    <t>51052101</t>
  </si>
  <si>
    <t>PTU122255_O_VIATICO_NSUAREZ_SEGUIMIENTO_ACTIVIDADES_EDU</t>
  </si>
  <si>
    <t>YADA</t>
  </si>
  <si>
    <t>124655</t>
  </si>
  <si>
    <t>Omar Enrique Orozco</t>
  </si>
  <si>
    <t>P77172363</t>
  </si>
  <si>
    <t>77172363 OROZCO OLIVERO OMAR ENRIQUE</t>
  </si>
  <si>
    <t>PCV124655_O_VIATICO_OOROZCO_MISIONES MES DE JULIO_EDU</t>
  </si>
  <si>
    <t>REV 4400457_PCV124655_O_VIATICO_OOROZCO_MISIONES MES DE JULIO_EDU</t>
  </si>
  <si>
    <t>CO571</t>
  </si>
  <si>
    <t>David Leonardo Romero Torrejano</t>
  </si>
  <si>
    <t>P1010215793</t>
  </si>
  <si>
    <t>1010215793 ROMERO TORREJANO DAVID LEONARDO</t>
  </si>
  <si>
    <t>PVCO571_VP_DAVID ROMERO_INGRESOS ARANDO LA EDUCACION</t>
  </si>
  <si>
    <t>PVCO572_VP_LINA LOPEZ_MONITOREO ARANDO LA EDUCACION</t>
  </si>
  <si>
    <t>PV124677_VP_DIANA PRADA_SEGUIMIENTO ACTIVIDADES</t>
  </si>
  <si>
    <t>CO353</t>
  </si>
  <si>
    <t>Diego Fernando Monsalve Garcia</t>
  </si>
  <si>
    <t>P75094836</t>
  </si>
  <si>
    <t>75094836 MONSALVE DIEGO</t>
  </si>
  <si>
    <t>PVUCO353_VP_DIEGO MONSALVE_SEGUIMIENTO A IMPLEMENTACIÓN DEL MODELO – REMEDIOS / ANTIOQUIA</t>
  </si>
  <si>
    <t>122256</t>
  </si>
  <si>
    <t>Jeisson Yaguara Quiroga</t>
  </si>
  <si>
    <t>P1022968314</t>
  </si>
  <si>
    <t>1022968314 YAGUARA QUIROGA JEISSON</t>
  </si>
  <si>
    <t>PV122256_VP_JEISSON YAGUARA_ACOMPAÑAMIENTO INGRESO SAE-ARANDO</t>
  </si>
  <si>
    <t>CO345</t>
  </si>
  <si>
    <t>Javier Giovanni Moreno Gil</t>
  </si>
  <si>
    <t>P86049011</t>
  </si>
  <si>
    <t>86049011 MORENO GIL JAVIER GIOVANNI</t>
  </si>
  <si>
    <t>PVUCO345_VP_JAVIER MORENO_MISIÓN TOLIMA</t>
  </si>
  <si>
    <t>PVUCO258_VP_INGRID CAMELO_REEMBOLSO MISIÓN TOLIMA - ARANDO LA EDUCACIÓN</t>
  </si>
  <si>
    <t>145718</t>
  </si>
  <si>
    <t>Germán Andrés Andrés Ramos Fernádez</t>
  </si>
  <si>
    <t>P16460765</t>
  </si>
  <si>
    <t>16460765 GERMAN ANDRES RAMOS FERNANDEZ</t>
  </si>
  <si>
    <t>AJUSTE_PV145718_VP_ANDRES RAMOS_MONITOREO INGRESOS ARANDO LA EDUCACION</t>
  </si>
  <si>
    <t>51052102</t>
  </si>
  <si>
    <t>PV145718_VP_ANDRES RAMOS_MONITOREO INGRESOS ARANDO LA EDUCACION</t>
  </si>
  <si>
    <t>PV145705_VP_CAMILO GAMEZ_SEGUIMIENTO A INICIO DE ACTIVIDADES</t>
  </si>
  <si>
    <t>141054</t>
  </si>
  <si>
    <t>Alexander Manuel Rodríguez</t>
  </si>
  <si>
    <t>PV141054_VP_ALEXANDER RODRIGUEZ_SEGUIMIENTO A INICIO DE ACTIVIDADES</t>
  </si>
  <si>
    <t>145753</t>
  </si>
  <si>
    <t>Jonatan Stiven Florez</t>
  </si>
  <si>
    <t>P1013634627</t>
  </si>
  <si>
    <t>1013634627 JONATAN STIVEN FLOREZ LOPEZ</t>
  </si>
  <si>
    <t>PV145753_VO_JONATAN FLOREZ_SEGUIMIENTO INICIO A ACTIVIDADES</t>
  </si>
  <si>
    <t>51157063</t>
  </si>
  <si>
    <t>P891700375</t>
  </si>
  <si>
    <t>891700375 HOTEL SICARARE</t>
  </si>
  <si>
    <t>FC016241_H_NSUAREZ_SEGUIMIENTO ACTIVIDADES EDU</t>
  </si>
  <si>
    <t>FC016240_H_OOROZCO_SEGUIMIENTO ACTIVIDADES EDU</t>
  </si>
  <si>
    <t>P900424731</t>
  </si>
  <si>
    <t>900424731 INVERSIONES MURILLO GIOVANNETTI SAS</t>
  </si>
  <si>
    <t>FC001763_H_NSUAREZ_SEGUIMIENTO_ACTIVIDADES EDU</t>
  </si>
  <si>
    <t>FC001764_H_OOROZCO_SEGUIMIENTO ACTIVIDADES EDU</t>
  </si>
  <si>
    <t>A6</t>
  </si>
  <si>
    <t>GL Posting Popayán (CO)</t>
  </si>
  <si>
    <t>CO202</t>
  </si>
  <si>
    <t>Nancy Marina Ortiz Valencia</t>
  </si>
  <si>
    <t>P899999143</t>
  </si>
  <si>
    <t>899999143 SATENA</t>
  </si>
  <si>
    <t>B.1.5_Gastos de Viajes_FC021004_TKT_N.ORTIZ_TCO_BOG_30_07_2024</t>
  </si>
  <si>
    <t>125062</t>
  </si>
  <si>
    <t>P860054227</t>
  </si>
  <si>
    <t>860054227 VIAJES ZEPPELIN SA</t>
  </si>
  <si>
    <t>B.1.5_Gastos de Viajes_FC021004_TKT_N.ORTIZ_TCO_BOG_30_07_2024_TARIFA ADMON</t>
  </si>
  <si>
    <t>P900088915</t>
  </si>
  <si>
    <t>900088915 EASYFLY</t>
  </si>
  <si>
    <t>B.1.5_Gastos de Viajes_FC021008_TKT_N.ORTIZ_BOG_UIB_30_07_2024</t>
  </si>
  <si>
    <t>B.1.5_Gastos de Viajes_FC021008_TKT_N.ORTIZ_BOG_UIB_30_07_2024_TARIFA ADMON</t>
  </si>
  <si>
    <t>B.1.5_Gastos de Viajes_FC021066_TKT_N.ORTIZ_UIB_BOG_01_08_2024</t>
  </si>
  <si>
    <t>B.1.5_Gastos de Viajes_FC021066_TKT_N.ORTIZ_UIB_BOG_01_08_2024_TARIFA ADMON</t>
  </si>
  <si>
    <t>B.1.5_Gastos de Viajes_FC021067_TKT_N.ORTIZ_BOG_TCO_02_08_2024</t>
  </si>
  <si>
    <t>B.1.5_Gastos de Viajes_FC021067_TKT_N.ORTIZ_BOG_TCO_02_08_2024_TARIAFA ADMON</t>
  </si>
  <si>
    <t>P890100577</t>
  </si>
  <si>
    <t>890100577 AVIANCA S.A</t>
  </si>
  <si>
    <t>FC019602_TK_CRISTIAN CAMILO ZULUAGA_FLA/BOG</t>
  </si>
  <si>
    <t>FC019602_TK_CRISTIAN CAMILO ZULUAGA_FLA/BOG_TASA ADMINISTRATIVA</t>
  </si>
  <si>
    <t>FC019604_TK_LINA MARIA LOPEZ SANTACRUZ_FLA/BOG</t>
  </si>
  <si>
    <t>FC019604_TK_LINA MARIA LOPEZ SANTACRUZ_FLA/BOG_TASA ADMINISTRATIVA</t>
  </si>
  <si>
    <t>FC019725_TK_CRISTIAN CAMILO ZULUAGA_BOG/FLA</t>
  </si>
  <si>
    <t>FC019725_TK_CRISTIAN CAMILO ZULUAGA_BOG/FLA_TASA ADMINISTRATIVA</t>
  </si>
  <si>
    <t>FC019726_TK_LINA MARIA LOPEZ SANTACRUZ_BOG/VGZ</t>
  </si>
  <si>
    <t>FC019726_TK_LINA MARIA LOPEZ SANTACRUZ_BOG/VGZ_TASA ADMINISTRATIVA</t>
  </si>
  <si>
    <t>FC019728_TK_LINA MARIA LOPEZ SANTACRUZ_BOG/FLA</t>
  </si>
  <si>
    <t>FC019728_TK_LINA MARIA LOPEZ SANTACRUZ_BOG/FLA_TASA ADMINISTRATIVA</t>
  </si>
  <si>
    <t>FC019755_TK_CRISTIAN CAMILO ZULUAGA_BOG/VGZ</t>
  </si>
  <si>
    <t>FC019755_TK_CRISTIAN CAMILO ZULUAGA_BOG/VGZ_TASA ADMINISTRATIVA</t>
  </si>
  <si>
    <t>FC019756_TK_CRISTIAN CAMILO ZULUAGA_PUU/BOG</t>
  </si>
  <si>
    <t>FC019756_TK_CRISTIAN CAMILO ZULUAGA_PUU/BOG_TASA ADMINISTRATIVA</t>
  </si>
  <si>
    <t>P901173787</t>
  </si>
  <si>
    <t>901173787 VVC ASOCIADOS</t>
  </si>
  <si>
    <t>FC014511_ SERV ALOJAMIENTO Jeisson Yaguara</t>
  </si>
  <si>
    <t>P900942764</t>
  </si>
  <si>
    <t>900942764 HOTEL CAQUETA REAL SAS</t>
  </si>
  <si>
    <t>FC014905_ SERV ALOJAMIENTO Lina Lopez</t>
  </si>
  <si>
    <t>FC014906_ SERV ALOJAMIENTO Crisitan Zuluaga</t>
  </si>
  <si>
    <t>P901463590</t>
  </si>
  <si>
    <t>901463590 NVERSIONES DEL SUR DEL TOLIMA S.A.S</t>
  </si>
  <si>
    <t>FC000632_H_DAVID ROMERO_INGRESOS ARANDO LA EDUCACION</t>
  </si>
  <si>
    <t>FC000633_H_ANDRES RAMOS_MONITOREO INGRESOS ARANDO LA EDUCACION</t>
  </si>
  <si>
    <t>CO999</t>
  </si>
  <si>
    <t>Resource Default</t>
  </si>
  <si>
    <t>P890700598</t>
  </si>
  <si>
    <t>890700598 CONTRASUR</t>
  </si>
  <si>
    <t>FC001148</t>
  </si>
  <si>
    <t>890700598</t>
  </si>
  <si>
    <t>CONTRASUR</t>
  </si>
  <si>
    <t>FC001148 45941 SERV ALOJAMIENTO CHAPARRAL MONITOREO</t>
  </si>
  <si>
    <t>FC000631_H_LINA LOPEZ_MONITOREO ARANDO LA EDUCACION</t>
  </si>
  <si>
    <t>P900928518</t>
  </si>
  <si>
    <t>900928518 HOTEL FLORES DEL PARAISO SAS</t>
  </si>
  <si>
    <t>FC010871_H_DIANA PRADA_SEGUIMIENTO ACTIVIDADES</t>
  </si>
  <si>
    <t>FC010870_H_DIANA PRADA_SEGUIMIENTO ACTIVIDADES</t>
  </si>
  <si>
    <t>P22243066</t>
  </si>
  <si>
    <t>22243066 SANDRA MILENA ORREGO TORRES</t>
  </si>
  <si>
    <t>FC004522_H_DIANA PRADA_SEGUIMIENTO ACTIVIDADES</t>
  </si>
  <si>
    <t>P901761481</t>
  </si>
  <si>
    <t>901761481 INVERSIONES ERIDU ZOMAC SAS</t>
  </si>
  <si>
    <t>FC000316_H_DIANA PRADA_SEGUIMIENTO ACTIVIDADES</t>
  </si>
  <si>
    <t>P8345227</t>
  </si>
  <si>
    <t>8345227 GARCES RESTREPO JUAN GUILLERMO</t>
  </si>
  <si>
    <t>FC100856_ SERV ALOJAMIENTO Camilo Gamez</t>
  </si>
  <si>
    <t>FC014907_ SERV ALOJAMIENTO Jonatan Stiven Florez</t>
  </si>
  <si>
    <t>FC100857_ SERV ALOJAMIENTO Alexander Rodriguez</t>
  </si>
  <si>
    <t>FC004524_H_DIEGO MONSALVE_SEGUIMIENTO A IMPLEMENTACIÓN DEL MODELO – REMEDIOS / ANTIOQUIA_HOSPEDAJE</t>
  </si>
  <si>
    <t>FC000634_H_JAVIER MORENO_MISIÓN TOLIMA_HOSPEDAJE</t>
  </si>
  <si>
    <t>FC000635_H_INGRID CAMELO_REEMBOLSO MISIÓN TOLIMA - ARANDO LA EDUCACIÓN_HOSPEDAJE</t>
  </si>
  <si>
    <t>FC019873</t>
  </si>
  <si>
    <t>890300279</t>
  </si>
  <si>
    <t>BANCO DE OCCIDENTE</t>
  </si>
  <si>
    <t>FC19873_TK_DIANA CAROLINA PRADA OLIVEROS_EOH/APO</t>
  </si>
  <si>
    <t>FC19873_TK_DIANA CAROLINA PRADA OLIVEROS_EOH/APO_TASA ADMINISTRATIVA</t>
  </si>
  <si>
    <t>FC19873_TK_DIANA CAROLINA PRADA OLIVEROS_APO/EOH</t>
  </si>
  <si>
    <t>FC19873_TK_DIANA CAROLINA PRADA OLIVEROS_APO/EOH_TASA ADMINISTRATIVA</t>
  </si>
  <si>
    <t>FC19876_TK_LINA MARIA LOPEZ SANTACRUZ_PUU/BOG</t>
  </si>
  <si>
    <t>FC19876_TK_LINA MARIA LOPEZ SANTACRUZ_PUU/BOG_TASA ADMINISTRATIVA</t>
  </si>
  <si>
    <t>FC20152_TK_JONATAN STIVEN FLOREZ LOPEZ_BOG/FLA</t>
  </si>
  <si>
    <t>FC20152_TK_JONATAN STIVEN FLOREZ LOPEZ_BOG/FLA_TASA AEROPORTUARIA</t>
  </si>
  <si>
    <t>P830019189</t>
  </si>
  <si>
    <t>830019189 LAN AIRLINES SA</t>
  </si>
  <si>
    <t>FC020392_TK_DIEGO FERNANDO MONSALVE GARCIA_BOG/MDE/MDE/BOG</t>
  </si>
  <si>
    <t>FC020392_TK_DIEGO FERNANDO MONSALVE GARCIA_BOG/MDE/MDE/BOG_TASA ADMINISTRATIVA</t>
  </si>
  <si>
    <t>FC020398_TK_CRISTIAN CAMILO ZULUAGA_BOG/MDE/MDE/BOG</t>
  </si>
  <si>
    <t>FC020398_TK_CRISTIAN CAMILO ZULUAGA_BOG/MDE/MDE/BOG_TASA ADMINISTRATIVA</t>
  </si>
  <si>
    <t>FC020525_TK_CRISTIAN CAMILO ZULUAGA_IBE/BOG</t>
  </si>
  <si>
    <t>FC020525_TK_CRISTIAN CAMILO ZULUAGA_IBE/BOG_TASA ADMINISTRATIVA</t>
  </si>
  <si>
    <t>FC020546_TK_CRISTIAN CAMILO ZULUAGA_BOG/SJE/VVC/BOG</t>
  </si>
  <si>
    <t>FC020546_TK_CRISTIAN CAMILO ZULUAGA_BOG/SJE/VVC/BOG_TASA ADMINISTRATIVA</t>
  </si>
  <si>
    <t>ajust 11404404 error retencion FC001148 45941 SERV ALOJAMIENTO CHAPARRAL MONITOREO</t>
  </si>
  <si>
    <t>51159501</t>
  </si>
  <si>
    <t>P900373092</t>
  </si>
  <si>
    <t>900373092 INSTITUTO NACIONAL DE CONCESIONES INCO</t>
  </si>
  <si>
    <t>FC261910_O_PEAJE_VEHICULO NRC JLU639_NSUAREZ_SEGUIMIENTO_ACTIVIDADES_EDU</t>
  </si>
  <si>
    <t>FC316633_O_PEAJE_VEHICULO NRC JLU639_NSUAREZ_SEGUIMIENTO_ACTIVIDADES_EDU</t>
  </si>
  <si>
    <t>FC806992_O_PEAJE_VEHICULO NRC JLU639_NSUAREZ_SEGUIMIENTO_ACTIVIDADES_EDU</t>
  </si>
  <si>
    <t>FC326675_O_PEAJE_VEHICULO NRC JLU639_NSUAREZ_SEGUIMIENTO_ACTIVIDADES_EDU</t>
  </si>
  <si>
    <t>FC980635_O_PEAJE_VEHICULO NRC JLU639_NSUAREZ_SEGUIMIENTO_ACTIVIDADES_EDU</t>
  </si>
  <si>
    <t>FC585992_O_PEAJE_VEHICULO NRC JLU639_NSUAREZ_SEGUIMIENTO_ACTIVIDADES_EDU</t>
  </si>
  <si>
    <t>P830054539</t>
  </si>
  <si>
    <t>830054539 FIDUCOLOMBIA S.A.</t>
  </si>
  <si>
    <t>FC418863_O_JAVIER MORENO_MISIÓN TOLIMA_PEAJES</t>
  </si>
  <si>
    <t>FC718694_O_JAVIER MORENO_MISIÓN TOLIMA_PEAJES</t>
  </si>
  <si>
    <t>P830053700</t>
  </si>
  <si>
    <t>830053700 PATRIMONIO AUTONOMO FC</t>
  </si>
  <si>
    <t>FC924299_O_JAVIER MORENO_MISIÓN TOLIMA_PEAJES</t>
  </si>
  <si>
    <t>FC704129_O_JAVIER MORENO_MISIÓN TOLIMA_PEAJES</t>
  </si>
  <si>
    <t>FC801836_O_JAVIER MORENO_MISIÓN TOLIMA_PEAJES</t>
  </si>
  <si>
    <t>P900903279</t>
  </si>
  <si>
    <t>900903279 AUTOVIA NEIVA GIRARDOT SAS</t>
  </si>
  <si>
    <t>FC752128_O_JAVIER MORENO_MISIÓN TOLIMA_PEAJES</t>
  </si>
  <si>
    <t>FC745585_O_JAVIER MORENO_MISIÓN TOLIMA_PEAJES</t>
  </si>
  <si>
    <t>FC073663_O_JAVIER MORENO_MISIÓN TOLIMA_PEAJES</t>
  </si>
  <si>
    <t>51159508</t>
  </si>
  <si>
    <t>FC001763_A_DESAYUNO_NSUAREZ_SEGUIMIENTO_ACTIVIDADES EDU</t>
  </si>
  <si>
    <t>FC001764_A_DESAYUNO_OOROZCO_SEGUIMIENTO ACTIVIDADES EDU</t>
  </si>
  <si>
    <t>51351017</t>
  </si>
  <si>
    <t>P1193082546</t>
  </si>
  <si>
    <t>1193082546 YEINER CUESTA SANTACRUZ</t>
  </si>
  <si>
    <t>DS015420_O_DIANA PRADA_SEGUIMIENTO ACTIVIDADES</t>
  </si>
  <si>
    <t>DS015421_O_DIANA PRADA_SEGUIMIENTO ACTIVIDADES</t>
  </si>
  <si>
    <t>51551003</t>
  </si>
  <si>
    <t>147</t>
  </si>
  <si>
    <t>P3296527</t>
  </si>
  <si>
    <t>3296527 CARRERO CARLOS</t>
  </si>
  <si>
    <t>DS15371_ SERV ALOJAMIENTO Jeisson Yaguara</t>
  </si>
  <si>
    <t>P52036707</t>
  </si>
  <si>
    <t>52036707 GUERRERO FORERO MARTA CECILIA</t>
  </si>
  <si>
    <t>DS015400_H_DAVID ROMERO_INGRESOS ARANDO LA EDUCACION</t>
  </si>
  <si>
    <t>P1192817180</t>
  </si>
  <si>
    <t>1192817180 LAURA CAMILA MARTINEZ LASSO</t>
  </si>
  <si>
    <t>DS015404_H_ANDRES RAMOS_MONITOREO INGRESOS ARANDO LA EDUCACION</t>
  </si>
  <si>
    <t>56</t>
  </si>
  <si>
    <t>DS015419_H_LINA LOPEZ_MONITOREO ARANDO LA EDUCACION</t>
  </si>
  <si>
    <t>P28698204</t>
  </si>
  <si>
    <t>28698204 PRADILLA LOZANO AMANDA</t>
  </si>
  <si>
    <t>DS015418_H_LINA LOPEZ_MONITOREO ARANDO LA EDUCACION</t>
  </si>
  <si>
    <t>P70140652</t>
  </si>
  <si>
    <t>70140652 ZULUAGA JUAN ESTEBAN</t>
  </si>
  <si>
    <t>FC002862_H_DIANA PRADA_SEGUIMIENTO ACTIVIDADES</t>
  </si>
  <si>
    <t>P64587778</t>
  </si>
  <si>
    <t>64587778 ORTEGA ISABEL</t>
  </si>
  <si>
    <t>DS015412_H_DIEGO MONSALVE_SEGUIMIENTO A IMPLEMENTACIÓN DEL MODELO – REMEDIOS / ANTIOQUIA_HOSPEDAJE</t>
  </si>
  <si>
    <t>P79656167</t>
  </si>
  <si>
    <t>79656167 RICARDO AUGUSTO URIBE RICO</t>
  </si>
  <si>
    <t>DS015424_H_JEISSON YAGUARA_ACOMPAÑAMIENTO INGRESO SAE-ARANDO</t>
  </si>
  <si>
    <t>P86008443</t>
  </si>
  <si>
    <t>86008443 ELIECER MORA MAHECHA</t>
  </si>
  <si>
    <t>DS015425_H_JEISSON YAGUARA_ACOMPAÑAMIENTO INGRESO SAE-ARANDO</t>
  </si>
  <si>
    <t>P1119948419</t>
  </si>
  <si>
    <t>1119948419 DISNNEY PAOLA ESPINOSA CASTRO</t>
  </si>
  <si>
    <t>DS015426_H_JEISSON YAGUARA_ACOMPAÑAMIENTO INGRESO SAE-ARANDO</t>
  </si>
  <si>
    <t>DS015413_H_JAVIER MORENO_MISIÓN TOLIMA_HOSPEDAJE</t>
  </si>
  <si>
    <t>DS015414_H_JAVIER MORENO_MISIÓN TOLIMA_HOSPEDAJE</t>
  </si>
  <si>
    <t>DS015399_H_INGRID CAMELO_REEMBOLSO MISIÓN TOLIMA - ARANDO LA EDUCACIÓN_HOSPEDAJE</t>
  </si>
  <si>
    <t>51551004</t>
  </si>
  <si>
    <t>212</t>
  </si>
  <si>
    <t>51551005</t>
  </si>
  <si>
    <t>FC000578_O_LINA LOPEZ_MONITOREO ARANDO LA EDUCACION</t>
  </si>
  <si>
    <t>52351005</t>
  </si>
  <si>
    <t>PTU124655_O_T_OOROZCO_MISIONES MES DE JULIO_EDU</t>
  </si>
  <si>
    <t>REV 4400457_PTU124655_O_T_OOROZCO_MISIONES MES DE JULIO_EDU</t>
  </si>
  <si>
    <t>REV 4400457_PTU124655_T_OOROZCO_MISIONES MES DE JULIO_EDU</t>
  </si>
  <si>
    <t>PTU202407_T_CAMILO GAMEZ_SEGUIMIENTO A INICIO DE ACTIVIDADES</t>
  </si>
  <si>
    <t>PTU202407_T_ALEXANDER RODRIGUEZ_SEGUIMIENTO A INICIO DE ACTIVIDADES</t>
  </si>
  <si>
    <t>PTU202407_T_LINA LOPEZ_MONITOREO ARANDO LA EDUCACION</t>
  </si>
  <si>
    <t>PTU202407_T_DIANA PRADA_SEGUIMIENTO ACTIVIDADES</t>
  </si>
  <si>
    <t>PTU202407_T_DIEGO MONSALVE_SEGUIMIENTO A IMPLEMENTACIÓN DEL MODELO – REMEDIOS / ANTIOQUIA</t>
  </si>
  <si>
    <t>PTU202407_T_JEISSON YAGUARA_ACOMPAÑAMIENTO INGRESO SAE-ARANDO</t>
  </si>
  <si>
    <t>PTU202407_T_JAVIER MORENO_MISIÓN TOLIMA</t>
  </si>
  <si>
    <t>PTU202407_T_INGRID CAMELO_REEMBOLSO MISIÓN TOLIMA - ARANDO LA EDUCACIÓN</t>
  </si>
  <si>
    <t>52351009</t>
  </si>
  <si>
    <t>B.1.5_Gastos de Viajes_FC021004_TKT_N.ORTIZ_TCO_BOG_30_07_2024_TASA AEROPORTUARIA</t>
  </si>
  <si>
    <t>B.1.5_Gastos de Viajes_FC021008_TKT_N.ORTIZ_BOG_UIB_30_07_2024_TASA AEROPORTUARIA</t>
  </si>
  <si>
    <t>B.1.5_Gastos de Viajes_FC021066_TKT_N.ORTIZ_UIB_BOG_01_08_2024_TASA AEROPORTUARIA</t>
  </si>
  <si>
    <t>B.1.5_Gastos de Viajes_FC021067_TKT_N.ORTIZ_BOG_TCO_02_08_2024_TASA AEROPORTUARIA</t>
  </si>
  <si>
    <t>FC019602_TK_CRISTIAN CAMILO ZULUAGA_FLA/BOG_TASA AEROPORTUARIA</t>
  </si>
  <si>
    <t>FC019604_TK_LINA MARIA LOPEZ SANTACRUZ_FLA/BOG_TASA AEROPORTUARIA</t>
  </si>
  <si>
    <t>FC019725_TK_CRISTIAN CAMILO ZULUAGA_BOG/FLA_TASA AEROPORTUARIA</t>
  </si>
  <si>
    <t>FC019726_TK_LINA MARIA LOPEZ SANTACRUZ_BOG/VGZ_TASA AEROPORTUARIA</t>
  </si>
  <si>
    <t>FC019728_TK_LINA MARIA LOPEZ SANTACRUZ_BOG/FLA_TASA AEROPORTUARIA</t>
  </si>
  <si>
    <t>FC019755_TK_CRISTIAN CAMILO ZULUAGA_BOG/VGZ_TASA AEROPORTUARIA</t>
  </si>
  <si>
    <t>FC019756_TK_CRISTIAN CAMILO ZULUAGA_PUU/BOG_TASA AEROPORTUARIA</t>
  </si>
  <si>
    <t>FC19873_TK_DIANA CAROLINA PRADA OLIVEROS_EOH/APO_TASA AEROPORTUARIA</t>
  </si>
  <si>
    <t>FC19873_TK_DIANA CAROLINA PRADA OLIVEROS_APO/EOH_TASA AEROPORTUARIA</t>
  </si>
  <si>
    <t>FC19876_TK_LINA MARIA LOPEZ SANTACRUZ_PUU/BOG_TASA AEROPORTUARIA</t>
  </si>
  <si>
    <t>FC020392_TK_DIEGO FERNANDO MONSALVE GARCIA_BOG/MDE/MDE/BOG_TASA AEROPORTUARIA</t>
  </si>
  <si>
    <t>FC020398_TK_CRISTIAN CAMILO ZULUAGA_BOG/MDE/MDE/BOG_TASA AEROPORTUARIA</t>
  </si>
  <si>
    <t>FC020525_TK_CRISTIAN CAMILO ZULUAGA_IBE/BOG_TASA AEROPORTUARIA</t>
  </si>
  <si>
    <t>FC020546_TK_CRISTIAN CAMILO ZULUAGA_BOG/SJE/VVC/BOG_TASA AEROPORTUARIA</t>
  </si>
  <si>
    <t>7520</t>
  </si>
  <si>
    <t>51157071</t>
  </si>
  <si>
    <t>P860009578</t>
  </si>
  <si>
    <t>860009578 SEGUROS DEL ESTADO S.A.</t>
  </si>
  <si>
    <t>Y2</t>
  </si>
  <si>
    <t>Other Country office</t>
  </si>
  <si>
    <t>FC193754_COMPRA POLIZA CUMPLIMIENTO MARCO CONVENCIO NRC MEN</t>
  </si>
  <si>
    <t>51301003</t>
  </si>
  <si>
    <t>239</t>
  </si>
  <si>
    <t>C4</t>
  </si>
  <si>
    <t>GL Posting Chocó (CO)</t>
  </si>
  <si>
    <t>8170</t>
  </si>
  <si>
    <t>51157081</t>
  </si>
  <si>
    <t>P890300279</t>
  </si>
  <si>
    <t>890300279 BANCO DE OCCIDENTE</t>
  </si>
  <si>
    <t>C.3.1_Banking Fees_QBO_1872_GASTOS BANCARIOS IVA_2024_07</t>
  </si>
  <si>
    <t>138103</t>
  </si>
  <si>
    <t>C.3.1_Banking Fees__IVA_CUENTA 4301 TCO_2024_07</t>
  </si>
  <si>
    <t>LORO</t>
  </si>
  <si>
    <t>51159502</t>
  </si>
  <si>
    <t>C.3.1_Banking Fees_QBO_1872_GASTOS BANCARIOS GMF_2024_07</t>
  </si>
  <si>
    <t>detail</t>
  </si>
  <si>
    <t>C.3.1_Banking Fees_GMF_CUENTA 4301 TCO_2024_07</t>
  </si>
  <si>
    <t>HK</t>
  </si>
  <si>
    <t>EL</t>
  </si>
  <si>
    <t>General Ledger Posting (eARCHIVE)</t>
  </si>
  <si>
    <t>6920</t>
  </si>
  <si>
    <t>Shared Area X</t>
  </si>
  <si>
    <t>N051720</t>
  </si>
  <si>
    <t>IEC Iridium monthly fee Colombia May 2024 - OCAÑA_8988169234002335974</t>
  </si>
  <si>
    <t>DIG2</t>
  </si>
  <si>
    <t>00</t>
  </si>
  <si>
    <t>IEC Iridium monthly fee Colombia May 2024 - SANTA MARTA_8988169234002336113</t>
  </si>
  <si>
    <t>footer</t>
  </si>
  <si>
    <t>IEC Iridium monthly fee Colombia May 2024 - ARAUCA_8988169234002942142</t>
  </si>
  <si>
    <t>IEC Iridium monthly fee Colombia May 2024 - RIOHACHA_8988169234002942183</t>
  </si>
  <si>
    <t>IEC Iridium monthly fee Colombia May 2024 - CUCUTA_ 8988169234002942217</t>
  </si>
  <si>
    <t>IEC Iridium monthly fee Colombia May 2024 - OCAÑA_8988169234002942258</t>
  </si>
  <si>
    <t>IEC Iridium monthly fee Colombia May 2024 - CÚCUTA_8988169234002942282</t>
  </si>
  <si>
    <t>IEC Iridium monthly fee Colombia May 2024 - ARAUCA_8988169234002942498</t>
  </si>
  <si>
    <t>N052208</t>
  </si>
  <si>
    <t>IEC Iridium monthly fee Colombia June 2024 - OCAÑA_8988169234002335974</t>
  </si>
  <si>
    <t>IEC Iridium monthly fee Colombia June 2024 - SANTA MARTA_8988169234002336113</t>
  </si>
  <si>
    <t>IEC Iridium monthly fee Colombia June 2024 - ARAUCA_8988169234002942142</t>
  </si>
  <si>
    <t>IEC Iridium monthly fee Colombia June 2024 - RIOHACHA_8988169234002942183</t>
  </si>
  <si>
    <t>IEC Iridium monthly fee Colombia June 2024 - CUCUTA_ 8988169234002942217</t>
  </si>
  <si>
    <t>IEC Iridium monthly fee Colombia June 2024 - OCAÑA_8988169234002942258</t>
  </si>
  <si>
    <t>IEC Iridium monthly fee Colombia June 2024 - CÚCUTA_8988169234002942282</t>
  </si>
  <si>
    <t>IEC Iridium monthly fee Colombia June 2024 - ARAUCA_8988169234002942498</t>
  </si>
  <si>
    <t>INFORME 06</t>
  </si>
  <si>
    <t>G_4045_COMPRA DE 1579 KIT EDUCATIVO PARA BENEFICIARIOS, INCLUYE TULAS. (Trayectoria Educativa). LINEA MEN B.1.1_6TO_INF FIN_FUCEPAZ_ARANDO_AGO_2024_COFM2403_IP88-10</t>
  </si>
  <si>
    <t>G_4045_Compra de Kit de Alfabetización (participantes). Incluye Tulas (Línea MEN B.2.2)_6TO_INF FIN_FUCEPAZ_ARANDO_AGO_2024_COFM2403_IP88-10</t>
  </si>
  <si>
    <t>G_4045_Compra de Kit Alfabetizadores Tutor (seguimiento y acompañamiento) (Línea MEN B.2.1)_6TO_INF FIN_FUCEPAZ_ARANDO_AGO_2024_COFM2403_IP88-10</t>
  </si>
  <si>
    <t>G_4045_Compra de Kit Tutor (dotación - SAE) (Línea MEN B.1.6)_6TO_INF FIN_FUCEPAZ_ARANDO_AGO_2024_COFM2403_IP88-10</t>
  </si>
  <si>
    <t>PTU202408_TRANSPORTE MATERIALES_LINA LOPEZ_MONITOREO ARANDO LA EDUCACION</t>
  </si>
  <si>
    <t>AJ_11404284_Descripción gasto_FC172731_O_BYRON NARVAEZ_GASTOS DE ENVÍO_ENVÍO VISIBILIDAD A OFICINA DE MENSAJERIA STAFF SAE</t>
  </si>
  <si>
    <t>117828</t>
  </si>
  <si>
    <t>AJ_11404284_Descripción gasto_FC172730_O_BYRON NARVAEZ_GASTOS DE ENVÍO_ENVÍO VISIBILIDAD A RESIDENCIA STAFF SAE</t>
  </si>
  <si>
    <t>AJ_11404371_Descripción gasto_PTU202407_T_DAVID ROMERO_INGRESOS ARANDO LA EDUCACION</t>
  </si>
  <si>
    <t>AJ_11404284_Descripción gasto_FC172731_O_BYRON NARVAEZ_GASTOS DE ENVÍO_ENVÍO MATERIAL EDUCATIVO PARA STAFF SAE</t>
  </si>
  <si>
    <t>AJ_11404284_Descripción gasto_FC172730_O_BYRON NARVAEZ_GASTOS DE ENVÍO_ENVÍO MATERIAL EDUCATIVO PARA STAFF SAE</t>
  </si>
  <si>
    <t>AJ_11404371_Descripción gasto_PTU202407_T_DAVID ROMERO_TRANSPORTE MATERIAL EDUCATIVO SAE</t>
  </si>
  <si>
    <t>DS015460_O_ANTICIPO_DIANA PRADA_ACTIVIDADES DE SEGUIMIENTO</t>
  </si>
  <si>
    <t>51157013</t>
  </si>
  <si>
    <t>P901589826</t>
  </si>
  <si>
    <t>901589826 HOTEL BUSINESS CENTER SAS</t>
  </si>
  <si>
    <t>B.1.4_Proceso de formación docente-tutor implementación y transferencia del modelo a docentes-tutores y equipos SE_FC005707_CLO3696-2_HOSPEDAJE TALLER FORMACION SAE CAUCA</t>
  </si>
  <si>
    <t>10086</t>
  </si>
  <si>
    <t>FC001300</t>
  </si>
  <si>
    <t>FC001300 URRDP2229-1 SERVICIO_REFRIGERIOS - PERSONAL EDUCATIVO</t>
  </si>
  <si>
    <t>51159503</t>
  </si>
  <si>
    <t>B.1.4_Proceso de formación docente-tutor implementación y transferencia del modelo a docentes-tutores y equipos SE_FC005707_CLO3696-2_ALIMENTACION TALLER FORMACION SAE CAUCA</t>
  </si>
  <si>
    <t>P700027960</t>
  </si>
  <si>
    <t>700027960 CHANTAL HELENE GUERIN</t>
  </si>
  <si>
    <t>B.1.4_Proceso de formación docente-tutor implementación y transferencia del modelo a docentes-tutores y equipos SE_FC004606_CLO3696_Servicio alimentación taller formación SAE Cauca.</t>
  </si>
  <si>
    <t>51351008</t>
  </si>
  <si>
    <t>221</t>
  </si>
  <si>
    <t>51351020</t>
  </si>
  <si>
    <t>B.1.3_Gestión Educativa_CLO3694_PAGO_AUXILIO DE TRANSPORTE_PARA SECRETARIA DE LA IE INDIGENA EI CUMBE DE CUMBAL REUNION DE INICIO PROYECTO ARANDO EDUCACION SED NARIÑO</t>
  </si>
  <si>
    <t>B.1.3_Gestión Educativa_CLO3694_PAGO_AUXILIO DE TRANSPORTE_PARA SECRETARIA DE LA IE INDIGENA EI CUMBE DE CUMBAL REUNION DE INICIO PROYECTO ARANDO EDUCACION SED NARIÑO_COMISION</t>
  </si>
  <si>
    <t>B.1.3_Gestión Educativa_CLO3726_AUXILIO DE TRANSPORTE PARTICIPACIÓN DURANTE REUNIÓN CON DIRECTIVOS DOCENTES PARA SOCIALIZACIÓN DEL PROYECTO_TRANSFERENCIA2_BENEFICIARIOS.</t>
  </si>
  <si>
    <t>B.1.3_Gestión Educativa_CLO3726_AUXILIO DE TRANSPORTE PARTICIPACIÓN DURANTE REUNIÓN CON DIRECTIVOS DOCENTES PARA SOCIALIZACIÓN DEL PROYECTO_TRANSFERENCIA2_BENEFICIARIOS_COMISION</t>
  </si>
  <si>
    <t>51351022</t>
  </si>
  <si>
    <t>P72344945</t>
  </si>
  <si>
    <t>72344945 MARTINEZ VENCE VICTOR OCTAVIO</t>
  </si>
  <si>
    <t>FC000071_STA0285DP REFRIGERIOS Y ALMUERZOS_SAE VALLEDUPAR</t>
  </si>
  <si>
    <t>318</t>
  </si>
  <si>
    <t>FC000071_STA0285DP_T_ REFRIGERIOS Y ALMUERZOS_SAE VALLEDUPAR</t>
  </si>
  <si>
    <t>255</t>
  </si>
  <si>
    <t>A7</t>
  </si>
  <si>
    <t>GL Posting Tumaco (CO)</t>
  </si>
  <si>
    <t>P87511988</t>
  </si>
  <si>
    <t>87511988 JORGE DAMIAN LOPEZ CUASPUD</t>
  </si>
  <si>
    <t>B.1.4_Proceso de formación docente-tutor implementación y transferencia del modelo a docentes-tutores y equipos SE_WA023328_TCODP0587_PAGO1/1_SERVIICO DE ALIMENTACION FORMACION DE SAE EN CUMBAL</t>
  </si>
  <si>
    <t>130959</t>
  </si>
  <si>
    <t>P59680072</t>
  </si>
  <si>
    <t>59680072 MARTINEZ AURA</t>
  </si>
  <si>
    <t>B.1.4_Proceso de formación docente-tutor implementación y transferencia del modelo a docentes-tutores y equipos SE_WA023467_TCO2783_REFRIGERIOS Y ALMUERZOS PARA PARTICIPANTES TALLER DE TRANSFERENCIA MEPCNPC EQUIPO SAE TUMACO 12 Y 13 DE AGOSTO DE 2024</t>
  </si>
  <si>
    <t>P1085329220</t>
  </si>
  <si>
    <t>1085329220 KAREN DANIELA ROSERO LANDAZURY</t>
  </si>
  <si>
    <t>B.1.4_Proceso de formación docente-tutor implementación y transferencia del modelo a docentes-tutores y equipos SE_WA023470_TCODP0590_8 ALMUERZOS Y 8 REFRIGERIOS DURANTE DOS DÍAS PARA TALLER DE FORMACION EQUIPO SAE_RICAURTE</t>
  </si>
  <si>
    <t>166</t>
  </si>
  <si>
    <t>P1121817498</t>
  </si>
  <si>
    <t>1121817498 RAMIREZ GONZALEZ JUAN CARLOS</t>
  </si>
  <si>
    <t>DS015432</t>
  </si>
  <si>
    <t>1121817498</t>
  </si>
  <si>
    <t>RAMIREZ GONZALEZ JUAN CARLOS</t>
  </si>
  <si>
    <t>DS015432 URRDP2229-2 SERVICIO_REFRIGERIOS - PERSONAL EDUCATIVO</t>
  </si>
  <si>
    <t>CTA5721 TRANSFERENCIA DE EFECTIVO_EDUCACIÓN_CÚCUTA_1 PERSONA</t>
  </si>
  <si>
    <t>COMISION_CTA5721 TRANSFERENCIA DE EFECTIVO_EDUCACIÓN_CÚCUTA_1 PERSONA</t>
  </si>
  <si>
    <t>52351011</t>
  </si>
  <si>
    <t>P98428944</t>
  </si>
  <si>
    <t>98428944 CHEMEZ MARQUEZ FELIX IVAN</t>
  </si>
  <si>
    <t>B.1.4_Proceso de formación docente-tutor implementación y transferencia del modelo a docentes-tutores y equipos SE_WA023273_TCO2770_PAGO1/1_SERVICIO DE TRANSPORTE TERRESTRE TUMACO PASTO CUMBAL TUMACO</t>
  </si>
  <si>
    <t>306</t>
  </si>
  <si>
    <t>P800049104</t>
  </si>
  <si>
    <t>800049104 LABORATORIO CLINICO COLMEDICOS IPS SAS</t>
  </si>
  <si>
    <t>FC223972_O_EXAMENES MEDICOS OCUPACIONALES_NE_FC223972</t>
  </si>
  <si>
    <t>FC222983</t>
  </si>
  <si>
    <t>800049104</t>
  </si>
  <si>
    <t>LABORATORIO CLINICO COLMEDICOS IPS SAS</t>
  </si>
  <si>
    <t>FC222983 SERV EXAMENES MEDICOS STAFF URR</t>
  </si>
  <si>
    <t>310</t>
  </si>
  <si>
    <t>F105704</t>
  </si>
  <si>
    <t>FC105704 SERV EXAMENES MEDICOS URR</t>
  </si>
  <si>
    <t>FC223313</t>
  </si>
  <si>
    <t>FC223313 SERV EXAMENES MEDICOS URR</t>
  </si>
  <si>
    <t>FC223907</t>
  </si>
  <si>
    <t>FC223907 SERV EXAMENES MEDICOS URR</t>
  </si>
  <si>
    <t>SALARY 202408</t>
  </si>
  <si>
    <t>139433</t>
  </si>
  <si>
    <t>Angie Alexandra Landazuri</t>
  </si>
  <si>
    <t>P1004639331</t>
  </si>
  <si>
    <t>1004639331 ANGIE ALEXANDRA LANDAZURI ANGULO</t>
  </si>
  <si>
    <t>1004639331</t>
  </si>
  <si>
    <t>ANGIE ALEXANDRA LANDAZURI ANGULO</t>
  </si>
  <si>
    <t>140302</t>
  </si>
  <si>
    <t>Suleyma Johana Garcia</t>
  </si>
  <si>
    <t>P1004729346</t>
  </si>
  <si>
    <t>1004729346 SULEYMA JOHANA GARCIA TAICUS</t>
  </si>
  <si>
    <t>1004729346</t>
  </si>
  <si>
    <t>SULEYMA JOHANA GARCIA TAICUS</t>
  </si>
  <si>
    <t>CO241</t>
  </si>
  <si>
    <t>Rolando Jairo Rodriguez Guzman</t>
  </si>
  <si>
    <t>P12748333</t>
  </si>
  <si>
    <t>12748333 ROLANDO JAIRO RODRIGUEZ GUZMAN</t>
  </si>
  <si>
    <t>12748333</t>
  </si>
  <si>
    <t>ROLANDO JAIRO RODRIGUEZ GUZMAN</t>
  </si>
  <si>
    <t>139385</t>
  </si>
  <si>
    <t>Jairo Ricardo Bernal</t>
  </si>
  <si>
    <t>P87941327</t>
  </si>
  <si>
    <t>87941327 JARIO RICARDO BERNAL MONTENEGRO</t>
  </si>
  <si>
    <t>87941327</t>
  </si>
  <si>
    <t>JARIO RICARDO BERNAL MONTENEGRO</t>
  </si>
  <si>
    <t>146094</t>
  </si>
  <si>
    <t>Karem Dayanna Escucha</t>
  </si>
  <si>
    <t>P1019023601</t>
  </si>
  <si>
    <t>1019023601 ESCUCHA OSORIO KAREM DAYANNA</t>
  </si>
  <si>
    <t>1019023601</t>
  </si>
  <si>
    <t>ESCUCHA OSORIO KAREM DAYANNA</t>
  </si>
  <si>
    <t>146009</t>
  </si>
  <si>
    <t>Luis David Sevilla</t>
  </si>
  <si>
    <t>P1011090397</t>
  </si>
  <si>
    <t>1011090397 SEVILLA RODRIGUEZ LUIS DAVID</t>
  </si>
  <si>
    <t>1011090397</t>
  </si>
  <si>
    <t>SEVILLA RODRIGUEZ LUIS DAVID</t>
  </si>
  <si>
    <t>1013634627</t>
  </si>
  <si>
    <t>JONATAN STIVEN FLOREZ LOPEZ</t>
  </si>
  <si>
    <t>CO203</t>
  </si>
  <si>
    <t>Jenny Amanda Burgos Damian</t>
  </si>
  <si>
    <t>P33702473</t>
  </si>
  <si>
    <t>33702473 JENNY AMANDA BURGOS DAMIAN</t>
  </si>
  <si>
    <t>33702473</t>
  </si>
  <si>
    <t>JENNY AMANDA BURGOS DAMIAN</t>
  </si>
  <si>
    <t>140262</t>
  </si>
  <si>
    <t>Sandra Mileni Cardona</t>
  </si>
  <si>
    <t>P36293942</t>
  </si>
  <si>
    <t>36293942 CARDONA POLANCO SANDRA MILENI</t>
  </si>
  <si>
    <t>36293942</t>
  </si>
  <si>
    <t>CARDONA POLANCO SANDRA MILENI</t>
  </si>
  <si>
    <t>145992</t>
  </si>
  <si>
    <t>Rocio Del carmen Ricaurte</t>
  </si>
  <si>
    <t>P36753589</t>
  </si>
  <si>
    <t>36753589 RICAURTE DELGADO ROCIO DEL CARMEN</t>
  </si>
  <si>
    <t>36753589</t>
  </si>
  <si>
    <t>RICAURTE DELGADO ROCIO DEL CARMEN</t>
  </si>
  <si>
    <t>145993</t>
  </si>
  <si>
    <t>Liliana Amparo Canticus</t>
  </si>
  <si>
    <t>P36756187</t>
  </si>
  <si>
    <t>36756187 CANTICUS CHIRAN LILIANA AMPARO</t>
  </si>
  <si>
    <t>36756187</t>
  </si>
  <si>
    <t>CANTICUS CHIRAN LILIANA AMPARO</t>
  </si>
  <si>
    <t>140258</t>
  </si>
  <si>
    <t>Elizabeth Del Rocio Patiño</t>
  </si>
  <si>
    <t>P37011023</t>
  </si>
  <si>
    <t>37011023 PATIÑO BETANCOURTH BEATRIZ MAYERLING</t>
  </si>
  <si>
    <t>37011023</t>
  </si>
  <si>
    <t>PATIÑO BETANCOURTH ELIZABETH DEL ROCIO</t>
  </si>
  <si>
    <t>139428</t>
  </si>
  <si>
    <t>Jairo William Casanova</t>
  </si>
  <si>
    <t>P98429929</t>
  </si>
  <si>
    <t>98429929 CASANOVA PADILLA JAIRO WILLIAM</t>
  </si>
  <si>
    <t>98429929</t>
  </si>
  <si>
    <t>CASANOVA PADILLA JAIRO WILLIAM</t>
  </si>
  <si>
    <t>146008</t>
  </si>
  <si>
    <t>Leydi Patricia Valencia</t>
  </si>
  <si>
    <t>P1007646407</t>
  </si>
  <si>
    <t>1007646407 VALENCIA ESTEBES LEYDI PATRICIA</t>
  </si>
  <si>
    <t>1007646407</t>
  </si>
  <si>
    <t>VALENCIA ESTEBES LEYDI PATRICIA</t>
  </si>
  <si>
    <t>136623</t>
  </si>
  <si>
    <t>Geraldine Rocio Pineda</t>
  </si>
  <si>
    <t>P1014236808</t>
  </si>
  <si>
    <t>1014236808 PINEDA ARRIETA GERALDINE ROCIO</t>
  </si>
  <si>
    <t>F4</t>
  </si>
  <si>
    <t>Food South West</t>
  </si>
  <si>
    <t>1014236808</t>
  </si>
  <si>
    <t>PINEDA ARRIETA GERALDINE ROCIO</t>
  </si>
  <si>
    <t>140314</t>
  </si>
  <si>
    <t>Euar Milton Segura</t>
  </si>
  <si>
    <t>P79606730</t>
  </si>
  <si>
    <t>79606730 EUAR MILTON SEGURA RAMIREZ</t>
  </si>
  <si>
    <t>79606730</t>
  </si>
  <si>
    <t>EUAR MILTON SEGURA RAMIREZ</t>
  </si>
  <si>
    <t>CO110</t>
  </si>
  <si>
    <t>David Felipe Garcia Herrera</t>
  </si>
  <si>
    <t>P79950103</t>
  </si>
  <si>
    <t>79950103 DAVID FELIPE GARCIA HERRERA</t>
  </si>
  <si>
    <t>79950103</t>
  </si>
  <si>
    <t>DAVID FELIPE GARCIA HERRERA</t>
  </si>
  <si>
    <t>139411</t>
  </si>
  <si>
    <t>Ayda Lenis Caicedo</t>
  </si>
  <si>
    <t>P48648761</t>
  </si>
  <si>
    <t>48648761 AYDA LENIS CAICEDO CAICEDO</t>
  </si>
  <si>
    <t>48648761</t>
  </si>
  <si>
    <t>AYDA LENIS CAICEDO CAICEDO</t>
  </si>
  <si>
    <t>146091</t>
  </si>
  <si>
    <t>Julieth Karina Rojas Meriño</t>
  </si>
  <si>
    <t>P49722789</t>
  </si>
  <si>
    <t>49722789 ROJAS MERIÑO JULIETH KARINA</t>
  </si>
  <si>
    <t>49722789</t>
  </si>
  <si>
    <t>ROJAS MERIÑO JULIETH KARINA</t>
  </si>
  <si>
    <t>140317</t>
  </si>
  <si>
    <t>Miguel Fernando Recalde</t>
  </si>
  <si>
    <t>P16742015</t>
  </si>
  <si>
    <t>16742015 RECALDE GARCIA MIGUEL FERNANDO</t>
  </si>
  <si>
    <t>16742015</t>
  </si>
  <si>
    <t>RECALDE GARCIA MIGUEL FERNANDO</t>
  </si>
  <si>
    <t>145997</t>
  </si>
  <si>
    <t>Evelyn Cristina Suarez</t>
  </si>
  <si>
    <t>P53165280</t>
  </si>
  <si>
    <t>53165280 SUAREZ SERNA EVELYN CRISTINA</t>
  </si>
  <si>
    <t>53165280</t>
  </si>
  <si>
    <t>SUAREZ SERNA EVELYN CRISTINA</t>
  </si>
  <si>
    <t>140306</t>
  </si>
  <si>
    <t>Victor Hugo Jativa</t>
  </si>
  <si>
    <t>P87513123</t>
  </si>
  <si>
    <t>87513123 VICTOR HUGO JATIVA</t>
  </si>
  <si>
    <t>87513123</t>
  </si>
  <si>
    <t>VICTOR HUGO JATIVA HERNANDEZ</t>
  </si>
  <si>
    <t>145991</t>
  </si>
  <si>
    <t>Omairo Aza</t>
  </si>
  <si>
    <t>P87552206</t>
  </si>
  <si>
    <t>87552206 AZA TAPIE OMAIRO</t>
  </si>
  <si>
    <t>87552206</t>
  </si>
  <si>
    <t>AZA TAPIE OMAIRO</t>
  </si>
  <si>
    <t>140259</t>
  </si>
  <si>
    <t>Julio Adolfo Garcia</t>
  </si>
  <si>
    <t>P87552699</t>
  </si>
  <si>
    <t>87552699 GARCIA ARIAS JULIO ADOLFO</t>
  </si>
  <si>
    <t>87552699</t>
  </si>
  <si>
    <t>GARCIA ARIAS JULIO ADOLFO</t>
  </si>
  <si>
    <t>145994</t>
  </si>
  <si>
    <t>Alexander Solis</t>
  </si>
  <si>
    <t>P12919753</t>
  </si>
  <si>
    <t>12919753 ALEXANDER SOLIS GONGORA</t>
  </si>
  <si>
    <t>12919753</t>
  </si>
  <si>
    <t>ALEXANDER SOLIS GONGORA</t>
  </si>
  <si>
    <t>139437</t>
  </si>
  <si>
    <t>Libardo Joel Velez</t>
  </si>
  <si>
    <t>P1087111828</t>
  </si>
  <si>
    <t>1087111828 JOEL LIBARDO VELEZ QUIÑONES</t>
  </si>
  <si>
    <t>1087111828</t>
  </si>
  <si>
    <t>JOEL LIBARDO VELEZ QUIÑONES</t>
  </si>
  <si>
    <t>139432</t>
  </si>
  <si>
    <t>Andres Camilo Chavez</t>
  </si>
  <si>
    <t>P1087120079</t>
  </si>
  <si>
    <t>1087120079 CAMILO CHAVEZ CARABALI</t>
  </si>
  <si>
    <t>1087120079</t>
  </si>
  <si>
    <t>CAMILO CHAVEZ CARABALI</t>
  </si>
  <si>
    <t>145996</t>
  </si>
  <si>
    <t>Eliana Paola Prado</t>
  </si>
  <si>
    <t>P1087126554</t>
  </si>
  <si>
    <t>1087126554 PRADO ESTACIO ELIANA PAOLA</t>
  </si>
  <si>
    <t>1087126554</t>
  </si>
  <si>
    <t>PRADO ESTACIO ELIANA PAOLA</t>
  </si>
  <si>
    <t>139430</t>
  </si>
  <si>
    <t>Gina Alexandra Riascos</t>
  </si>
  <si>
    <t>P1087129977</t>
  </si>
  <si>
    <t>1087129977 GINA ALEXANDRA RIASCOS CASTILLO</t>
  </si>
  <si>
    <t>1087129977</t>
  </si>
  <si>
    <t>GINA ALEXANDRA RIASCOS CASTILLO</t>
  </si>
  <si>
    <t>145995</t>
  </si>
  <si>
    <t>Cristian Camilo Tenorio</t>
  </si>
  <si>
    <t>P1087132643</t>
  </si>
  <si>
    <t>1087132643 TENORIO CORTES CRISTIAN CAMILO</t>
  </si>
  <si>
    <t>1087132643</t>
  </si>
  <si>
    <t>TENORIO CORTES CRISTIAN CAMILO</t>
  </si>
  <si>
    <t>139439</t>
  </si>
  <si>
    <t>Kely Tatiana Ortiz</t>
  </si>
  <si>
    <t>P1087184739</t>
  </si>
  <si>
    <t>1087184739 ORTIZ CAMACHO KELY TATIANA</t>
  </si>
  <si>
    <t>1087184739</t>
  </si>
  <si>
    <t>ORTIZ CAMACHO KELY TATIANA</t>
  </si>
  <si>
    <t>145998</t>
  </si>
  <si>
    <t>Niray Felisa Palacios</t>
  </si>
  <si>
    <t>P1087185930</t>
  </si>
  <si>
    <t>1087185930 NIRAY FELISA PALACIOS VALLECILLA</t>
  </si>
  <si>
    <t>1087185930</t>
  </si>
  <si>
    <t>NIRAY FELISA PALACIOS VALLECILLA</t>
  </si>
  <si>
    <t>146000</t>
  </si>
  <si>
    <t>Maira Alejandra Cortes</t>
  </si>
  <si>
    <t>P1087196280</t>
  </si>
  <si>
    <t>1087196280 MARIA ALEJANDRA CORTES</t>
  </si>
  <si>
    <t>1087196280</t>
  </si>
  <si>
    <t>MARIA ALEJANDRA CORTES</t>
  </si>
  <si>
    <t>145999</t>
  </si>
  <si>
    <t>Luis David Tenorio</t>
  </si>
  <si>
    <t>P1087201849</t>
  </si>
  <si>
    <t>1087201849 TENORIO ARROYO LUIS DAVID</t>
  </si>
  <si>
    <t>1087201849</t>
  </si>
  <si>
    <t>TENORIO ARROYO LUIS DAVID</t>
  </si>
  <si>
    <t>127903</t>
  </si>
  <si>
    <t>Diana Carolina Giraldo Marín</t>
  </si>
  <si>
    <t>P1045112388</t>
  </si>
  <si>
    <t>1045112388 DIANA CAROLINA GIRALDO MARIN</t>
  </si>
  <si>
    <t>1045112388</t>
  </si>
  <si>
    <t>DIANA CAROLINA GIRALDO MARIN</t>
  </si>
  <si>
    <t>145941</t>
  </si>
  <si>
    <t>Yurleidi Yatacue</t>
  </si>
  <si>
    <t>P1112495830</t>
  </si>
  <si>
    <t>1112495830 YATACUE ALCALDE YURLEIDI</t>
  </si>
  <si>
    <t>1112495830</t>
  </si>
  <si>
    <t>YATACUE ALCALDE YURLEIDI</t>
  </si>
  <si>
    <t>Jairo Leandro Criollo</t>
  </si>
  <si>
    <t>140319</t>
  </si>
  <si>
    <t>Guiomar Pamela Ortiz</t>
  </si>
  <si>
    <t>P1087204947</t>
  </si>
  <si>
    <t>1087204947 ORTIZ CARVAJAL GUIOMAR PAMELA</t>
  </si>
  <si>
    <t>1087204947</t>
  </si>
  <si>
    <t>ORTIZ CARVAJAL GUIOMAR PAMELA</t>
  </si>
  <si>
    <t>140297</t>
  </si>
  <si>
    <t>Diana Carolina Valenzuela</t>
  </si>
  <si>
    <t>P1088591933</t>
  </si>
  <si>
    <t>1088591933 DIANA CAROLINA VALENZUELA RUIZ</t>
  </si>
  <si>
    <t>1088591933</t>
  </si>
  <si>
    <t>DIANA CAROLINA VALENZUELA RUIZ</t>
  </si>
  <si>
    <t>145990</t>
  </si>
  <si>
    <t>Oscar Alveiro Valverde</t>
  </si>
  <si>
    <t>P1088594064</t>
  </si>
  <si>
    <t>1088594064 OSCAR ALVEIRO VALVERDE</t>
  </si>
  <si>
    <t>1088594064</t>
  </si>
  <si>
    <t>OSCAR ALVEIRO VALVERDE</t>
  </si>
  <si>
    <t>146250</t>
  </si>
  <si>
    <t>Yenny Omaira Aza</t>
  </si>
  <si>
    <t>P1088596041</t>
  </si>
  <si>
    <t>1088596041 YENNY OMAIRA AZA PERENGUESA</t>
  </si>
  <si>
    <t>1088596041</t>
  </si>
  <si>
    <t>YENNY OMAIRA AZA PERENGUESA</t>
  </si>
  <si>
    <t>140496</t>
  </si>
  <si>
    <t>Carlos Mauricio Rosero</t>
  </si>
  <si>
    <t>P1088597038</t>
  </si>
  <si>
    <t>1088597038 CARLOS MAURICIO DELGADO</t>
  </si>
  <si>
    <t>1088597038</t>
  </si>
  <si>
    <t>CARLOS MAURICIO DELGADO</t>
  </si>
  <si>
    <t>140300</t>
  </si>
  <si>
    <t>Marcela Del Carmen Coral</t>
  </si>
  <si>
    <t>P1089289688</t>
  </si>
  <si>
    <t>1089289688 CORAL MARCELA DEL CARMEN</t>
  </si>
  <si>
    <t>1089289688</t>
  </si>
  <si>
    <t>CORAL MARCELA DEL CARMEN</t>
  </si>
  <si>
    <t>140327</t>
  </si>
  <si>
    <t>Dayra Eliceth Canticuz</t>
  </si>
  <si>
    <t>P1089295677</t>
  </si>
  <si>
    <t>1089295677 DAYRA ELICETH CANTINCUZ URBANO</t>
  </si>
  <si>
    <t>1089295677</t>
  </si>
  <si>
    <t>DAYRA ELICETH CANTINCUZ URBANO</t>
  </si>
  <si>
    <t>Santiago Mejia</t>
  </si>
  <si>
    <t>141261</t>
  </si>
  <si>
    <t>Arlex Jeason Hernandez</t>
  </si>
  <si>
    <t>P1059907352</t>
  </si>
  <si>
    <t>1059907352 HERNANDEZ ECHEVERRY ARLEX JEASON</t>
  </si>
  <si>
    <t>1059907352</t>
  </si>
  <si>
    <t>HERNANDEZ ECHEVERRY ARLEX JEASON</t>
  </si>
  <si>
    <t>140313</t>
  </si>
  <si>
    <t>Amanda Anacona</t>
  </si>
  <si>
    <t>P1061746105</t>
  </si>
  <si>
    <t>1061746105 ANACONA ANACONA AMANDA</t>
  </si>
  <si>
    <t>1061746105</t>
  </si>
  <si>
    <t>ANACONA ANACONA AMANDA</t>
  </si>
  <si>
    <t>140315</t>
  </si>
  <si>
    <t>Luis Fernando Barrios</t>
  </si>
  <si>
    <t>P1075237679</t>
  </si>
  <si>
    <t>1075237679 BARRIOS LOZANO LUIS FERNANDO</t>
  </si>
  <si>
    <t>1075237679</t>
  </si>
  <si>
    <t>BARRIOS LOZANO LUIS FERNANDO</t>
  </si>
  <si>
    <t>126044</t>
  </si>
  <si>
    <t>Yairton Lloreda Castro</t>
  </si>
  <si>
    <t>P1077440492</t>
  </si>
  <si>
    <t>1077440492 LLOREDA CASTRO YAIRTON</t>
  </si>
  <si>
    <t>1077440492</t>
  </si>
  <si>
    <t>LLOREDA CASTRO YAIRTON</t>
  </si>
  <si>
    <t>146092</t>
  </si>
  <si>
    <t>Jenifer Andrea Tamara</t>
  </si>
  <si>
    <t>P1124064870</t>
  </si>
  <si>
    <t>1124064870 TAMARA JUSAYU JENIFER ANDREA</t>
  </si>
  <si>
    <t>1124064870</t>
  </si>
  <si>
    <t>TAMARA JUSAYU JENIFER ANDREA</t>
  </si>
  <si>
    <t>145940</t>
  </si>
  <si>
    <t>Carolina Pillimue</t>
  </si>
  <si>
    <t>P1143952261</t>
  </si>
  <si>
    <t>1143952261 CAROLINA PILLIMUE GUAZAQUILLO</t>
  </si>
  <si>
    <t>1143952261</t>
  </si>
  <si>
    <t>CAROLINA PILLIMUE GUAZAQUILLO</t>
  </si>
  <si>
    <t>AJUS_1402675_ERROR_ACT_SALARY 202408</t>
  </si>
  <si>
    <t>M326</t>
  </si>
  <si>
    <t>6300</t>
  </si>
  <si>
    <t>51157027</t>
  </si>
  <si>
    <t>P901487659</t>
  </si>
  <si>
    <t>901487659 RUA GROUP C.I.B SAS</t>
  </si>
  <si>
    <t>FC000169_ARRIENDO GRAVADO OP MES DE AGOSTO</t>
  </si>
  <si>
    <t>51201001</t>
  </si>
  <si>
    <t>32</t>
  </si>
  <si>
    <t>P79723649</t>
  </si>
  <si>
    <t>79723649 JOHN HENRY LEYVA CAMARGO</t>
  </si>
  <si>
    <t>DS015433</t>
  </si>
  <si>
    <t>79723649</t>
  </si>
  <si>
    <t>JOHN HENRY LEYVA CAMARGO</t>
  </si>
  <si>
    <t>DS015433 AD10824_ARRENDAMIENTO OFICINA SOLEDAD 1 AGOSTO</t>
  </si>
  <si>
    <t>312</t>
  </si>
  <si>
    <t>6320</t>
  </si>
  <si>
    <t>51351031</t>
  </si>
  <si>
    <t>P890904996</t>
  </si>
  <si>
    <t>890904996 EMPRESAS PUBLICAS DE MEDELLIN E.SP</t>
  </si>
  <si>
    <t>fc034637</t>
  </si>
  <si>
    <t>890904996</t>
  </si>
  <si>
    <t>EMPRESAS PUBLICAS DE MEDELLIN E.SP</t>
  </si>
  <si>
    <t>FC034637 AD10824_SERVICIO ENERGIA OFICINA MEDELLIN AGOSTO</t>
  </si>
  <si>
    <t>P899999094</t>
  </si>
  <si>
    <t>899999094 EMPRESA DE ACUEDUCTO Y ALCANTARILLADO</t>
  </si>
  <si>
    <t>FC213718</t>
  </si>
  <si>
    <t>899999094</t>
  </si>
  <si>
    <t>EMPRESA DE ACUEDUCTO Y ALCANTARILLADO</t>
  </si>
  <si>
    <t>FC213718 AD10824_SERVICIO ACUEDUCTO OFICINA SOLEDAD 2 AGOSTO</t>
  </si>
  <si>
    <t>P860063875</t>
  </si>
  <si>
    <t>860063875 ENEL CODENSA SA ESP</t>
  </si>
  <si>
    <t>FC550491</t>
  </si>
  <si>
    <t>860063875</t>
  </si>
  <si>
    <t>ENEL CODENSA SA ESP</t>
  </si>
  <si>
    <t>FC550491 AD10824_SERVICIO ENERGIA OFICINA SOLEDAD 2 AGOSTO</t>
  </si>
  <si>
    <t>6360</t>
  </si>
  <si>
    <t>51157032</t>
  </si>
  <si>
    <t>P900157270</t>
  </si>
  <si>
    <t>900157270 SS COLOMBIA SAS</t>
  </si>
  <si>
    <t>FC138018_LTACOL1450 FC_138018_PAGO HIGIENIZACION AGOSTO 2024</t>
  </si>
  <si>
    <t>144962</t>
  </si>
  <si>
    <t>51351003</t>
  </si>
  <si>
    <t>110</t>
  </si>
  <si>
    <t>A3</t>
  </si>
  <si>
    <t>GL Posting Ocaña (CO)</t>
  </si>
  <si>
    <t>6370</t>
  </si>
  <si>
    <t>51157033</t>
  </si>
  <si>
    <t>P900556504</t>
  </si>
  <si>
    <t>900556504 SERVISERVICIOS OCAÑA SAS</t>
  </si>
  <si>
    <t>FC000408_S_MONITOREO Y ALARMA_202408_BODEGA_OFICINA_NRC OCANA</t>
  </si>
  <si>
    <t>EIMA</t>
  </si>
  <si>
    <t>51351012</t>
  </si>
  <si>
    <t>309</t>
  </si>
  <si>
    <t>36</t>
  </si>
  <si>
    <t>6720</t>
  </si>
  <si>
    <t>51101001</t>
  </si>
  <si>
    <t>P900358837</t>
  </si>
  <si>
    <t>900358837 ABOGADOS Y CONSULTORES LEGALES ASOCIADOS LTDA ACL ASOCIADOS LTDA.</t>
  </si>
  <si>
    <t>FC2948LTA1054 PAGO ACL ABOGADOS CORPORATIVO_01 AL 31 JULIO 2024</t>
  </si>
  <si>
    <t>41</t>
  </si>
  <si>
    <t>Z1</t>
  </si>
  <si>
    <t>Shared Regional office</t>
  </si>
  <si>
    <t>FC2947_LTA1054 PAGO ACL ABOGADOS LABORAL_01 AL 31 JULIO 2024</t>
  </si>
  <si>
    <t>51157045</t>
  </si>
  <si>
    <t>51401002</t>
  </si>
  <si>
    <t>P860007322</t>
  </si>
  <si>
    <t>860007322 CAMARA DE COMERCIO DE BOGOTA</t>
  </si>
  <si>
    <t>FC308113_CERTIFICADO CAMARA DE COMERCIO MES DE AGOSTO</t>
  </si>
  <si>
    <t>6800</t>
  </si>
  <si>
    <t>52101007</t>
  </si>
  <si>
    <t>P901393858</t>
  </si>
  <si>
    <t>901393858 KEEP AND GO SAS</t>
  </si>
  <si>
    <t>fc_44761_COMPRA CAJA ARCHIVO_KEEP&amp;GO</t>
  </si>
  <si>
    <t>6930</t>
  </si>
  <si>
    <t>51157055</t>
  </si>
  <si>
    <t>P899999115</t>
  </si>
  <si>
    <t>899999115 ETB SA ESP</t>
  </si>
  <si>
    <t>FC932118</t>
  </si>
  <si>
    <t>899999115</t>
  </si>
  <si>
    <t>ETB SA ESP</t>
  </si>
  <si>
    <t>FC932118_SERVICIO INTERNET BODEGA BOGOTÁ AGOSTO</t>
  </si>
  <si>
    <t>51351009</t>
  </si>
  <si>
    <t>197</t>
  </si>
  <si>
    <t>COFE2403_REEMBOLSO_LINA LOPEZ_ENVIO VISIBILIDAD A SAE EN IBAGUE</t>
  </si>
  <si>
    <t>7000</t>
  </si>
  <si>
    <t>52151004</t>
  </si>
  <si>
    <t>CO47</t>
  </si>
  <si>
    <t>PICK-UP4X4</t>
  </si>
  <si>
    <t>P901202408</t>
  </si>
  <si>
    <t>901202408 ESTACION DE SERVICIO GUASIMALES SAS</t>
  </si>
  <si>
    <t>FC025305_COMB_VEHICULO OFICIAL_LIX650_GL 13.54_$7.610_CMONTAÑA_SEGUIMIENTO ACTIVIDADES ED</t>
  </si>
  <si>
    <t>316</t>
  </si>
  <si>
    <t>CO34</t>
  </si>
  <si>
    <t>P77027088</t>
  </si>
  <si>
    <t>77027088 CARLOS DANIEL QUINTERO OBREGON</t>
  </si>
  <si>
    <t>FC28873_O_COMBUSTIBLE ACPM_VEHICULO NRC JLU 639_PV 8435_GL 15.35_NSUAREZ_SEGUIMIENTO_ACTIVIDADES_EDU</t>
  </si>
  <si>
    <t>P900041499</t>
  </si>
  <si>
    <t>900041499 E/S ARCAS LTDA</t>
  </si>
  <si>
    <t>FC408_O_COMBUSTIBLE ACPM_VEHICULO NRC JLU 639_PV 9560_GL 6_NSUAREZ_SEGUIMIENTO_ACTIVIDADES_EDU</t>
  </si>
  <si>
    <t>CO37</t>
  </si>
  <si>
    <t>TOYOTA PRADO TXT DISEL 5 PUERTAS</t>
  </si>
  <si>
    <t>P840000082</t>
  </si>
  <si>
    <t>840000082 ROMERO Y BURGOS Y CIA S EN C</t>
  </si>
  <si>
    <t>B.1.5_Combustible_FC009061_COMBUSTIBLE_16GL_$16.832_GLU623_L.GONZALEZ_ACTIVIDAD EDUCACION CUMBAL Y RICAURTE</t>
  </si>
  <si>
    <t>B.1.5_Combustible_FC009165_COMBUSTIBLE_4GL_$9.387_GLU623_ACTIVIDADES EDUCACION CUMBAL</t>
  </si>
  <si>
    <t>P12905235</t>
  </si>
  <si>
    <t>12905235 CASTRO PADILLA JULIO ALBERTO</t>
  </si>
  <si>
    <t>B.1.5_Combustible_FC020585_COMBUSTIBLE_10GL_$10.360_GLU623_ACTIVIDADES EDUCACION CUMBAL</t>
  </si>
  <si>
    <t>53152004</t>
  </si>
  <si>
    <t>7090</t>
  </si>
  <si>
    <t>51351023</t>
  </si>
  <si>
    <t>P901544327</t>
  </si>
  <si>
    <t>901544327 CONSORCIO CIRCULEMOS DIGITAL</t>
  </si>
  <si>
    <t>C.3.1_Other transport cost_O_FC434948_COMPRA CERTIFICADO LIBERTAD Y TRADICION_LSILVA_CERTIFICADO LIBERTAD Y TRADICION HTY157</t>
  </si>
  <si>
    <t>C.3.1_Other transport cost_O_FC435022_COMPRA CERTIFICADO LIBERTAD Y TRADICION_LSILVA_CERTIFICADO LIBERTAD Y TRADICION URW114</t>
  </si>
  <si>
    <t>P12989121</t>
  </si>
  <si>
    <t>12989121 DE LOS RIOS GONZALEZ OMAR</t>
  </si>
  <si>
    <t>B.1.5_Other transport cost_WA023479_OTROS_L.GONZALEZ_SERVICIO DE LAVADO DE VEHICULO INSTITUCIONAL GLU623</t>
  </si>
  <si>
    <t>P87942326</t>
  </si>
  <si>
    <t>87942326 GONZALEZ DIEGO</t>
  </si>
  <si>
    <t>B.1.5_Other transport cost_WA023480_OTROS_L.GONZALEZ_SERVICIO DE MANTENIMIENTO DE LLANTAS VEHICULO INSTITUCIONAL GLU623</t>
  </si>
  <si>
    <t>PCV_V_CMONTAÑA_SEGUIMIENTO ACTIVIDADES ED</t>
  </si>
  <si>
    <t>CO483</t>
  </si>
  <si>
    <t>MARIA YOHANA PEREZ TORRES</t>
  </si>
  <si>
    <t>P1091806414</t>
  </si>
  <si>
    <t>1091806414 PEREZ MARIA JOHANA</t>
  </si>
  <si>
    <t>PCV_V_YPEREZ_SEGUIMIENTO ACTIVIDADES ED</t>
  </si>
  <si>
    <t>CO167</t>
  </si>
  <si>
    <t>Carlos Armando Rojas Melendez</t>
  </si>
  <si>
    <t>P12130295</t>
  </si>
  <si>
    <t>12130295 ROJAS MELENDEZ CARLOS ARMANDO</t>
  </si>
  <si>
    <t>PCV_V_CROJAS_GASTOS VEHICULO OFICIAL_LIX650</t>
  </si>
  <si>
    <t>PCVCO226_O_VIATICO_JRAMIREZ_SEGUIMIENTO ACTIVIDADES EDU</t>
  </si>
  <si>
    <t>PCV140631_O_VIATICO_KPUA_SEGUIMIENTO_ACTIVIDADES_EDU</t>
  </si>
  <si>
    <t>P795227</t>
  </si>
  <si>
    <t>795227 JOSE ANGEL HERNANDEZ RIVERO</t>
  </si>
  <si>
    <t>PCV140631_O_VIATICO_KPUA_SEGUIMIENTO ACTIVIDADES EDU</t>
  </si>
  <si>
    <t>PCV122255_O_VIATICO_NSUAREZ_SEGUIMIENTO_ACTIVIDADES_EDU</t>
  </si>
  <si>
    <t>PCV124655_O_VIATICO_OOROZCO_MISIONES_AGOSTO</t>
  </si>
  <si>
    <t>REC 4400593 PCV140631_O_VIATICO_KPUA_SEGUIMIENTO ACTIVIDADES EDU</t>
  </si>
  <si>
    <t>CERI</t>
  </si>
  <si>
    <t>B.1.5_Gastos de viajes_V_PV127903_VIATICOS_CMARIN_TALLER EQUIPO DOCENTES ARADO LA EDUCACION_DEL 8-9 AGOSTO</t>
  </si>
  <si>
    <t>P59662147</t>
  </si>
  <si>
    <t>59662147 NANCY MARINA ORTIZ VALENCIA</t>
  </si>
  <si>
    <t>B.1.5_Gastos de Viajes_V_PVCO202_VIATICOS_N.ORTIZ_REUNION CON ETC DEPARTAMENTAL EN CHOCO Y QUIBDO MUNICIPAL</t>
  </si>
  <si>
    <t>CO387</t>
  </si>
  <si>
    <t>Paola Gicela Angulo Obando</t>
  </si>
  <si>
    <t>P1144044334</t>
  </si>
  <si>
    <t>1144044334 ANGULO OBANDO PAOLA GISELA</t>
  </si>
  <si>
    <t>B.1.5_Gastos de Viajes_V_PVCO387_VIATICOS_P.ANGULO_REUNION CON SED NARIÑO Y TALLER DE FORMACION EQUIPO SAE CUMBAL</t>
  </si>
  <si>
    <t>B.1.5_Gastos de Viajes_V_PVCO387_VIATICOS_P.ANGULO_TALLER DE FORMACION MODELO ETNOEDUCATIVO EQUIPO SAE RICAURTE</t>
  </si>
  <si>
    <t>CO464</t>
  </si>
  <si>
    <t>Pablo Emilio Prado Sanchez</t>
  </si>
  <si>
    <t>P13057941</t>
  </si>
  <si>
    <t>13057941 PRADO SANCHEZ PABLO EMILIO</t>
  </si>
  <si>
    <t>B.1.5_Gastos de Viajes_V_PVCO464_VIATICOS_P.PRADO_REUNION DED NARIÑO Y CAPACITACION SAE CUMBAL</t>
  </si>
  <si>
    <t>B.1.5_Gastos de Viajes_V_PVCO464_VIATICOS_P.PRADO_TRANSFERENCIA MEPCNPC EQUIPO SAE CAUCA</t>
  </si>
  <si>
    <t>CO218</t>
  </si>
  <si>
    <t>Leonardo Favio Gonzalez Marin</t>
  </si>
  <si>
    <t>P98431871</t>
  </si>
  <si>
    <t>98431871 LEONARDO FAVIO GONZALEZ MARIN</t>
  </si>
  <si>
    <t>B.1.5_Gastos de Viajes_V_PVCO218_VIATICOS_L.GONZALEZ_ACTIVIDADES EDUCACION RICAURTE Y CUMBAL</t>
  </si>
  <si>
    <t>PVCO536_VP_CRISTIAN ZULUAGA_MONITOREO PROYECTO ARANDO LA EDUCACION</t>
  </si>
  <si>
    <t>Germán Andrés Ramos</t>
  </si>
  <si>
    <t>PV145718_VP_ANDRES RAMOS_ACTIVIDAD DESCARGA EMOCIONAL</t>
  </si>
  <si>
    <t>PV124677_VP_ANTICIPO_DIANA PRADA_ACTIVIDADES DE SEGUIMIENTO</t>
  </si>
  <si>
    <t>PV122256_VP_JEISSON YAGURA_ACOMPAÑAMIENTO INGRESO SAE-ARANDO</t>
  </si>
  <si>
    <t>PCV_V_JOQUENDO_SEGUIMIENTO ACTIVIDADES ED</t>
  </si>
  <si>
    <t>145914</t>
  </si>
  <si>
    <t>Laura Shaloon Clavijo</t>
  </si>
  <si>
    <t>P1013681124</t>
  </si>
  <si>
    <t>1013681124 CLAVIJO GAVIRIA LAURA SHALOON</t>
  </si>
  <si>
    <t>PV145914_VO_LAURA CLAVIJO_SEGUIMIENTO INICIO DE ACTIVIDADES</t>
  </si>
  <si>
    <t>FC016384_H_JRAMIREZ_REUNIONES INICIALES PROYECTO</t>
  </si>
  <si>
    <t>FC016383_H_KPUA_REUNIONES_SED_IE_INICIO PROYECTO</t>
  </si>
  <si>
    <t>P901327858</t>
  </si>
  <si>
    <t>901327858 HOTEL SAN BERNARDO SAS</t>
  </si>
  <si>
    <t>FC008286_H_SUAREZ_SEGUIMIENTO_ACTIVIDADES_EDU</t>
  </si>
  <si>
    <t>FC008285_H_KPUA_SEGUIMIENTO_ACTIVIDADES_EDU</t>
  </si>
  <si>
    <t>FC008284_H_OOROZCO_SEGUIMIENTO_ACTIVIDADES_EDU</t>
  </si>
  <si>
    <t>FC001780_H_NSUAREZ_SEGUIMIENTO_ACTIVIDADES EDU</t>
  </si>
  <si>
    <t>FC001779_H_KPUA_SEGUIMIENTO_ACTIVIDADES EDU</t>
  </si>
  <si>
    <t>FC001781_H_OROZCO_SEGUIMIENTO_ACTIVIDADES EDU</t>
  </si>
  <si>
    <t>129233</t>
  </si>
  <si>
    <t>Nicolas. Rodriguez</t>
  </si>
  <si>
    <t>FC016674_H_ALOJAMIENTO Nicolas Suarez HOTEL SICARARE</t>
  </si>
  <si>
    <t>FC016672_H_ALOJAMIENTO Kenny Pua HOTEL SICARARE</t>
  </si>
  <si>
    <t>FC016669_H_ALOJAMIENTO Omar Orozco HOTEL SICARARE</t>
  </si>
  <si>
    <t>B.1.5_Gastos de Viajes_FC022149_TKT_P.PRADO_TCO_CLO_07_08_CLO_TCO_11_08_2024</t>
  </si>
  <si>
    <t>B.1.5_Gastos de Viajes_FC022149_TKT_P.PRADO_TCO_CLO_07_08_CLO_TCO_11_08_2024_TARIFA ADMON</t>
  </si>
  <si>
    <t>P890903938</t>
  </si>
  <si>
    <t>890903938 BANCOLOMBIA</t>
  </si>
  <si>
    <t>COFE2403_COMISION_LINA LOPEZ_MONITOREO ARANDO LA EDUCACION</t>
  </si>
  <si>
    <t>FC014636_ SERV ALOJAMIENTO Jeisson Yaguara</t>
  </si>
  <si>
    <t>FC014637_ SERV ALOJAMIENTO Cristian Zuluaga</t>
  </si>
  <si>
    <t>FC004524_H_CRISTIAN ZULUAGA_MONITOREO PROYECTO ARANDO LA EDUCACION</t>
  </si>
  <si>
    <t>FC023231_TK_JEISSON YAGUARA YAGUARA QUIROGA_BOGSJE</t>
  </si>
  <si>
    <t>FC023231_TK_JEISSON YAGUARA YAGUARA QUIROGA_BOGSJE_TASA ADMINISTRATIVA</t>
  </si>
  <si>
    <t>FC023231_TK_JEISSON YAGUARA YAGUARA QUIROGA_SJEBOG_TASA ADMINISTRATIVA</t>
  </si>
  <si>
    <t>FC010983_H_ANTICIPO_DIANA PRADA_ACTIVIDADES DE SEGUIMIENTO</t>
  </si>
  <si>
    <t>P900641642</t>
  </si>
  <si>
    <t>900641642 L&amp;L SERVICIOS HOTELEROS S.A.S</t>
  </si>
  <si>
    <t>FC012363_ SERV ALOJAMIENTO Cristian Zuluaga</t>
  </si>
  <si>
    <t>P901612310</t>
  </si>
  <si>
    <t>901612310 HOTEL TEPUY SAS ZOMAC</t>
  </si>
  <si>
    <t>FC000939_ SERV ALOJAMIENTO Cristian Zuluaga</t>
  </si>
  <si>
    <t>FC0100881_ SERV ALOJAMIENTO Cristian Zuluaga</t>
  </si>
  <si>
    <t>FC0100882_ SERV ALOJAMIENTO Diego Monsalve</t>
  </si>
  <si>
    <t>P19092769</t>
  </si>
  <si>
    <t>19092769 MOISES MORALES</t>
  </si>
  <si>
    <t>FC019103_ SERV ALOJAMIENTO Lina Lopez</t>
  </si>
  <si>
    <t>FC019101_ SERV ALOJAMIENTO Cristian Zuluaga</t>
  </si>
  <si>
    <t>FC019102_ SERV ALOJAMIENTO Ingrid Camelo</t>
  </si>
  <si>
    <t>FC019100_ SERV ALOJAMIENTO Javier Moreno</t>
  </si>
  <si>
    <t>FC012364_ SERV ALOJAMIENTO Lina Lopez</t>
  </si>
  <si>
    <t>P900504404</t>
  </si>
  <si>
    <t>900504404 CJM INVERSIONES SAS</t>
  </si>
  <si>
    <t>FC039551_ SERV ALOJAMIENTO Jeisson Yaguara</t>
  </si>
  <si>
    <t>FC039555_ SERV ALOJAMIENTO Andres Ramos</t>
  </si>
  <si>
    <t>FC023306_TK_GERMAN ANDRES RAMOS FERNANDEZ_IBEBOG</t>
  </si>
  <si>
    <t>FC023306_TK_GERMAN ANDRES RAMOS FERNANDEZ_IBEBOG_TASA ADMINISTRATIVA</t>
  </si>
  <si>
    <t>P830052998</t>
  </si>
  <si>
    <t>830052998 FIDEICOMISOS BBVA FIDUCIARIA CONCESION</t>
  </si>
  <si>
    <t>FC159989_O_PEAJES_KPUA_SEGUIMIENTO ACTIVIDADES EDU</t>
  </si>
  <si>
    <t>FC112351_O_PEAJES_KPUA_SEGUIMIENTO ACTIVIDADES EDU</t>
  </si>
  <si>
    <t>FC211102_O_PEAJES_KPUA_SEGUIMIENTO ACTIVIDADES EDU</t>
  </si>
  <si>
    <t>FC917808_O_PEAJES_KPUA_SEGUIMIENTO ACTIVIDADES EDU</t>
  </si>
  <si>
    <t>FC336638_O_PEAJES_KPUA_SEGUIMIENTO ACTIVIDADES EDU</t>
  </si>
  <si>
    <t>P900351174</t>
  </si>
  <si>
    <t>900351174 INVERSIONES TURISTICAS CARDENAS S.A.S.</t>
  </si>
  <si>
    <t>FC004205</t>
  </si>
  <si>
    <t>900351174</t>
  </si>
  <si>
    <t>INVERSIONES TURISTICAS CARDENAS S.A.S.</t>
  </si>
  <si>
    <t>FC004205 URR3936-2 EVENTO AREA SOPORTE Y DESCARGA EMOCIONAL EQUIPO URR</t>
  </si>
  <si>
    <t>51159519</t>
  </si>
  <si>
    <t>COFE2403_GMF_LINA LOPEZ_MONITOREO ARANDO LA EDUCACION</t>
  </si>
  <si>
    <t>P1090430507</t>
  </si>
  <si>
    <t>1090430507 EMANUEL ASCANIO</t>
  </si>
  <si>
    <t>NE024206_O_PARQUEADERO_ VEHICULO OFICIALCMONTAÑA_SEGUIMIENTO ACTIVIDADES ED</t>
  </si>
  <si>
    <t>P222222222</t>
  </si>
  <si>
    <t>222222222 CUANTIAS MINIMAS</t>
  </si>
  <si>
    <t>POS_FC004244_O_PEAJE COMUNITARIO_CMONTAÑA_SEGUIMIENTO ACTIVIDADES ED</t>
  </si>
  <si>
    <t>POS_FC054596_O_PEAJE COMUNITARIO_CMONTAÑA_SEGUIMIENTO ACTIVIDADES ED</t>
  </si>
  <si>
    <t>POS_FC004330_O_PEAJE COMUNITARIO_CMONTAÑA_SEGUIMIENTO ACTIVIDADES ED</t>
  </si>
  <si>
    <t>POS_FC051845_O_PEAJE COMUNITARIO_CMONTAÑA_SEGUIMIENTO ACTIVIDADES ED</t>
  </si>
  <si>
    <t>POS_FC002569_O_PEAJE COMUNITARIO_CMONTAÑA_SEGUIMIENTO ACTIVIDADES ED</t>
  </si>
  <si>
    <t>P91326827</t>
  </si>
  <si>
    <t>91326827 CASTRILLON FRANCO JUAN DE JESUS</t>
  </si>
  <si>
    <t>NE024240_O_PARQUEADERO_VEHICULO OFICIAL_LIX650_CMONTAÑA_SEGUIMIENTO ACTIVIDADES ED</t>
  </si>
  <si>
    <t>POS_FC055895_O_PEAJE COMUNITARIO_CMONTAÑA_SEGUIMIENTO ACTIVIDADES ED</t>
  </si>
  <si>
    <t>POS_FC053145_O_PEAJE COMUNITARIO_CMONTAÑA_SEGUIMIENTO ACTIVIDADES ED</t>
  </si>
  <si>
    <t>57</t>
  </si>
  <si>
    <t>P1090467516</t>
  </si>
  <si>
    <t>1090467516 SOLANO CARRASCAL FABIAN</t>
  </si>
  <si>
    <t>NE024207_H_CMONTAÑA_SEGUIMIENTO ACTIVIDADES ED</t>
  </si>
  <si>
    <t>NE024213_H_CROJAS_GASTOS VEHICULO OFICIAL_LIX650</t>
  </si>
  <si>
    <t>P1090417962</t>
  </si>
  <si>
    <t>1090417962 FONSECA RODRIGUEZ ELISED TATIANA</t>
  </si>
  <si>
    <t>NE024237_ALOJAMIENTO Yohana Perez HOTEL AVENIDA 2 TIBU</t>
  </si>
  <si>
    <t>NE024239_ALOJAMIENTO Carlos Armando Rojas Melendez HOTEL AVENIDA 2 TIBU</t>
  </si>
  <si>
    <t>NE024238_ALOJAMIENTO Carolina Maria Montana Montana HOTEL AVENIDA 2 TIBU</t>
  </si>
  <si>
    <t>P27001774</t>
  </si>
  <si>
    <t>27001774 DAZA PLATA VILMA ESTHER</t>
  </si>
  <si>
    <t>FC024222_H_NSUAREZ_SEGUIMIENTO_ACTIVIDADES_EDU</t>
  </si>
  <si>
    <t>FC024226_H_OOROZCO_SEGUIMIENTO_ACTIVIDADES_EDU</t>
  </si>
  <si>
    <t>P901057457</t>
  </si>
  <si>
    <t>901057457 IRIACA SAS HOTEL MIA</t>
  </si>
  <si>
    <t>B.1.5_Gastos de Viajes_FC025610_PAGO_ALOJAM_N.ORTIZ_QUIBDO_3 JULIO AL 01 AGOSTO 2024</t>
  </si>
  <si>
    <t>P98395990</t>
  </si>
  <si>
    <t>98395990 JAVIER HORACIO SOLARTE ROSERO</t>
  </si>
  <si>
    <t>B.1.5_Gastos de Viajes_WA023323_ALOJAM_H_L.GONZALEZ_08_AL_08_08_2024_RICAURTE-MALLAMA</t>
  </si>
  <si>
    <t>B.1.5_Gastos de Viajes_WA023324_ALOJAM_H_P.ANGULO_08_AL_09_2024_RICAURTE-MALLAMA</t>
  </si>
  <si>
    <t>142845</t>
  </si>
  <si>
    <t>Diana Carolina Marin</t>
  </si>
  <si>
    <t>B.1.5_Gastos de Viajes_WA023322_ALOJAM_H_C.MARIN_08_AL_08_08_2024_RICAURTE-MALLAMA</t>
  </si>
  <si>
    <t>P901237778</t>
  </si>
  <si>
    <t>901237778 HOTEL METROTEL SAS</t>
  </si>
  <si>
    <t>B.1.5_Gastos de Viajes_FC073214_ALOJAM_N.ORTIZ_01_AL_02_08_2024_BOGOTA</t>
  </si>
  <si>
    <t>P87511723</t>
  </si>
  <si>
    <t>87511723 MITIS CANACUAN SEGUNDO HILARION</t>
  </si>
  <si>
    <t>B.1.5_Gastos de Viajes_WA023378_ALOJAM_H_P.ANGULO_08_08_2024_CUMBAL_REUNION CON SED NARIÑO Y TALLER DE FORMACION EQUIPO SAE CUMBAL</t>
  </si>
  <si>
    <t>B.1.5_Gastos de Viajes_WA023425_ALOJAM_H_P.PRADO_02_08_2024_CUMBAL_REUNION DED NARIÑO Y CAPACITACION SAE CUMBAL</t>
  </si>
  <si>
    <t>B.1.5_Gastos de Viajes_WA023483_ALOJAM_H_L.GONZALEZ_22_08_2024_CUMBAL_ACTIVIDADES EDUCACION</t>
  </si>
  <si>
    <t>P1758397382</t>
  </si>
  <si>
    <t>1758397382 MARIA DEL CARMEN TORO</t>
  </si>
  <si>
    <t>B.1.5_Gastos de Viajes_WA023482_ALOJAM_H_L.GONZALEZ_24_08_2024_CHICAL_ACTIVIDADES EDUCACION</t>
  </si>
  <si>
    <t>P901250122</t>
  </si>
  <si>
    <t>901250122 GRUPO HOTELERO PLATANERAS ZOMAZ SAS</t>
  </si>
  <si>
    <t>FC07500_H_CRISTIAN ZULUAGA_MONITOREO PROYECTO ARANDO LA EDUCACION</t>
  </si>
  <si>
    <t>P53080104</t>
  </si>
  <si>
    <t>53080104 DUSSAN GARZON YURALY</t>
  </si>
  <si>
    <t>FC001453_ SERV ALOJAMIENTO Javier Moreno</t>
  </si>
  <si>
    <t>FC001450_ SERV ALOJAMIENTO Ingrid Camelo</t>
  </si>
  <si>
    <t>FC001449_ SERV ALOJAMIENTO Lina Lopez</t>
  </si>
  <si>
    <t>P1148956779</t>
  </si>
  <si>
    <t>1148956779 CELIS GONZALEZ JESUS EUSEBIO</t>
  </si>
  <si>
    <t>NE024245_T_JOQUENDO_SEGUIMIENTO ACTIVIDADES ED</t>
  </si>
  <si>
    <t>PTU_T_URB_YPEREZ_SEGUIMIENTO ACTIVIDADES ED</t>
  </si>
  <si>
    <t>PTU_T_URB_CROJAS_GASTOS VEHICULO OFICIAL_LIX650</t>
  </si>
  <si>
    <t>P901056663</t>
  </si>
  <si>
    <t>901056663 RUTA CARIBE ADVENTURE S A S</t>
  </si>
  <si>
    <t>FC1346_STA3240_T_SEGUIMIENTO_ACTIVIDADES_EDUCACION_RIOHACHA_VALLEDUPAR</t>
  </si>
  <si>
    <t>PTU124655_T_OOROZCO_MISIONES_AGOSTO</t>
  </si>
  <si>
    <t>B.1.5_Gastos de Viajes_T_PTUCO202_TRANSP_N.ORTIZ_REUNION CON ETC DEPARTAMENTAL EN CHOCO Y QUIBDO MUNICIPAL</t>
  </si>
  <si>
    <t>B.1.5_Gastos de Viajes_T_PTUCO464_TRANSP_P.PRADO_REUNION DED NARIÑO Y CAPACITACION SAE CUMBAL</t>
  </si>
  <si>
    <t>B.1.5_Gastos de Viajes_T_PTUCO464_TRANSP_P.PRADO_TRANSFERENCIA MEPCNPC EQUIPO SAE CAUCA</t>
  </si>
  <si>
    <t>B.1.5_Gastos de Viajes_T_PTUCO218_TRANSP_L.GONZALEZ_ACTIVIDADES EDUCACION RICAURTE Y CUMBAL</t>
  </si>
  <si>
    <t>PTU202408_T_LINA LOPEZ_MONITOREO ARANDO LA EDUCACION</t>
  </si>
  <si>
    <t>PTU202408_T_CRISTIAN ZULUAGA_MONITOREO PROYECTO ARANDO LA EDUCACION</t>
  </si>
  <si>
    <t>P900771545</t>
  </si>
  <si>
    <t>900771545 TYS OCCIDENTE SAS</t>
  </si>
  <si>
    <t>FC000482</t>
  </si>
  <si>
    <t>900771545</t>
  </si>
  <si>
    <t>TYS OCCIDENTE SAS</t>
  </si>
  <si>
    <t>FC000482 URR3939 SERVICIO_TRANSPORTE PTO ASIS- VILLA GARZON - PTP ASIS - MOCOA 15 JUL - 1 AGOS</t>
  </si>
  <si>
    <t>PTU202408_T_ANDRES RAMOS_ACTIVIDAD DESCARGA EMOCIONAL</t>
  </si>
  <si>
    <t>AJUST 11404857  ERROR TAX CODE RETENCION FC000482 URR3939 SERVICIO_TRANSPORTE PTO ASIS- VILLA GARZON - PTP ASIS - MOCOA 15 JUL - 1 AGOS</t>
  </si>
  <si>
    <t>PTU202408_T_JEISSON YAGURA_ACOMPAÑAMIENTO INGRESO SAE-ARANDO</t>
  </si>
  <si>
    <t>P901056044</t>
  </si>
  <si>
    <t>901056044 TRANSPORTES ESPECIALES NUEVA ERA SAS</t>
  </si>
  <si>
    <t>FC002884</t>
  </si>
  <si>
    <t>901056044</t>
  </si>
  <si>
    <t>TRANSPORTES ESPECIALES NUEVA ERA SAS</t>
  </si>
  <si>
    <t>FC002884 URR3965 SERVICIO_TRANSPORTE STAFF EN ANTIOQUIA Y TOLIMA 29 JUL</t>
  </si>
  <si>
    <t>FC002886</t>
  </si>
  <si>
    <t xml:space="preserve">FC002886 URR3941 SERVICIO_TRANSPORTE EQUIPO EDUCACION  26 JUL - 1 AGOS
</t>
  </si>
  <si>
    <t>FC002887</t>
  </si>
  <si>
    <t xml:space="preserve">FC002887 URR3941-1 SERVICIO_TRANSPORTE EQUIPO EDUCACIÓN  26 JUL - 1 AGOS
</t>
  </si>
  <si>
    <t>B.1.5_Gastos de Viajes_FC022149_TKT_P.PRADO_TCO_CLO_07_08_CLO_TCO_11_08_2024_TASA AEROPORTUARIA</t>
  </si>
  <si>
    <t>FC023231_TK_JEISSON YAGUARA YAGUARA QUIROGA_BOGSJE_TASA AEROPORTUARIA</t>
  </si>
  <si>
    <t>FC023231_TK_JEISSON YAGUARA YAGUARA QUIROGA_SJEBOG</t>
  </si>
  <si>
    <t>FC023231_TK_JEISSON YAGUARA YAGUARA QUIROGA_SJEBOG_TASA AEROPORTUARIA</t>
  </si>
  <si>
    <t>FC023306_TK_GERMAN ANDRES RAMOS FERNANDEZ_IBEBOG_TASA AEROPORTUARIA</t>
  </si>
  <si>
    <t>53051502</t>
  </si>
  <si>
    <t>P800037800</t>
  </si>
  <si>
    <t>800037800 BANCO AGRARIO</t>
  </si>
  <si>
    <t>202407</t>
  </si>
  <si>
    <t>800037800</t>
  </si>
  <si>
    <t>BANCO AGRARIO</t>
  </si>
  <si>
    <t>C.3.1_Banking Fees_PAGO_2024-07_Embargo_Asistente Técnico Finanzas_IVA</t>
  </si>
  <si>
    <t>202408</t>
  </si>
  <si>
    <t>C.3.1_Banking Fees_PAGO_2024-08_Embargo_Asistente Técnico Finanzas_IVA</t>
  </si>
  <si>
    <t>C.3.1_Banking Fees_IVA_1886_202408</t>
  </si>
  <si>
    <t>C.3.1_Banking Fees_IVA_GASTOS BANCARIOS AGOSTO 0605</t>
  </si>
  <si>
    <t>C.3.1_Banking Fees_IVA_CUENTA 4301 TUMACO_202408</t>
  </si>
  <si>
    <t>C.3.1_Banking Fees_GMF_1886_202408</t>
  </si>
  <si>
    <t>C.3.1_Banking Fees_GMF_GASTOS BANCARIOS AGOSTO 0605</t>
  </si>
  <si>
    <t>C.3.1_Banking Fees_GMF_CUENTA 4301 TUMACO_202408</t>
  </si>
  <si>
    <t>53051501</t>
  </si>
  <si>
    <t>C.3.1_Banking Fees_PAGO_2024-07_Embargo_Asistente Técnico Finanzas_COMISION</t>
  </si>
  <si>
    <t>C.3.1_Banking Fees_PAGO_2024-08_Embargo_Asistente Técnico Finanzas_COMISION</t>
  </si>
  <si>
    <t>C.3.1_Banking Fees_COMISION_4020_MES AGOSTO</t>
  </si>
  <si>
    <t>C.3.1_Banking Fees_COMISION_GASTOS BANCARIOS AGOSTO 0605</t>
  </si>
  <si>
    <t>N052696</t>
  </si>
  <si>
    <t>IEC Iridium monthly fee Colombia July 2024_OCAÑA_8988169234002335974</t>
  </si>
  <si>
    <t>EUR</t>
  </si>
  <si>
    <t>IEC Iridium monthly fee Colombia July 2024_SANTA MARTA_8988169234002336113</t>
  </si>
  <si>
    <t>IEC Iridium monthly fee Colombia July 2024_ARAUCA_8988169234002942142</t>
  </si>
  <si>
    <t>IEC Iridium monthly fee Colombia July 2024_RIOHACHA_8988169234002942183</t>
  </si>
  <si>
    <t>IEC Iridium monthly fee Colombia July 2024_CUCUTA_ 8988169234002942217</t>
  </si>
  <si>
    <t>IEC Iridium monthly fee Colombia July 2024_OCAÑA_8988169234002942258</t>
  </si>
  <si>
    <t>IEC Iridium monthly fee Colombia July 2024_CÚCUTA_8988169234002942282</t>
  </si>
  <si>
    <t>IEC Iridium monthly fee Colombia July 2024_ARAUCA_8988169234002942498</t>
  </si>
  <si>
    <t>B1</t>
  </si>
  <si>
    <t>AP Posting Bogota (CO)</t>
  </si>
  <si>
    <t>3406461</t>
  </si>
  <si>
    <t>REVERSED_TR1402523_FC2947_LTA1054 PAGO ACL ABOGADOS LABORAL_01 AL 31 JULIO 2024_ERROR EN PROYECTO</t>
  </si>
  <si>
    <t>REVER_TR1403445_PAGO ACL ABOGADOS LABORAL_01 AL 31 JULIO 2024_ERROR EN ACTIVITY_</t>
  </si>
  <si>
    <t>INFORME 07</t>
  </si>
  <si>
    <t>G_4045_Compra de Kit Alfabetizadores Tutor (seguimiento y acompañamiento) (Línea MEN B.2.1)_7MO_INF FIN_FUCEPAZ_ARANDO_SEP_2024_COFM2305_IP88-10</t>
  </si>
  <si>
    <t>Reversed TR 1403024G_4045_Compra de Kit Alfabetizadores Tutor (seguimiento y acompañamiento) (Línea MEN B.2.1)_7MO_INF FIN_FUCEPAZ_ARANDO_SEP_2024_COFM2305_IP88-10</t>
  </si>
  <si>
    <t>Reversed TR 1403025G_4045_Compra de Kit Alfabetizadores Tutor (seguimiento y acompañamiento) (Línea MEN B.2.1)_7MO_INF FIN_FUCEPAZ_ARANDO_SEP_2024_COFM2305_IP88-10</t>
  </si>
  <si>
    <t>P17652959</t>
  </si>
  <si>
    <t>17652959 ROBINSON OSORIO RAMIREZ</t>
  </si>
  <si>
    <t>FC009078</t>
  </si>
  <si>
    <t>17652959</t>
  </si>
  <si>
    <t>ROBINSON OSORIO RAMIREZ</t>
  </si>
  <si>
    <t>FC009078 URR3842-5 COMPRA_MATERIAL DIDACTICO ESTUDIANTES ARANDO 18 JUN</t>
  </si>
  <si>
    <t>P901160801</t>
  </si>
  <si>
    <t>901160801 MARCEVA SAS</t>
  </si>
  <si>
    <t>FC1001_STA0284DP_A_SERVICIO_REFRIGERIOS Y ALMUERZOS_SAE FONSECA</t>
  </si>
  <si>
    <t>P59669397</t>
  </si>
  <si>
    <t>59669397 CRUEL RUIZ Y ANDES</t>
  </si>
  <si>
    <t>B.1.3_Gestión Educativa_FC024108_TCODP0521_PAGO1/1_SERVICIO DE IMPRESIONES DE FORMATOS PARA IMPLEMENTACION DE PROYECTO</t>
  </si>
  <si>
    <t>B.1.3_Gestión Educativa_FC024121_TCODP0595_PAGO1/1_SERVICIO DE IMPRESIONES Y FOTOCOPIAS DE FORMATOS PARA IMPLEMNTACION DE PROYECTO</t>
  </si>
  <si>
    <t>B.1.3_Gestión Educativa_FC024123_TCODP0597_PAGO1/1_COMPRA DE YTABLERO CON SOPORTE PARA EDUCACION</t>
  </si>
  <si>
    <t>FC002104</t>
  </si>
  <si>
    <t>FC002104 URRDP2229-3 SERV_REFRIGERIOS PERSONAL EDUCATIVO</t>
  </si>
  <si>
    <t>P900852334</t>
  </si>
  <si>
    <t>900852334 COMERCIALIZADORA Y PRESTADORA DE SERVICIOS EKONOMAX SAS</t>
  </si>
  <si>
    <t>FC000204</t>
  </si>
  <si>
    <t>900852334</t>
  </si>
  <si>
    <t>COMERCIALIZADORA Y PRESTADORA DE SERVICIOS EKONOMAX SAS</t>
  </si>
  <si>
    <t>FC000204 URRDP2313 COMPRA_REFRIGERIOS EDUCATIVO_16 SEPT</t>
  </si>
  <si>
    <t>FC004378</t>
  </si>
  <si>
    <t>FC004378 URR3936-5 SERV ALIMENTACIÓN -DESCARGA EMOCIONAL STAFF</t>
  </si>
  <si>
    <t>D2</t>
  </si>
  <si>
    <t>AP Posting UCM (CO)</t>
  </si>
  <si>
    <t>ajust 11405539 error tax code FC004378 URR3936-5 SERV ALIMENTACIÓN -DESCARGA EMOCIONAL STAFF</t>
  </si>
  <si>
    <t>13</t>
  </si>
  <si>
    <t>P1111738971</t>
  </si>
  <si>
    <t>1111738971 MIGUEL ANGEL CARVAJAL ROMERO</t>
  </si>
  <si>
    <t>B.1.3_Gestión Educativa_FC000506_QBODP0453_PAGO_SERVI IMPRESION_FICHA DE CARACTE DE ESTUDIANTE_GESTION MATRICULA DEL EQUIPO SAE BELEN DE BAJIRA</t>
  </si>
  <si>
    <t>P444444064</t>
  </si>
  <si>
    <t>444444064 PAGOS A BENEFICIARIOS SUPERGIROS</t>
  </si>
  <si>
    <t>B.1.3_Gestión Educativa_CLO3744_AUXILIO TRANSPORTE_DOCENTE IE TALLAMBU_REGISTRO DE MATRICULA</t>
  </si>
  <si>
    <t>P900084777</t>
  </si>
  <si>
    <t>900084777 SUPER GIROS S.A</t>
  </si>
  <si>
    <t>B.1.3_Gestión Educativa_CLO3744_AUXILIO TRANSPORTE_DOCENTE IE TALLAMBU_REGISTRO DE MATRICULA_COMISION</t>
  </si>
  <si>
    <t>B.1.3_Gestión Educativa_CLO3758_AUXILIO TRANSPORTE_ SECRETARIA IE INDIGENA CUMBE_ REGISTRO DE MATRICULAS</t>
  </si>
  <si>
    <t>B.1.3_Gestión Educativa_CLO3758_AUXILIO TRANSPORTE_ SECRETARIA IE INDIGENA CUMBE_ REGISTRO DE MATRICULAS_COMISION</t>
  </si>
  <si>
    <t>B.1.3_Gestión Educativa_CLO3766_AUXILIO TRANSPORTE_2_ESTUDIANTES ADULTOS ASISTENTES</t>
  </si>
  <si>
    <t>B.1.3_Gestión Educativa_CLO3766_AUXILIO TRANSPORTE_2_ESTUDIANTES ADULTOS ASISTENTES_COMISION</t>
  </si>
  <si>
    <t>B.1.3_Gestión Educativa_CLO3773_AUXILIO DE TRANSPORTE_4_DOCENTES IE DE ZONAS RURALES DE TUMACO</t>
  </si>
  <si>
    <t>B.1.3_Gestión Educativa_CLO3773_AUXILIO DE TRANSPORTE_4_DOCENTES IE DE ZONAS RURALES DE TUMACO_COMISION</t>
  </si>
  <si>
    <t>P830110072</t>
  </si>
  <si>
    <t>830110072 ESTRATEGICA COMUNICACIONES</t>
  </si>
  <si>
    <t>B1.2_Cartillas y Material modelo o Metodología Institucional (Arando la Educación)_FC002160_CLO3655_ KITS MODULOS ETNOEDUCATIVOS_26_CICLO5_36_CICLO6_257_CICLO4_88_CICLO5_1235_CICLO6</t>
  </si>
  <si>
    <t>P1061761963</t>
  </si>
  <si>
    <t>1061761963 LEIDY JIMENA VIDAL MUELAS</t>
  </si>
  <si>
    <t>B.1.3_Gestión Educativa_WA023494_TCODP0591-2_PAGO1/1_COMPRA DE INSUMOS DE PAPELERIA PARA MATRICULA</t>
  </si>
  <si>
    <t>P48600042</t>
  </si>
  <si>
    <t>48600042 PALECHOR MELENJE MARIA CONSUELO</t>
  </si>
  <si>
    <t>B.1.3_Gestión Educativa_WA023496_TCODP0591-1_PAGO1/1_COMPRA DE INSUMOS DE PAPELERIA PARA MATRICULA ESTUDIANTES</t>
  </si>
  <si>
    <t>B.1.3_Gestión Educativa_FC000506_QBODP0453_PAGO_SERVI IMPRESION_COMPRA CARPETAS DE CARTON LEGAJADOR_GESTION MATRICULA DEL EQUIPO SAE BELEN DE BAJIRA</t>
  </si>
  <si>
    <t>P800180176</t>
  </si>
  <si>
    <t>800180176 CENTRO DIAGNOSTICO Y TRATAMIENTO CENDIATRA SOCIEDAD POR ACCIONES SIMPLIFICADA</t>
  </si>
  <si>
    <t>FC 44709 EXAMENES MEDICOS  CENDIATRA</t>
  </si>
  <si>
    <t>SALARY 202409</t>
  </si>
  <si>
    <t>139493</t>
  </si>
  <si>
    <t>Raquel Constanza Garavito Pérez</t>
  </si>
  <si>
    <t>P60420720</t>
  </si>
  <si>
    <t>60420720 GARAVITO RAQUEL CONSTANZA</t>
  </si>
  <si>
    <t>60420720</t>
  </si>
  <si>
    <t>GARAVITO RAQUEL CONSTANZA</t>
  </si>
  <si>
    <t>CO277</t>
  </si>
  <si>
    <t>Jhonatan Alberto Muñoz Lozano</t>
  </si>
  <si>
    <t>P1023879512</t>
  </si>
  <si>
    <t>1023879512 JHONATAN ALBERTO MUÑOZ LOZANO</t>
  </si>
  <si>
    <t>1023879512</t>
  </si>
  <si>
    <t>JHONATAN ALBERTO MUÑOZ LOZANO</t>
  </si>
  <si>
    <t>Mauricio. Sánchez Segura</t>
  </si>
  <si>
    <t>Yennifer Cristina Gomez</t>
  </si>
  <si>
    <t>Reversed Tr 1402988 SALARY 202409</t>
  </si>
  <si>
    <t>Reversed Tr 1402989 SALARY 202409</t>
  </si>
  <si>
    <t>FC000186_ARRIENDO OP GRAVADO MES DE SEPTIEMBRE</t>
  </si>
  <si>
    <t>109</t>
  </si>
  <si>
    <t>DS015509</t>
  </si>
  <si>
    <t>DS015509  AD10924_ARRENDAMIENTO OFICINA SOLEDAD 1 SEPTIEMBRE</t>
  </si>
  <si>
    <t>6311</t>
  </si>
  <si>
    <t>51157029</t>
  </si>
  <si>
    <t>FC648853</t>
  </si>
  <si>
    <t>FC648853 AD10924_SERV ENERGIA OFICINA MEDELLIN SEPTIEMBRE</t>
  </si>
  <si>
    <t>FC653720</t>
  </si>
  <si>
    <t>FC653720 AD10924_SERV ENERGIA OFICINA SOLEDAD 2 SEPTIEMBRE</t>
  </si>
  <si>
    <t>FC_138443_PAGO HIGIENIZACION SEPTIEMBRE 2024</t>
  </si>
  <si>
    <t>P900813048</t>
  </si>
  <si>
    <t>900813048 NOVACLEAN SERVICE SAS</t>
  </si>
  <si>
    <t>FC4573_NOVACLEAN - SEPTIEMBRE 2024</t>
  </si>
  <si>
    <t>112</t>
  </si>
  <si>
    <t>FC000435_ SP_ALARMA_MONITOREO_OFICINA_BODEGA_OCA_202409</t>
  </si>
  <si>
    <t>6520</t>
  </si>
  <si>
    <t>51351010</t>
  </si>
  <si>
    <t>P800028326</t>
  </si>
  <si>
    <t>800028326 NOVASOFT SAS</t>
  </si>
  <si>
    <t>FC043248_PAGO NOVASOFT MES JUNIO</t>
  </si>
  <si>
    <t>FC043247_PAGO NOVASOFT MES JULIO</t>
  </si>
  <si>
    <t>42979</t>
  </si>
  <si>
    <t>800028326</t>
  </si>
  <si>
    <t>NOVASOFT SAS</t>
  </si>
  <si>
    <t>FC042979_PAGO NOVASOFT MES AGOSTO</t>
  </si>
  <si>
    <t>Share of global ICT costs, lisence fees and salary support costs Jul &amp; Aug 2024, distributed to projects</t>
  </si>
  <si>
    <t>51157047</t>
  </si>
  <si>
    <t>P900563893</t>
  </si>
  <si>
    <t>900563893 ECO EMPRENDEDORES CREATIVOS S.A.S.</t>
  </si>
  <si>
    <t>FC1362_BOGDP355 FC1362-BOGDP355-ECO EMPRENDEDORES-instalación logo NRC</t>
  </si>
  <si>
    <t>P900805908</t>
  </si>
  <si>
    <t>900805908 INVERSIONES Y DISTRIBUCIONES DIAMOND SAS</t>
  </si>
  <si>
    <t>14167</t>
  </si>
  <si>
    <t>900805908</t>
  </si>
  <si>
    <t>INVERSIONES Y DISTRIBUCIONES DIAMOND SAS</t>
  </si>
  <si>
    <t>FC14167_COMPRA CARPETAS_INVER Y DISTRIBUCIONES DIAMOND SAS</t>
  </si>
  <si>
    <t>223</t>
  </si>
  <si>
    <t>192</t>
  </si>
  <si>
    <t>6910</t>
  </si>
  <si>
    <t>51157053</t>
  </si>
  <si>
    <t>P800153993</t>
  </si>
  <si>
    <t>800153993 COMUNICACIÓN CELULAR S.A COMCEL S.A</t>
  </si>
  <si>
    <t>FC003278</t>
  </si>
  <si>
    <t>800153993</t>
  </si>
  <si>
    <t>COMUNICACIÓN CELULAR S.A COMCEL S.A</t>
  </si>
  <si>
    <t>FC003278 URRDP2234 COMPRA_30 SIM CARD NUEVOS INGRESOS 22 JUL</t>
  </si>
  <si>
    <t>51351004</t>
  </si>
  <si>
    <t>P900092385</t>
  </si>
  <si>
    <t>900092385 EPM TELECOMUNICACIONES S.A. E.S.P.</t>
  </si>
  <si>
    <t>FC233212_PAGO_TIGO #675 SEPTIEMBRE 2024</t>
  </si>
  <si>
    <t>196</t>
  </si>
  <si>
    <t>FC684980</t>
  </si>
  <si>
    <t>FC684980_SERV INTERNET BODEGA BOGOTÁ SEPTIEMBRE</t>
  </si>
  <si>
    <t>P824002636</t>
  </si>
  <si>
    <t>824002636 TRANSPORTES AROCA S.A.S</t>
  </si>
  <si>
    <t>FC168860_O_COMBUSTIBLE_ACP_VEHICULO_NRC JLU639_PV10419_GL 14,4_KPUA_SEGUIMIENTO_ACTIVIDADES EDUCATIVAS</t>
  </si>
  <si>
    <t>P901047467</t>
  </si>
  <si>
    <t>901047467 DISTRIBUIDORA Y COMERCIALIZADORA DE LOS ANDES S.A.S.</t>
  </si>
  <si>
    <t>FC9147_O_COMBUSTIBLE_ACP_VEHICULO_NRC JLU639_PV 11050_GL 11,23_KPUA_SEGUIMIENTO_ACTIVIDADES EDUCATIVAS</t>
  </si>
  <si>
    <t>FC028947_C_7.30 G_PV 9590_VEHICULO OFICIAL JLU639</t>
  </si>
  <si>
    <t>FC030116_C_16.08 G_PV 8895_VEHICULO OFICIAL JLU639</t>
  </si>
  <si>
    <t>P59669927</t>
  </si>
  <si>
    <t>59669927 MARTIN NOGUERA KAREN ELIZABETH</t>
  </si>
  <si>
    <t>B.1.5_Combustible_FC033485_COMBUSTIBLE_20GL_$9.660_GLU6223_L.GONZALEZ_ACTIVIDADES EDUCACION SEGUIMIENTO PROYECTO</t>
  </si>
  <si>
    <t>B.1.5_Combustible_FC009513_COMBUSTIBLE_14GL_$9.699_GLU623_L.GONZALEZ_ACTIVIDADES EDUCACION</t>
  </si>
  <si>
    <t>142933</t>
  </si>
  <si>
    <t>Luisa María Murillo</t>
  </si>
  <si>
    <t>PCV142933_O_VIATICO_OOROZCO_MISIONES_AGOSTO</t>
  </si>
  <si>
    <t>PCV140631_O_VIATICO_KPUA_SEGUIMIENTO_ACTIVIDADES EDUCATIVAS</t>
  </si>
  <si>
    <t>PCV122255_O_VIATICO_NSUAREZ_SEGUIMIENTO_ACTIVIDADES EDUCATIVAS</t>
  </si>
  <si>
    <t>Reversed Tr 4400721 PCV142933_O_VIATICO_OOROZCO_MISIONES_AGOSTO</t>
  </si>
  <si>
    <t>PCV140631_VLEG_KPUA_SEGUIMIENTO ACTIVIDADES_EDUCATIVAS</t>
  </si>
  <si>
    <t>PCV140631_V_LEG_KPUA_SEGUIMIENTO ACTIVIDADES_EDUCATIVAS</t>
  </si>
  <si>
    <t>B.1.5_Gastos de Viajes_V_PV127903_VIATICOS_D.MARIN_ACOMPAÑMIENTO E IMPLEMENTACION PROYECTO ARANDO</t>
  </si>
  <si>
    <t>B.1.5_Gastos de Viajes_V_PVCO387_VIATICOS_P.ANGULO_SEGUIMIENTO SAE DE CUMBAL Y TALLAMBI</t>
  </si>
  <si>
    <t>B.1.5_Gastos de Viajes_V_PVCO387_VIATICOS_P.ANGULO_SEGUIMIENTO PROYECTO CUMBAL Y RICAURTE</t>
  </si>
  <si>
    <t>PVCO258_VP_INGRID CAMELO_MISIÓN URABÁ</t>
  </si>
  <si>
    <t>146291</t>
  </si>
  <si>
    <t>PV124677_VP_DIANA PRADA_SEGUIMIENTO Y MONITOREO ACTIVIDADES</t>
  </si>
  <si>
    <t>PVCO536_VP_CRISTIAN ZULUAGA_SEGUIMIENTOS A PROYECTO ARANDO LA EDUCACION</t>
  </si>
  <si>
    <t>PVCO571_VP_DAVID ROMERO_MISION TOLIMA-META ARANDO A LA EDUCACION</t>
  </si>
  <si>
    <t>126928</t>
  </si>
  <si>
    <t>Aixa Natalia Franco Rodriguez</t>
  </si>
  <si>
    <t>P1075681676</t>
  </si>
  <si>
    <t>1075681676 FRANCO RODRIGUEZ AIXA NATALIA</t>
  </si>
  <si>
    <t>PV126928_VP_NATALIA FRANCO_ACTIVIDADES DE RETROALIMENTACIÓN ESTUDIANTES ARANDO LA EDUCACIÓN</t>
  </si>
  <si>
    <t>CO618</t>
  </si>
  <si>
    <t>Sebastian Rodrigo Ramírez Moreno</t>
  </si>
  <si>
    <t>P1014219646</t>
  </si>
  <si>
    <t>1014219646 RAMIREZ MORENO SEBASTIAN RODRIGO</t>
  </si>
  <si>
    <t>PVCO618_VP_SEBASTIAN RAMIREZ_ACTIVIDADES DE RETROALIMENTACIÓN ESTUDIANTES ARANDO LA EDUCACIÓN</t>
  </si>
  <si>
    <t>PVCO353_VP_DIEGO MONSALVE_SEGUIMIENTO PROYECTO EN REMEDIOS - ANTIOQUIA</t>
  </si>
  <si>
    <t>PVCO345_V_JAVIER MORENO_MISIÓN TOLIMA</t>
  </si>
  <si>
    <t>PVCO572_V_LINA LOPEZ_MONITOREO ARANDO LA EDUCACIÓN</t>
  </si>
  <si>
    <t>PV145718_VP_ANDRES RAMOS_MONITOREO ARANDO LA EDUCACION</t>
  </si>
  <si>
    <t>PCV_V_Maicol Nieto_Mision Embajada y seguimiento Arando</t>
  </si>
  <si>
    <t>10848</t>
  </si>
  <si>
    <t>PCV_V_Natalia Ballesteros_Mision Seguimiento actividades educacion</t>
  </si>
  <si>
    <t>26891</t>
  </si>
  <si>
    <t>PAGO_FC026891_TK_MAIKOL NIETO_BOG/APO/BOG</t>
  </si>
  <si>
    <t>PAGO_FC027015_TK_NATALIA BALLESTEROS_BOG/APO/BOG</t>
  </si>
  <si>
    <t>FC16880_H_KPUA_SEGUIMIENTO_ACTIVIDADES_EDU</t>
  </si>
  <si>
    <t>FC16882_H_NSUAREZ_SEGUIMIENTO_ACTIVIDADES_EDU</t>
  </si>
  <si>
    <t>FC16881_H_OOROZCO_SEGUIMIENTO_ACTIVIDADES_EDU</t>
  </si>
  <si>
    <t>FC1816_H_KPUA_SEGUIMIENTO_ACTIVIDADES_EDU</t>
  </si>
  <si>
    <t>FC001815_H_NSUAREZ_SEGUIMIENTO_ACTIVIDADES_EDU</t>
  </si>
  <si>
    <t>FC001814_H_OOROZCO_SEGUIMIENTO_ACTIVIDADES_EDU</t>
  </si>
  <si>
    <t>P900479791</t>
  </si>
  <si>
    <t>900479791 HOTEL SAN MARTIN POPAYAN SAS</t>
  </si>
  <si>
    <t>B.1.5_Gastos de Viajes_FC023229_H_ALOJAMIENTO Pablo Prado_CAPACITACION EQUIPO SAE CAUCA_DEL 8-10 AGOSTO_POPAYAN</t>
  </si>
  <si>
    <t>FC026168_TK_DIANA CAROLINA PRADA OLIVEROS_EOHAPOAPOEOH</t>
  </si>
  <si>
    <t>FC026168_TK_DIANA CAROLINA PRADA OLIVEROS_EOHAPOAPOEOH_TASA ADMINISTRATIVA</t>
  </si>
  <si>
    <t>FC026200_TK_LINA MARIA LOPEZ SANTACRUZ_BOGFLAFLABOG</t>
  </si>
  <si>
    <t>FC026200_TK_LINA MARIA LOPEZ SANTACRUZ_BOGFLAFLABOG_TASA ADMINISTRATIVA</t>
  </si>
  <si>
    <t>FC026894_TK_DIANA CAROLINA PRADA OLIVEROS_EOHBOGBOGVGZ</t>
  </si>
  <si>
    <t>FC026894_TK_DIANA CAROLINA PRADA OLIVEROS_EOHBOGBOGVGZ_TASA ADMINISTRATIVA</t>
  </si>
  <si>
    <t>FC026895_TK_DIANA CAROLINA PRADA OLIVEROS_VGZBOG</t>
  </si>
  <si>
    <t>FC026895_TK_DIANA CAROLINA PRADA OLIVEROS_VGZBOG_TASA ADMINISTRATIVA</t>
  </si>
  <si>
    <t>CO143</t>
  </si>
  <si>
    <t>Juan Carlos Herrera Paez</t>
  </si>
  <si>
    <t>FC027010_TK_JUAN CARLOS HERRERA PAEZ_BOGAPOAPOBOG</t>
  </si>
  <si>
    <t>FC027010_TK_JUAN CARLOS HERRERA PAEZ_BOGAPOAPOBOG_TASA ADMINISTRATIVA</t>
  </si>
  <si>
    <t>CO535</t>
  </si>
  <si>
    <t>Hernan Augusto Rodriguez</t>
  </si>
  <si>
    <t>FC027012_TK_HERNAN AUGUSTO RODRIGUEZ VALENCIA_BOGAPOAPOBOG</t>
  </si>
  <si>
    <t>FC027012_TK_HERNAN AUGUSTO RODRIGUEZ VALENCIA_BOGAPOAPOBOG_TASA ADMINISTRATIVA</t>
  </si>
  <si>
    <t>CO623</t>
  </si>
  <si>
    <t>Jhon Jairo Gómez Ramirez</t>
  </si>
  <si>
    <t>FC027019_TK_JHON JAIRO GOMEZ RAMIREZ_BOGAPOAPOBOG</t>
  </si>
  <si>
    <t>FC027019_TK_JHON JAIRO GOMEZ RAMIREZ_BOGAPOAPOBOG_TASA ADMINISTRATIVA</t>
  </si>
  <si>
    <t>CO628</t>
  </si>
  <si>
    <t>Oscar Alejandro Moreno Hurtado</t>
  </si>
  <si>
    <t>FC027021_TK_OSCAR ALEJANDRO MORENO HURTADO_BOGAPOAPOBOG</t>
  </si>
  <si>
    <t>FC027021_TK_OSCAR ALEJANDRO MORENO HURTADO_BOGAPOAPOBOG_TASA ADMINISTRATIVA</t>
  </si>
  <si>
    <t>FC027086_TK_EDNA INGRID CAMELO FISCO_APOBOG</t>
  </si>
  <si>
    <t>FC027086_TK_EDNA INGRID CAMELO FISCO_APOBOG_TASA ADMINISTRATIVA</t>
  </si>
  <si>
    <t>FC027417_TK_CRISTIAN CAMILO ZULUAGA_BOGSJEVVCBOG</t>
  </si>
  <si>
    <t>FC027417_TK_CRISTIAN CAMILO ZULUAGA_BOGSJEVVCBOG_TASA ADMINISTRATIVA</t>
  </si>
  <si>
    <t>FC027442_TK_DIEGO FERNANDO MONSALVE GARCIA_BOGMDEMDEBOG</t>
  </si>
  <si>
    <t>FC027442_TK_DIEGO FERNANDO MONSALVE GARCIA_BOGMDEMDEBOG_TASA ADMINISTRATIVA</t>
  </si>
  <si>
    <t>FC004693_H_DIANA PRADA_SEGUIMIENTO Y MONITOREO ACTIVIDADES</t>
  </si>
  <si>
    <t>FC027570_TK_DIANA CAROLINA PRADA OLIVEROS_BOGMDE</t>
  </si>
  <si>
    <t>FC027570_TK_DIANA CAROLINA PRADA OLIVEROS_BOGMDE_TASA ADMINISTRATIVA</t>
  </si>
  <si>
    <t>FC000700_H_NATALIA FRANCO_ACTIVIDADES DE RETROALIMENTACIÓN ESTUDIANTES ARANDO LA EDUCACIÓN_HOSPEDAJE</t>
  </si>
  <si>
    <t>FC000699_H_SEBASTIAN RAMIREZ_ACTIVIDADES DE RETROALIMENTACIÓN ESTUDIANTES ARANDO LA EDUCACIÓN_HOSPEDAJE</t>
  </si>
  <si>
    <t>FC004692_H_DIEGO MONSALVE_SEGUIMIENTO PROYECTO EN REMEDIOS - ANTIOQUIA_HOSPEDAJE</t>
  </si>
  <si>
    <t>FC015196_ SERV ALOJAMIENTO Jeisson Yaguara</t>
  </si>
  <si>
    <t>FC000695_H_JAVIER MORENO_MISIÓN TOLIMA_HOSPEDAJE</t>
  </si>
  <si>
    <t>FC000698_H_LINA LOPEZ_MONITOREO ARANDO LA EDUCACIÓN_HOSPEDAJE</t>
  </si>
  <si>
    <t>COFE2403_COMISIÓN BANCARIA_LINA LOPEZ_MONITOREO ARANDO LA EDUCACIÓN</t>
  </si>
  <si>
    <t>FC000694_H_ANDRES RAMOS_MONITOREO ARANDO LA EDUCACION</t>
  </si>
  <si>
    <t>FC015210_ SERV ALOJAMIENTO Camilo Zuluaga</t>
  </si>
  <si>
    <t>FC012398_ SERV ALOJAMIENTO Diana Prada</t>
  </si>
  <si>
    <t>FC015791_ SERV ALOJAMIENTO Lina Lopez</t>
  </si>
  <si>
    <t>COFE2403_ FC001025_ SERV ALOJAMIENTO Cristian Zuluaga</t>
  </si>
  <si>
    <t>P901326841</t>
  </si>
  <si>
    <t>901326841 JETSMART AIRLINES SPA SUCURSAL COLOMBIA</t>
  </si>
  <si>
    <t>FC027378_TK_EDNA INGRID CAMELO FISCO_BOGMDE</t>
  </si>
  <si>
    <t>FC027378_TK_EDNA INGRID CAMELO FISCO_BOGMDE_TASA ADMINISTRATIVA</t>
  </si>
  <si>
    <t>FC028223</t>
  </si>
  <si>
    <t>FC028223_TK_DAVID LEONARDO ROMERO TORREJANO_BOGSJESJEBOG</t>
  </si>
  <si>
    <t>FC028223_TK_DAVID LEONARDO ROMERO TORREJANO_BOGSJESJEBOG_TASA ADMINISTRATIVA</t>
  </si>
  <si>
    <t>FC005231_O_PEAJES_NSUAREZ_SEGUIMIENTO_ACTIVIDADES EDUCATIVAS</t>
  </si>
  <si>
    <t>FC136944_O_PEAJES_NSUAREZ_SEGUIMIENTO_ACTIVIDADES EDUCATIVAS</t>
  </si>
  <si>
    <t>FC234976_O_PEAJES_NSUAREZ_SEGUIMIENTO_ACTIVIDADES EDUCATIVAS</t>
  </si>
  <si>
    <t>FC199102_O_PEAJES_NSUAREZ_SEGUIMIENTO_ACTIVIDADES EDUCATIVAS</t>
  </si>
  <si>
    <t>FC335562_O_PEAJE_VEHICULO OFICIAL JLU639</t>
  </si>
  <si>
    <t>P900219834</t>
  </si>
  <si>
    <t>900219834 F2X S.A.S.</t>
  </si>
  <si>
    <t>FC1230912_O_PEAJE_VEHICULO OFICIAL JLU639</t>
  </si>
  <si>
    <t>FC157105_O_PEAJE_VEHICULO OFICIAL JLU639</t>
  </si>
  <si>
    <t>FC260608_O_PEAJE_VEHICULO OFICIAL JLU639</t>
  </si>
  <si>
    <t>FC401099_O_PEAJE_VEHICULO OFICIAL JLU639</t>
  </si>
  <si>
    <t>FC084809_O_PEAJE_VEHICULO OFICIAL JLU639</t>
  </si>
  <si>
    <t>FC496143_O_PEAJE_VEHICULO OFICIAL JLU639</t>
  </si>
  <si>
    <t>FC017839_O_PEAJE_VEHICULO OFICIAL JLU639</t>
  </si>
  <si>
    <t>P901209021</t>
  </si>
  <si>
    <t>901209021 DEVISAB SAS</t>
  </si>
  <si>
    <t>FC432119_O_JAVIER MORENOMISIÓN TOLIMA_PEAJES</t>
  </si>
  <si>
    <t>FC626416_O_JAVIER MORENOMISIÓN TOLIMA_PEAJES</t>
  </si>
  <si>
    <t>FC992043_O_JAVIER MORENOMISIÓN TOLIMA_PEAJES</t>
  </si>
  <si>
    <t>FC122079_O_JAVIER MORENOMISIÓN TOLIMA_PEAJES</t>
  </si>
  <si>
    <t>FC905419_O_JAVIER MORENOMISIÓN TOLIMA_PEAJES</t>
  </si>
  <si>
    <t>P800256769</t>
  </si>
  <si>
    <t>800256769 CONCESIONES CCFC SA</t>
  </si>
  <si>
    <t>FC135971_O_JAVIER MORENOMISIÓN TOLIMA_PEAJES</t>
  </si>
  <si>
    <t>P900258711</t>
  </si>
  <si>
    <t>900258711 PEAJE SAN MIGUEL CONTRATO ICCU</t>
  </si>
  <si>
    <t>FC340467_O_JAVIER MORENOMISIÓN TOLIMA_PEAJES</t>
  </si>
  <si>
    <t>FC917515_O_JAVIER MORENOMISIÓN TOLIMA_PEAJES</t>
  </si>
  <si>
    <t>FC810267_O_JAVIER MORENOMISIÓN TOLIMA_PEAJES</t>
  </si>
  <si>
    <t>FC929289_O_JAVIER MORENOMISIÓN TOLIMA_PEAJES</t>
  </si>
  <si>
    <t>FC594338_O_JAVIER MORENOMISIÓN TOLIMA_PEAJES</t>
  </si>
  <si>
    <t>FC886661_O_JAVIER MORENOMISIÓN TOLIMA_PEAJES</t>
  </si>
  <si>
    <t>COFE2403_GMF_LINA LOPEZ_MONITOREO ARANDO LA EDUCACIÓN</t>
  </si>
  <si>
    <t>148</t>
  </si>
  <si>
    <t>P700041271</t>
  </si>
  <si>
    <t>700041271 CHAMBRAGNE PATRICE CLAUDE PIERRE</t>
  </si>
  <si>
    <t>B.1.5_Gastos de Viajes_FC000630_ALOJAM_H_P.ANGULO_17_AL_18_09_2024_PASTO_VISITA SED NARIÑO</t>
  </si>
  <si>
    <t>B.1.5_Gastos de Viajes_FC000627_ALOJAM_H_N.ORTIZ_16_AL_18_09_2024_PASTO_REUNION ECW CON MEN Y SED DE NARIÑO</t>
  </si>
  <si>
    <t>B.1.5_Gastos de Viajes_WA023540_ALOJAM_H_D.MARIN_22_08_2024_CUMBAL_ACOMPAÑMIENTO E IMPLEMENTACION PROYECTO ARANDO</t>
  </si>
  <si>
    <t>B.1.5_Gastos de Viajes_WA023539_ALOJAM_H_D.MARIN_24_08_2024_CHICALL_ACOMPAÑMIENTO E IMPLEMENTACION PROYECTO ARANDO</t>
  </si>
  <si>
    <t>B.1.5_Gastos de Viajes_WA023544_ALOJAM_H_P.ANGULO_22_8_2024_CUMBAL_SEGUIMIENTO SAE DE CUMBAL Y TALLAMBI</t>
  </si>
  <si>
    <t>B.1.5_Gastos de Viajes_WA023545_ALOJAM_H_P.ANGULO_24_8_2024_CHICALL_SEGUIMIENTO SAE DE CUMBAL Y TALLAMBI</t>
  </si>
  <si>
    <t>B.1.5_Gastos de Viajes_WA023614_ALOJAM_H_P.ANGULO_15_09_2024_CUMBAL_SEGUIMIENTO PROYECTO CUMBAL Y RICAURTE</t>
  </si>
  <si>
    <t>DS015570_H_DAVID ROMERO_MISION TOLIMA-META ARANDO A LA EDUCACION</t>
  </si>
  <si>
    <t>DS015571_H_DAVID ROMERO_MISION TOLIMA-META ARANDO A LA EDUCACION</t>
  </si>
  <si>
    <t>D0S15529_ SERV ALOJAMIENTO Jeisson Yaguara</t>
  </si>
  <si>
    <t>DS015531_ SERV ALOJAMIENTO Cristian Zuluaga</t>
  </si>
  <si>
    <t>P28677280</t>
  </si>
  <si>
    <t>28677280 MARIA LUISA GONZALEZ SANCHEZ</t>
  </si>
  <si>
    <t>FC000275_ SERV ALOJAMIENTO Andres Ramos</t>
  </si>
  <si>
    <t>FC000276_ SERV ALOJAMIENTO Javier Moreno</t>
  </si>
  <si>
    <t>FC000277_ SERV ALOJAMIENTO Andres Ramos</t>
  </si>
  <si>
    <t>FC000278_ SERV ALOJAMIENTO Javier Moreno</t>
  </si>
  <si>
    <t>FC001543_ SERV ALOJAMIENTO Andres Ramos</t>
  </si>
  <si>
    <t>FC001544_ SERV ALOJAMIENTO Javier Moreno</t>
  </si>
  <si>
    <t>PTU_T_URB_Maicol Nieto_Mision Embajada y seguimiento Arando</t>
  </si>
  <si>
    <t>PTU_T_URB_Natalia Ballesteros_Mision Seguimiento actividades educacion</t>
  </si>
  <si>
    <t>PTU139987_T_OMASCO_SEGUIMIENTO_ACTIVIDADES_EDU</t>
  </si>
  <si>
    <t>PTU139993_T_LRAMOS_SEGUIMIENTO_ACTIVIDADES_EDU</t>
  </si>
  <si>
    <t>146093</t>
  </si>
  <si>
    <t>Karen Andrea Alvarez</t>
  </si>
  <si>
    <t>PTU146093_T_KALVAREZ_SEGUIMIENTO_ACTIVIDADES_EDU</t>
  </si>
  <si>
    <t>PTU122255_T_NSUAREZ_SEGUIMIENTO_ACTIVIDADES EDUCATIVAS</t>
  </si>
  <si>
    <t>P900752343</t>
  </si>
  <si>
    <t>900752343 TRANSPORTES ESPECIALES GALERAS EXPRESS SAS</t>
  </si>
  <si>
    <t>B.1.5_Gastos de Viajes_FC000160_TCO2805_PAGO1/1-SERVICIO DE TRANPORTE PARA SATFF TUMACO PASTO TUMACO</t>
  </si>
  <si>
    <t>B.1.5_Gastos de Viajes_WA023604_TCODP0599_PAGO1/1_SERVICIO DE TRANSPORTE PARA STAFF DESDE OFICNA TCO HASTA VEREDAPEUBLO NUEVO</t>
  </si>
  <si>
    <t>B.1.5_Gastos de Viajes_WA023605_TCODP0598_PAGO1/1_SERVICIO DE TRANSPORTE TERRESTRE  PARA STAFF DESDE OFICNA TCO HASTA LA VARIANTE</t>
  </si>
  <si>
    <t>B.1.5_GASTOS DE VIAJES_FC000167_TCO2798_TCO2798_SERVICIO DE TRANSPORTE TERRESTRE STAFF PARA JORNADA DE SEGUIMIENTO_RUTA TUMACO-PASTO-RICAURTE-ALTAQUER-PALMAR</t>
  </si>
  <si>
    <t>FC002923</t>
  </si>
  <si>
    <t>FC002923 URR3975 SERV_TRANSPORTE SJG - VVC -29-30 JUL</t>
  </si>
  <si>
    <t>PTU202409_T_INGRID CAMELO_MISIÓN URABÁ</t>
  </si>
  <si>
    <t>PTU202409_T_DIANA PRADA_SEGUIMIENTO Y MONITOREO ACTIVIDADES</t>
  </si>
  <si>
    <t>PTU202409_T_CRISTIAN ZULUAGA_SEGUIMIENTOS A PROYECTO ARANDO LA EDUCACION</t>
  </si>
  <si>
    <t>PTU202409_T_DAVID ROMERO_MISION TOLIMA-META ARANDO A LA EDUCACION</t>
  </si>
  <si>
    <t>P900549783</t>
  </si>
  <si>
    <t>900549783 TRANSPORTES ESPECIALES A&amp;S S.A.S.</t>
  </si>
  <si>
    <t>FC009019</t>
  </si>
  <si>
    <t>900549783</t>
  </si>
  <si>
    <t>TRANSPORTES ESPECIALES A&amp;S S.A.S.</t>
  </si>
  <si>
    <t>FC009019 URR4064 SERV_TRANSPORTE STAFF_16 SEPT</t>
  </si>
  <si>
    <t>P811024179</t>
  </si>
  <si>
    <t>811024179 CONFORT APORTUNO-EMPRESA COOPERATIVA</t>
  </si>
  <si>
    <t>FC014585</t>
  </si>
  <si>
    <t>811024179</t>
  </si>
  <si>
    <t>CONFORT APORTUNO-EMPRESA COOPERATIVA</t>
  </si>
  <si>
    <t>FC014585 URR4052-1 SERV_TRANSPORTE STAFF MONITOREO CAQUETA-TOLIMA-PUTUMAYO-ANTIOQUIA_16 SEPT</t>
  </si>
  <si>
    <t>PTU202409_T_DIEGO MONSALVE_SEGUIMIENTO PROYECTO EN REMEDIOS - ANTIOQUIA</t>
  </si>
  <si>
    <t>P900358313</t>
  </si>
  <si>
    <t>900358313 TRANSPORTES ESPECIALES GOLDEN S.A.S</t>
  </si>
  <si>
    <t>FC002922</t>
  </si>
  <si>
    <t>900358313</t>
  </si>
  <si>
    <t>TRANSPORTES ESPECIALES GOLDEN S.A.S</t>
  </si>
  <si>
    <t>FC002922 URR4052-3 SERV_TRANSPORTE STAFF EQUIPO MONITOREO CAQ-TOLIMA-PUTUMAYO-ANTIOQUIA_16 SEPT</t>
  </si>
  <si>
    <t>PTU202409_T_JAVIER MORENO_MISIÓN TOLIMA</t>
  </si>
  <si>
    <t>PTU202409_T_LINA LOPEZ_MONITOREO ARANDO LA EDUCACIÓN</t>
  </si>
  <si>
    <t>FC026168_TK_DIANA CAROLINA PRADA OLIVEROS_EOHAPOAPOEOH_TASA AEROPORTUARIA</t>
  </si>
  <si>
    <t>FC026200_TK_LINA MARIA LOPEZ SANTACRUZ_BOGFLAFLABOG_TASA AEROPORTUARIA</t>
  </si>
  <si>
    <t>FC026894_TK_DIANA CAROLINA PRADA OLIVEROS_EOHBOGBOGVGZ_TASA AEROPORTUARIA</t>
  </si>
  <si>
    <t>FC026895_TK_DIANA CAROLINA PRADA OLIVEROS_VGZBOG_TASA AEROPORTUARIA</t>
  </si>
  <si>
    <t>FC027010_TK_JUAN CARLOS HERRERA PAEZ_BOGAPOAPOBOG_TASA AEROPORTUARIA</t>
  </si>
  <si>
    <t>FC027012_TK_HERNAN AUGUSTO RODRIGUEZ VALENCIA_BOGAPOAPOBOG_TASA AEROPORTUARIA</t>
  </si>
  <si>
    <t>FC027019_TK_JHON JAIRO GOMEZ RAMIREZ_BOGAPOAPOBOG_TASA AEROPORTUARIA</t>
  </si>
  <si>
    <t>FC027021_TK_OSCAR ALEJANDRO MORENO HURTADO_BOGAPOAPOBOG_TASA AEROPORTUARIA</t>
  </si>
  <si>
    <t>FC027086_TK_EDNA INGRID CAMELO FISCO_APOBOG_TASA AEROPORTUARIA</t>
  </si>
  <si>
    <t>FC027417_TK_CRISTIAN CAMILO ZULUAGA_BOGSJEVVCBOG_TASA AEROPORTUARIA</t>
  </si>
  <si>
    <t>FC027442_TK_DIEGO FERNANDO MONSALVE GARCIA_BOGMDEMDEBOG_TASA AEROPORTUARIA</t>
  </si>
  <si>
    <t>FC027570_TK_DIANA CAROLINA PRADA OLIVEROS_BOGMDE_TASA AEROPORTUARIA</t>
  </si>
  <si>
    <t>FC027378_TK_EDNA INGRID CAMELO FISCO_BOGMDE_TASA AEROPORTUARIA</t>
  </si>
  <si>
    <t>FC028223_TK_DAVID LEONARDO ROMERO TORREJANO_BOGSJESJEBOG_TASA AEROPORTUARIA</t>
  </si>
  <si>
    <t>B.1.5_Gastos de Viajes_FC009732_COMISION BANCARIA_P.ANGULO_SEGUIMIENTO PROYECTO CUMBAL Y RICAURTE</t>
  </si>
  <si>
    <t>C.3.1_BANKING FEES_IVA_GASTOS BANCARIOS_CTA6351_SEPTIEMBRE 2024</t>
  </si>
  <si>
    <t>146581</t>
  </si>
  <si>
    <t>C.3.1 _ Banking Fees _IVA_1872_SEP</t>
  </si>
  <si>
    <t>C.3.1_Banking Fees_IVA_GASTOS BANCARIOS_ CTA43010_SEP_2024</t>
  </si>
  <si>
    <t>C.3.1_Banking Fees_IVA_ 4020_202409</t>
  </si>
  <si>
    <t>D4</t>
  </si>
  <si>
    <t>AP Posting Chocó (CO)</t>
  </si>
  <si>
    <t>AJU_1340086_IMPUESTO_C.3.1_Banking Fees_IVA_ 4020_202409</t>
  </si>
  <si>
    <t>C.3.1__BANKING FEES_IMPUESTO 4*1000_GASTOS BANCARIOS_CTA6351_SEPTIEMBRE 2024</t>
  </si>
  <si>
    <t>C.3.1  _ Banking Fees _GMF_1872_SEP</t>
  </si>
  <si>
    <t>C.3.1_Banking Fees_GMF_GASTOS BANCARIOS_ CTA43010_SEP_2024</t>
  </si>
  <si>
    <t>B7</t>
  </si>
  <si>
    <t>AP Posting Tumaco (CO)</t>
  </si>
  <si>
    <t>AJ_TR7400718_ERROR VALOR_C.3.1_Banking Fees_GMF_GASTOS BANCARIOS_ CTA43010_SEP_2024</t>
  </si>
  <si>
    <t>C.3.1_Banking Fees_COMISION _REINTEGRO_CAJA EFECTIVO_TUMACO SEP_2024</t>
  </si>
  <si>
    <t>C.3.1_Banking Fees_COMISIONES BANCARIAS CTA43010_SEP_2024</t>
  </si>
  <si>
    <t>C.3.1_Banking Fees_COMISION BANCARIA 4020_202409</t>
  </si>
  <si>
    <t>INFORME 08</t>
  </si>
  <si>
    <t>G_4045_Compra de Kit Alfabetizadores Tutor (seguimiento y acompañamiento) (Línea MEN B.2.1)_8VO_INF FIN_FUCEPAZ_ARANDO_OCT_2024_COFM2305_IP88-10</t>
  </si>
  <si>
    <t>SALARY 202410</t>
  </si>
  <si>
    <t>FC000206_ARRIENDO OFICINA CO GRAVADO MES DE OCTUBRE</t>
  </si>
  <si>
    <t>FC4671_NOVACLEAN - OCTUBRE 2024</t>
  </si>
  <si>
    <t>FC_138981_PAGO HIGIENIZACION OCTUBRE 2024</t>
  </si>
  <si>
    <t>FC4705_NOVACLEAN - ADICIONALES OCTUBRE 2024</t>
  </si>
  <si>
    <t>P901502050</t>
  </si>
  <si>
    <t>901502050 SAG CONSTRUCCIÓN Y MANTENIMIENTO SAS</t>
  </si>
  <si>
    <t>FC206_Pago 1/1 Servicio de limpieza de techo y recoleccion de material sobrante</t>
  </si>
  <si>
    <t>182</t>
  </si>
  <si>
    <t>P900745269</t>
  </si>
  <si>
    <t>900745269 GRUPO AMS SAS</t>
  </si>
  <si>
    <t>FC5617-BOGDP370-GRUPO AMS-PAGO cafe</t>
  </si>
  <si>
    <t>FC5649_GRUPO AMS-PAGO-cafe oficina pais</t>
  </si>
  <si>
    <t>P890107487</t>
  </si>
  <si>
    <t>890107487 SUPERTIENDAS Y DROGUERIAS OLIMPICA S.A</t>
  </si>
  <si>
    <t>FC031095_O_COMPRA DE RESMAS PAR ARCHIVO</t>
  </si>
  <si>
    <t>52101005</t>
  </si>
  <si>
    <t>224</t>
  </si>
  <si>
    <t>P830122566</t>
  </si>
  <si>
    <t>830122566 COLOMBIA TELECOMUNICACIONES S.A.</t>
  </si>
  <si>
    <t>FC333943_FRA MOVISTAR #675 MES DE OCTUBRE</t>
  </si>
  <si>
    <t>FC704323_PAGO FACTURA CLARO #675 OCTUBRE</t>
  </si>
  <si>
    <t>FC657558_PAGO_TIGO #675 OCTUBRE 2024</t>
  </si>
  <si>
    <t>6960</t>
  </si>
  <si>
    <t>51157089</t>
  </si>
  <si>
    <t>P901041669</t>
  </si>
  <si>
    <t>901041669 ARTE GRAFICO JRAMIREZ SAS</t>
  </si>
  <si>
    <t>FC007001_T_CTA5741 MATERIAL - FORTALECIMIENTO CFM</t>
  </si>
  <si>
    <t>REC_TR 240183_FC007001_T_CTA5741 MATERIAL - FORTALECIMIENTO CFM</t>
  </si>
  <si>
    <t>52351001</t>
  </si>
  <si>
    <t>265</t>
  </si>
  <si>
    <t>REC_TR 2401837_FC007001_T_CTA5741 MATERIAL - FORTALECIMIENTO CFM</t>
  </si>
  <si>
    <t>FC003051</t>
  </si>
  <si>
    <t>70140652</t>
  </si>
  <si>
    <t>ZULUAGA JUAN ESTEBAN</t>
  </si>
  <si>
    <t>FC003051 SERV ALOJAMIENTO_ MUTATÁ 16-18 SEP STAFF OFICINA PAIS</t>
  </si>
  <si>
    <t>7330</t>
  </si>
  <si>
    <t>51157069</t>
  </si>
  <si>
    <t>FC007001_O_CTA5741 MATERIAL - FORTALECIMIENTO CFM</t>
  </si>
  <si>
    <t>52201002</t>
  </si>
  <si>
    <t>145</t>
  </si>
  <si>
    <t>52201003</t>
  </si>
  <si>
    <t>P20988963</t>
  </si>
  <si>
    <t>20988963 LUISA MARIA GARCIA COBOS</t>
  </si>
  <si>
    <t>FC015604</t>
  </si>
  <si>
    <t>20988963</t>
  </si>
  <si>
    <t>LUISA MARIA GARCIA COBOS</t>
  </si>
  <si>
    <t xml:space="preserve">FC015604 URR3843 SERV_FOTOCOPIAS E IMPRESIONES  ICONONZO
</t>
  </si>
  <si>
    <t>305</t>
  </si>
  <si>
    <t>P93085418</t>
  </si>
  <si>
    <t>93085418 CARLOS ALFONSO AROCA</t>
  </si>
  <si>
    <t>FC015603</t>
  </si>
  <si>
    <t>93085418</t>
  </si>
  <si>
    <t>CARLOS ALFONSO AROCA</t>
  </si>
  <si>
    <t xml:space="preserve">FC015603 URR3843-1 SERV_FOTOCOPIAS E IMPRESIONES  CHAPARRAL
</t>
  </si>
  <si>
    <t>P1214464891</t>
  </si>
  <si>
    <t>1214464891 SANDRA PATRICIA SANDOVAL ROMERO</t>
  </si>
  <si>
    <t>DS015634_O_ROBINSON BENAVIDES_GASTOS COPIAS E IMPRESIONES</t>
  </si>
  <si>
    <t>P1073178011</t>
  </si>
  <si>
    <t>1073178011 VIVIANA TRUJILLO CARRILLO</t>
  </si>
  <si>
    <t>FC015605</t>
  </si>
  <si>
    <t>1073178011</t>
  </si>
  <si>
    <t>VIVIANA TRUJILLO CARRILLO</t>
  </si>
  <si>
    <t>FC015605 URR3843-4 SERV_FOTOCOPIAS E IMPRESIONES ARANDO</t>
  </si>
  <si>
    <t>P52793449</t>
  </si>
  <si>
    <t>52793449 ACOSTA CAÑON NINE JOHANNA</t>
  </si>
  <si>
    <t>FC015564</t>
  </si>
  <si>
    <t>52793449</t>
  </si>
  <si>
    <t>ACOSTA CAÑON NINE JOHANNA</t>
  </si>
  <si>
    <t>FC015564 AD11024_ARRENDAMIENTO OFICINA SOLEDAD 1 OCTUBRE</t>
  </si>
  <si>
    <t>FC679119</t>
  </si>
  <si>
    <t>FC679119 AD11024_SERV ENERGIA OFICINA SOLEDAD 2 OCTUBRE</t>
  </si>
  <si>
    <t>FC526428</t>
  </si>
  <si>
    <t>FC526428 SERV INTERNET BODEGA BOGOTÁ OCT</t>
  </si>
  <si>
    <t>PV124677_VP_DIANA PRADA_ACTIVIDADES DE SEGUIMIENTO Y CAPACITACION</t>
  </si>
  <si>
    <t>PV122256_VP_JEISSON YAGUARA_MONITOREO PROYECTO Y ACOMPAÑAMIENTO EDUCATIVO</t>
  </si>
  <si>
    <t>FC029706_TK_JEISSON YAGUARA QUIROGA_VVCBOG</t>
  </si>
  <si>
    <t>FC029706_TK_JEISSON YAGUARA QUIROGA_VVCBOG_TASA ADMINISTRATIVA</t>
  </si>
  <si>
    <t>FC029706_TK_JEISSON  YAGUARA QUIROGA_BOGSJE</t>
  </si>
  <si>
    <t>FC029706_TK_JEISSON  YAGUARA QUIROGA_BOGSJE_TASA ADMINISTRATIVA</t>
  </si>
  <si>
    <t>FC029707_TK_DIANA CAROLINA PRADA OLIVEROS_EOHBOG</t>
  </si>
  <si>
    <t>FC029707_TK_DIANA CAROLINA PRADA OLIVEROS_EOHBOG_TASA ADMINISTRATIVA</t>
  </si>
  <si>
    <t>FC029707_TK_DIANA CAROLINA PRADA OLIVEROS_BOGEOH</t>
  </si>
  <si>
    <t>FC029707_TK_DIANA CAROLINA PRADA OLIVEROS_BOGEOH_TASA ADMINISTRATIVA</t>
  </si>
  <si>
    <t>FC001025_ SERV ALOJAMIENTO Cristian Zuluaga</t>
  </si>
  <si>
    <t>FC100933_ SERV ALOJAMIENTO Diego Monsalve</t>
  </si>
  <si>
    <t>FC046312_ SERV ALOJAMIENTO Diana Prada</t>
  </si>
  <si>
    <t>FC041518_ SERV ALOJAMIENTO Diana Prada</t>
  </si>
  <si>
    <t>FC041357_ SERV ALOJAMIENTO Jeisson Yaguara</t>
  </si>
  <si>
    <t>FC041517_ SERV ALOJAMIENTO Jeisson Yaguara</t>
  </si>
  <si>
    <t>FC019992_ SERV ALOJAMIENTO Javier Moreno</t>
  </si>
  <si>
    <t>FC003050</t>
  </si>
  <si>
    <t>FC003050 SERV ALOJAMIENT_ MUTATÁ 16 - 18 DE SEPTIEMBRE</t>
  </si>
  <si>
    <t>P3288980</t>
  </si>
  <si>
    <t>3288980 LEGUIZAMON MOLINA EFREN</t>
  </si>
  <si>
    <t>FC001539_H_JEISSON YAGUARA_MONITOREO PROYECTO Y ACOMPAÑAMIENTO EDUCATIVO</t>
  </si>
  <si>
    <t>FC000287_ SERV ALOJAMIENTO Lina Lopez</t>
  </si>
  <si>
    <t>FC000288_ SERV ALOJAMIENTO Natalia Franco</t>
  </si>
  <si>
    <t>117623</t>
  </si>
  <si>
    <t>Sebastian Rodrigo Ramirez Moreno</t>
  </si>
  <si>
    <t>FC000289_ SERV ALOJAMIENTO Sebastian Ramirez</t>
  </si>
  <si>
    <t>P901795890</t>
  </si>
  <si>
    <t>901795890 HOTEL ESI SEGUROS ZOMAC SAS</t>
  </si>
  <si>
    <t>FC000434_ SERV ALOJAMIENTO Diana Prada</t>
  </si>
  <si>
    <t>FC000435_ SERV ALOJAMIENTO Cristian Zuluaga</t>
  </si>
  <si>
    <t>RV T 11406351_FC001025_ SERV ALOJAMIENTO Cristian Zuluaga</t>
  </si>
  <si>
    <t>FC009146</t>
  </si>
  <si>
    <t>FC009146 URR4052 SERV_TRANSPORTE STAFF EQUIPO ARANDO MONITOREO CAQUETA-TOLIMA-PUTUMAYO-ANTIOQUIA</t>
  </si>
  <si>
    <t>FC000517</t>
  </si>
  <si>
    <t>FC000517 URR4052-2 SERV_TRANSPORTE STAFF EQUIPO ARANDO MONITOREO CAQUETA-TOLIMA-PUTUMAYO-ANTIOQUIA</t>
  </si>
  <si>
    <t>PTU202410_T_DIANA PRADA_ACTIVIDADES DE SEGUIMIENTO Y CAPACITACION</t>
  </si>
  <si>
    <t>P901561445</t>
  </si>
  <si>
    <t>901561445 LOGISTICA Y TRANSPORTE MULTIMODAL AEROVAUPES ZOMAC</t>
  </si>
  <si>
    <t>FC000307</t>
  </si>
  <si>
    <t>901561445</t>
  </si>
  <si>
    <t>LOGISTICA Y TRANSPORTE MULTIMODAL AEROVAUPES ZOMAC</t>
  </si>
  <si>
    <t>FC000307 URR4084 SERV_TRANSPORTE STAF URR</t>
  </si>
  <si>
    <t>FC000306_URR4065_TRANSPORTE EQUIP ARANDO SJG_SEGUIMIENTOS 20 SEPT_ZOMAC</t>
  </si>
  <si>
    <t>126834</t>
  </si>
  <si>
    <t>FC029706_TK_JEISSON YAGUARA QUIROGA_VVCBOG_TASA AEROPORTUARIA</t>
  </si>
  <si>
    <t>FC029706_TK_JEISSON  YAGUARA QUIROGA_BOGSJE_TASA AEROPORTUARIA</t>
  </si>
  <si>
    <t>FC029707_TK_DIANA CAROLINA PRADA OLIVEROS_EOHBOG_TASA AEROPORTUARIA</t>
  </si>
  <si>
    <t>FC029707_TK_DIANA CAROLINA PRADA OLIVEROS_BOGEOH_TASA AEROPORTUARIA</t>
  </si>
  <si>
    <t>FC236766 EXAMENES MEDICOS OCUPACIONALES_NE_FC236766_ED</t>
  </si>
  <si>
    <t>FC112480 EXAMENES MEDICOS OCUPACIONALES_NE_FC112480_LFS</t>
  </si>
  <si>
    <t>REC_TR 2401854_FC112480 EXAMENES MEDICOS OCUPACIONALES_NE_FC112480_LFS</t>
  </si>
  <si>
    <t>FC000462_SP_ALARMA_MONITOREO_OFICINA_BODEGA_OCA_202410</t>
  </si>
  <si>
    <t>FC43765_PAGO NOVASOFT MES SEPTIEMBRE</t>
  </si>
  <si>
    <t>6521</t>
  </si>
  <si>
    <t>51351033</t>
  </si>
  <si>
    <t>FC43675_PAGO NOVASOFT MES SEPTIEMBRE</t>
  </si>
  <si>
    <t>Reversed Tr 1403191 FC43675_PAGO NOVASOFT MES SEPTIEMBRE</t>
  </si>
  <si>
    <t>CO43</t>
  </si>
  <si>
    <t>P900141446</t>
  </si>
  <si>
    <t>900141446 ESPRIN S.A.S.</t>
  </si>
  <si>
    <t>FC310609_COMB_MGALINDO_GASTOS VEHICULO OFICIAL LIU229_GL16.94_$10.505</t>
  </si>
  <si>
    <t>FC30227_O_COMBUSTIBLE_ACPM_VEHICULO NRC JLU639_PV 9590_GL 15.65_SEGUIMIENTO_ACTIVIDADES_EDU</t>
  </si>
  <si>
    <t>FC54936_O_COMBUSTIBLE ACPM_VEHICULO NRC JLU639_PV 8895_G 18.33_SEGUIMIENTO ACTIVIDADES_EDU</t>
  </si>
  <si>
    <t>FC19315_O_COMBUSTIBLE ACPM_VEHICULO NRC JLU639_PV 10060_G 6_SEGUIMIENTO ACTIVIDADES_EDU</t>
  </si>
  <si>
    <t>PCV_V_RGARAVITO_SEGUIMIENTO EDUCATIVO</t>
  </si>
  <si>
    <t>CO187</t>
  </si>
  <si>
    <t>Marlon Alonso Galindo</t>
  </si>
  <si>
    <t>P13480294</t>
  </si>
  <si>
    <t>13480294 MARLON ALONSO GALINDO</t>
  </si>
  <si>
    <t>PCV_V_MGALINDO_GASTOS VEHICULO OFICIAL LIU229</t>
  </si>
  <si>
    <t>144088</t>
  </si>
  <si>
    <t>Jose Luis Clavijo Trujillo</t>
  </si>
  <si>
    <t>P88241390</t>
  </si>
  <si>
    <t>88241390 JOSE LUIS CLAVIJO TRUJILLO</t>
  </si>
  <si>
    <t>PCV_V_JCLAVIJO_ACOMPAÑAMIENTO ANALISIS ACCESO ED</t>
  </si>
  <si>
    <t>REC 2401712_PCV_V_JCLAVIJO_ACOMPAÑAMIENTO ANALISIS ACCESO ED</t>
  </si>
  <si>
    <t>PCV122255_O_VIATICO_NSUAREZ_SEGUIMIENTO ACTIVIDADES_EDU</t>
  </si>
  <si>
    <t>PCV124655_O_VIATICO_OOROZCO_MISIONES_MES SEPTIEMBRE_EDU</t>
  </si>
  <si>
    <t>PCV_V_JOQUENDO_SEGUIMIENTO ED</t>
  </si>
  <si>
    <t>P37228131</t>
  </si>
  <si>
    <t>37228131 ELDA PEREZ DE RODRIGUEZ</t>
  </si>
  <si>
    <t>FC007460_H_ALOJAMIENTO Junior Oquendo HOTEL EL DORADO DE TIBU</t>
  </si>
  <si>
    <t>FC007459_H_ALOJAMIENTO Jose Clavijo HOTEL EL DORADO DE TIBU</t>
  </si>
  <si>
    <t>FC007458_H_ALOJAMIENTO Marlon Galindo HOTEL EL DORADO DE TIBU</t>
  </si>
  <si>
    <t>FC017415_H_KPUA_SEGUIMIENTO_ACTIVIDADES_EDU</t>
  </si>
  <si>
    <t>FC017416_H_OOROZCO_SEGUIMIENTO_ACTIVIDADES_EDU</t>
  </si>
  <si>
    <t>FC008654_H_KPUA_SEGUIMIENTO ACTIVIDADES EDU</t>
  </si>
  <si>
    <t>FC008653_H_OOROZCO_SEGUIMIENTO_ACTIVIDADES_EDU</t>
  </si>
  <si>
    <t>FC017449_H_KPUA_SEGUIMIENTO_ACTIVIDADES_EDU</t>
  </si>
  <si>
    <t>FC017448_H_OOROZCO_SEGUIMIENTO_ACTIVIDADES EDU</t>
  </si>
  <si>
    <t>FC008773_H_NSUAREZ_SEGUIMIENTO_ACTIVIDADES EDUCACION</t>
  </si>
  <si>
    <t>FC008772 _H_OOROZCO_SEGUIMIENTO ACTIVIDADES EDUCACION</t>
  </si>
  <si>
    <t>FC1843_H_OOROZCO_SEGIMIENTO_ACTIVIDADES EDUCACION</t>
  </si>
  <si>
    <t>FC1843_H_ALOJAMIENTO_NSUAREZ_SEGUIMIENTO_ACTIVIDADES EDUCACION</t>
  </si>
  <si>
    <t>FC936120_O_PEAJES_SEGUIMIENTO_ACTIVIDADES_EDU</t>
  </si>
  <si>
    <t>FC878476_O_PEAJES_SEGUIMIENTO_ACTIVIDADES_EDU</t>
  </si>
  <si>
    <t>FC496785_O_PEAJES_SEGUIMIENTO_ACTIVIDADES_EDU</t>
  </si>
  <si>
    <t>P800235278</t>
  </si>
  <si>
    <t>800235278 CONCESION SANTA MARTA PARAGUACHON S.A</t>
  </si>
  <si>
    <t>FC276335_O_PEAJES_NSUAREZ_SEGUIMIENTO ACTIVIDADES_EDU</t>
  </si>
  <si>
    <t>FC184415_O_PEAJES_NSUAREZ_SEGUIMIENTO ACTIVIDADES_EDU</t>
  </si>
  <si>
    <t>FC302220_O_PEAJES_NSUAREZ_SEGUIMIENTO ACTIVIDADES_EDU</t>
  </si>
  <si>
    <t>FC506139_O_PEAJES_NSUAREZ_SEGUIMIENTO ACTIVIDADES_EDU</t>
  </si>
  <si>
    <t>FC038329_O_PEAJES_NSUAREZ_SEGUIMIENTO ACTIVIDADES_EDU</t>
  </si>
  <si>
    <t>POS_FC063385_PEAJE COMUNITARIO_RGARAVITO_SEGUIMIENTO EDUCATIVO</t>
  </si>
  <si>
    <t>POS_FC059949_PEAJE COMUNITARIO_RGARAVITO_SEGUIMIENTO EDUCATIVO</t>
  </si>
  <si>
    <t>POS_FC031913_PEAJE COMUNITARIO_RGARAVITO_SEGUIMIENTO EDUCATIVO</t>
  </si>
  <si>
    <t>POS_FC031949_PEAJE COMUNITARIO_RGARAVITO_SEGUIMIENTO EDUCATIVO</t>
  </si>
  <si>
    <t>P1090445015</t>
  </si>
  <si>
    <t>1090445015 AGUDELO LEON JHEISON</t>
  </si>
  <si>
    <t>NE024395_H_RGARAVITO_SEGUIMIENTO EDUCATIVO</t>
  </si>
  <si>
    <t>NE024396_H_MGALINDO_GASTOS VEHICULO OFICIAL LIU229</t>
  </si>
  <si>
    <t>NE024413_H_JCLAVIJO_ACOMPAÑAMIENTO ANALISIS ACCESO ED</t>
  </si>
  <si>
    <t>PAGO_HOTEL SAN BERNARDO SAS_FC008772 _H_OOROZCO_SEGUIMIENTO ACTIVIDADES EDUCACION</t>
  </si>
  <si>
    <t>PTU_T_URB_JOQUENDO_SEGUIMIENTO ED</t>
  </si>
  <si>
    <t>PTU_T_URB_RGARAVITO_SEGUIMIENTO EDUCATIVO</t>
  </si>
  <si>
    <t>PTU_T_URB_MGALINDO_GASTOS VEHICULO OFICIAL LIU229</t>
  </si>
  <si>
    <t>PTU122255_T_NSUAREZ_ENVIO_MATERIAL_EDUCATIVO</t>
  </si>
  <si>
    <t>PTU124655_T_OOROZCO_MISIONES_MES SEPTIEMBRE_EDU</t>
  </si>
  <si>
    <t>FC024126_TCODP0605_PAGO1/1_COMPRA DE AZ PARA IE INDIGENA DEL CUMBE PARA REGISTRO DE LA INFORMACION Y ORGANICACION DE GESTION DOCUMENTL</t>
  </si>
  <si>
    <t>FC024125_TCODP0603_PAGO1/1_SERVICIO DE IMPRESION DE CERTIFICADOS DE CALIFICACIONES IE SAN JOSE DE CAUNAPI</t>
  </si>
  <si>
    <t>FC024125_TCODP0603_PAGO1/1_COMPRA DE DE INSUMOS DE PAPELERIA PARA CERTIFICADOS DE CALIFICACIONES IE SAN JOSE DE CAUNAPI</t>
  </si>
  <si>
    <t>FC024125_TCODP0603_PAGO1/1_SERVICIO DE TRANSPORTE PARA ENTREGA DE CERTIFICADOS DE CALIFICACIONES IE SAN JOSE DE CAUNAPI</t>
  </si>
  <si>
    <t>P650187917</t>
  </si>
  <si>
    <t>650187917 FREI HEINRICH ERNEST</t>
  </si>
  <si>
    <t>FC007943_CLO1561_PAGO1/1_SERVICIO DE ALIMENTACION PARA 7 PERSONAS ACTIVIDAD DE EDUCACION</t>
  </si>
  <si>
    <t>P87711035</t>
  </si>
  <si>
    <t>87711035 FRANCISCO HORACIO LOPEZ REINA</t>
  </si>
  <si>
    <t>FC000557_TCODP0596_ELABORACION DE CARTNERT CON ESTUCHE Y CNTA</t>
  </si>
  <si>
    <t>P818001629</t>
  </si>
  <si>
    <t>818001629 DISPAC</t>
  </si>
  <si>
    <t>FC149511_PAGO_ENERGIA BODEGA QUIBDO_2024010</t>
  </si>
  <si>
    <t>FC139780_PAGO ENERGIA OFICINA QUIBDO 202410</t>
  </si>
  <si>
    <t>P830112464</t>
  </si>
  <si>
    <t>830112464 AGUAS NACIONALES EPM S A E S P</t>
  </si>
  <si>
    <t>FC201657_PAGO_SP_ACUEDUCTO_ASEO_ALCANTARILLADO_BODEGA QUIBDO_202410</t>
  </si>
  <si>
    <t>FC192584_PAGO_ASEO_ALCANTA_ACUEDUC_OFICINA QUIBDO_202410</t>
  </si>
  <si>
    <t>P891500117</t>
  </si>
  <si>
    <t>891500117 ACUEDUCTO Y ALCANTARILLADO DE POPAYAN SA ESP</t>
  </si>
  <si>
    <t>FC978000_SSPP_ACUEDUCTO ALCANTARILLADO_OFICINA_POPAYAN_202410</t>
  </si>
  <si>
    <t>P901399801</t>
  </si>
  <si>
    <t>901399801 FIBRINET SAS</t>
  </si>
  <si>
    <t>FC008276_SERVICIO INTERNTE_20MB_OFICINA QUIBDO_202410</t>
  </si>
  <si>
    <t>CO26</t>
  </si>
  <si>
    <t>P900564893</t>
  </si>
  <si>
    <t>900564893 MULTISERVICIOS INEL SAS</t>
  </si>
  <si>
    <t>C_FC121860_COMBUSTIBLES_FZY221_CO26_14,760 GL_$9,880_GFLETCHER_Acompañamiento pedagógico y distribución de módulos Etnoeducativo para Buenos Aires, Caldono y Estrecho Patía_DEL 26-28 SEPT</t>
  </si>
  <si>
    <t>P891222371</t>
  </si>
  <si>
    <t>891222371 SERVISUR LTDA</t>
  </si>
  <si>
    <t>FC144236_COMBUSTIBLE_21GL_$9.360_GLU623_L.GONZALEZ_ACTIVIDADES EDUCACION CUMBAL TALLAMBI</t>
  </si>
  <si>
    <t>FC009584_COMBUSTIBLE_9GL_$9.669_GLU623_L.GONZALEZ_ACTIVIDADES EDUCACION CUMBAL TALLAMBI</t>
  </si>
  <si>
    <t>P76325045</t>
  </si>
  <si>
    <t>76325045 CHAMORRO OSCAR</t>
  </si>
  <si>
    <t>O_WA023734_LAVADO CARRO NRC_GFLETCHER_Acompañamiento pedagógico y distribución de módulos Etnoeducativo para Buenos Aires, Caldono y Estrecho Patía_DEL 26-28 SEPT</t>
  </si>
  <si>
    <t>59669927</t>
  </si>
  <si>
    <t>MARTIN NOGUERA KAREN ELIZABETH</t>
  </si>
  <si>
    <t>WA023719_OTROS_L.GONZALEZ_SERVICIO DE LAVADO DE VEHICULO INSTITUCIONAL GLU623</t>
  </si>
  <si>
    <t>WA023782_OTROS_L.GONZALEZ_SERVICIO DE LAVADO DE VEHICULO INSTITUCIONAL GLU623_ACTIVIDADES EDUCACION CUMBAL TALLAMBI</t>
  </si>
  <si>
    <t>V_PVCO241_VIATICOS_RRODRIGUEZ_ENTREGA MODULOS Y ACOMPAÑAMIENTO PEDAGOGICO SAE_DEL 26-28 SEP_BUENOS AIRES-ESTRECHO</t>
  </si>
  <si>
    <t>V_PV127903_VIATICOS_CMARIN_SEGUIMIENTO Y ACOMPAÑAMIENTO PEDAGOGICO EN TALLAMBI_DEL 28 SEP - 3-6 OCT</t>
  </si>
  <si>
    <t>CO276</t>
  </si>
  <si>
    <t>Gerardo Alfonso Fletcher Serrano</t>
  </si>
  <si>
    <t>P10541830</t>
  </si>
  <si>
    <t>10541830 FLETCHER SERRANO GERARDO ALFONSO</t>
  </si>
  <si>
    <t>V_PVCO276_VIATICOS_GFLETCHER_Acompañamiento pedagógico y distribución de módulos Etnoeducativo para Buenos Aires, Caldono y Estrecho Patía_DEL 26-28 SEPT</t>
  </si>
  <si>
    <t>V_PVCO218_VIATICOS_L.GONZALEZ_ACTIVIDADES EDUCACION CUMBAL - SAN MARTIN</t>
  </si>
  <si>
    <t>V_PV127903_VIATICOS_C.MARIN_SEGUIMIENTO PEDAGOGICO SAE EN CUMBAL Y RICAURTE</t>
  </si>
  <si>
    <t>V_PVCO387_VIATICOS_P.ANGULO_SEGUIMIENTO IMPLEMENTACION PROYECTO CUMBAL, TALLAMBI Y CALI</t>
  </si>
  <si>
    <t>V_PVCO218_VIATICOS_L.GONZALEZ_ACTIVIDADES EDUCACION CUMBAL TALLAMBI</t>
  </si>
  <si>
    <t>AJ_TR7400898_ERROR NIT_V_PVCO218_VIATICOS_L.GONZALEZ_ACTIVIDADES EDUCACION CUMBAL TALLAMBI</t>
  </si>
  <si>
    <t>O_FC599929_PEAJE_GFLETCHER_Acompañamiento pedagógico y distribución de módulos Etnoeducativo para Buenos Aires, Caldono y Estrecho Patía_DEL 26-28 SEPT</t>
  </si>
  <si>
    <t>O_FC789498_PEAJE_GFLETCHER_Acompañamiento pedagógico y distribución de módulos Etnoeducativo para Buenos Aires, Caldono y Estrecho Patía_DEL 26-28 SEPT</t>
  </si>
  <si>
    <t>WA023709_PAGO_ALOJAM_P.ANGULO_RICAURTE_19 AL 23_202409</t>
  </si>
  <si>
    <t>WA023709_PAGO_ALOJAMD.MARIN_RICAURTE_19 AL 23_202409</t>
  </si>
  <si>
    <t>P1144063017</t>
  </si>
  <si>
    <t>1144063017 JARRIN GARCES MARIO FERNANDO</t>
  </si>
  <si>
    <t>FC001620_ALOJAJM_H_G.FLETCHER_26_AL_27_09_2024_SANTANDER DE QUILICHAO_ACOMPÑAMIENTO PEDAGOGICO Y DISTRIBUCION DE MODULOS</t>
  </si>
  <si>
    <t>FC001621_ALOJAM_H_R.RODRIGUEZ_26_AL_27_09_2024_SANTANDER DE QUILICHAO_ENTREGADE MODULOS Y ACOMPAÑAMIENTO PEDAGOGICO</t>
  </si>
  <si>
    <t>P1709081846</t>
  </si>
  <si>
    <t>1709081846 ELENA REYES GUACAMETI</t>
  </si>
  <si>
    <t>H_WA023783_HOSPEDAJE_CMARIN_SEGUIMIENTO Y ACOMPAÑAMIENTO PEDAGOGICO EN TALLAMBI_DEL 28 SEP - 3-6 OCT</t>
  </si>
  <si>
    <t>WA023718_ALOJAM_H_L.GONZALEZ_15_09-2024_CUMBAL_ACTIVIDADES EDUCACION</t>
  </si>
  <si>
    <t>WA023717_ALOJAM_H_C.MARIN_01_10_2024_CUMBAL_SEGUIMIENTO PEDAGOGICO SAE EN CUMBAL Y RICAURTE</t>
  </si>
  <si>
    <t>WA023724_ALOJAM_H_P.ANGULO_06_10_2024_CHICAL_SEGUIMIENTO IMPLEMENTACION PROYECTO CUMBAL, TALLAMBI Y CALI</t>
  </si>
  <si>
    <t>WA023781_ALOJAM_H_L.GONZALEZ_ACTIVIDADES EDUCACION CUMBAL TALLAMBI</t>
  </si>
  <si>
    <t>T_PTUCO276_TRANSPORTE_GFLETCHER_Acompañamiento pedagógico y distribución de módulos Etnoeducativo para Buenos Aires, Caldono y Estrecho Patía_DEL 26-28 SEPT</t>
  </si>
  <si>
    <t>T_PTUCO218_TRANSPO_L.GONZALEZ_ACTIVIDADES EDUCACION CUMBAL SAN MARTIN</t>
  </si>
  <si>
    <t>T_PTUCO218_TRANSP_L.GONZALEZ_ACTIVIDADES EDUCACION CUMBAL TALLAMBI</t>
  </si>
  <si>
    <t>FC000193_TCODP0608_PAGO1/1_SERVCIO DE TRANSPORTE TERRESTRE PARA SATFF DESDE OFICINA TCO-LA UNION-OFICINA TCO</t>
  </si>
  <si>
    <t>51151001</t>
  </si>
  <si>
    <t>P860502609</t>
  </si>
  <si>
    <t>860502609 DHL EXPRESS COLOMBIA LTDA</t>
  </si>
  <si>
    <t>FC033270_SERVICIOS ELEMENTOS DE VISIBILIDAD_OSLO_GRAVAMEN ARANCELARIO</t>
  </si>
  <si>
    <t>FC033270_SERVICIOS ELEMENTOS DE VISIBILIDAD_OSLO_SERVCIO DE ENTREGA</t>
  </si>
  <si>
    <t>FC033270_SERVICIOS ELEMENTOS DE VISIBILIDAD_OSLO_OTROS SERVICIOS</t>
  </si>
  <si>
    <t>IVA_CTA 4301_OCTUBRE</t>
  </si>
  <si>
    <t>GMF_CTA 4301_OCTUBRE</t>
  </si>
  <si>
    <t>IVA_GASTOS FINSNCIEROS_CUENTA 24500016351_BANCOLOMBIA_OCTUBRE</t>
  </si>
  <si>
    <t>IVA CTA0605_202410</t>
  </si>
  <si>
    <t>GMF_BANCO AGRARIO 1971</t>
  </si>
  <si>
    <t>GMF_GASTOS FINSNCIEROS_CUENTA 24500016351_BANCOLOMBIA_OCTUBRE</t>
  </si>
  <si>
    <t>GMF CTA0605_202410</t>
  </si>
  <si>
    <t>COMISION_GMF_4020_OCTUBRE</t>
  </si>
  <si>
    <t>COMISIONES BANCARIAS_CUENTA 24500016351_BANCOLOMBIA_OCTUBRE</t>
  </si>
  <si>
    <t>INFORME 09</t>
  </si>
  <si>
    <t>G_4045_Compra de Kit de Alfabetización (participantes). Incluye Tulas (Línea MEN B.2.2)_9NO_INF FIN_FUCEPAZ_ARANDO_NOV_2024_COFM2305_IP88-10</t>
  </si>
  <si>
    <t>SALARY 202411</t>
  </si>
  <si>
    <t>REC_TR1402778_FC000186_ARRIENDO OP GRAVADO MES DE SEPTIEMBRE</t>
  </si>
  <si>
    <t>FC000210_ARRIENDO OP GRAVADO MES DE NOVIEMBRE</t>
  </si>
  <si>
    <t>_FC4770_NOVACLEAN - NOVIEMBRE 2024</t>
  </si>
  <si>
    <t>FC_139262_PAGO HIGIENIZACION NOVIEMBRE 2024</t>
  </si>
  <si>
    <t>P800059311</t>
  </si>
  <si>
    <t>800059311 KRESTON RM S.A.</t>
  </si>
  <si>
    <t>FC007620_HONORARIOS REVISORIA FISCAL OCTUBRE</t>
  </si>
  <si>
    <t>FC3083 ACL ABOGADOS LABORAL_01 AL 31 OCTUBRE 2024</t>
  </si>
  <si>
    <t>FC 3084 ABOGADOS CORPORATIVO_01 AL 31 OCTUBRE 2024</t>
  </si>
  <si>
    <t>NRC PAGO CAMARA DE COMERCIO_NOVIEMBRE</t>
  </si>
  <si>
    <t>FC005801_BOGDP409_Pago 1/1 Compra de Cafe Oficina Pais</t>
  </si>
  <si>
    <t>FC_718361_ MOVISTAR #675 NOVIEMBRE</t>
  </si>
  <si>
    <t>51159507</t>
  </si>
  <si>
    <t>231</t>
  </si>
  <si>
    <t>FC714296_SERVICIOS MOVILES CLARO OFICINA PAIS_NOVIEMBRE</t>
  </si>
  <si>
    <t>FC059324_CAUSACION_TIGO #675 NOVIEMBRE 2024</t>
  </si>
  <si>
    <t>FC 75515_ FACTURA CLARO #675 NOVIEMBRE</t>
  </si>
  <si>
    <t>PA</t>
  </si>
  <si>
    <t>AP Posting Panama</t>
  </si>
  <si>
    <t>CFM</t>
  </si>
  <si>
    <t>PA999</t>
  </si>
  <si>
    <t>default resource</t>
  </si>
  <si>
    <t>FC202410</t>
  </si>
  <si>
    <t>10855</t>
  </si>
  <si>
    <t>TWILIO</t>
  </si>
  <si>
    <t>PAGO_FC202410_PAGO SERVICIOS DE TWILIO</t>
  </si>
  <si>
    <t>10256</t>
  </si>
  <si>
    <t>FC202411</t>
  </si>
  <si>
    <t>PAGO_FC202411_PAGO SERVICIOS DE TWILIO</t>
  </si>
  <si>
    <t>GYILXY-2024-10</t>
  </si>
  <si>
    <t>53142</t>
  </si>
  <si>
    <t>October's Twilio Invoice for Colombia</t>
  </si>
  <si>
    <t>PV124677_VP_ANTICIPO_DIANA PRADA_SEGUIMIENTO A ACTIVIDADES</t>
  </si>
  <si>
    <t>PV145718_VP_ANDRES RAMOS_TRANSFERENCIA DE ALFABETIZACIÓN - CICLO I CON FUCEPAZ</t>
  </si>
  <si>
    <t>FC34130_TK_JEISSON YAGUARA QUIROGA_SJEBOG</t>
  </si>
  <si>
    <t>FC34250_TK_JEISSON YAGUARA QUIROGA_BOGSJE</t>
  </si>
  <si>
    <t>FC34413_TK_DIANA CAROLINA PRADA OLIVEROS_BOGEOH</t>
  </si>
  <si>
    <t>FC34519_TK_DIANA CAROLINA PRADA OLIVEROS_EOHBOG</t>
  </si>
  <si>
    <t>FC34872_TK_JEISSON YAGUARA QUIROGA_BOGSJE</t>
  </si>
  <si>
    <t>FC35226_TK_GERMAN ANDRES RAMOS FERNANDEZ_IBEBOGBOGIBE</t>
  </si>
  <si>
    <t>10905</t>
  </si>
  <si>
    <t>Blanca Hormaechea</t>
  </si>
  <si>
    <t>FC35838_TK_BLANCA HORMAECHEA HUGUET_BOGSJE SJEBOG</t>
  </si>
  <si>
    <t>PTU202411_T_ANTICIPO_DIANA PRADA_SEGUIMIENTO A ACTIVIDADES</t>
  </si>
  <si>
    <t>PTU202411_T_ANDRES RAMOS_TRANSFERENCIA DE ALFABETIZACIÓN - CICLO I CON FUCEPAZ</t>
  </si>
  <si>
    <t>P900868461</t>
  </si>
  <si>
    <t>900868461 BRANDZ SAS</t>
  </si>
  <si>
    <t>FC001920</t>
  </si>
  <si>
    <t>900868461</t>
  </si>
  <si>
    <t>BRANDZ SAS</t>
  </si>
  <si>
    <t>FC001920 URR4138 SERV_IMPRESION MATERIALES CFMY PEAS</t>
  </si>
  <si>
    <t>204</t>
  </si>
  <si>
    <t>P1037618334</t>
  </si>
  <si>
    <t>1037618334 RODRIGUEZ CARRILLO JENNY ANDREA</t>
  </si>
  <si>
    <t>FC000175_O_CTA0555DP MATERIALES PARA CAPACITACIÓN DOCENTES EN LA GABARRA</t>
  </si>
  <si>
    <t>P17171567</t>
  </si>
  <si>
    <t>17171567 CANCHANO RANGEL OSCAR ALBERTO</t>
  </si>
  <si>
    <t>FC11641_STA0332DP_O_COMPRA_MATERIALES PAPELERIA EDUCACION</t>
  </si>
  <si>
    <t>P901308291</t>
  </si>
  <si>
    <t>901308291 SOLUCIONES LC INGNIERIA S.A.S</t>
  </si>
  <si>
    <t>FC708_STA3318_O_COMPRA_MATERIALES FERRETERIA HUERTA ESCOLAR</t>
  </si>
  <si>
    <t>CTA5770 TRANSFERENCIA DE EFECTIVO_SANTA MARTA_EDUCACIÓN_17 PERSONAS</t>
  </si>
  <si>
    <t>CTA5770 TRANSFERENCIA DE EFECTIVO_SANTA MARTA_EDUCACIÓN_28  PERSONAS</t>
  </si>
  <si>
    <t>CTA5770 TRANSFERENCIA DE EFECTIVO_SANTA MARTA_EDUCACIÓN_5 PERSONAS</t>
  </si>
  <si>
    <t>COMISION_CTA5770 TRANSFERENCIA DE EFECTIVO_SANTA MARTA_EDUCACIÓN_50 PERSONAS</t>
  </si>
  <si>
    <t>CTA5775 TRANSFERENCIA DE EFECTIVO_SANTA MARTA_EDUCACIÓN_12 PERSONAS</t>
  </si>
  <si>
    <t>CTA5775 TRANSFERENCIA DE EFECTIVO_SANTA MARTA_EDUCACIÓN_2 PERSONAS</t>
  </si>
  <si>
    <t>COMISION_CTA5775 TRANSFERENCIA DE EFECTIVO_SANTA MARTA_EDUCACIÓN_14 PERSONAS</t>
  </si>
  <si>
    <t>P1978833</t>
  </si>
  <si>
    <t>1978833 NAVARRO SANCHEZ SIXTO JULIO</t>
  </si>
  <si>
    <t>FC000288_CA0417DP_REFRIGERIOS CAPACITACION FORTALECIMIENTO SAE</t>
  </si>
  <si>
    <t>P7633947</t>
  </si>
  <si>
    <t>7633947 ZAPATA GOENAGA HUGO FELIX</t>
  </si>
  <si>
    <t>FC799_STA3312_O_COMPRA_MATERIALES DIDACTICOS DEPORTIVOS</t>
  </si>
  <si>
    <t>FC801_STA3320_O_COMPRA_MATERIALES HUERTA ESCOLAR</t>
  </si>
  <si>
    <t>CTA5780 TRANSFERENCIA DE EFECTIVO_CÚCUTA_EDUCACIÓN_2 PERSONAS</t>
  </si>
  <si>
    <t>COMISION_CTA5780 TRANSFERENCIA DE EFECTIVO_CÚCUTA_EDUCACIÓN_2 PERSONAS</t>
  </si>
  <si>
    <t>FC241763_O_EXAMENES MEDICOS OCUPACIONALES_NE_FC241763</t>
  </si>
  <si>
    <t>P901017988</t>
  </si>
  <si>
    <t>901017988 RED INTEGRADA DE SEGURIDAD S.A.S.</t>
  </si>
  <si>
    <t>FC003370 SP_ALARMA_OFICINA_CTA_202411</t>
  </si>
  <si>
    <t>FC000490_SP_ALARMA_MONITOREO_OFICINA_BODEGA_OCA_202411</t>
  </si>
  <si>
    <t>183</t>
  </si>
  <si>
    <t>FC049408_COMB_VEHICULO OFICIAL_LIX650_GL 11.86_$8.010_RGARAVITO_SEGUIMIENTO EDUCATIVO</t>
  </si>
  <si>
    <t>FC051860_COMB_VEHICULO OFICIAL_LIX650_GL 15.48_$8.010_RGARAVITO_SEGUIMIENTO EDUCATIVO</t>
  </si>
  <si>
    <t>P901490483</t>
  </si>
  <si>
    <t>901490483 ESTACION DE SERVICIO VENTURA S.A.S</t>
  </si>
  <si>
    <t>FC115312_COMB_VEHICULO OFICIAL LIU229_GL 12.09_$10.507_MGALINDO_MISION OCAÑA</t>
  </si>
  <si>
    <t>P901100763</t>
  </si>
  <si>
    <t>901100763 ESTACION DE SERVICIO LA CARBONERA</t>
  </si>
  <si>
    <t>FC010173_COMB_VEHICULO OFICIAL LIU229_GL 14.34_$8.370_MGALINDO_MISION OCAÑA ED</t>
  </si>
  <si>
    <t>FC056140_COMB_VEHICULO OFICIAL_LIX650_GL 13.33_$10.500_RGARAVITO_SEGUIMIENTO ED</t>
  </si>
  <si>
    <t>P41696670</t>
  </si>
  <si>
    <t>41696670 AVENDAÑO AMAYA BERTHA</t>
  </si>
  <si>
    <t>FC018259_COMB_VEHICULO OFICIAL_LIX650_GL 13.32_$10.508_RGARAVITO_SEGUIMIENTO ED</t>
  </si>
  <si>
    <t>FC21800_O_COMBUSTIBLE ACPM_GL 17.73_PV 9590_VEHICULO NRC JLU639_SEGUIMIENTO_ACTIVIDADES_EDUCACION</t>
  </si>
  <si>
    <t>FC31699_O_COMBUSTIBLE ACPM_VEHICULO NRC JLU639_PV 8950_GL 7.42_SEGUIMIENTO_ACTIVIDAD EDUCACION</t>
  </si>
  <si>
    <t>PCV_V_RGARAVITO_SEGUIMIENTO ED</t>
  </si>
  <si>
    <t>PCVCO226_O_VIATICO_JRAMIREZ_SEGUIMIENTO_ACTIVIDADES_EDUCACION</t>
  </si>
  <si>
    <t>PCV122255_O_VIATICO_NSUAREZ_SEGUIMIENTO_ACTIVIDADES_EDUCACION</t>
  </si>
  <si>
    <t>PCV140631_O_VIATICO_KPUA_SEGUIMIENTO_ACTIVIDADES_EDUCACION</t>
  </si>
  <si>
    <t>PCV122255_O_VIATICO_NSUAREZ_SEGUIMIENTO_ACTIVIDADES EDUCACION</t>
  </si>
  <si>
    <t>PCV_V_IVACA_SEGUIMIENTO EDUCATIVO</t>
  </si>
  <si>
    <t>PCV_V_JANGARITA_SEGUIMIENTO EDUCATIVO</t>
  </si>
  <si>
    <t>P1004822040</t>
  </si>
  <si>
    <t>1004822040 GARCIA CARVAJAL DUBAN FERNEL</t>
  </si>
  <si>
    <t>PCV_V_DGARCIA_SEGUIMIENTO EDUCATIVO</t>
  </si>
  <si>
    <t>PCV_V_RVELASQUEZ_SEGUIMIENTO EDUCATIVO</t>
  </si>
  <si>
    <t>REC_TR 2401918_PCV_V_DGARCIA_SEGUIMIENTO EDUCATIVO</t>
  </si>
  <si>
    <t>140633</t>
  </si>
  <si>
    <t>Duban Fernel Garcia</t>
  </si>
  <si>
    <t>REC_TR 2401906_PCV_V_RGARAVITO_SEGUIMIENTO EDUCATIVO</t>
  </si>
  <si>
    <t>FC034312</t>
  </si>
  <si>
    <t>FC034312_TK_PUA KENNY_SMRBOGBOGSMR</t>
  </si>
  <si>
    <t>FC034453</t>
  </si>
  <si>
    <t>FC034453_TK_MARIA YOHANA PEREZ TORRES_CUCBOGBOGCUC</t>
  </si>
  <si>
    <t>FC6585_H_ALOJAMIENTO Kenny Pua HOTEL BLACK TOWER</t>
  </si>
  <si>
    <t>FC17568_H_ALOJAMIENTO Carlos Armando Rojas Melendez HOTEL EL DORADO DE TIBU</t>
  </si>
  <si>
    <t>FC17623_H_ALOJAMIENTO Raquel Garavito HOTEL EL DORADO DE TIBU</t>
  </si>
  <si>
    <t>P901234903</t>
  </si>
  <si>
    <t>901234903 ANDA LUCY SAS</t>
  </si>
  <si>
    <t>FC010940_H_DFERNEL_FORTALECIMIENTO EDUCATIVO</t>
  </si>
  <si>
    <t>FC010942_H_JANGARITA_FORTALECIMIENTO EDUCATIVO</t>
  </si>
  <si>
    <t>FC010941_H_IVACA_FORTALECIMIENTO EDUCATIVO</t>
  </si>
  <si>
    <t>FC010939_H_RGARAVITO_FORTALECIMIENTO EDUCATIVO</t>
  </si>
  <si>
    <t>FC010975H_MGALINDO_ACOMPANAMIENTO ACTIVIDADES PROG</t>
  </si>
  <si>
    <t>FC010979_H_RVELASQUEZ_FORTALECIMIENTO EDUCATIVO</t>
  </si>
  <si>
    <t>FC17937_H_NSUAREZ_SEGUIMIENTO_ACTIVIDADES_EDU</t>
  </si>
  <si>
    <t>FC17938_H_OOROZCO_SEGUIMIENTO_ACTIVIDADES_EDUCACION</t>
  </si>
  <si>
    <t>P800242657</t>
  </si>
  <si>
    <t>800242657 INVERSIONES TATIVAN &amp; CIA SC</t>
  </si>
  <si>
    <t>FC29051_H_NSUAREZ_SEGUIMIENTO_ACTIVIDADES_EDUCACION</t>
  </si>
  <si>
    <t>FC29052_H_OOROZCO_SEGUIMIENTO ACTIVIDADES EDUCACION</t>
  </si>
  <si>
    <t>FC29050_HKPUA_SEGUIMIENTO_ACTIVIDADES EDUCACION</t>
  </si>
  <si>
    <t>FC008917_KPUA_ACTIVIDADES_SEGUIMIENTO_EDUCACION</t>
  </si>
  <si>
    <t>FC029210_KPUA_ACTIVIDADES_SEGUIMIENTO_EDUCACION</t>
  </si>
  <si>
    <t>FC8987_H_NSUAREZ_ACTIVIDADES SEGUIMIENTO EDUCACION</t>
  </si>
  <si>
    <t>FC1907_H_NSUAREZ_SEGUIMIENTO_ACTIVIDADES_EDUCACION</t>
  </si>
  <si>
    <t>FC29386_H_NSUAREZ_SEGUIMIENTO_ACTIVIDADES EDUCACION</t>
  </si>
  <si>
    <t>P901607093</t>
  </si>
  <si>
    <t>901607093 AUTOPISTA DEL RIO GRANDE SAS</t>
  </si>
  <si>
    <t>POS_FC540150_O_PEAJE_RGARAVITO_SEGUIMIENTO ED</t>
  </si>
  <si>
    <t>POS_FC252522_O_PEAJE_VEHICULO OFICIAL_LIU229_RGARAVITO_SEGUIMIENTO ED</t>
  </si>
  <si>
    <t>P800215807</t>
  </si>
  <si>
    <t>800215807 INSTITUTO NACIONAL DE VIAS</t>
  </si>
  <si>
    <t>POS_FC365372_O_PEAJE_VEHICULO OFICIAL_LIU229_RGARAVITO_SEGUIMIENTO ED</t>
  </si>
  <si>
    <t>POS_FC344225_O_PEAJE_VEHICULO OFICIAL_LIU229_RGARAVITO_SEGUIMIENTO ED</t>
  </si>
  <si>
    <t>POS_FC961557_O_PEAJE_VEHICULO OFICIAL_LIU229_RGARAVITO_SEGUIMIENTO ED</t>
  </si>
  <si>
    <t>POS_FC929240_O_PEAJE_VEHICULO OFICIAL_LIU229_RGARAVITO_SEGUIMIENTO ED</t>
  </si>
  <si>
    <t>P901082545</t>
  </si>
  <si>
    <t>901082545 UNIÓN VIAL RIO PAMPLONITA SAS</t>
  </si>
  <si>
    <t>POS_FC625758_O_PEAJE_VEHICULO OFICIAL_LIU229_RGARAVITO_SEGUIMIENTO ED</t>
  </si>
  <si>
    <t>POS_FC413395_O_PEAJE_VEHICULO OFICIAL_LIU229_RGARAVITO_SEGUIMIENTO ED</t>
  </si>
  <si>
    <t>POS_FC588738_O_PEAJE_VEHICULO OFICIAL_LIU229_RGARAVITO_SEGUIMIENTO ED</t>
  </si>
  <si>
    <t>POS_FC419832_O_PEAJE_VEHICULO OFICIAL_LIU229_RGARAVITO_SEGUIMIENTO ED</t>
  </si>
  <si>
    <t>P900972713</t>
  </si>
  <si>
    <t>900972713 CONCESION AUTOVIA BUCARAMANGA-PAMPLONA SAS</t>
  </si>
  <si>
    <t>POS_FC043167_O_PEAJE_VEHICULO OFICIAL_LIU229_RGARAVITO_SEGUIMIENTO ED</t>
  </si>
  <si>
    <t>POS_FC061785_O_PEAJE_VEHICULO OFICIAL_LIU229_RGARAVITO_SEGUIMIENTO ED</t>
  </si>
  <si>
    <t>FC313560_O_PEAJE_KPUA_SEGUIMIENTO_ACTIVIDADES_EDUCACION</t>
  </si>
  <si>
    <t>FC848970_O_PEAJE_KPUA_SEGUIMIENTO_ACTIVIDADES_EDUCACION</t>
  </si>
  <si>
    <t>FC453983_O_PEAJE_KPUA_SEGUIMIENTO_ACTIVIDADES_EDUCACION</t>
  </si>
  <si>
    <t>FC320194_O_PEAJE_KPUA_SEGUIMIENTO_ACTIVIDADES_EDUCACION</t>
  </si>
  <si>
    <t>FC515596_O_PEAJE_KPUA_SEGUIMIENTO_ACTIVIDADES_EDUCACION</t>
  </si>
  <si>
    <t>FC046441_O_PEAJE_KPUA_SEGUIMIENTO_ACTIVIDADES_EDUCACION</t>
  </si>
  <si>
    <t>FC1907_A_DESAYUNO_NSUAREZ_SEGUIMIENTO_ACTIVIDADES_EDUCACION</t>
  </si>
  <si>
    <t>POS_FC014187_O_PEAJE COMUNITARIO_SEGUIMIENTO EDUCATIVO_RGARAVITO</t>
  </si>
  <si>
    <t>POS_FC025157_O_PEAJE COMUNITARIO_SEGUIMIENTO EDUCATIVO_RGARAVITO</t>
  </si>
  <si>
    <t>POS_FC065853_O_PEAJE COMUNITARIO_SEGUIMIENTO EDUCATIVO_RGARAVITO</t>
  </si>
  <si>
    <t>POS_FC062376_O_PEAJE COMUNITARIO_SEGUIMIENTO EDUCATIVO_RGARAVITO</t>
  </si>
  <si>
    <t>POS_FC067536_PEAJE COMUNITARIO_RGARAVITO_SEGUIMIENTO ED</t>
  </si>
  <si>
    <t>POS_FC063622_PEAJE COMUNITARIO_RGARAVITO_SEGUIMIENTO ED</t>
  </si>
  <si>
    <t>POS_FC067995_PEAJE COMUNITARIO_RGARAVITO_SEGUIMIENTO ED</t>
  </si>
  <si>
    <t>POS_FC0191135_PEAJE COMUNITARIO_RGARAVITO_SEGUIMIENTO ED</t>
  </si>
  <si>
    <t>POS_FC030149_PEAJE COMUNITARIO_RGARAVITO_SEGUIMIENTO ED</t>
  </si>
  <si>
    <t>POS_FC064196_PEAJE COMUNITARIO_RGARAVITO_SEGUIMIENTO ED</t>
  </si>
  <si>
    <t>NE024497_O_PARQUEADER_VEHICULO OFICIAL LIX650_RGARAVITO_SEGUIMIENTO ED</t>
  </si>
  <si>
    <t>P88026442</t>
  </si>
  <si>
    <t>88026442 LIZCANO PEREZ FERMIN</t>
  </si>
  <si>
    <t>NE024498_O_PARQUEADER_VEHICULO OFICIAL LIX650_RGARAVITO_SEGUIMIENTO ED</t>
  </si>
  <si>
    <t>P37197720</t>
  </si>
  <si>
    <t>37197720 VACA VACA AUDELINA</t>
  </si>
  <si>
    <t>NE024423_H_RGARAVITO_SEGUIMIENTO EDUCATIVO</t>
  </si>
  <si>
    <t>NE024440_H_RGARAVITO_SEGUIMIENTO EDUCATIVO</t>
  </si>
  <si>
    <t>NE024441_H_CROJAS_GASTOS VEHICULO OFICIAL_LIX650</t>
  </si>
  <si>
    <t>NE024443_H_CROJAS_GASTOS VEHICULO OFICIAL_LIX650</t>
  </si>
  <si>
    <t>NE024495_H_RGARAVITO_SEGUIMIENTO ED</t>
  </si>
  <si>
    <t>NE024496_H_RGARAVITO_SEGUIMIENTO ED</t>
  </si>
  <si>
    <t>NE024502_H_CROJAS_GASTOS VEHICULO OFICIAL_LIX650</t>
  </si>
  <si>
    <t>NE024500_H_CROJAS_GASTOS VEHICULO OFICIAL_LIX650</t>
  </si>
  <si>
    <t>PTU_T_URB_IVACA_SEGUIMIENTO EDUCATIVO</t>
  </si>
  <si>
    <t>PTU_T_URB_JANGARITA_SEGUIMIENTO EDUCATIVO</t>
  </si>
  <si>
    <t>PTU_T_URB_DGARCIA_SEGUIMIENTO EDUCATIVO</t>
  </si>
  <si>
    <t>PTU_T_URB_RVELASQUEZ_SEGUIMIENTO EDUCATIVO</t>
  </si>
  <si>
    <t>PTU_T_URB_RGARAVITO_SEGUIMIENTO ED</t>
  </si>
  <si>
    <t>REC_TR 2401918_PTU_T_URB_DGARCIA_SEGUIMIENTO EDUCATIVO</t>
  </si>
  <si>
    <t>PTUCO226_T_JRAMIREZ_SEGUIMIENTO_ACTIVIDADES_EDUCACION</t>
  </si>
  <si>
    <t>FC1506_STA3314_T_SEGUIMIENTO ACCIONES DE EDUCACION</t>
  </si>
  <si>
    <t>P13247959</t>
  </si>
  <si>
    <t>13247959 VELEZ TRUJILLO JULIO CESAR</t>
  </si>
  <si>
    <t>REC_2402030_FC000656_SP_CANON_ARRENDAMIENTO_OFICINA_CTA_202411</t>
  </si>
  <si>
    <t>P901238991</t>
  </si>
  <si>
    <t>901238991 DISTRIBUCIONES Y SERVICIOS INTEGRALES MSL SAS</t>
  </si>
  <si>
    <t>FC000906</t>
  </si>
  <si>
    <t>901238991</t>
  </si>
  <si>
    <t>DISTRIBUCIONES Y SERVICIOS INTEGRALES MSL SAS</t>
  </si>
  <si>
    <t>FC000906 URR4114 COMPRA_MATERIALES DIDACTICOS COMPLEMENTARIOS-CENTROS DE INTERES / FASE X</t>
  </si>
  <si>
    <t>FC015696</t>
  </si>
  <si>
    <t xml:space="preserve">FC015696 URR3843-1 SERV_FOTOCOPIAS E IMPRESIONES -MATERIAL DIDACTICO PARA MESA DE IMPLEMENTACION - CHAPARRAL
</t>
  </si>
  <si>
    <t>FC035145</t>
  </si>
  <si>
    <t>FC035145_TK_JOHN FERNEY HIGUITA CORRALES_EOHAPO</t>
  </si>
  <si>
    <t>FC035145_TK_JOHN FERNEY HIGUITA CORRALES_EOHAPO_TASA ADMINISTRATIVA</t>
  </si>
  <si>
    <t>FC035284</t>
  </si>
  <si>
    <t>FC035284_TK_JOHN FERNEY HIGUITA CORRALES_APOEOH</t>
  </si>
  <si>
    <t>FC035284_TK_JOHN FERNEY HIGUITA CORRALES_APOEOH_TASA ADMINISTRATIVA</t>
  </si>
  <si>
    <t>P8319479</t>
  </si>
  <si>
    <t>8319479 LUIS EMILIO GAVIRIA VARGAS</t>
  </si>
  <si>
    <t>URRDP2398_FC000038_SERVICIO_IMPRESION ACTAS DE GRADO Y DIPLOMAS IE INMACULADA CAUCHERAS - MUTATA</t>
  </si>
  <si>
    <t>P93390373</t>
  </si>
  <si>
    <t>93390373 TELLES CASTAÑO EDULCARIN</t>
  </si>
  <si>
    <t>FC000363</t>
  </si>
  <si>
    <t>93390373</t>
  </si>
  <si>
    <t>TELLES CASTAÑO EDULCARIN</t>
  </si>
  <si>
    <t>FC000363 URRDP2392 SERV_IMPRESION ACTAS DE GRADO Y DIPLOMAS IE SAN PEDRO - DOLORES</t>
  </si>
  <si>
    <t>P800010710</t>
  </si>
  <si>
    <t>800010710 INSTITUCION EDUCATIVA ANTONIO NARIÑO</t>
  </si>
  <si>
    <t>MoU</t>
  </si>
  <si>
    <t>800010710</t>
  </si>
  <si>
    <t>INSTITUCION EDUCATIVA ANTONIO NARIÑO</t>
  </si>
  <si>
    <t>MoU INSTITUCION EDUCATIVA ANTONIO NARIÑO</t>
  </si>
  <si>
    <t>P900248809</t>
  </si>
  <si>
    <t>900248809 INSTITUCION EDUCATIVA JESUS ANTONIO AMEZQUITA</t>
  </si>
  <si>
    <t>MOU</t>
  </si>
  <si>
    <t>900248809</t>
  </si>
  <si>
    <t>INSTITUCION EDUCATIVA JESUS ANTONIO AMEZQUITA</t>
  </si>
  <si>
    <t>MoU INSTITUCION EDUCATIVA JESUS ANTONIO AMEZQUITA</t>
  </si>
  <si>
    <t>P900021938</t>
  </si>
  <si>
    <t>900021938 INSTITUCION EDUCATIVA SAN PEDRO</t>
  </si>
  <si>
    <t>900021938</t>
  </si>
  <si>
    <t>INSTITUCION EDUCATIVA SAN PEDRO</t>
  </si>
  <si>
    <t>MoU INSTITUCION EDUCATIVA SAN PEDRO</t>
  </si>
  <si>
    <t>P900063037</t>
  </si>
  <si>
    <t>900063037 INSTITUCION EDUCATIVA SIMON BOLIVAR</t>
  </si>
  <si>
    <t>900063037</t>
  </si>
  <si>
    <t>INSTITUCION EDUCATIVA SIMON BOLIVAR</t>
  </si>
  <si>
    <t>MoU INSTITUCION EDUCATIVA SIMON BOLIVAR</t>
  </si>
  <si>
    <t>P811040297</t>
  </si>
  <si>
    <t>811040297 INSTITUCION EDUCATIVA MADRE LAURA MONTOYA</t>
  </si>
  <si>
    <t>811040297</t>
  </si>
  <si>
    <t>INSTITUCION EDUCATIVA MADRE LAURA MONTOYA</t>
  </si>
  <si>
    <t>MoU INSTITUCION EDUCATIVA MADRE LAURA MONTOYA</t>
  </si>
  <si>
    <t>P891190308</t>
  </si>
  <si>
    <t>891190308 INSTITUCION EDUCATIVA NUESTRA SEÑORA DE LAS MERCEDES</t>
  </si>
  <si>
    <t>891190308</t>
  </si>
  <si>
    <t>INSTITUCION EDUCATIVA NUESTRA SEÑORA DE LAS MERCEDES</t>
  </si>
  <si>
    <t>MoU INSTITUCION EDUCATIVA NUESTRA SEÑORA DE LAS MERCEDES</t>
  </si>
  <si>
    <t>P900144490</t>
  </si>
  <si>
    <t>900144490 INTITUCION EDUCATIVA RURAL LA INMACULADA CAUCHERAS</t>
  </si>
  <si>
    <t>900144490</t>
  </si>
  <si>
    <t>INTITUCION EDUCATIVA RURAL LA INMACULADA CAUCHERAS</t>
  </si>
  <si>
    <t>MoU INSTITUCION EDUCATIVA INMACULADA CAUCHERAS</t>
  </si>
  <si>
    <t>P811042024</t>
  </si>
  <si>
    <t>811042024 F.S.E INSTITUCION EDUCATIVA RURAL LA CRUZADA</t>
  </si>
  <si>
    <t>811042024</t>
  </si>
  <si>
    <t>F.S.E INSTITUCION EDUCATIVA RURAL LA CRUZADA</t>
  </si>
  <si>
    <t>MoU INSTITUCION EDUCATIVA RURAL LA CRUZADA</t>
  </si>
  <si>
    <t>P901381395</t>
  </si>
  <si>
    <t>901381395 CENTRO EDUCATIVO RURAL VASQUEZ</t>
  </si>
  <si>
    <t>901381395</t>
  </si>
  <si>
    <t>CENTRO EDUCATIVO RURAL VASQUEZ</t>
  </si>
  <si>
    <t>MoU INSTITUCION EDUCATIVA RURAL VASQUEZ</t>
  </si>
  <si>
    <t>P822002545</t>
  </si>
  <si>
    <t>822002545 INSTITUCION EDUCATIVA RAFAEL URIBE URIBE</t>
  </si>
  <si>
    <t>822002545</t>
  </si>
  <si>
    <t>INSTITUCION EDUCATIVA RAFAEL URIBE URIBE</t>
  </si>
  <si>
    <t>MoU INSTITUCION EDUCATIVA RAFAEL URIBE URIBE</t>
  </si>
  <si>
    <t>P40778779</t>
  </si>
  <si>
    <t>40778779 MIRIAM RUMIQUE ARANGO</t>
  </si>
  <si>
    <t>URR4228_DS015697_SERVICIO SUMINISTRO DE REFRIGERIOS</t>
  </si>
  <si>
    <t>P892000697</t>
  </si>
  <si>
    <t>892000697 INSTITUCION EDUCATIVA SAN JUAN DE ARAMA</t>
  </si>
  <si>
    <t>MoU INSTITUCION SAN JUAN DE ARAMA</t>
  </si>
  <si>
    <t>P822006769</t>
  </si>
  <si>
    <t>822006769 INSTITUCION EDUCATIVA GABRIELA MISTRAL</t>
  </si>
  <si>
    <t>Mou_INSTITUCION EDUCATIVDA GABRIELA MISTRAL</t>
  </si>
  <si>
    <t>FC035145_TK_JOHN FERNEY HIGUITA CORRALES_EOHAPO_TASA AEROPORTUARIA</t>
  </si>
  <si>
    <t>FC035284_TK_JOHN FERNEY HIGUITA CORRALES_APOEOH_TASA AEROPORTUARIA</t>
  </si>
  <si>
    <t>1010215793</t>
  </si>
  <si>
    <t>ROMERO TORREJANO DAVID LEONARDO</t>
  </si>
  <si>
    <t>1022968314</t>
  </si>
  <si>
    <t>YAGUARA QUIROGA JEISSON</t>
  </si>
  <si>
    <t>FC015656</t>
  </si>
  <si>
    <t>FC015656 AD11124_ARRENDAMIENTO OFICINA SOLEDAD 1 NOVI</t>
  </si>
  <si>
    <t>FC226739</t>
  </si>
  <si>
    <t>FC226739 AD11124_SERV ENERGIA OFICINA MEDELLIN NOV</t>
  </si>
  <si>
    <t>6860</t>
  </si>
  <si>
    <t>51157051</t>
  </si>
  <si>
    <t>P900439301</t>
  </si>
  <si>
    <t>900439301 INVERSIONES INT COLOMBIA SAS</t>
  </si>
  <si>
    <t>FC274173_A_FERNEY PEDRAZA_ALIMENTACIÓN_APOYO LOGSITICO ATENCIÓN A EMERGENCIA RIO CAQUETA</t>
  </si>
  <si>
    <t>P900934851</t>
  </si>
  <si>
    <t>900934851 GASTRONMIA ITALIANA EN COLOMBIA SAS</t>
  </si>
  <si>
    <t>FC103398_A_KATHERINE GRASS_ALIMENTACIÓN_GESTIÓN DOCUMENTAL OCTUBRE</t>
  </si>
  <si>
    <t>P444444065</t>
  </si>
  <si>
    <t>444444065 MENOR VALOR REEMBOLSADO O LEGALIZADO</t>
  </si>
  <si>
    <t>FC103398_A_KATHERINE GRASS_ALIMENTACIÓN_GESTIÓN DOCUMENTAL OCTUBRE_MENOR VALOR LEGALIZADO</t>
  </si>
  <si>
    <t>51351021</t>
  </si>
  <si>
    <t>194</t>
  </si>
  <si>
    <t>P1032469261</t>
  </si>
  <si>
    <t>1032469261 JIRA MARKET</t>
  </si>
  <si>
    <t>DS015674_COMPRA REFRIGERIOS PROGRESS 07 NOV</t>
  </si>
  <si>
    <t>DS015673_COMPRA REFRIGERIOS PROGRESS 06 NOV</t>
  </si>
  <si>
    <t>FC399228</t>
  </si>
  <si>
    <t>FC399228_SERV INTERNET BODEGA BOGOTA NOV</t>
  </si>
  <si>
    <t>FC034249</t>
  </si>
  <si>
    <t>FC034249_TK_DIANA CAROLINA PRADA OLIVEROS_FLABOG</t>
  </si>
  <si>
    <t>FC034249_TK_DIANA CAROLINA PRADA OLIVEROS_FLABOG_TASA ADMINISTRATIVA</t>
  </si>
  <si>
    <t>FC034253</t>
  </si>
  <si>
    <t>FC034253_TK_DIANA CAROLINA PRADA OLIVEROS_BOGMDE</t>
  </si>
  <si>
    <t>FC034253_TK_DIANA CAROLINA PRADA OLIVEROS_BOGMDE_TASA ADMINISTRATIVA</t>
  </si>
  <si>
    <t>FC034360</t>
  </si>
  <si>
    <t>FC034360_TK_DIANA CAROLINA PRADA OLIVEROS_EOHBOGBOGFLA</t>
  </si>
  <si>
    <t>FC034360_TK_DIANA CAROLINA PRADA OLIVEROS_EOHBOGBOGFLA_TASA ADMINISTRATIVA</t>
  </si>
  <si>
    <t>FC034361</t>
  </si>
  <si>
    <t>FC034361_TK_DIANA CAROLINA PRADA OLIVEROS_EOHBOGBOGFLA</t>
  </si>
  <si>
    <t>FC034361_TK_DIANA CAROLINA PRADA OLIVEROS_EOHBOGBOGFLA_TASA ADMINISTRATIVA</t>
  </si>
  <si>
    <t>FC034577</t>
  </si>
  <si>
    <t>FC034577_TK_DIANA CAROLINA PRADA OLIVEROS_FLABOGBOGEOH</t>
  </si>
  <si>
    <t>FC034577_TK_DIANA CAROLINA PRADA OLIVEROS_FLABOGBOGEOH_TASA ADMINISTRATIVA</t>
  </si>
  <si>
    <t>Paula Andrea Pena Ortiz</t>
  </si>
  <si>
    <t>FC034864</t>
  </si>
  <si>
    <t>FC034864_TK_PAULA ANDREA PENA ORTIZ_BOGSJE</t>
  </si>
  <si>
    <t>FC035128</t>
  </si>
  <si>
    <t>FC035128_TK_PAULA ANDREA PENA ORTIZ_SJEBOG</t>
  </si>
  <si>
    <t>FC035128_TK_PAULA ANDREA PENA ORTIZ_SJEBOG_TASA ADMINISTRATIVA</t>
  </si>
  <si>
    <t>FC035542</t>
  </si>
  <si>
    <t>FC035542_TK_JONATAN  STIVEN FLOREZ LOPEZ_FLABOG</t>
  </si>
  <si>
    <t>FC035542_TK_JONATAN  STIVEN FLOREZ LOPEZ_FLABOG_TASA ADMINISTRATIVA</t>
  </si>
  <si>
    <t>FC034249_TK_DIANA CAROLINA PRADA OLIVEROS_FLABOG_TASA AEROPORTUARIA</t>
  </si>
  <si>
    <t>FC034253_TK_DIANA CAROLINA PRADA OLIVEROS_BOGMDE_TASA AEROPORTUARIA</t>
  </si>
  <si>
    <t>FC034360_TK_DIANA CAROLINA PRADA OLIVEROS_EOHBOGBOGFLA_TASA AEROPORTUARIA</t>
  </si>
  <si>
    <t>FC034361_TK_DIANA CAROLINA PRADA OLIVEROS_EOHBOGBOGFLA_TASA AEROPORTUARIA</t>
  </si>
  <si>
    <t>FC034577_TK_DIANA CAROLINA PRADA OLIVEROS_FLABOGBOGEOH_TASA AEROPORTUARIA</t>
  </si>
  <si>
    <t>FC035128_TK_PAULA ANDREA PENA ORTIZ_SJEBOG_TASA AEROPORTUARIA</t>
  </si>
  <si>
    <t>FC035542_TK_JONATAN  STIVEN FLOREZ LOPEZ_FLABOG_TASA AEROPORTUARIA</t>
  </si>
  <si>
    <t>AJU_11406623_FC274173_A_FERNEY PEDRAZA_ALIMENTACIÓN_APOYO LOGSITICO ATENCIÓN A EMERGENCIA RIO CAQUETA</t>
  </si>
  <si>
    <t>FC274173_A_FERNEY PEDRAZA_ALIMENTACIÓN_JORNADA EXTRA-ELABORACIÓN DE INSUMOS LOGÍSTICOS</t>
  </si>
  <si>
    <t>FC024133_TCO2809_PAGO1/1_COMPRA DE MATERIALES PARA REALIACION DE MURALES</t>
  </si>
  <si>
    <t>P901639752</t>
  </si>
  <si>
    <t>901639752 MULTISERVICIO SPM SAS</t>
  </si>
  <si>
    <t>FC000029_QBODP0463_PAGO1/1_SERVICIO DE IMPRESION PRUEBAS DE SALIDA CON HIJA DE RESPUESTA EDUCACION</t>
  </si>
  <si>
    <t>WA023880_CLODP1575_PAGO1/1_SERVICIO DE IMPRESION DE CUADERNILLOS PRUEBA DE SALIDA ETNOEDUCACIONCICLO III</t>
  </si>
  <si>
    <t>FC024132_TCODP0615_IMPRESIONES EN BLANCO Y NEGRO_COPIAS_GESTION EDUCATIVA</t>
  </si>
  <si>
    <t>FC024130_TCODP0617_IMPRESIONES A BLANCO Y NEGRO PRUEBAS DE SALIDA_ GESTION EDUCATIVA</t>
  </si>
  <si>
    <t>FC000514_QBODP0462_PAGO1/1_SERVICIO DE IMPRESION DE PRUEBAS DE SALIDA CICLOS EDUCATIVOS</t>
  </si>
  <si>
    <t>CLO3844_AUXILIO TRANSPORTE_1_PARTICIPANTE_REGISTRO DE MATRICULAS PASTO</t>
  </si>
  <si>
    <t>CLO3844_AUXILIO TRANSPORTE_1_PARTICIPANTE_REGISTRO DE MATRICULAS PASTO_COMISION</t>
  </si>
  <si>
    <t>CLO3885_AUXILIO DE TRANSPORTE_TRANSFERENCIA 1_BENEFICIARIO_GIRO PARA GASTOS DE TRANSOPRTE SECRETARIA IE INMACUALADA CONCEPCION DE TALLAMBI REGISTRO DE MATRICULA_IPIALES</t>
  </si>
  <si>
    <t>CLO3885_AUXILIO DE TRANSPORTE_TRANSFERENCIA 1_BENEFICIARIO_GIRO PARA GASTOS DE TRANSOPRTE SECRETARIA IE INMACUALADA CONCEPCION DE TALLAMBI REGISTRO DE MATRICULA_IPIALES_COMISION</t>
  </si>
  <si>
    <t>WA023928_TCODP0611_Suministro de refrigerios y almuerzos para actividades de educación en Cumbal</t>
  </si>
  <si>
    <t>P1089291121</t>
  </si>
  <si>
    <t>1089291121 RICHARD FRANCISCO MOLINA PANTOJA</t>
  </si>
  <si>
    <t>WA023923_TCODP0610_Suministro de refrigerios para los docentes en el marco del proyecto para el taller modelo Etnoeducativo en Ricaurte</t>
  </si>
  <si>
    <t>11</t>
  </si>
  <si>
    <t>P890399003</t>
  </si>
  <si>
    <t>890399003 EMCALI E.I.C.E E.S.P.</t>
  </si>
  <si>
    <t>FC200562_SERVICIO DE ACUEDUCTO_ALCANTARILLADO_ENERGIA_21_09_A_22_10_OFICINA_501_CALI</t>
  </si>
  <si>
    <t>B6</t>
  </si>
  <si>
    <t>AP Posting Popayán (CO)</t>
  </si>
  <si>
    <t>AJ_ERROR CUENTA_TRANS NO 6405474_FC200562_SERVICIO DE ACUEDUCTO_ALCANTARILLADO_ENERGIA_21_09_A_22_10_OFICINA_501_CALI</t>
  </si>
  <si>
    <t>FC234803_SSPP SERVICIP DE ACUEDUCTO Y ALCANTARILLADO OFICINA DE QUIBDO DEL MES NOVIEMBRE DEL 2024</t>
  </si>
  <si>
    <t>FC249251_SERVICIO DE ENERGIA YA LUMBRADO PUBLICO DE LA OFICINA DE QUIBDO  DEL MES DE NOVIEMBRE DEL 2024</t>
  </si>
  <si>
    <t>P900210825</t>
  </si>
  <si>
    <t>900210825 AGUAS DE TUMACO</t>
  </si>
  <si>
    <t>FC019747_SERVICIO DE ACUEDUCTO OFICINA NUEVA TUMACO DEL MES DE OCTUBRE DEL 2024</t>
  </si>
  <si>
    <t>P891200200</t>
  </si>
  <si>
    <t>891200200 CEDENAR</t>
  </si>
  <si>
    <t>FC340608_SERVICIO DE ENERGIA OFICINA NUEVA DE TUMACO DEL MES DE OCTUBRE DEL 2024</t>
  </si>
  <si>
    <t>P901396881</t>
  </si>
  <si>
    <t>901396881 STARLINK COLOMBIA SAS</t>
  </si>
  <si>
    <t>FC05570_SP_SUSCRIPCION_INTERNET_OFICINA_TUMACO_17_11_AL_17_12_2024</t>
  </si>
  <si>
    <t>FC008390_PAGO_SP_INTERNET OFICINA QUIBDO_15 NOV_15 DIC 2024</t>
  </si>
  <si>
    <t>FC005343_PAGO__SERVI_INSCRIP_INTERNTE_OFICINA TUMACO 25/10/2024 AL 17/11/2024</t>
  </si>
  <si>
    <t>P800136835</t>
  </si>
  <si>
    <t>800136835 CENTURYLINK COLOMBIA SA</t>
  </si>
  <si>
    <t>FC059309_SERVICIO DE INTERNET OFICINA TUMACO DEL MES DE NOVIEMBRE DEL 2024</t>
  </si>
  <si>
    <t>P901101794</t>
  </si>
  <si>
    <t>901101794 ESTACION DE SERVICIO AUTOMOTRIZ MANDIVA</t>
  </si>
  <si>
    <t>C_FC182676_COMBUSTIBLE_CO26_FZY221_15,467 GL_$9,699_GFLETCHER_Acompañamiento pedagojico a SAE y reunión con rectores para concretar fechas de Grados estuciantes Ciclo Vl_DEL 30 OCT - 02 NOV</t>
  </si>
  <si>
    <t>CO49</t>
  </si>
  <si>
    <t>VEHICULE</t>
  </si>
  <si>
    <t>FC056750_COMBUSTIBLE_15GL_$9.660_NLS249_LGONZALEZ_ACTIVIDADES EDUCACION CUMBAL</t>
  </si>
  <si>
    <t>P818000584</t>
  </si>
  <si>
    <t>818000584 ESTACION DE SERVICIO SERVICENTRO CHOCO LTDA</t>
  </si>
  <si>
    <t>C_FC006139_COMBUS_12.70GL_$11030_ GLU623_E.GOMEZ_MANTENIMIENTO VEHICULO INSTITUCIONAL CALI</t>
  </si>
  <si>
    <t>P16627307</t>
  </si>
  <si>
    <t>16627307 ALONSO GOMEZ MARTINEZ</t>
  </si>
  <si>
    <t>C_FC320451_COMBUS_11,884_GL_$9,930_ GLU623_E.GOMEZ_MANTENIMIENTO VEHICULO INSTITUCIONAL CALI</t>
  </si>
  <si>
    <t>P10057440</t>
  </si>
  <si>
    <t>10057440 AVIECER DE JESUS ECHAVERRI RENDON</t>
  </si>
  <si>
    <t>C_FC001984_COMBUS_6,088GL_$11,750_ GLU623_E.GOMEZ_CAMBIO VEHICULO INSTITUCIONAL</t>
  </si>
  <si>
    <t>P860058760</t>
  </si>
  <si>
    <t>860058760 PARKING INTERNATIONAL LTDA</t>
  </si>
  <si>
    <t>O_FC5664910_SERVICIO PARQUEADERO_L.SILVA_MENSUALIDAD PARQUEADERO RLW977_18_NOV_BOGOTA</t>
  </si>
  <si>
    <t>O_WA023826_LAVADA CARRO NRC_FZY221_CO26_GFLETCHER_Acompañamiento pedagojico a SAE y reunión con rectores para concretar fechas de Grados estuciantes Ciclo Vl_DEL 30 OCT - 02 NOV</t>
  </si>
  <si>
    <t>250</t>
  </si>
  <si>
    <t>WA023948_OTROS_L.GONZALEZ_SERVICIO DE ALISTADA VEHICULO INSTITUCIONAL_ACTIVIDADES EDUCACION CUMBAL</t>
  </si>
  <si>
    <t>V_PVCO276_VIATICOS_GFLETCHER_Acompañamiento pedagojico a SAE y reunión con rectores para concretar fechas de Grados estuciantes Ciclo Vl_DEL 30 OCT - 02 NOV</t>
  </si>
  <si>
    <t>V_PVCO241_VIATICOS_RRODRIGUEZ_ACOMPAÑAMIENTO PEDAGOGICO Y REUNIONES CON RECTORES DEL 31 OCT - 03 NOV</t>
  </si>
  <si>
    <t>V_PVCO202_VIATICOS_N.ORTIZ_REUNION CONSEJO FORMATIVO RICAURTE Y TALLER FORMACION DOCENTE CHOCO</t>
  </si>
  <si>
    <t>FC035456_TKT_P.PRADO_TCO_CLO_25_11_CLO_TCO_03_12_2024</t>
  </si>
  <si>
    <t>FC035456_TKT_P.PRADO_TCO_CLO_25_11_CLO_TCO_03_12_2024_TARIFA ADMON</t>
  </si>
  <si>
    <t>FC035835_TKT_P.PRADO_CLO_UIB_26_11_2024</t>
  </si>
  <si>
    <t>FC035835_TKT_P.PRADO_CLO_UIB_26_11_2024_TARIFA ADMON</t>
  </si>
  <si>
    <t>FC035824_TKT_P.PRADO_UIB_CLO_03_12_2024</t>
  </si>
  <si>
    <t>FC035824_TKT_P.PRADO_UIB_CLO_03_12_2024_TARIFA ADMON</t>
  </si>
  <si>
    <t>P800198179</t>
  </si>
  <si>
    <t>800198179 DUQUES TOURS LTDA</t>
  </si>
  <si>
    <t>FC005915_TKT_N.ORTIZ_CLO_TCO_09_11_2024_TASA ADMINISTRATIVA_REUNION CONSEJO FORMATIVO RICAURTE Y TALLER FORMACION DOCENTE CHOCO</t>
  </si>
  <si>
    <t>O_FC771839_PEAJE_CO26_FZY221_GFLETCHER_Acompañamiento pedagojico a SAE y reunión con rectores para concretar fechas de Grados estuciantes Ciclo Vl_DEL 30 OCT - 02 NOV</t>
  </si>
  <si>
    <t>O_FC754092_PEAJE_CO26_FZY221_GFLETCHER_Acompañamiento pedagojico a SAE y reunión con rectores para concretar fechas de Grados estuciantes Ciclo Vl_DEL 30 OCT - 02 NOV</t>
  </si>
  <si>
    <t>FC001735_ALOJAM_R.RODRIGUEZ_ACOMPAÑAMIENTO PEDAGOGICO SAE_31_OCT_2_NOV_5511</t>
  </si>
  <si>
    <t>FC001736_ALOJAM_G_FLETCHER_VISITA ETCR_31_OCT_AL_2_NOV_5511</t>
  </si>
  <si>
    <t>AJ_T6405016_ERRROR BUDGET ID_FC001735_ALOJAM_R.RODRIGUEZ_ACOMPAÑAMIENTO PEDAGOGICO SAE_31_OCT_2_NOV_5511</t>
  </si>
  <si>
    <t>T_PTUCO276_TRANSPORTE_GFLETCHER_Acompañamiento pedagojico a SAE y reunión con rectores para concretar fechas de Grados estuciantes Ciclo Vl_DEL 30 OCT - 02 NOV</t>
  </si>
  <si>
    <t>T_PTUCO241_TRANSPORTE_RRODRIGUEZ_ACOMPAÑAMIENTO PEDAGOGICO Y REUNIONES CON RECTORES DEL 31 OCT - 03 NOV</t>
  </si>
  <si>
    <t>T_PTUCO202_TRANSP_N.ORTIZ_REUNION CONSEJO FORMATIVO RICAURTE Y TALLER FORMACION DOCENTE CHOCO</t>
  </si>
  <si>
    <t>FC000207_TCO28278_PAGO1/1_SERVICIO DE TRANSPORTE TERRESTRE PARA STAFF TUMACO PASTO</t>
  </si>
  <si>
    <t>FC035456_TKT_P.PRADO_TCO_CLO_25_11_CLO_TCO_03_12_2024_TASA AEROPORTUARIA</t>
  </si>
  <si>
    <t>FC035835_TKT_P.PRADO_CLO_UIB_26_11_2024_TASA AEROPORTUARIA</t>
  </si>
  <si>
    <t>FC035824_TKT_P.PRADO_UIB_CLO_03_12_2024_TASA AEROPORTUARIA</t>
  </si>
  <si>
    <t>FC005915_TKT_N.ORTIZ_CLO_TCO_09_11_2024_REUNION CONSEJO FORMATIVO RICAURTE Y TALLER FORMACION DOCENTE CHOCO</t>
  </si>
  <si>
    <t>IVA_CTA 6351_NOVIEMBRE</t>
  </si>
  <si>
    <t>IVA_GASTOS BANCARIOS_0605_NOV 2024</t>
  </si>
  <si>
    <t>GMF_CTA 6351_NOVIEMBRE</t>
  </si>
  <si>
    <t>GRAVAMEN A LOS MOVIMIENTO FINANCIEROS_4301_112024</t>
  </si>
  <si>
    <t>IMPUESTO SOBRE LAS VENTAS_4301_112024</t>
  </si>
  <si>
    <t>GMF_GASTOS BANCARIOS_0605_NOV 2024</t>
  </si>
  <si>
    <t>COMISION_GMF_4020_NOVIEMBRE</t>
  </si>
  <si>
    <t>COMISION_CTA 6351_NOVIEMBRE</t>
  </si>
  <si>
    <t>REINTEGRO_CAJA TCO_COMISION</t>
  </si>
  <si>
    <t>COMISION_GASTOS BANCARIOS_0605_NOV 2024</t>
  </si>
  <si>
    <t>COFM2305</t>
  </si>
  <si>
    <t>G_4045_APOYO A LA COORDINACIÓN. (Línea contrapartida MEN B.2.10)_5TO_INF FIN_FUCEPAZ_ARANDO_JUL_2024_COFM2305_IP88-10</t>
  </si>
  <si>
    <t>G_4045_COORDINADOR PROYECTO_5TO_INF FIN_FUCEPAZ_ARANDO_JUL_2024_COFM2305_IP88-10</t>
  </si>
  <si>
    <t>G_4045_APOYO PROGRAMATICO_5TO_INF FIN_FUCEPAZ_ARANDO_JUL_2024_COFM2305_IP88-10</t>
  </si>
  <si>
    <t>CO364</t>
  </si>
  <si>
    <t>Jeisson Extid Melo Sanchez</t>
  </si>
  <si>
    <t>P1010224523</t>
  </si>
  <si>
    <t>1010224523 MELO SANCHEZ JEISSON EXTID</t>
  </si>
  <si>
    <t>1010224523</t>
  </si>
  <si>
    <t>MELO SANCHEZ JEISSON EXTID</t>
  </si>
  <si>
    <t>CO174</t>
  </si>
  <si>
    <t>Maritza Lucumi Moreno</t>
  </si>
  <si>
    <t>P52823588</t>
  </si>
  <si>
    <t>52823588 LUCUMI MARITZA MORENO</t>
  </si>
  <si>
    <t>52823588</t>
  </si>
  <si>
    <t>LUCUMI MARITZA MORENO</t>
  </si>
  <si>
    <t>144864</t>
  </si>
  <si>
    <t>Paula Natalia Natalia Camelo</t>
  </si>
  <si>
    <t>P1031154756</t>
  </si>
  <si>
    <t>1031154756 CAMELO DIAZ PAULA NATALIA</t>
  </si>
  <si>
    <t>1031154756</t>
  </si>
  <si>
    <t>CAMELO DIAZ PAULA NATALIA</t>
  </si>
  <si>
    <t>138349</t>
  </si>
  <si>
    <t>Emnith Yolima Redondo</t>
  </si>
  <si>
    <t>P1118862904</t>
  </si>
  <si>
    <t>1118862904 REDONDO RUDAS EMNITH YOLIMA</t>
  </si>
  <si>
    <t>1118862904</t>
  </si>
  <si>
    <t>REDONDO RUDAS EMNITH YOLIMA</t>
  </si>
  <si>
    <t>FC000150_ARRIENDO OP MES DE JULIO</t>
  </si>
  <si>
    <t>FC5298_BOG3417 FC5298-BOG3417-Pago Grupo AMS-Compra de café grano selecto HYPHEN x2500 g</t>
  </si>
  <si>
    <t>P52427559</t>
  </si>
  <si>
    <t>52427559 QUIMBAYO MARLHYN ASTRID</t>
  </si>
  <si>
    <t>REEMBOLSO_QUIMBAYO ASTRID_TRANSPORTE</t>
  </si>
  <si>
    <t>P817000572</t>
  </si>
  <si>
    <t>817000572 INDUGRAFICAS DE OCCIDENTE LTDA</t>
  </si>
  <si>
    <t>B1.3_Gestión a las instituciones y encuentros para la gestión de matrícula y proceso de certificación_FC00789_CLODP1329-2_COMPRA DE CARPETAS TAMAÑO OFICIO Y LEGAJADORES</t>
  </si>
  <si>
    <t>CO4GP</t>
  </si>
  <si>
    <t>13057941</t>
  </si>
  <si>
    <t>PRADO SANCHEZ PABLO EMILIO</t>
  </si>
  <si>
    <t>59662147</t>
  </si>
  <si>
    <t>NANCY MARINA ORTIZ VALENCIA</t>
  </si>
  <si>
    <t>1144044334</t>
  </si>
  <si>
    <t>ANGULO OBANDO PAOLA GISELA</t>
  </si>
  <si>
    <t>P18904133</t>
  </si>
  <si>
    <t>18904133 LUIS ALFREDO GALVIS SANCHEZ</t>
  </si>
  <si>
    <t>FC003503_T_CTA0484DP MATERIAL APOYO ESTUDIANTES IMPLEMENTACION</t>
  </si>
  <si>
    <t>FC003502_T_CTA5693 MATERIAL APOYO ESTUDIANTES IMPLEMENTACION</t>
  </si>
  <si>
    <t>P800251569</t>
  </si>
  <si>
    <t>800251569 INTERRAPIDISIMO</t>
  </si>
  <si>
    <t>FC371329_T_ENVIO VISIBILIDAD_ACTIVOS__SAE_TARRA</t>
  </si>
  <si>
    <t>P892099421</t>
  </si>
  <si>
    <t>892099421 COOTRANSTAME LTDA</t>
  </si>
  <si>
    <t>FC099085_T_ENVIO VISIBILIDAD_ACTIVOS__SAE_TIBU</t>
  </si>
  <si>
    <t>FC003503_O_CTA0484DP MATERIAL APOYO ESTUDIANTES IMPLEMENTACION</t>
  </si>
  <si>
    <t>4510</t>
  </si>
  <si>
    <t>51351025</t>
  </si>
  <si>
    <t>P88278211</t>
  </si>
  <si>
    <t>88278211 BARBOSA SARABIA JUAN CARLOS</t>
  </si>
  <si>
    <t>NE024166_OCA0371DP_SERVICIO DE IMPRESIONES PRUEBAS DE ENTRADA_EL TARRA</t>
  </si>
  <si>
    <t>YUBL</t>
  </si>
  <si>
    <t>P1001874571</t>
  </si>
  <si>
    <t>1001874571 RAMOS PEREZ JUAN PABLO</t>
  </si>
  <si>
    <t>NE24227_O_SERVICIO_FOTOCOPIAS_NSUAREZ_SEGUIMIENTO_ACTIVIDADES_EDU</t>
  </si>
  <si>
    <t>52151003</t>
  </si>
  <si>
    <t>FC003502_O_CTA5693 MATERIAL APOYO ESTUDIANTES IMPLEMENTACION</t>
  </si>
  <si>
    <t>88241390</t>
  </si>
  <si>
    <t>JOSE LUIS CLAVIJO TRUJILLO</t>
  </si>
  <si>
    <t>CO671</t>
  </si>
  <si>
    <t>Briam René Duarte Perez</t>
  </si>
  <si>
    <t>P88267817</t>
  </si>
  <si>
    <t>88267817 DUARTE PEREZ BRIAM RENE</t>
  </si>
  <si>
    <t>88267817</t>
  </si>
  <si>
    <t>DUARTE PEREZ BRIAM RENE</t>
  </si>
  <si>
    <t>CO158</t>
  </si>
  <si>
    <t>Luis Eduardo Angarita Nieto</t>
  </si>
  <si>
    <t>P91420281</t>
  </si>
  <si>
    <t>91420281 LUIS EDUARDO ANGARITA NIETO</t>
  </si>
  <si>
    <t>91420281</t>
  </si>
  <si>
    <t>LUIS EDUARDO ANGARITA NIETO</t>
  </si>
  <si>
    <t>Duban Fernel Fernel Garcia Carvajal</t>
  </si>
  <si>
    <t>1004822040</t>
  </si>
  <si>
    <t>GARCIA CARVAJAL DUBAN FERNEL</t>
  </si>
  <si>
    <t>CO529</t>
  </si>
  <si>
    <t>Belkis Liliana Villamizar Ortiz</t>
  </si>
  <si>
    <t>P1090392664</t>
  </si>
  <si>
    <t>1090392664 BELKIS LILIANA VILLAMIZAR ORTIZ</t>
  </si>
  <si>
    <t>1090392664</t>
  </si>
  <si>
    <t>BELKIS LILIANA VILLAMIZAR ORTIZ</t>
  </si>
  <si>
    <t>CO638</t>
  </si>
  <si>
    <t>Alexander Florez Garay</t>
  </si>
  <si>
    <t>P1090462711</t>
  </si>
  <si>
    <t>1090462711 ALEXANDER FLOREZ GARAY</t>
  </si>
  <si>
    <t>1090462711</t>
  </si>
  <si>
    <t>ALEXANDER FLOREZ GARAY</t>
  </si>
  <si>
    <t>138190</t>
  </si>
  <si>
    <t>Diana Milena Machado</t>
  </si>
  <si>
    <t>P1093910882</t>
  </si>
  <si>
    <t>1093910882 MACHADO GUIZAO DIANA MILENA</t>
  </si>
  <si>
    <t>1093910882</t>
  </si>
  <si>
    <t>MACHADO GUIZAO DIANA MILENA</t>
  </si>
  <si>
    <t>140030</t>
  </si>
  <si>
    <t>Olfanis Carolina Medina</t>
  </si>
  <si>
    <t>P1120750988</t>
  </si>
  <si>
    <t>1120750988 MEDINA PEÑARANDA OLFANIS CAROLINA</t>
  </si>
  <si>
    <t>1120750988</t>
  </si>
  <si>
    <t>MEDINA PEÑARANDA OLFANIS CAROLINA</t>
  </si>
  <si>
    <t>129663</t>
  </si>
  <si>
    <t>kesshia Zagreth Kettley Jaimes Conde</t>
  </si>
  <si>
    <t>P1098710768</t>
  </si>
  <si>
    <t>1098710768 JAIMES CONDE KESSHIA ZAGRETH</t>
  </si>
  <si>
    <t>1098710768</t>
  </si>
  <si>
    <t>JAIMES CONDE KESSHIA ZAGRETH</t>
  </si>
  <si>
    <t>CO315</t>
  </si>
  <si>
    <t>Celso Andrés Rincón Montaño</t>
  </si>
  <si>
    <t>P1091162126</t>
  </si>
  <si>
    <t>1091162126 RINCON MONTANO CELSO ANDRES</t>
  </si>
  <si>
    <t>1091162126</t>
  </si>
  <si>
    <t>RINCON MONTANO CELSO ANDRES</t>
  </si>
  <si>
    <t>CO700</t>
  </si>
  <si>
    <t>Ingri Yurany Manosalva Prada</t>
  </si>
  <si>
    <t>P1091668014</t>
  </si>
  <si>
    <t>1091668014 MANOSALVA PRADA INGRI YURANY</t>
  </si>
  <si>
    <t>1091668014</t>
  </si>
  <si>
    <t>MANOSALVA PRADA INGRI YURANY</t>
  </si>
  <si>
    <t>140269</t>
  </si>
  <si>
    <t>Jose Luis Ubarnes</t>
  </si>
  <si>
    <t>P1010054061</t>
  </si>
  <si>
    <t>1010054061 UBARNES URIBE JOSE LUIS</t>
  </si>
  <si>
    <t>1010054061</t>
  </si>
  <si>
    <t>UBARNES URIBE JOSE LUIS</t>
  </si>
  <si>
    <t>140266</t>
  </si>
  <si>
    <t>Diego Alejandro Guzman</t>
  </si>
  <si>
    <t>P79690768</t>
  </si>
  <si>
    <t>79690768 GUZMAN COBOS DIEGO ALEJANDRO</t>
  </si>
  <si>
    <t>79690768</t>
  </si>
  <si>
    <t>GUZMAN COBOS DIEGO ALEJANDRO</t>
  </si>
  <si>
    <t>131823</t>
  </si>
  <si>
    <t>Isaura. Aragon</t>
  </si>
  <si>
    <t>P1016037890</t>
  </si>
  <si>
    <t>1016037890 ARAGON MALDONADO ISAURA LORENA</t>
  </si>
  <si>
    <t>1016037890</t>
  </si>
  <si>
    <t>ARAGON MALDONADO ISAURA LORENA</t>
  </si>
  <si>
    <t>145720</t>
  </si>
  <si>
    <t>Ingrid Daniela Rojas</t>
  </si>
  <si>
    <t>P1006822448</t>
  </si>
  <si>
    <t>1006822448 ROJAS ANDRADE INGRID DANIELA</t>
  </si>
  <si>
    <t>1006822448</t>
  </si>
  <si>
    <t>ROJAS ANDRADE INGRID DANIELA</t>
  </si>
  <si>
    <t>Katherine Grass Cardenas</t>
  </si>
  <si>
    <t>P1023963248</t>
  </si>
  <si>
    <t>1023963248 GRASS CARDENAS KATHERINE</t>
  </si>
  <si>
    <t>1023963248</t>
  </si>
  <si>
    <t>GRASS CARDENAS KATHERINE</t>
  </si>
  <si>
    <t>16460765</t>
  </si>
  <si>
    <t>GERMAN ANDRES RAMOS FERNANDEZ</t>
  </si>
  <si>
    <t>P1010240351</t>
  </si>
  <si>
    <t>1010240351 PAULA ANDREA PEÑA ORTIZ</t>
  </si>
  <si>
    <t>1010240351</t>
  </si>
  <si>
    <t>PAULA ANDREA PEÑA ORTIZ</t>
  </si>
  <si>
    <t>141529</t>
  </si>
  <si>
    <t>Isabella Casagrande</t>
  </si>
  <si>
    <t>P1007433172</t>
  </si>
  <si>
    <t>1007433172 ISABELLA CASAGRANDE GONZALEZ</t>
  </si>
  <si>
    <t>1007433172</t>
  </si>
  <si>
    <t>ISABELLA CASAGRANDE GONZALEZ</t>
  </si>
  <si>
    <t>1014219646</t>
  </si>
  <si>
    <t>RAMIREZ MORENO SEBASTIAN RODRIGO</t>
  </si>
  <si>
    <t>126411</t>
  </si>
  <si>
    <t>Alex Fernando Fernando Bustamante Beltrán</t>
  </si>
  <si>
    <t>P1121949544</t>
  </si>
  <si>
    <t>1121949544 BUSTAMANTE BELTRAN ALEX FERNANDO</t>
  </si>
  <si>
    <t>1121949544</t>
  </si>
  <si>
    <t>BUSTAMANTE BELTRAN ALEX FERNANDO</t>
  </si>
  <si>
    <t>141438</t>
  </si>
  <si>
    <t>Diana Carolina Carolina Romero Murillo</t>
  </si>
  <si>
    <t>P1106364305</t>
  </si>
  <si>
    <t>1106364305 ROMERO MURILLO DIANA CAROLINA</t>
  </si>
  <si>
    <t>1106364305</t>
  </si>
  <si>
    <t>ROMERO MURILLO DIANA CAROLINA</t>
  </si>
  <si>
    <t>141433</t>
  </si>
  <si>
    <t>Robinson Benavides Gonzalez</t>
  </si>
  <si>
    <t>P1030553236</t>
  </si>
  <si>
    <t>1030553236 ROBINSON BENAVIDES GONZALEZ</t>
  </si>
  <si>
    <t>1030553236</t>
  </si>
  <si>
    <t>ROBINSON BENAVIDES GONZALEZ</t>
  </si>
  <si>
    <t>140271</t>
  </si>
  <si>
    <t>Juan Jose Florez</t>
  </si>
  <si>
    <t>P1036336708</t>
  </si>
  <si>
    <t>1036336708 FLOREZ CASTAÑO JUAN JOSE</t>
  </si>
  <si>
    <t>1036336708</t>
  </si>
  <si>
    <t>FLOREZ CASTAÑO JUAN JOSE</t>
  </si>
  <si>
    <t>140270</t>
  </si>
  <si>
    <t>Maria Jesús Mangones</t>
  </si>
  <si>
    <t>P1045522667</t>
  </si>
  <si>
    <t>1045522667 MANGONES URANGO MARIA JESUS</t>
  </si>
  <si>
    <t>1045522667</t>
  </si>
  <si>
    <t>MANGONES URANGO MARIA JESUS</t>
  </si>
  <si>
    <t>140372</t>
  </si>
  <si>
    <t>Ivonn Julieth Sanchez</t>
  </si>
  <si>
    <t>P1110526232</t>
  </si>
  <si>
    <t>1110526232 SANCHEZ GRACIA IVONN JULIETH</t>
  </si>
  <si>
    <t>1110526232</t>
  </si>
  <si>
    <t>SANCHEZ GRACIA IVONN JULIETH</t>
  </si>
  <si>
    <t>141428</t>
  </si>
  <si>
    <t>Jesus David Perdomo Lopez</t>
  </si>
  <si>
    <t>P1233899124</t>
  </si>
  <si>
    <t>1233899124 PERDOMO LOPEZ JESUS DAVID</t>
  </si>
  <si>
    <t>1233899124</t>
  </si>
  <si>
    <t>PERDOMO LOPEZ JESUS DAVID</t>
  </si>
  <si>
    <t>FC294574</t>
  </si>
  <si>
    <t>FC294574_SERVICIO LÍNEAS MOVILES ÁREA CENTRO+URR JULIO</t>
  </si>
  <si>
    <t>CO44</t>
  </si>
  <si>
    <t>PICK UP 4X4</t>
  </si>
  <si>
    <t>P900568774</t>
  </si>
  <si>
    <t>900568774 K- SAVAL ENERGY SAS</t>
  </si>
  <si>
    <t>FC068957_O_JAVIER MORENO_COMBUSTIBLE_VEHICULO_URR_LMW331</t>
  </si>
  <si>
    <t>P900163561</t>
  </si>
  <si>
    <t>900163561 ESTACION DE SERVICIO MAYOLO S.A.S.</t>
  </si>
  <si>
    <t>FC033482_O_JAVIER MORENO_COMBUSTIBLE_VEHICULO_URR_LMW331</t>
  </si>
  <si>
    <t xml:space="preserve">FC415018_O_JAVIER MORENO_COMBUSTIBLE_VEHICULO_URR_LMW331					</t>
  </si>
  <si>
    <t>FC354676_O_JAVIER MORENO_COMBUSTIBLE_VEHICULO_URR_LMW331</t>
  </si>
  <si>
    <t>P900411071</t>
  </si>
  <si>
    <t>900411071 INVERSIONES NAN SAS</t>
  </si>
  <si>
    <t>FC042933_O_JAVIER MORENO_COMBUSTIBLE_VEHICULO_URR_LMW331</t>
  </si>
  <si>
    <t>FC068957_O_JAVIER MORENO_COMBUSTIBLE_VEHICULO_URR_LMW331_RETENCIÓN DE COMBUSTIBLE</t>
  </si>
  <si>
    <t>FC033482_O_JAVIER MORENO_COMBUSTIBLE_VEHICULO_URR_LMW331_RETENCIÓN DE COMBUSTIBLE</t>
  </si>
  <si>
    <t>FC415018_O_JAVIER MORENO_COMBUSTIBLE_VEHICULO_URR_LMW331_RETENCIÓN DE COMBUSTIBLE</t>
  </si>
  <si>
    <t>FC354676_O_JAVIER MORENO_COMBUSTIBLE_VEHICULO_URR_LMW331_RETENCIÓN DE COMBUSTIBLE</t>
  </si>
  <si>
    <t>FC042933_O_JAVIER MORENO_COMBUSTIBLE_VEHICULO_URR_LMW331_RETENCIÓN DE COMBUSTIBLE</t>
  </si>
  <si>
    <t>7020</t>
  </si>
  <si>
    <t>51451006</t>
  </si>
  <si>
    <t>P4222070</t>
  </si>
  <si>
    <t>4222070 MARCO ANTONIO HERRERA CELY</t>
  </si>
  <si>
    <t>FC015415_O_JAVIER MORENO_MISIÓN TOLIMA_LAVADO GENERAL CAMIONETA URR LMW331</t>
  </si>
  <si>
    <t>P14282224</t>
  </si>
  <si>
    <t>14282224 YEISON RODRIGUEZ</t>
  </si>
  <si>
    <t>DS015416_O_JAVIER MORENO_MISIÓN TOLIMA_SERVICIO DE PARQUEADERO CAMIONETA URR LMW331</t>
  </si>
  <si>
    <t>P1110232608</t>
  </si>
  <si>
    <t>1110232608 MARIA YENI YATE TAPIA</t>
  </si>
  <si>
    <t>FC015417_O_JAVIER MORENO_MISIÓN TOLIMA_SERVICIO DE PARQUEADERO CAMIONETA URR LMW331</t>
  </si>
  <si>
    <t>P17684985</t>
  </si>
  <si>
    <t>17684985 SUAREZ CASTAÑO JUAN CARLOS</t>
  </si>
  <si>
    <t>COFM2305_DS015390_URR2238_TRANSPORTE DE PERSONAL</t>
  </si>
  <si>
    <t>GASTOS BANCARIOS CTA 6349 CENTRO URR</t>
  </si>
  <si>
    <t>G_4045_Encuentros alfabetización. Encuentro subregional (Línea contrapartida MEN B.2.4)_6TO_INF FIN_FUCEPAZ_ARANDO_AGO_2024_COFM2305_IP88-10</t>
  </si>
  <si>
    <t>G_4045_Asesor Pedagógico de Alfabetización (prestación de servicios). Línea contrapartida MEN B.2.6_6TO_INF FIN_FUCEPAZ_ARANDO_AGO_2024_COFM2305_IP88-10</t>
  </si>
  <si>
    <t>G_4045_Enlaces de educación FUCEPAZ ( Responsables del levantamiento información, gestión territorial kits). Línea Contrapartida MEN B.2.11_6TO_INF FIN_FUCEPAZ_ARANDO_AGO_2024_COFM2305_IP88-10</t>
  </si>
  <si>
    <t>G_4045_Docentes de Alfabetización - Cumplimiento de la meta de 1000. Linea contrapartida MEN B.2.7_6TO_INF FIN_FUCEPAZ_ARANDO_AGO_2024_COFM2305_IP88-10</t>
  </si>
  <si>
    <t>G_4045_APOYO A LA COORDINACIÓN. (Línea contrapartida MEN B.2.10)_6TO_INF FIN_FUCEPAZ_ARANDO_AGO_2024_COFM2305_IP88-10</t>
  </si>
  <si>
    <t>G_4045_Transporte segumiento alfabetización. (línea contrapartida MEN B.2.5)_6TO_INF FIN_FUCEPAZ_ARANDO_AGO_2024_COFM2305_IP88-10</t>
  </si>
  <si>
    <t>136316</t>
  </si>
  <si>
    <t>Ivonne Pilar Castañeda Navarro</t>
  </si>
  <si>
    <t>P1032393306</t>
  </si>
  <si>
    <t>1032393306 CASTAÑEDA NAVARRO IVONNE PILAR</t>
  </si>
  <si>
    <t>1032393306</t>
  </si>
  <si>
    <t>CASTAÑEDA NAVARRO IVONNE PILAR</t>
  </si>
  <si>
    <t>FC000168_ARRIENDO OP EXENTO MES DE AGOSTO</t>
  </si>
  <si>
    <t>1013681124</t>
  </si>
  <si>
    <t>CLAVIJO GAVIRIA LAURA SHALOON</t>
  </si>
  <si>
    <t>146042</t>
  </si>
  <si>
    <t>Karol Lizeth Tafur</t>
  </si>
  <si>
    <t>P1109414309</t>
  </si>
  <si>
    <t>1109414309 TAFUR LOPEZ KAROL LIZETH</t>
  </si>
  <si>
    <t>1109414309</t>
  </si>
  <si>
    <t>TAFUR LOPEZ KAROL LIZETH</t>
  </si>
  <si>
    <t>Diana Carolina Romero</t>
  </si>
  <si>
    <t>RECLA_1402675_SALARY 202408</t>
  </si>
  <si>
    <t>FC515672</t>
  </si>
  <si>
    <t>FC515672_SERVICIO LÍNEAS MOVILES CLARO ÁREA CENTRO+URR AGOSTO</t>
  </si>
  <si>
    <t>FC002885</t>
  </si>
  <si>
    <t>FC002885 URR3964 SERVICIO_TRANSPORTE ARANDO DEPARTAMENTO DEL TOLIMA 26 JUL</t>
  </si>
  <si>
    <t>PTU202408_T_ANTICIPO_DIANA PRADA_ACTIVIDADES DE SEGUIMIENTO</t>
  </si>
  <si>
    <t>DS015468_O_ANTICIPO_DIANA PRADA_ACTIVIDADES DE SEGUIMIENTO</t>
  </si>
  <si>
    <t>P830117701</t>
  </si>
  <si>
    <t>830117701 TRANSPORTES ESPECIALES FSG SAS</t>
  </si>
  <si>
    <t>FC005648</t>
  </si>
  <si>
    <t>830117701</t>
  </si>
  <si>
    <t>TRANSPORTES ESPECIALES FSG SAS</t>
  </si>
  <si>
    <t>FC005648 URR3953 SERVICIO_TRANSPORTE  EQUIPO URR ANTIOQUIA  19 JUL</t>
  </si>
  <si>
    <t>FC008570</t>
  </si>
  <si>
    <t>FC008570 URR3980-1 Servicio de transporte Medellin-Urrao Diana Prada</t>
  </si>
  <si>
    <t>CTA 6349</t>
  </si>
  <si>
    <t>890903938</t>
  </si>
  <si>
    <t>BANCOLOMBIA</t>
  </si>
  <si>
    <t>CTA6347</t>
  </si>
  <si>
    <t>CXC IVA GASTOS BANCARIOS CTA 6347 CENTRO URR</t>
  </si>
  <si>
    <t>53059501</t>
  </si>
  <si>
    <t>Absalon Yepez</t>
  </si>
  <si>
    <t>P87947283</t>
  </si>
  <si>
    <t>87947283 YEPEZ  CAMPAZ ABSALON</t>
  </si>
  <si>
    <t>YEPEZ  CAMPAZ ABSALON</t>
  </si>
  <si>
    <t>Samira Elaisa Renteria</t>
  </si>
  <si>
    <t>P35601177</t>
  </si>
  <si>
    <t>35601177 RENTERIA MARTINEZ SAMIRA ELAISA</t>
  </si>
  <si>
    <t>RENTERIA MARTINEZ SAMIRA ELAISA</t>
  </si>
  <si>
    <t>Mildrey Bonilla</t>
  </si>
  <si>
    <t>P35604657</t>
  </si>
  <si>
    <t>35604657 BONILLA CAYCEDO MILDREY</t>
  </si>
  <si>
    <t>BONILLA CAYCEDO MILDREY</t>
  </si>
  <si>
    <t>Yuniar Del Carmen Cordoba</t>
  </si>
  <si>
    <t>P35892883</t>
  </si>
  <si>
    <t>35892883 YUNAIR DEL CARMEN CORDOBA SANTOS</t>
  </si>
  <si>
    <t>YUNAIR DEL CARMEN CORDOBA SANTOS</t>
  </si>
  <si>
    <t>Silviana Patricia Jimenez</t>
  </si>
  <si>
    <t>P36835422</t>
  </si>
  <si>
    <t>36835422 JIMENEZ SOLIS SILVANA PATRICIA</t>
  </si>
  <si>
    <t>JIMENEZ SOLIS SILVANA PATRICIA</t>
  </si>
  <si>
    <t>Mariun Yamilet Franco</t>
  </si>
  <si>
    <t>P25285850</t>
  </si>
  <si>
    <t>25285850 MARIU YAMILETH FRANCO GONGORA</t>
  </si>
  <si>
    <t>MARIU YAMILETH FRANCO GONGORA</t>
  </si>
  <si>
    <t>Ana Brigida Palma</t>
  </si>
  <si>
    <t>P1010090489</t>
  </si>
  <si>
    <t>1010090489 PALMA TORRES ANA BRIGIDA</t>
  </si>
  <si>
    <t>PALMA TORRES ANA BRIGIDA</t>
  </si>
  <si>
    <t>Anny Yessica Orobio</t>
  </si>
  <si>
    <t>P1077173188</t>
  </si>
  <si>
    <t>1077173188 ANNY YESSICA OROBIO BADILLO</t>
  </si>
  <si>
    <t>ANNY YESSICA OROBIO BADILLO</t>
  </si>
  <si>
    <t>Leidys Karina Jaramillo</t>
  </si>
  <si>
    <t>P1077438454</t>
  </si>
  <si>
    <t>1077438454 LEIDYS KARINA JARAMILLO MENA</t>
  </si>
  <si>
    <t>LEIDYS KARINA JARAMILLO MENA</t>
  </si>
  <si>
    <t>Neiver Mena</t>
  </si>
  <si>
    <t>P1079292749</t>
  </si>
  <si>
    <t>1079292749 MENA CORDOBA NEIVER</t>
  </si>
  <si>
    <t>MENA CORDOBA NEIVER</t>
  </si>
  <si>
    <t>3350689</t>
  </si>
  <si>
    <t>FC611485_T_ENVIO DE KIST_EDU_BOGOTA</t>
  </si>
  <si>
    <t>FC036859_T_ENVIO PAPELERIA SARDINATA_EDUCACIÓN</t>
  </si>
  <si>
    <t>3431804</t>
  </si>
  <si>
    <t>REC_TR 2401310_FC003503_O_CTA0484DP MATERIAL APOYO ESTUDIANTES IMPLEMENTACION</t>
  </si>
  <si>
    <t>FC000146_CTA0487DP_IMPRESIÓN MATERIAL PARA IMPLEMENTACION DE MODALIDAD INSTITUCIONAL JOVENES Y ADULTOS</t>
  </si>
  <si>
    <t>FC24235_STA0279DP_O_SERVICIO_IMPRESION DE DOCUMENTOS EDUCACION_BOSCONIA</t>
  </si>
  <si>
    <t>P84104135</t>
  </si>
  <si>
    <t>84104135 JAIR ENRIQUE MARTINEZ CUELLO</t>
  </si>
  <si>
    <t>FC000058_STA0274DP CXP_IMPRESIÓN DE DOCUMENTOS_EDUCACIÓN</t>
  </si>
  <si>
    <t>P1064720539</t>
  </si>
  <si>
    <t>1064720539 KAREN ANDREA ALVAREZ NAVARRO</t>
  </si>
  <si>
    <t>1064720539</t>
  </si>
  <si>
    <t>KAREN ANDREA ALVAREZ NAVARRO</t>
  </si>
  <si>
    <t>P860010451</t>
  </si>
  <si>
    <t>860010451 CASA LIMPIA S.A</t>
  </si>
  <si>
    <t>2913972</t>
  </si>
  <si>
    <t>FC699042_RCH0608 SERVICIO DE ASEO_OFICINA RIOHACHA</t>
  </si>
  <si>
    <t>2913977</t>
  </si>
  <si>
    <t>FC052798_S_INTERNET_OFICINA_RCH_202402</t>
  </si>
  <si>
    <t>FC052800_S_INTERNET_RCH_202403</t>
  </si>
  <si>
    <t>7040</t>
  </si>
  <si>
    <t>51301002</t>
  </si>
  <si>
    <t>2913991</t>
  </si>
  <si>
    <t>FC403174_CTA5724_O_COMPRA SOAT CAMIONETA INSTITUCIONAL LIU 229</t>
  </si>
  <si>
    <t>2950809</t>
  </si>
  <si>
    <t>G_4045_Alfabetizadores. Línea contrapartida MEN B.2.8_6TO_INF FIN_FUCEPAZ_ARANDO_AGO_2024_COFM2305_IP88-10</t>
  </si>
  <si>
    <t>G_4045_COORDINADOR PROYECTO_6TO_INF FIN_FUCEPAZ_ARANDO_AGO_2024_COFM2305_IP88-10</t>
  </si>
  <si>
    <t>G_4045_APOYO PROGRAMATICO_6TO_INF FIN_FUCEPAZ_ARANDO_AGO_2024_COFM2305_IP88-10</t>
  </si>
  <si>
    <t>P890706819</t>
  </si>
  <si>
    <t>890706819 INSTITUCION EDUCATIVA TECNICA SOLEDAD MEDINA</t>
  </si>
  <si>
    <t>FC015537</t>
  </si>
  <si>
    <t>890706819</t>
  </si>
  <si>
    <t>INSTITUCION EDUCATIVA TECNICA SOLEDAD MEDINA</t>
  </si>
  <si>
    <t>FC015537 URRDP2316 SERV_IMPRESION DE CERTIFICADOS CICLO EDUCATIVO ESTUDIANTES_17 SEP</t>
  </si>
  <si>
    <t>FC108308</t>
  </si>
  <si>
    <t>FC108308 SERV EXAMENES MEDICOS STAFF URR</t>
  </si>
  <si>
    <t>P87068272</t>
  </si>
  <si>
    <t>87068272 MORENO HURTADO OSCAR ALEJANDRO</t>
  </si>
  <si>
    <t>87068272</t>
  </si>
  <si>
    <t>MORENO HURTADO OSCAR ALEJANDRO</t>
  </si>
  <si>
    <t>P1013604524</t>
  </si>
  <si>
    <t>1013604524 RODRIGUEZ VALENCIA HERNAN AUGUSTO</t>
  </si>
  <si>
    <t>1013604524</t>
  </si>
  <si>
    <t>RODRIGUEZ VALENCIA HERNAN AUGUSTO</t>
  </si>
  <si>
    <t>Alex Fernando Bustamante</t>
  </si>
  <si>
    <t>FC578451</t>
  </si>
  <si>
    <t>FC578451_SERVICIO LINEAS MOVILES CLARO AREA CENTRO+URR SEPTIEMBRE</t>
  </si>
  <si>
    <t>FC500132</t>
  </si>
  <si>
    <t>AJU_TR11403818_FC500132_SERVICIO LINEAS MOVILES CLARO CENTRO+URR_MAYOR VALOR COBRADO</t>
  </si>
  <si>
    <t>CO46</t>
  </si>
  <si>
    <t>FC012716_O_JAVIER MORENO_COMBUSTIBLE_VEHICULO_URR_LMY913</t>
  </si>
  <si>
    <t>FC090553_O_JAVIER MORENO_COMBUSTIBLE_VEHICULO_URR_LMY913</t>
  </si>
  <si>
    <t>FC012716_O_JAVIER MORENO_COMBUSTIBLE_VEHICULO_URR_LMY913_RETENCIÓN DE COMBUSTIBLE</t>
  </si>
  <si>
    <t>FC090553_O_JAVIER MORENO_COMBUSTIBLE_VEHICULO_URR_LMY913_RETENCIÓN DE COMBUSTIBLE</t>
  </si>
  <si>
    <t>P65831858</t>
  </si>
  <si>
    <t>65831858 SANDRA MAGALY AVENDAÑO</t>
  </si>
  <si>
    <t>DS015581_O_JAVIER MORENOMISIÓN TOLIMA_PARQUEADERO</t>
  </si>
  <si>
    <t>DS015582_O_JAVIER MORENOMISIÓN TOLIMA_PARQUEADERO</t>
  </si>
  <si>
    <t>FC004377</t>
  </si>
  <si>
    <t>FC004377 URR3936-4 SERV ALIMENTACIÓN_ALQUILER DE SALON -DESCARGA EMOCIONAL STAFF</t>
  </si>
  <si>
    <t>PTU202409_T_CRISTIAN CEBALLOS_TRANSPORTE DURANTE LABOR EN TERRITORIO</t>
  </si>
  <si>
    <t>FC027031_TK_ZULUAGA CRISTIAN_MDEBOG</t>
  </si>
  <si>
    <t>FC027031_TK_ZULUAGA CRISTIAN_MDEBOG_TASA AEROPORTUARIA</t>
  </si>
  <si>
    <t>FC027031_TK_ZULUAGA CRISTIAN_MDEBOG_TASA ADMINISTRATIVA</t>
  </si>
  <si>
    <t>GASTOS BANCARIOS CTA 6348_OCT_CENTRO+URR</t>
  </si>
  <si>
    <t>GASTOS BANCARIOS CTA 6349_OCT_CENTRO+URR</t>
  </si>
  <si>
    <t>FC173502_O_ENVIO_KITS EDU_SM</t>
  </si>
  <si>
    <t>2922058</t>
  </si>
  <si>
    <t>CTA5732 TRANSFERENCIA DE EFECTIVO_SANTA MARTA_EDUCACIÓN_3 PERSONAS</t>
  </si>
  <si>
    <t>CTA5732 TRANSFERENCIA DE EFECTIVO_SANTA MARTA_EDUCACIÓN_1 PERSONAS</t>
  </si>
  <si>
    <t>CTA5732 TRANSFERENCIA DE EFECTIVO_SANTA MARTA_EDUCACIÓN_2 PERSONAS</t>
  </si>
  <si>
    <t>COMISION_CTA5732 TRANSFERENCIA DE EFECTIVO_SANTA MARTA_EDUCACIÓN_11 PERSONAS</t>
  </si>
  <si>
    <t>CTA5738 TRANSFERENCIA DE EFECTIVO_NORTE DE SANTANDER_EDUCACIÓN_3 PERSONAS</t>
  </si>
  <si>
    <t>CTA5738 TRANSFERENCIA DE EFECTIVO_NORTE DE SANTANDER_EDUCACIÓN_2 PERSONAS</t>
  </si>
  <si>
    <t>CTA5738 TRANSFERENCIA DE EFECTIVO_NORTE DE SANTANDER_EDUCACIÓN_7 PERSONAS</t>
  </si>
  <si>
    <t>CTA5738 TRANSFERENCIA DE EFECTIVO_NORTE DE SANTANDER_EDUCACIÓN_1 PERSONAS</t>
  </si>
  <si>
    <t>COMISION_CTA5738 TRANSFERENCIA DE EFECTIVO_NORTE DE SANTANDER_EDUCACIÓN_17 PERSONAS</t>
  </si>
  <si>
    <t>P900213257</t>
  </si>
  <si>
    <t>900213257 SUMINISTROS Y SOLUCIONES DE COLOMBIA SISDECOM S.A.S.</t>
  </si>
  <si>
    <t>FC2742_STA0289DP_O_COMPRA_MATERIALES DE PAPELERIA_EDUCACION</t>
  </si>
  <si>
    <t>FC000151_CTA5716 IMPRESIÓN GUIAS MODALIDAD INSTITUCIONAL JÓVENES EXTRAEDAD Y ADULTOS (IE JOSÉ DE CALDAS) - TIBÚ</t>
  </si>
  <si>
    <t>FC000152_CTA5718 IMPRESIÓN GUIAS MODALIDAD INSTITUCIONAL JÓVENES EXTRAEDAD Y ADULTOS (I.E. MONSEÑOR SARMIENTO PERALTA)</t>
  </si>
  <si>
    <t>P37369246</t>
  </si>
  <si>
    <t>37369246 AMAYA JACOME AMRITZA DEL CARMEN</t>
  </si>
  <si>
    <t>NE024340_O_CTA0511DP IMPRESIÓN DE GUIAS PARA ESTUDIANTES MUNICIPIO DE TIBÚ</t>
  </si>
  <si>
    <t>NE024313_OCA3091 IMPRESIONES  GUIAS_ACTIVIDADES EDUCATIVAS</t>
  </si>
  <si>
    <t>FC726_STA3253_O_SERVICIO DE IMPRESION_EDUCACION_ SAN JUAN Y LA GUAJIRA</t>
  </si>
  <si>
    <t>FC725_STA3254_O_SERVICIO_IMPRESION DE MATERIAL EDUCACION_CESAR</t>
  </si>
  <si>
    <t>3421446</t>
  </si>
  <si>
    <t>3171300</t>
  </si>
  <si>
    <t>2913958</t>
  </si>
  <si>
    <t>2913965</t>
  </si>
  <si>
    <t>146716</t>
  </si>
  <si>
    <t>Yeny Katherin Katherin Perez Guatibonza</t>
  </si>
  <si>
    <t>P1093917759</t>
  </si>
  <si>
    <t>1093917759 PEREZ GUATIBONZA YENY KATHERIN</t>
  </si>
  <si>
    <t>1093917759</t>
  </si>
  <si>
    <t>PEREZ GUATIBONZA YENY KATHERIN</t>
  </si>
  <si>
    <t>2913968</t>
  </si>
  <si>
    <t>CO16</t>
  </si>
  <si>
    <t>PICKUP TRUCK</t>
  </si>
  <si>
    <t>FC428939_OCA4005 SOAT VEHICULO OFICIAL IJU250</t>
  </si>
  <si>
    <t>P900377064</t>
  </si>
  <si>
    <t>900377064 CENTRO DE DIAGNOSTICO AUTOMOTOR EL COCHE SAS</t>
  </si>
  <si>
    <t>FC031384_O_COMPRA_TECNICOMECANICA_VEHICULO OFICIAL IJU250</t>
  </si>
  <si>
    <t>FC031384_S_REVISION_TECNICOMECANICA_VEHICULO OFICIAL IJU250</t>
  </si>
  <si>
    <t>B1.2_Transporte Kits y módulos_FC002160_CLO3655_TRANSPORTE DE KITS MODULOS ETNOEDUCATIVOS_40_CICLO5_83_CICLO6</t>
  </si>
  <si>
    <t>B1.2_Kits y módulos_FC002160_CLO3655_MODULOS ETNOEDUCATIVOS_40_CICLO5_83_CICLO6</t>
  </si>
  <si>
    <t>140316</t>
  </si>
  <si>
    <t>87947283</t>
  </si>
  <si>
    <t>145943</t>
  </si>
  <si>
    <t>1010090489</t>
  </si>
  <si>
    <t>139431</t>
  </si>
  <si>
    <t>25285850</t>
  </si>
  <si>
    <t>145944</t>
  </si>
  <si>
    <t>35601177</t>
  </si>
  <si>
    <t>139427</t>
  </si>
  <si>
    <t>35604657</t>
  </si>
  <si>
    <t>140322</t>
  </si>
  <si>
    <t>35892883</t>
  </si>
  <si>
    <t>140320</t>
  </si>
  <si>
    <t>36835422</t>
  </si>
  <si>
    <t>139438</t>
  </si>
  <si>
    <t>1077173188</t>
  </si>
  <si>
    <t>140301</t>
  </si>
  <si>
    <t>1077438454</t>
  </si>
  <si>
    <t>145945</t>
  </si>
  <si>
    <t>1079292749</t>
  </si>
  <si>
    <t>P900795746</t>
  </si>
  <si>
    <t>900795746 Golden Services Outsourcing s.a.s.</t>
  </si>
  <si>
    <t>A.1.9_Medical Exams_FC000727_PAGO_EXAMEN MEDICO DE INGRESO STAFF</t>
  </si>
  <si>
    <t>A.1.9_Medical Exams_FC222955_PAGO_EXAMEN MEDICO DE INGRESO STAFF</t>
  </si>
  <si>
    <t>A.1.9_Medical Exams_FC19257_PAGO_EXAMEN MEDICO DE INGRESO</t>
  </si>
  <si>
    <t>RECLA_TRANS#7400701_SOBREJECUCION_DONOR_A.1.9_Medical Exams_FC222955_PAGO_EXAMEN MEDICO DE INGRESO STAFF</t>
  </si>
  <si>
    <t>122536</t>
  </si>
  <si>
    <t>G_4045_Encuentros alfabetización. Encuentro subregional (Línea contrapartida MEN B.2.4)_7MO_INF FIN_FUCEPAZ_ARANDO_SEP_2024_COFM2305_IP88-10</t>
  </si>
  <si>
    <t>G_4045_Canastas educativas- Fortalecimiento ambientes educativos Jovenés y Adultos (Linea contrapartida MEN B.1.7)_7MO_INF FIN_FUCEPAZ_ARANDO_SEP_2024_COFM2305_IP88-10</t>
  </si>
  <si>
    <t>G_4045_Asesor Pedagógico de Alfabetización (prestación de servicios). Línea contrapartida MEN B.2.6_7MO_INF FIN_FUCEPAZ_ARANDO_SEP_2024_COFM2305_IP88-10</t>
  </si>
  <si>
    <t>G_4045_Enlaces de educación FUCEPAZ ( Responsables del levantamiento información, gestión territorial kits). Línea Contrapartida MEN B.2.11_7MO_INF FIN_FUCEPAZ_ARANDO_SEP_2024_COFM2305_IP88-10</t>
  </si>
  <si>
    <t>G_4045_Alfabetizadores. Línea contrapartida MEN B.2.8_7MO_INF FIN_FUCEPAZ_ARANDO_SEP_2024_COFM2305_IP88-10</t>
  </si>
  <si>
    <t>G_4045_Docentes de Alfabetización - Cumplimiento de la meta de 1000. Linea contrapartida MEN B.2.7_7MO_INF FIN_FUCEPAZ_ARANDO_SEP_2024_COFM2305_IP88-10</t>
  </si>
  <si>
    <t>G_4045_APOYO A LA COORDINACIÓN. (Línea contrapartida MEN B.2.10)_7MO_INF FIN_FUCEPAZ_ARANDO_SEP_2024_COFM2305_IP88-10</t>
  </si>
  <si>
    <t>G_4045_Transporte segumiento alfabetización. (línea contrapartida MEN B.2.5)_7MO_INF FIN_FUCEPAZ_ARANDO_SEP_2024_COFM2305_IP88-10</t>
  </si>
  <si>
    <t xml:space="preserve">G_4045_COORDINADOR PROYECTO_7MO_INF FIN_FUCEPAZ_ARANDO_SEP_2024_COFM2305_IP88-10 </t>
  </si>
  <si>
    <t xml:space="preserve">G_4045_APOYO PROGRAMATICO_7MO_INF FIN_FUCEPAZ_ARANDO_SEP_2024_COFM2305_IP88-10 </t>
  </si>
  <si>
    <t>2939474</t>
  </si>
  <si>
    <t>2950801</t>
  </si>
  <si>
    <t>2929787</t>
  </si>
  <si>
    <t>2929827</t>
  </si>
  <si>
    <t>FC000187_ARRIENDO OP EXENTO MES DE SEPTIEMBRE</t>
  </si>
  <si>
    <t>G_4045_COMPRA DE 1579 KIT EDUCATIVO PARA BENEFICIARIOS, INCLUYE TULAS. (Trayectoria Educativa). LINEA MEN B.1.1_8VO_INF FIN_FUCEPAZ_ARANDO_OCT_2024_COFM2305_IP88-10</t>
  </si>
  <si>
    <t>G_4045_Contratación equipo logístico de distribución de material (kits, canastas)_8VO_INF FIN_FUCEPAZ_ARANDO_OCT_2024_COFM2305_IP88-10</t>
  </si>
  <si>
    <t>G_4045_TRANSPORTE KITS DIFERENTES ZONAS DE ENTREGA_8VO_INF FIN_FUCEPAZ_ARANDO_OCT_2024_COFM2305_IP88-10</t>
  </si>
  <si>
    <t>G_4045_Asesor Pedagógico de Alfabetización (prestación de servicios). Línea contrapartida MEN B.2.6_8VO_INF FIN_FUCEPAZ_ARANDO_OCT_2024_COFM2305_IP88-10</t>
  </si>
  <si>
    <t>G_4045_Enlaces de educación FUCEPAZ ( Responsables del levantamiento información, gestión territorial kits). Línea Contrapartida MEN B.2.11_8VO_INF FIN_FUCEPAZ_ARANDO_OCT_2024_COFM2305_IP88-10</t>
  </si>
  <si>
    <t>G_4045_Alfabetizadores. Línea contrapartida MEN B.2.8_8VO_INF FIN_FUCEPAZ_ARANDO_OCT_2024_COFM2305_IP88-10</t>
  </si>
  <si>
    <t>G_4045_Docentes de Alfabetización - Cumplimiento de la meta de 1000. Linea contrapartida MEN B.2.7_8VO_INF FIN_FUCEPAZ_ARANDO_OCT_2024_COFM2305_IP88-10</t>
  </si>
  <si>
    <t>G_4045_APOYO A LA COORDINACIÓN. (Línea contrapartida MEN B.2.10)_8VO_INF FIN_FUCEPAZ_ARANDO_OCT_2024_COFM2305_IP88-10</t>
  </si>
  <si>
    <t>G_4045_Transporte segumiento alfabetización. (línea contrapartida MEN B.2.5)8VO_INF FIN_FUCEPAZ_ARANDO_OCT_2024_COFM2305_IP88-10</t>
  </si>
  <si>
    <t>G_4045_COORDINADOR PROYECTO_8VO_INF FIN_FUCEPAZ_ARANDO_OCT_2024_COFM2305_IP88-10</t>
  </si>
  <si>
    <t>G_4045_APOYO PROGRAMATICO_8VO_INF FIN_FUCEPAZ_ARANDO_OCT_2024_COFM2305_IP88-10</t>
  </si>
  <si>
    <t>2951177</t>
  </si>
  <si>
    <t>CLO3832_AUXILIO DE TRANSPORTE_DIRECTIVOS DOCENTES_TALLER DE TRANSFERENCIA METODOLOGICA DEL MODELO ETNO EDUCATIVO PARA COMUNIDADES  NEGRAS DEL PACIFICO COLOMBIANO_07_AL_08_11_2024_TRANSFERENCIA_14_BENEFICIARIOS_QUIBDO</t>
  </si>
  <si>
    <t>CLO3832_AUXILIO DE TRANSPORTE_DIRECTIVOS DOCENTES_TALLER DE TRANSFERENCIA METODOLOGICA DEL MODELO ETNO EDUCATIVO PARA COMUNIDADES  NEGRAS DEL PACIFICO COLOMBIANO_07_AL_08_11_2024_TRANSFERENCIA_14_BENEFICIARIOS_QUIBDO_COMISION</t>
  </si>
  <si>
    <t>2940957</t>
  </si>
  <si>
    <t>V_PVCO202_VIATICOS_N.ORTIZ_REUNION SOCIALIZACION AVANCES ETC NARIÑO</t>
  </si>
  <si>
    <t>FC671860</t>
  </si>
  <si>
    <t>FC671860 SERV LINEAS MOVILES CLARO AREA CENTRO+URR SEP</t>
  </si>
  <si>
    <t>ajust 11405878 error valores FC578451_SERVICIO LINEAS MOVILES CLARO AREA CENTRO+URR SEPTIEMBRE</t>
  </si>
  <si>
    <t>CO161</t>
  </si>
  <si>
    <t>Jonathan David Reyes Pallares</t>
  </si>
  <si>
    <t>P1090442644</t>
  </si>
  <si>
    <t>1090442644 REYES PALLARES JONATHAN DAVID</t>
  </si>
  <si>
    <t>PVCO161_V_JONATHAN REYES</t>
  </si>
  <si>
    <t>PTU202410_T_CRISTIAN CEBALLOS_TRANSPORTE DURANTE LABOR EN TERRITORIO</t>
  </si>
  <si>
    <t>FC028617_TK_CRISTIAN CAMILO ZULUAGA_BOGAPOAPOBOG</t>
  </si>
  <si>
    <t>FC028617_TK_CRISTIAN CAMILO ZULUAGA_BOGAPOAPOBOG_TASA AEROPORTUARIA</t>
  </si>
  <si>
    <t>FC028617_TK_CRISTIAN CAMILO ZULUAGA_BOGAPOAPOBOG_TASA ADMINISTRATIVA</t>
  </si>
  <si>
    <t>FC015791_AJUSTE AL PESO_ SERV ALOJAMIENTO Lina Lopez</t>
  </si>
  <si>
    <t>FC367812_O_ENVIO_KITS_EDUCATIVOS</t>
  </si>
  <si>
    <t>FC310189_O_ENVIO_MATERIALE_EDUCATIVO_ESTUDIANTES</t>
  </si>
  <si>
    <t>REINTEGRO_1 PERSONA_CTA5732 TRANSFERENCIA DE EFECTIVO_SANTA MARTA_EDUCACIÓN_1 PERSONAS</t>
  </si>
  <si>
    <t>CTA5747 TRANSFERENCIA DE EFECTIVO_CÚCUTA_EDUCACIÓN_10 PERSONAS</t>
  </si>
  <si>
    <t>CTA5747 TRANSFERENCIA DE EFECTIVO_CÚCUTA_EDUCACIÓN_1 PERSONA</t>
  </si>
  <si>
    <t>CTA5747 TRANSFERENCIA DE EFECTIVO_CÚCUTA_EDUCACIÓN_2 PERSONAS</t>
  </si>
  <si>
    <t>COMISION_CTA5747 TRANSFERENCIA DE EFECTIVO_CÚCUTA_EDUCACIÓN_25 PERSONAS</t>
  </si>
  <si>
    <t>FC758_STA3283_O_COMPRA_MATERIAL IMPLEMENTACION MODALIDAD INSTITUCIONAL</t>
  </si>
  <si>
    <t>C759_STA0305DP_O_COMPRA_MATERIAL EDUCATIVO PARA MODALIDAD INSTITUCIONAL_EDUCACION</t>
  </si>
  <si>
    <t>FC755_STA0308DP_O_COMPRA_PENDONES EDUCACION</t>
  </si>
  <si>
    <t>FC760_STA0323DP_O_COMPRA_MATERIAL CARTILLAS MODALIDAD INSTITUCIONAL_YUKPA</t>
  </si>
  <si>
    <t>3281312</t>
  </si>
  <si>
    <t>2913956</t>
  </si>
  <si>
    <t>2922064</t>
  </si>
  <si>
    <t>2922065</t>
  </si>
  <si>
    <t>3074533</t>
  </si>
  <si>
    <t>2913962</t>
  </si>
  <si>
    <t>2913945</t>
  </si>
  <si>
    <t>2913969</t>
  </si>
  <si>
    <t>2925355</t>
  </si>
  <si>
    <t>2913967</t>
  </si>
  <si>
    <t>3074519</t>
  </si>
  <si>
    <t>3074538</t>
  </si>
  <si>
    <t>Yeny Katherin Perez</t>
  </si>
  <si>
    <t>3074518</t>
  </si>
  <si>
    <t>P901572969</t>
  </si>
  <si>
    <t>901572969 TRANSPORTES LA FRONTERA JJG SAS</t>
  </si>
  <si>
    <t>FC000415_OTROS_N.ORTIZ_TRANSPORTE DE KITS</t>
  </si>
  <si>
    <t>P444444063</t>
  </si>
  <si>
    <t>444444063 PAGOS A BENEFICIARIOS BANCO DE OCCIDENTE</t>
  </si>
  <si>
    <t>CLO3816_PAGO_AUXILIO DE TRANSPORTE PARA GESTION DE MATRICULA_IE AGRICOLA LA LOM ABOJAYA_IE PRIMITIVO PALACIOS_</t>
  </si>
  <si>
    <t>CLO3816_PAGO_AUXILIO DE TRANSPORTE PARA GESTION DE MATRICULA_IE AGRICOLA LA LOM ABOJAYA_IE PRIMITIVO PALACIOS_COMISION</t>
  </si>
  <si>
    <t>CLO3817_PAGO_AUXILIO TRANSP_GESTION MATRICULA</t>
  </si>
  <si>
    <t>CLO3817_PAGO_AUXILIO TRANSP_GESTION MATRICULA_COMISION</t>
  </si>
  <si>
    <t>V_PVCO202_VIATICOS_N.ORTIZ_MISION REUNION REVISION ESTRATEGIA DE AREA_CALI_15_AL_19_OCTUBRE_2024</t>
  </si>
  <si>
    <t>V_PVCO241_VIATICOS_RRODRIGUEZ_REVISION PPTAL Y CONSTURCCION DE PLAN DE CIERRE CON EQUIPO DE GESTION_DEL 9-11 OCT</t>
  </si>
  <si>
    <t>V_PV126044_VIATICOS_Y.LLOREDA_MISION_TRAAJO EN PLAN DE ACCION PARA CIERRE DE PROYECTO_8-AL_11_OCTUBRE_CALI</t>
  </si>
  <si>
    <t>V_PVCO202_VIATICOS_N.ORTIZ_REVISION E PROYECTOS CON GERENCIA EDUCACION</t>
  </si>
  <si>
    <t>V_PV127903_VIATICOS_C.GIRALDO_REVISION PRESUPUESTAL Y CONSTRUCCION DE PLAN DE ACCION</t>
  </si>
  <si>
    <t>V_PV136623_VIATICOS_G.PINEDA_REVISION PRESUPUESTAL Y CONSTRUCCION PLAN DE ACCION</t>
  </si>
  <si>
    <t>V_PVCO202_VIATICOS_N.ORTIZ_REUNION REVISION PRESUPUESTO Y DISEÑO PLAN DE ACCION</t>
  </si>
  <si>
    <t>V_PVCO464_VIATICOS_P.PRADO_REVISION PRESUPUESTAL Y CONSTRUCCION PLAN DE ACCION</t>
  </si>
  <si>
    <t>FC007876_H_ ALOJAMIENTO Yairton Lloreda_REUNION EQUIPO EN EL MARCO DEL PROYECTO_DEL 8-12 OCT_CALI_TARIFA_8,8X1000_SERVICIOS_CALI</t>
  </si>
  <si>
    <t>FC007877_H_ALOJAMIENTO Carolina Marin_REUNION EQUIPO EN EL MARCO DEL PROYECTO_DEL 9-11 OCT_CALI_TARIFA_8,8X1000_SERVICIOS_CALI</t>
  </si>
  <si>
    <t>FC007878_H_ ALOJAMIENTO Pablo Prado_REUNION EQUIPO EN EL MARCO DEL PROYECTO_DEL 9-11 OCT_CALI_TARIFA_8,8X1000_SERVICIOS_CALI</t>
  </si>
  <si>
    <t>FC007879 PAGO ALOJAMIENTO Geraldine Pineda_REUNION EQUIPO EN EL MARCO DEL PROYECTO_DEL 9-11 OCT_CALI_TARIFA_8,8X1000_SERVICIOS_CALI</t>
  </si>
  <si>
    <t>FC007880 _H_ALOJAMIENTO Rolando Rodriguez _REUNION EQUIPO EN EL MARCO DEL PROYECTO_DEL 9-11 OCT_CALI_TARIFA_8,8X1000_SERVICIOS_CALI</t>
  </si>
  <si>
    <t>FC007881_H_ ALOJAMIENTO Paola Angulo _REUNION EQUIPO EN EL MARCO DEL PROYECTO_DEL 9-11 OCT_CALI_TARIFA_8,8X1000_SERVICIOS_CALI</t>
  </si>
  <si>
    <t>FC007882_H_ALOJAMIENTO Nancy Ortiz_REUNION EQUIPO EN EL MARCO DEL PROYECTO_DEL 9-11 OCT_CALI_TARIFA_8,8X1000_SERVICIOS_CALI</t>
  </si>
  <si>
    <t>P800128709</t>
  </si>
  <si>
    <t>800128709 BASILO KLONIS &amp; CIA SA</t>
  </si>
  <si>
    <t>FC023409_ALOJAM_N_ORTIZ_02_A_05_10_CALI</t>
  </si>
  <si>
    <t>T_PTUCO202_TRANSPORTE_N.ORTIZ_MISION REUNION REVISION ESTRATEGIA DE AREA_CALI_15_AL_19_OCTUBRE_2024</t>
  </si>
  <si>
    <t>T_PTUCO241_TRANSPORTE_RRODRIGUEZ_REVISION PPTAL Y CONSTURCCION DE PLAN DE CIERRE CON EQUIPO DE GESTION_DEL 9-11 OCT</t>
  </si>
  <si>
    <t>PTU_T126044_TRANSPORTE_Y.LLOREDA_MISION_TRABAJO EN PLAN DE ACCION PARA CIERRE DE PROYECTO_8-AL_12_OCTUBRE_CALI</t>
  </si>
  <si>
    <t>T_PTUCO202_TRANSP_N.ORTIZ_REVISION E PROYECTOS CON GERENCIA EDUCACION</t>
  </si>
  <si>
    <t>T_PTUCO387_TRANSP_P.ANGULO_SEGUIMIENTO IMPLEMENTACION PROYECTO CUMBAL, TALLAMBI Y CALI</t>
  </si>
  <si>
    <t>T_PTU127903_TRANSP_C.GIRALDO_REVISION PRESUPUESTAL Y CONSTRUCCION DE PLAN DE ACCION</t>
  </si>
  <si>
    <t>T_PTU136623_TRANSP_G.PINEDA_REVISION PRESUPUESTAL Y CONSTRUCCION PLAN DE ACCION</t>
  </si>
  <si>
    <t>T_PTUCO202_TRANSP_N.ORTIZ_REUNION REVISION PRESUPUESTO Y DISEÑO PLAN DE ACCION</t>
  </si>
  <si>
    <t>T_PTUCO464_TRANSP_P.PRADO_REVISION PRESUPUESTAL Y CONSTRUCCION PLAN DE ACCION</t>
  </si>
  <si>
    <t>FC29299_TKT_D.GIRALDO_TCO_CLO_09-10-2024</t>
  </si>
  <si>
    <t>FC29299_TKT_D.GIRALDO_TCO_CLO_09-10-2024_TASA AERPORT</t>
  </si>
  <si>
    <t>FC29299_TKT_D.GIRALDO_TCO_CLO_09-10-2024_TARIFA ADMON</t>
  </si>
  <si>
    <t>FC29299_TKT_D.GIRALDO_TCO_CLO_09-10-2024_</t>
  </si>
  <si>
    <t>FC29299_TKT_D.GIRALDO_TCO_CLO_09-10-2024_TASA AEROPOR</t>
  </si>
  <si>
    <t>FC29263_TKT_P.OBANDO_TCO_CLO_09-10-2024</t>
  </si>
  <si>
    <t>FC29263_TKT_P.OBANDO_TCO_CLO_09-10-2024_TASA AEROPORT</t>
  </si>
  <si>
    <t>FC29263_TKT_P.OBANDO_TCO_CLO_09-10-2024_TARIFA ADMON</t>
  </si>
  <si>
    <t>FC29264_TKT_P.PRADO_TCO_CLO_09-10-2024</t>
  </si>
  <si>
    <t>FC29264_TKT_P.PRADO_TCO_CLO_09-10-2024_TASA AEROPORT</t>
  </si>
  <si>
    <t>FC29264_TKT_P.PRADO_TCO_CLO_09-10-2024_TARIFA ADMON</t>
  </si>
  <si>
    <t>FC29314_TKT_G.PINEDA_BOG_TCO_14-10-2024</t>
  </si>
  <si>
    <t>FC29314_TKT_G.PINEDA_BOG_TCO_14-10-2024_TASA AEROPORT</t>
  </si>
  <si>
    <t>FC29314_TKT_G.PINEDA_BOG_TCO_14-10-2024_TARIFA ADMON</t>
  </si>
  <si>
    <t>FC29401_TKT_G.PINEDA_TCO_CLO_09-10-2024</t>
  </si>
  <si>
    <t>FC29401_TKT_G.PINEDA_TCO_CLO_09-10-2024_TASA AEROPORT</t>
  </si>
  <si>
    <t>FC29401_TKT_G.PINEDA_TCO_CLO_09-10-2024_TARIFA ADMON</t>
  </si>
  <si>
    <t>FC29433_TKT_Y.LLOREDA_UIB_EOH_08-10-2024</t>
  </si>
  <si>
    <t>FC29433_TKT_Y.LLOREDA_UIB_EOH_08-10-2024_TASA AEROPOR</t>
  </si>
  <si>
    <t>FC29433_TKT_Y.LLOREDA_UIB_EOH_08-10-2024_TARIFA ADMON</t>
  </si>
  <si>
    <t>FC29436_TKT_Y.LLOREDA_CLOI_UIB_12-10-2024</t>
  </si>
  <si>
    <t>FC29436_TKT_Y.LLOREDA_CLOI_UIB_12-10-2024_TASA AEROPORT</t>
  </si>
  <si>
    <t>FC29436_TKT_Y.LLOREDA_CLOI_UIB_12-10-2024_TARIFA ADMON</t>
  </si>
  <si>
    <t>FC29851_TKT_N.VALENCIA_TCO_CLO_09-10-2024</t>
  </si>
  <si>
    <t>FC29851_TKT_N.VALENCIA_TCO_CLO_09-10-2024_TASA AEROPORT</t>
  </si>
  <si>
    <t>FC29851_TKT_N.VALENCIA_TCO_CLO_09-10-2024_TARIFA ADMON</t>
  </si>
  <si>
    <t>FC003791_GASTOS BANCARIOS_P.ANGULO_SEGUIMIENTO IMPLEMENTACION PROYECTO CUMBAL, TALLAMBI Y CALI</t>
  </si>
  <si>
    <t>COFM2308</t>
  </si>
  <si>
    <t>3018237</t>
  </si>
  <si>
    <t>FC000207_ARRIENDO OFICINA CO EXENTO MES DE OCTUBRE</t>
  </si>
  <si>
    <t>2929838</t>
  </si>
  <si>
    <t>FC844818_SERVICIO ACUEDUCTO MES DE OCTUBRE</t>
  </si>
  <si>
    <t>P901448362</t>
  </si>
  <si>
    <t>901448362 SYM SOLUCIONES INTEGRALES LTDA</t>
  </si>
  <si>
    <t>2929822</t>
  </si>
  <si>
    <t>FC814_SYM SOLUCIONES-Pago-compra de elementos de botiquines</t>
  </si>
  <si>
    <t>P890401802</t>
  </si>
  <si>
    <t>890401802 PROSEGUR VIGILANCIA Y SEGURIDAD PRIVADA LTDA</t>
  </si>
  <si>
    <t>FC339139</t>
  </si>
  <si>
    <t>890401802</t>
  </si>
  <si>
    <t>PROSEGUR VIGILANCIA Y SEGURIDAD PRIVADA LTDA</t>
  </si>
  <si>
    <t>FC339139 AD11024_SERV ALARMAS PROSEGUR URR OCTUBRE</t>
  </si>
  <si>
    <t>P900262457</t>
  </si>
  <si>
    <t>900262457 SEGURIDAD Y VIGILANCIA CIEN POR CIENTO LTDA</t>
  </si>
  <si>
    <t>FC001100</t>
  </si>
  <si>
    <t>900262457</t>
  </si>
  <si>
    <t>SEGURIDAD Y VIGILANCIA CIEN POR CIENTO LTDA</t>
  </si>
  <si>
    <t>FC001100 AD11024_SERV VIGILANCIA OFICINA SOLEDAD 1 OCTUBRE</t>
  </si>
  <si>
    <t>CO527</t>
  </si>
  <si>
    <t>July Andrea Castillo Soacha</t>
  </si>
  <si>
    <t>P1015394584</t>
  </si>
  <si>
    <t>1015394584 JULY ANDREA CASTILLO SOACHA</t>
  </si>
  <si>
    <t>3022000</t>
  </si>
  <si>
    <t>1015394584</t>
  </si>
  <si>
    <t>JULY ANDREA CASTILLO SOACHA</t>
  </si>
  <si>
    <t>3021997</t>
  </si>
  <si>
    <t>CO190</t>
  </si>
  <si>
    <t>Oscar Salas</t>
  </si>
  <si>
    <t>P12751438</t>
  </si>
  <si>
    <t>12751438 OSCAR EDUARDO SALAS ZAMBRANO</t>
  </si>
  <si>
    <t>3021996</t>
  </si>
  <si>
    <t>12751438</t>
  </si>
  <si>
    <t>OSCAR EDUARDO SALAS ZAMBRANO</t>
  </si>
  <si>
    <t>126363</t>
  </si>
  <si>
    <t>Jeysson Andres Ariza</t>
  </si>
  <si>
    <t>P1020770628</t>
  </si>
  <si>
    <t>1020770628 ARIZA GARZON JEYSSON ANDRES</t>
  </si>
  <si>
    <t>3136177</t>
  </si>
  <si>
    <t>1020770628</t>
  </si>
  <si>
    <t>ARIZA GARZON JEYSSON ANDRES</t>
  </si>
  <si>
    <t>3021948</t>
  </si>
  <si>
    <t>FC003035_HONORARIOS ASESORIA LEGAL DERECHO CORPORATIVO OCTUBRE</t>
  </si>
  <si>
    <t>302</t>
  </si>
  <si>
    <t>3516468</t>
  </si>
  <si>
    <t>FC003034_HONORARIOS ASESORIA LEGAL LABORAL MES DE OCTUBRE</t>
  </si>
  <si>
    <t>FC7451_PAGO REVISORIA FISCAL KRESTON RM SA - SEPTIEMBRE 2024</t>
  </si>
  <si>
    <t>3516465</t>
  </si>
  <si>
    <t>6310</t>
  </si>
  <si>
    <t>51201015</t>
  </si>
  <si>
    <t>P900284304</t>
  </si>
  <si>
    <t>900284304 ATS GESTION DOCUMENTAL SAS</t>
  </si>
  <si>
    <t>3516464</t>
  </si>
  <si>
    <t>FC001399_ATS GESTION DOC BODEGAJE BASICO, PUNTEO Y TRANSPORTE OCTUBRE</t>
  </si>
  <si>
    <t>52351013</t>
  </si>
  <si>
    <t>3021962</t>
  </si>
  <si>
    <t>FC671834_ERVICIOS MOVILES CLARO OFICINA PAIS_OCTUBRE Y NOVIEMBRE</t>
  </si>
  <si>
    <t>P830058677</t>
  </si>
  <si>
    <t>830058677 IFX NETWORKS  COLOMBIA S.A.S</t>
  </si>
  <si>
    <t>3021961</t>
  </si>
  <si>
    <t>FC414906_SERVICIO INTERNET IFX MES DE OCTUBRE</t>
  </si>
  <si>
    <t>FC012577_ACUEDUCTO_ALCANTARILLADO_ENERGIA_OFICINA CALI_23_08_A_20_09_2024</t>
  </si>
  <si>
    <t>P901754850</t>
  </si>
  <si>
    <t>901754850 SERVICIO INTEGRAL DE ASEO SIA</t>
  </si>
  <si>
    <t>FC000445_CLODP1543_SERVICIO DE ASEO OFICINA CALI_EL 18-20 SEPT_TARIFA_10X1000_SERVICIOS_CALI</t>
  </si>
  <si>
    <t>P80398882</t>
  </si>
  <si>
    <t>80398882 WILSON ROYERO FERNANDEZ</t>
  </si>
  <si>
    <t>FC000740_CLO3800_Compra de tóner para impresoras oficina Cali</t>
  </si>
  <si>
    <t>G_4045_Encuentros alfabetización. Encuentro subregional (Línea contrapartida MEN B.2.4)_9NO_INF FIN_FUCEPAZ_ARANDO_NOV_2024_COFM2305_IP88-10</t>
  </si>
  <si>
    <t>G_4045_TRANSPORTE KITS DIFERENTES ZONAS DE ENTREGA_9NO_INF FIN_FUCEPAZ_ARANDO_NOV_2024_COFM2305_IP88-10</t>
  </si>
  <si>
    <t>G_4045_Enlaces de educación FUCEPAZ ( Responsables del levantamiento información, gestión territorial kits). Línea Contrapartida MEN B.2.11_9NO_INF FIN_FUCEPAZ_ARANDO_NOV_2024_COFM2305_IP88-10 FIN_FUCEPAZ_ARANDO_OCT_2024_COFM2305_IP88-10</t>
  </si>
  <si>
    <t>G_4045_Alfabetizadores. Línea contrapartida MEN B.2.8_9NO_INF FIN_FUCEPAZ_ARANDO_NOV_2024_COFM2305_IP88-10</t>
  </si>
  <si>
    <t>G_4045_Docentes de Alfabetización - Cumplimiento de la meta de 1000. Linea contrapartida MEN B.2.7_9NO_INF FIN_FUCEPAZ_ARANDO_NOV_2024_COFM2305_IP88-10</t>
  </si>
  <si>
    <t>G_4045_APOYO A LA COORDINACIÓN. (Línea contrapartida MEN B.2.10)_9NO_INF FIN_FUCEPAZ_ARANDO_NOV_2024_COFM2305_IP88-10</t>
  </si>
  <si>
    <t>G_4045_Transporte segumiento alfabetización. (línea contrapartida MEN B.2.5)9NO_INF FIN_FUCEPAZ_ARANDO_NOV_2024_COFM2305_IP88-10</t>
  </si>
  <si>
    <t>G_4045_COORDINADOR PROYECTO_9NO_INF FIN_FUCEPAZ_ARANDO_NOV_2024_COFM2305_IP88-10</t>
  </si>
  <si>
    <t>G_4045_APOYO PROGRAMATICO_9NO_INF FIN_FUCEPAZ_ARANDO_NOV_2024_COFM2305_IP88-10</t>
  </si>
  <si>
    <t>51201006</t>
  </si>
  <si>
    <t>P891680108</t>
  </si>
  <si>
    <t>891680108 CRUZ ROJA COLOMBIA SECCIONAL CHOCO</t>
  </si>
  <si>
    <t>FC000028_QBO1955_Alquiler De Salon Y Suministro De Alimentacion Taller Docente Quibdó</t>
  </si>
  <si>
    <t>QBO1977_AUXILIO DE TRANSPORTE_TRANSFERENCIA 2_BENEFICIARIOS_PARA DOCENTES Y DIRECTIVOS_TALLER DE TRANSFERENCIA METODOLOGICA DEL MODELO ETNO EDUCATIVO PARA COMUNIDADES NEGRAS DEL PACIFICO COLOMBIANO_07_AL_08_11_2024_ZONA CENTRICA DE QUIBDO</t>
  </si>
  <si>
    <t>QBO1977_AUXILIO DE TRANSPORTE_TRANSFERENCIA 2_BENEFICIARIOS_PARA DOCENTES Y DIRECTIVOS_TALLER DE TRANSFERENCIA METODOLOGICA DEL MODELO ETNO EDUCATIVO PARA COMUNIDADES NEGRAS DEL PACIFICO COLOMBIANO_07_AL_08_11_2024_ZONA CENTRICA DE QUIBDO_COMISION</t>
  </si>
  <si>
    <t>P4863980</t>
  </si>
  <si>
    <t>4863980 MORENO MORENO ALIRIO</t>
  </si>
  <si>
    <t>FC005705_QBO1955-2_SERVI_ALIMENT_DESARRO_TALLER_TRANSFE_METODOLO_ETNO EDUCATIVO_</t>
  </si>
  <si>
    <t>P1077426816</t>
  </si>
  <si>
    <t>1077426816 ALEXIS ARCE VALENCIA</t>
  </si>
  <si>
    <t>WA023898_QBO1979_Compra de insumos de alimentación para el desarrollo del   taller de transferencia metodológica del Modelo Etno educativo para comunidades negras del Pacifico</t>
  </si>
  <si>
    <t>315</t>
  </si>
  <si>
    <t>COFF2402</t>
  </si>
  <si>
    <t>3381556</t>
  </si>
  <si>
    <t>FC000211_ARRIENDO OP CL74 MES DE NOVIEMBRE</t>
  </si>
  <si>
    <t>2929833</t>
  </si>
  <si>
    <t>2929836</t>
  </si>
  <si>
    <t>FC416798_SERVICIO INTERNET IFX PREMIUM NOVIEMBRE</t>
  </si>
  <si>
    <t>P830011008</t>
  </si>
  <si>
    <t>830011008 SERVICIOS DE SALUD OCUPACIONAL UNIMSALUD S A S</t>
  </si>
  <si>
    <t>3021952</t>
  </si>
  <si>
    <t>FC007113_BOG3458_EXAMENES MEDICOS</t>
  </si>
  <si>
    <t>P1071328491</t>
  </si>
  <si>
    <t>1071328491 FONSECA GONZALEZ MAYERLY NATHALY</t>
  </si>
  <si>
    <t>DS000258_ARRIENDO BODEGA DESDE 18/10 HASTA 08/11</t>
  </si>
  <si>
    <t>3021963</t>
  </si>
  <si>
    <t>PAGO FC582610_ENERGIA OFICINA PAIS - NOVIEMBRE 2024</t>
  </si>
  <si>
    <t>3516462</t>
  </si>
  <si>
    <t>P800014875</t>
  </si>
  <si>
    <t>800014875 TELESENTINEL LTDA</t>
  </si>
  <si>
    <t>3021958</t>
  </si>
  <si>
    <t>FC927539_SERVICIO TELESENTINEL MES DE NOVIEMBRE</t>
  </si>
  <si>
    <t>P860060112</t>
  </si>
  <si>
    <t>860060112 SERVICIO DE VIGILANCIA TECNICO LTDA  SERVIGTEC LTDA</t>
  </si>
  <si>
    <t>FC43033_PAGO SERVIGTEC_SERVICIO VIGILANCIA NOVIEMBRE 2024</t>
  </si>
  <si>
    <t>FC43058_PAGO SERVIGTEC_SERVICIO VIGILANCIA OCTUBRE 2024</t>
  </si>
  <si>
    <t>FC044713_PAGO NOVASOFT MES OCTUBRE</t>
  </si>
  <si>
    <t>2922060</t>
  </si>
  <si>
    <t>FC000174_O_CTA5772 MATERIAL PEDAGÓGICO</t>
  </si>
  <si>
    <t>REINTEGRO_1 PERSONA_CTA5738 TRANSFERENCIA DE EFECTIVO_NORTE DE SANTANDER_EDUCACIÓN_3 PERSONAS</t>
  </si>
  <si>
    <t>P1093749497</t>
  </si>
  <si>
    <t>1093749497 CAICEDO JIMENEZ VERONICA</t>
  </si>
  <si>
    <t>FC000062_A_CTA0559DP INSUMOS PARA CEREMONIA DE GRADOS</t>
  </si>
  <si>
    <t>CTA5768 TRANSFERENCIA DE EFECTIVO_24 PERSONAS</t>
  </si>
  <si>
    <t>CTA5768 TRANSFERENCIA DE EFECTIVO_22 PERSONAS</t>
  </si>
  <si>
    <t>CTA5768 TRANSFERENCIA DE EFECTIVO_5 PERSONAS</t>
  </si>
  <si>
    <t>CTA5768 TRANSFERENCIA DE EFECTIVO_7 PERSONAS</t>
  </si>
  <si>
    <t>COMISION_CTA5768 TRANSFERENCIA DE EFECTIVO_59 PERSONAS</t>
  </si>
  <si>
    <t>FC781_STA0326DP_O_SERVICIO_IMPRESIONES PRUEBAS DE SALIDA EDUCACION BOSCONIA Y MANAURE</t>
  </si>
  <si>
    <t>FC782_STA0327DP_O_SERVICIO_IMPRESIONES PRUEBAS DE SALIDA EDUCACION SAN JUAN DEL CESAR Y FONSECA</t>
  </si>
  <si>
    <t>FC000167_O_CTA0531DP INSUMOS PPP EL TARRA</t>
  </si>
  <si>
    <t>P60267699</t>
  </si>
  <si>
    <t>60267699 LEYDY TATIANA ESTUPIÑAN SANCHEZ</t>
  </si>
  <si>
    <t>NE024456_CTA5764_O_ INSUMOS PPP MUNICIPIO DE TIBÚ</t>
  </si>
  <si>
    <t>NE024456_CTA5764_T_ INSUMOS PPP MUNICIPIO DE TIBÚ</t>
  </si>
  <si>
    <t>P900025525</t>
  </si>
  <si>
    <t>900025525 INSTITUCION EDUCATIVA TECNICA ALVARO MOLINA</t>
  </si>
  <si>
    <t>900025525</t>
  </si>
  <si>
    <t>INSTITUCION EDUCATIVA TECNICA ALVARO MOLINA</t>
  </si>
  <si>
    <t>MoU INSTITUCION EDUCATIVA ALVARO MOLINA</t>
  </si>
  <si>
    <t>P890703044</t>
  </si>
  <si>
    <t>890703044 INSTITUCION EDUCATIVA JOSE MARIA CARBONELL</t>
  </si>
  <si>
    <t>890703044</t>
  </si>
  <si>
    <t>INSTITUCION EDUCATIVA JOSE MARIA CARBONELL</t>
  </si>
  <si>
    <t>MoU INSTITUCION EDUCATIVA JOSE MARIA CARBONELL</t>
  </si>
  <si>
    <t>P809006850</t>
  </si>
  <si>
    <t>809006850 NSTITUCION EDUCATIVA LA FILA DEL MUNICIPIO DE ICONONZO</t>
  </si>
  <si>
    <t>809006850</t>
  </si>
  <si>
    <t>NSTITUCION EDUCATIVA LA FILA DEL MUNICIPIO DE ICONONZO</t>
  </si>
  <si>
    <t>MoU INSTITUCION EDUCATIVA LA FILA</t>
  </si>
  <si>
    <t>P846000149</t>
  </si>
  <si>
    <t>846000149 INSTITUCION EDUCATIVA RURAL ECOLOGICA EL CUEMBI</t>
  </si>
  <si>
    <t>846000149</t>
  </si>
  <si>
    <t>INSTITUCION EDUCATIVA RURAL ECOLOGICA EL CUEMBI</t>
  </si>
  <si>
    <t>MoU INSTITUCION EDUCATIVA RURAL EL CUEMBI</t>
  </si>
  <si>
    <t>P17412408</t>
  </si>
  <si>
    <t>17412408 CARLOS JULIO SILVA MERCHAN</t>
  </si>
  <si>
    <t>URRDP2400_FC000003_SERVICIO_IMPRESION ACTAS DE GRADO Y DIPLOMAS IE JOSÉ MIGUEL LÓPEZ CALLE - SJG</t>
  </si>
  <si>
    <t>P1119890937</t>
  </si>
  <si>
    <t>1119890937 JOSE MANUEL CALDERON GARZON</t>
  </si>
  <si>
    <t>FC000016_URRDP2395_IMPRESION ACTAS DE GRADO Y DIPLOMAS IE JORGE ELIECER GAITAN</t>
  </si>
  <si>
    <t>P800040630</t>
  </si>
  <si>
    <t>800040630 INSTITUCION EDUCATIVA TECNICA AGROPECUARIA SAN RAFAEL</t>
  </si>
  <si>
    <t>MoU INSTITUCION EDUCATIVA AGROPECUARIA SAN RAFAEL</t>
  </si>
  <si>
    <t>52051003</t>
  </si>
  <si>
    <t>P901098866</t>
  </si>
  <si>
    <t>901098866 GIPSY PRODUCCIONES SAS</t>
  </si>
  <si>
    <t>URR4106_FC000329_SERVICIO_ACTIVIDAD FIN DE AÑO NRC</t>
  </si>
  <si>
    <t>BRBE</t>
  </si>
  <si>
    <t>FC714329_SERVICIOS MOVILES NOV_AREA CENTRO+URR</t>
  </si>
  <si>
    <t>FC021917_O_JHON GOMEZ_COMBUSTIBLE_VEHICULO_URR_LMY913</t>
  </si>
  <si>
    <t>FC615478_O_JHON GOMEZ_COMBUSTIBLE_VEHICULO_URR_LMY913</t>
  </si>
  <si>
    <t>FC021917_O_JHON GOMEZ_COMBUSTIBLE_VEHICULO_URR_LMY913_RETENCIÓN DE COMBUSTIBLE</t>
  </si>
  <si>
    <t>FC615478_O_JHON GOMEZ_COMBUSTIBLE_VEHICULO_URR_LMY913_RETENCIÓN DE COMBUSTIBLE</t>
  </si>
  <si>
    <t>147193</t>
  </si>
  <si>
    <t>Natalia Roncancio</t>
  </si>
  <si>
    <t>P1000288462</t>
  </si>
  <si>
    <t>1000288462 NATALIA RONCANCIO LARRARTE</t>
  </si>
  <si>
    <t>PV147193_V_NATALIA RONCANCIO_MISIÓN CAÑÓN DE LAS HERMOSAS - CIERRE Y GRADUACIONES</t>
  </si>
  <si>
    <t>PTU202411_T_CRISTIAN CEBALLOS_TRANSPORTE DURANTE LABOR EN TERRITORIO</t>
  </si>
  <si>
    <t>FC033840_TK_ZULUAGA CRISTIAN_BOGAPOAPOMDE</t>
  </si>
  <si>
    <t>FC033840_TK_ZULUAGA CRISTIAN_BOGAPOAPOMDE_TASA AEROPORTURARIA</t>
  </si>
  <si>
    <t>FC033840_TK_ZULUAGA CRISTIAN_BOGAPOAPOMDE_TARIFA ADM</t>
  </si>
  <si>
    <t>FC034523</t>
  </si>
  <si>
    <t>FC034523_TK_LINA MARIA LOPEZ SANTACRUZ_BOGPUUPUUBOG</t>
  </si>
  <si>
    <t>FC034523_TK_LINA MARIA LOPEZ SANTACRUZ_BOGPUUPUUBOG_TASA AEROPORTUARIA</t>
  </si>
  <si>
    <t>FC034523_TK_LINA MARIA LOPEZ SANTACRUZ_BOGPUUPUUBOG_TASA ADMINISTRATIVA</t>
  </si>
  <si>
    <t>CO549</t>
  </si>
  <si>
    <t>Leonardo Jairo Jimenez Zapata</t>
  </si>
  <si>
    <t>FC034524</t>
  </si>
  <si>
    <t>FC034524_TK_LEONARDO JAIRO JIMENEZ ZAPATA_BOGPUUPUUBOG</t>
  </si>
  <si>
    <t>FC034524_TK_LEONARDO JAIRO JIMENEZ ZAPATA_BOGPUUPUUBOG_TASA AEROPORTUARIA</t>
  </si>
  <si>
    <t>FC034524_TK_LEONARDO JAIRO JIMENEZ ZAPATA_BOGPUUPUUBOG_TASA ADMINISTRATIVA</t>
  </si>
  <si>
    <t>FC034534</t>
  </si>
  <si>
    <t>FC034534_TK_DIANA CAROLINA PRADA OLIVEROS_BOGEOH</t>
  </si>
  <si>
    <t>FC034534_TK_DIANA CAROLINA PRADA OLIVEROS_BOGEOH_TASA AEROPORTUARIA</t>
  </si>
  <si>
    <t>FC034534_TK_DIANA CAROLINA PRADA OLIVEROS_BOGEOH_TASA ADMINISTRATIVA</t>
  </si>
  <si>
    <t>FC034550</t>
  </si>
  <si>
    <t>FC034550_TK_DIANA CAROLINA PRADA OLIVEROS_PUUBOG</t>
  </si>
  <si>
    <t>FC034550_TK_DIANA CAROLINA PRADA OLIVEROS_PUUBOG_TASA AEROPORTUARIA</t>
  </si>
  <si>
    <t>FC034550_TK_DIANA CAROLINA PRADA OLIVEROS_PUUBOG_TASA ADMINISTARTIVA</t>
  </si>
  <si>
    <t>FC034576</t>
  </si>
  <si>
    <t>FC034576_TK_DIANA CAROLINA PRADA OLIVEROS_EOHBOGBOGVGZ</t>
  </si>
  <si>
    <t>FC034576_TK_DIANA CAROLINA PRADA OLIVEROS_EOHBOGBOGVGZ_TASA AEROPORTUARIA</t>
  </si>
  <si>
    <t>FC034576_TK_DIANA CAROLINA PRADA OLIVEROS_EOHBOGBOGVGZ_TASA ADMINISTRATIVA</t>
  </si>
  <si>
    <t>FC035065</t>
  </si>
  <si>
    <t>FC035065_TK_HERNAN AUGUSTO RODRIGUEZ VALENCIA_EOHAPO</t>
  </si>
  <si>
    <t>FC035065_TK_HERNAN AUGUSTO RODRIGUEZ VALENCIA_EOHAPO_TASA AEROPORTUARIA</t>
  </si>
  <si>
    <t>FC035065_TK_HERNAN AUGUSTO RODRIGUEZ VALENCIA_EOHAPO_TASA ADMINISTRATIVA</t>
  </si>
  <si>
    <t>FC035066</t>
  </si>
  <si>
    <t>FC035066_TK_HERNAN AUGUSTO RODRIGUEZ VALENCIA_BOGEOH</t>
  </si>
  <si>
    <t>FC035066_TK_HERNAN AUGUSTO RODRIGUEZ VALENCIA_BOGEOH_TASA AEROPORTUARIA</t>
  </si>
  <si>
    <t>FC035066_TK_HERNAN AUGUSTO RODRIGUEZ VALENCIA_BOGEOH_TASA ADMINISTRATIVA</t>
  </si>
  <si>
    <t>FC035068</t>
  </si>
  <si>
    <t>FC035068_TK_DIANA CAROLINA PRADA OLIVEROS_EOHAPOAPOEOH</t>
  </si>
  <si>
    <t>FC035068_TK_DIANA CAROLINA PRADA OLIVEROS_EOHAPOAPOEOH_TASA AEROPORTUARIA</t>
  </si>
  <si>
    <t>FC035068_TK_DIANA CAROLINA PRADA OLIVEROS_EOHAPOAPOEOH_TASA ADMINISTRACION</t>
  </si>
  <si>
    <t>CO516</t>
  </si>
  <si>
    <t>Oscar Enrique Rodriguez Gaona</t>
  </si>
  <si>
    <t>FC035154</t>
  </si>
  <si>
    <t>COFM2305_FC035154_TK_OSCAR ENRIQUE RODRIGUEZ GAONA_BOGMDE</t>
  </si>
  <si>
    <t>COFM2305_FC035154_TK_OSCAR ENRIQUE RODRIGUEZ GAONA_BOGMDE_TASA AEROPORTUARIA</t>
  </si>
  <si>
    <t>COFM2305_FC035154_TK_OSCAR ENRIQUE RODRIGUEZ GAONA_BOGMDE_TASA ADMINISTRATIVA</t>
  </si>
  <si>
    <t>COFM2305_FC035154_TK_OSCAR ENRIQUE RODRIGUEZ GAONA_MDEBOG</t>
  </si>
  <si>
    <t>COFM2305_FC035154_TK_OSCAR ENRIQUE RODRIGUEZ GAONA_MDEBOG_TASA AEROPORTUARIA</t>
  </si>
  <si>
    <t>COFM2305_FC035154_TK_OSCAR ENRIQUE RODRIGUEZ GAONA_MDEBOG_TASA ADMINISTRATIVA</t>
  </si>
  <si>
    <t>CO360</t>
  </si>
  <si>
    <t>Maikol Steven Cardona Segura</t>
  </si>
  <si>
    <t>FC035288</t>
  </si>
  <si>
    <t>FC035288_TK_MAIKOL STEVEN CARDONA SEGURA_BOGEOHEOHAPO</t>
  </si>
  <si>
    <t>FC035288_TK_MAIKOL STEVEN CARDONA SEGURA_BOGEOHEOHAPO_TASA AEROPORTUARIA</t>
  </si>
  <si>
    <t>FC035288_TK_MAIKOL STEVEN CARDONA SEGURA_BOGEOHEOHAPO_TASA ADMINISTRATIVA</t>
  </si>
  <si>
    <t>GASTOS BANCARIOS CTA 3043_NOVIEMBRE 2024</t>
  </si>
  <si>
    <t>GASTOS BANCARIOS CTA 6348_NOV_CENTRO+URR</t>
  </si>
  <si>
    <t>FC000416_TRANSPORTE DE 6 CAJS CON LIBROS DE BOG_CLO</t>
  </si>
  <si>
    <t>CLO3880_Auxilio de Trasporte_Actividades pedagógicas que se adelantan con el proyecto Arando en los municipios de Buenos Aires, Caldono y Estrecho Patía.</t>
  </si>
  <si>
    <t>CLO3880_Auxilio de Trasporte_Actividades pedagógicas que se adelantan con el proyecto Arando en los municipios de Buenos Aires, Caldono y Estrecho Patía._Comision</t>
  </si>
  <si>
    <t>CLO3909_AUXILIOS DE TRANSPORTE_TRANSFERENCIA 1_BENEFICIARIO_ACTIVIDADES PEDAGOGICAS_CALI</t>
  </si>
  <si>
    <t>CLO3909_AUXILIOS DE TRANSPORTE_TRANSFERENCIA 1_BENEFICIARIO_ACTIVIDADES PEDAGOGICAS_CALI_COMISION</t>
  </si>
  <si>
    <t>CLO3885_AUXILIO DE TRANSPORTE_TRANSFERENCIA 1_BENEFICIARIO_GIRO PARA GASTOS DE TRANSPORTE ESTUDIANTE DE CICLO VI CEREMONIA DE GRADOS_MUNICIPIO DE LLORENTE</t>
  </si>
  <si>
    <t>CLO3885_AUXILIO DE TRANSPORTE_TRANSFERENCIA 1_BENEFICIARIO_GIRO PARA GASTOS DE TRANSPORTE ESTUDIANTE DE CICLO VI CEREMONIA DE GRADOS_MUNICIPIO DE LLORENTE_COMISION</t>
  </si>
  <si>
    <t>CLO3902_AUXILIO DE TRANSPORTE_TRANSFERENCIA 1_BENEFICIARIO_PARA CARGUE DE MATRICULA_TUMACO</t>
  </si>
  <si>
    <t>CLO3902_AUXILIO DE TRANSPORTE_TRANSFERENCIA 1_BENEFICIARIO_PARA CARGUE DE MATRICULA_TUMACO_COMISION</t>
  </si>
  <si>
    <t>V_PV127903_VIATICOS_C.MARIN_SEGUIMIENTO FORMACION DOCENTE</t>
  </si>
  <si>
    <t>V_PVCO464_VIATICOS_P.PRADO_FORMACION EQUIPO SAE CUMBAL</t>
  </si>
  <si>
    <t>V_PVCO218_VIATICOS_L.GONZALEZ_ACTIVIDADES EDUCACION CUMBAL</t>
  </si>
  <si>
    <t>V_PVCO202_VIATICOS_N.ORTIZ_TALLER FORMACION DOCENTES IE PRIMITIVOS PALACIO TC CHOCO</t>
  </si>
  <si>
    <t>Reversed Tr 6404741 V_PV126044_VIATICOS_Y.LLOREDA_MISION_PLAN DE ACCION PARA CIERRE DE PROYECTO_8_AL_11_OCTUBRE_CALI</t>
  </si>
  <si>
    <t>Reversed Tr 6404742 AJ_T6404741_ERROR CONTABILIDAD_V_PV126044_VIATICOS_Y.LLOREDA_MISION_PLAN DE ACCION PARA CIERRE DE PROYECTO_8_AL_11_OCTUBRE_CALI</t>
  </si>
  <si>
    <t>FC027396_ALOJAM_REPROGRAMACION DE VUELO_8 Y 9_NOV_QUIBDO_5511</t>
  </si>
  <si>
    <t>FC023786_ALOJAM_TALLER FORMACION DOCENTE_6 Y 7_NOV_QUIBDO_5511</t>
  </si>
  <si>
    <t>FC027378_ALOJAM_TALLER FORMACION DOCENTE_7 Y 8_NOV-QUIBDO_5511</t>
  </si>
  <si>
    <t>P901066199</t>
  </si>
  <si>
    <t>901066199 HOTEL TOWERS 100 APARTAESTUDIOS S.A.S.</t>
  </si>
  <si>
    <t>FC003023_ALOJAM_Y.LLOREDA_TALLER EDUCACION_15 Y 16_NOV_BELEN DE BAJIRA</t>
  </si>
  <si>
    <t>FC003024_ALOJAM_F.MAYA_TALLER DE EDUCACIÓN_15_16_NOV_BELEN DE BAJIRA</t>
  </si>
  <si>
    <t>FC000689_ALOJAM_C_MARIN_22_A_23_10_PASTO</t>
  </si>
  <si>
    <t>WA023839_ALOJAM_H_C.MARIN_CUMBAL_SEGUIMIENTO FORMACION DOCENTE</t>
  </si>
  <si>
    <t>WA0238340_ALOJAM_H_C.MARIN_31_10_2024_CUMBAL_SEGUIMIENTO FORMACION DOCENTE</t>
  </si>
  <si>
    <t>WA0238341_ALOJAM_H_C.MARIN_RICAURTE_SEGUIMIENTO FORMACION DOCENTE</t>
  </si>
  <si>
    <t>WA023842_ALOJAM_H__P.PRADO_CUMBAL_FORMACION EQUIPO SAE CUMBAL</t>
  </si>
  <si>
    <t>WA023947_ALOJAM_H_LGONZALEZ_4 NOCHES_CUMBAL_ACTIVIDADES EDUCACION CUMBAL</t>
  </si>
  <si>
    <t>Reversed Tr 6404741 PTU_T126044_TRANSPORTE_Y.LLOREDA_MISION_PLAN DE ACCION PARA CIERRE DE PROYECTO_8_AL_11_OCTUBRE_CALI</t>
  </si>
  <si>
    <t>Reversed Tr 6404742 AJ_T6404741_ERROR CONTABILIDAD_PTU_T126044_TRANSPORTE_Y.LLOREDA_MISION_PLAN DE ACCION PARA CIERRE DE PROYECTO_8_AL_11_OCTUBRE_CALI</t>
  </si>
  <si>
    <t>T_PTU127903_TRANSP_C.MARIN_SEGUIMIENTO FORMACION DOCENTE</t>
  </si>
  <si>
    <t>T_PTUCO464_TRANSP_P.PRADO_FORMACION EQUIPO SAE CUMBAL</t>
  </si>
  <si>
    <t>T_PTUCO218_TRANSP_L.GONZALEZ_ACTIVIDADES EDUCACION CUMBAL</t>
  </si>
  <si>
    <t>T_PTUCO202_TRANSP_N.ORTIZ_TALLER FORMACION DOCENTES IE PRIMITIVOS PALACIO TC CHOCO</t>
  </si>
  <si>
    <t>FC000208_TCODP0618_PAGO1/1_SERVICIO DE TRANSPORTE TERRESTRE PARA STAFF REUNION CON CONSEJO DIRECTIVO Y RECTOR IE RICAURTE TUMACO RICAURTE</t>
  </si>
  <si>
    <t>FC015393_QBO1983_PAGO1/1_SERVICIO DE TRANSPORTE TERRESTRE PARA SATFF TALLER CAPACITACION DOCENTES IE PRIMITIVO DESDE AEROPUERTO CAREPA BELEN DE JAIRA BRISAS CARACOLI</t>
  </si>
  <si>
    <t>FC032782_TKT_N.ORTIZ_CLO_UIB_05_11_2024</t>
  </si>
  <si>
    <t>FC032782_TKT_N.ORTIZ_CLO_UIB_05_11_2024_TASA AEROPORTUARIA</t>
  </si>
  <si>
    <t>FC032782_TKT_N.ORTIZ_CLO_UIB_05_11_2024_TARIFA ADMON</t>
  </si>
  <si>
    <t>FC032771_TKT_N.ORTIZ_BOG_TCO_09_11_2024</t>
  </si>
  <si>
    <t>FC032771_TKT_N.ORTIZ_BOG_TCO_09_11_2024_TASA AEROPORTUARIA</t>
  </si>
  <si>
    <t>FC032771_TKT_N.ORTIZ_BOG_TCO_09_11_2024_TARIFA ADMON</t>
  </si>
  <si>
    <t>FC032783_TKT_N.ORTIZ_TCO_CLO_05_11_2024</t>
  </si>
  <si>
    <t>FC032783_TKT_N.ORTIZ_TCO_CLO_05_11_2024_TASA AEROPORTUARIA</t>
  </si>
  <si>
    <t>FC032783_TKT_N.ORTIZ_TCO_CLO_05_11_2024_TARIFA ADMON</t>
  </si>
  <si>
    <t>FC033114_TKT_N.ORTIZ_UIB_BOG_08_11_2024</t>
  </si>
  <si>
    <t>AJ_T6405504_ERROR TRANS ID_COMISION_GMF_4020_NOVIEMBRE</t>
  </si>
  <si>
    <t>AJUSTE AL PESO_COFM2305_LEGALIZACION_C.GIRALDO_REVISION PRESUPUESTAL Y CONSTRUCCION DE PLAN DE ACCION</t>
  </si>
  <si>
    <t>CO331</t>
  </si>
  <si>
    <t>Sigri Johana Banguera Quinones</t>
  </si>
  <si>
    <t>P37084053</t>
  </si>
  <si>
    <t>37084053 BANGUERA QUIÑONES SIGRI JOHANA</t>
  </si>
  <si>
    <t>37084053</t>
  </si>
  <si>
    <t>BANGUERA QUIÑONES SIGRI JOHANA</t>
  </si>
  <si>
    <t>Yised Yised Tenorio</t>
  </si>
  <si>
    <t>P1062300754</t>
  </si>
  <si>
    <t>1062300754 TENORIO PITO FREICY YISED</t>
  </si>
  <si>
    <t>1062300754</t>
  </si>
  <si>
    <t>TENORIO PITO FREICY YISED</t>
  </si>
  <si>
    <t>CO619</t>
  </si>
  <si>
    <t>Cristina Maria Molina Prado</t>
  </si>
  <si>
    <t>P1087126719</t>
  </si>
  <si>
    <t>1087126719 MOLINA PRADO CRISTINA MARIA</t>
  </si>
  <si>
    <t>1087126719</t>
  </si>
  <si>
    <t>MOLINA PRADO CRISTINA MARIA</t>
  </si>
  <si>
    <t>CO273</t>
  </si>
  <si>
    <t>Jairo David Moran Jojoa</t>
  </si>
  <si>
    <t>P1085274079</t>
  </si>
  <si>
    <t>1085274079 MORAN JOJOA JAIRO DAVID</t>
  </si>
  <si>
    <t>1085274079</t>
  </si>
  <si>
    <t>MORAN JOJOA JAIRO DAVID</t>
  </si>
  <si>
    <t>143580</t>
  </si>
  <si>
    <t>DISNEY MEZA</t>
  </si>
  <si>
    <t>P1123334921</t>
  </si>
  <si>
    <t>1123334921 MEZA PERLAZA DISNEY</t>
  </si>
  <si>
    <t>1123334921</t>
  </si>
  <si>
    <t>MEZA PERLAZA DISNEY</t>
  </si>
  <si>
    <t>135304</t>
  </si>
  <si>
    <t>Julio Tamayo</t>
  </si>
  <si>
    <t>P1130650093</t>
  </si>
  <si>
    <t>1130650093 TAMAYO HURTADO JULIO WARNER</t>
  </si>
  <si>
    <t>1130650093</t>
  </si>
  <si>
    <t>TAMAYO HURTADO JULIO WARNER</t>
  </si>
  <si>
    <t>CO475</t>
  </si>
  <si>
    <t>Alejandra Prado Reina</t>
  </si>
  <si>
    <t>P1087195828</t>
  </si>
  <si>
    <t>1087195828 PRADO REINA ALEJANDRA</t>
  </si>
  <si>
    <t>1087195828</t>
  </si>
  <si>
    <t>PRADO REINA ALEJANDRA</t>
  </si>
  <si>
    <t>Dayana. Vasquez</t>
  </si>
  <si>
    <t>P1087196624</t>
  </si>
  <si>
    <t>1087196624 DAYANA KATEHERINE VASQUEZ SILVA</t>
  </si>
  <si>
    <t>1087196624</t>
  </si>
  <si>
    <t>DAYANA KATEHERINE VASQUEZ SILVA</t>
  </si>
  <si>
    <t>CO441</t>
  </si>
  <si>
    <t>Ray Leonard Caicedo Solis</t>
  </si>
  <si>
    <t>P1116235866</t>
  </si>
  <si>
    <t>1116235866 CAICEDO SOLIS RAY LEONARD</t>
  </si>
  <si>
    <t>1116235866</t>
  </si>
  <si>
    <t>CAICEDO SOLIS RAY LEONARD</t>
  </si>
  <si>
    <t>125338</t>
  </si>
  <si>
    <t>Henry Samboni Bolaños</t>
  </si>
  <si>
    <t>P1061700308</t>
  </si>
  <si>
    <t>1061700308 HENRY SAMBONI BOLAÑOS</t>
  </si>
  <si>
    <t>1061700308</t>
  </si>
  <si>
    <t>HENRY SAMBONI BOLAÑOS</t>
  </si>
  <si>
    <t>CO366</t>
  </si>
  <si>
    <t>Jenniffer Jurany Mafla Playonero</t>
  </si>
  <si>
    <t>P1144126693</t>
  </si>
  <si>
    <t>1144126693 MAFLA PLAYONERO JENNIFFER JURANY</t>
  </si>
  <si>
    <t>1144126693</t>
  </si>
  <si>
    <t>MAFLA PLAYONERO JENNIFFER JURANY</t>
  </si>
  <si>
    <t>COFM2119</t>
  </si>
  <si>
    <t>2727496</t>
  </si>
  <si>
    <t>G_4045_ACT. 1.1 COMPRA DE KIT EDUCATIVO_6TO INF FIN_FUCEPAZ_ARANDO_ABR_2023_COFM2119_IP88-9</t>
  </si>
  <si>
    <t>Values</t>
  </si>
  <si>
    <t>TASA</t>
  </si>
  <si>
    <t>NOK/COP</t>
  </si>
  <si>
    <t>Sum of Curr. amount</t>
  </si>
  <si>
    <t>Sum of NOK</t>
  </si>
  <si>
    <t>Grand Total</t>
  </si>
  <si>
    <t>Distribución areas/MEN</t>
  </si>
  <si>
    <t>Distribución areas/ EMBAJADA/ CONTRAPARTIDA</t>
  </si>
  <si>
    <t>PRESUPUESTO</t>
  </si>
  <si>
    <t>EJECUCIÓN</t>
  </si>
  <si>
    <t>SALDO</t>
  </si>
  <si>
    <t>Centro - URR</t>
  </si>
  <si>
    <t>NE</t>
  </si>
  <si>
    <t>WA</t>
  </si>
  <si>
    <t>CENTRO</t>
  </si>
  <si>
    <t>NORORIENTE</t>
  </si>
  <si>
    <t>OCCIDENTE</t>
  </si>
  <si>
    <t>ITEMIZED BUDGET</t>
  </si>
  <si>
    <t>Sort account, dim_7, trans_id</t>
  </si>
  <si>
    <t>text USER_ID</t>
  </si>
  <si>
    <t>free_value_5</t>
  </si>
  <si>
    <t>TEXT trans_id</t>
  </si>
  <si>
    <t>text xfree_dim_1</t>
  </si>
  <si>
    <t>free_value_1</t>
  </si>
  <si>
    <t>free_value_2</t>
  </si>
  <si>
    <t>xfree_dim_2</t>
  </si>
  <si>
    <t>free_value_8</t>
  </si>
  <si>
    <t>free_value_9</t>
  </si>
  <si>
    <t>currency</t>
  </si>
  <si>
    <t>free_value_12</t>
  </si>
  <si>
    <t>free_value_7</t>
  </si>
  <si>
    <t>dim_7</t>
  </si>
  <si>
    <t>text FREE_DIM_3</t>
  </si>
  <si>
    <t>free_value_4</t>
  </si>
  <si>
    <t>round 3</t>
  </si>
  <si>
    <t>Itemized budget - Donor currency</t>
  </si>
  <si>
    <t>Donor coding</t>
  </si>
  <si>
    <t>Amounts</t>
  </si>
  <si>
    <t>Co-Funding</t>
  </si>
  <si>
    <t>Last update</t>
  </si>
  <si>
    <t>Admin Exclude</t>
  </si>
  <si>
    <t>TRANS_ID</t>
  </si>
  <si>
    <t>Description</t>
  </si>
  <si>
    <t>Location</t>
  </si>
  <si>
    <t>Period from</t>
  </si>
  <si>
    <t>Period to</t>
  </si>
  <si>
    <t>Unit_type</t>
  </si>
  <si>
    <t>No of Units</t>
  </si>
  <si>
    <t>Frequency / timefram</t>
  </si>
  <si>
    <t>Unit price</t>
  </si>
  <si>
    <t>Activity Code</t>
  </si>
  <si>
    <t>Cost Center</t>
  </si>
  <si>
    <t>ResNO</t>
  </si>
  <si>
    <t>Output/ result</t>
  </si>
  <si>
    <t>Donor account</t>
  </si>
  <si>
    <t>Budget_id</t>
  </si>
  <si>
    <t>Site</t>
  </si>
  <si>
    <t>Currency amount</t>
  </si>
  <si>
    <t>This grant NOK</t>
  </si>
  <si>
    <t>Co-Funding Activate</t>
  </si>
  <si>
    <t>% of cost</t>
  </si>
  <si>
    <t>subtotal</t>
  </si>
  <si>
    <t>INSERTED GROUP</t>
  </si>
  <si>
    <t>Admin Compensation</t>
  </si>
  <si>
    <t>Lumpsum</t>
  </si>
  <si>
    <t>Z0</t>
  </si>
  <si>
    <t>Actividades FUCEPAZ</t>
  </si>
  <si>
    <t>Bogota (CO)</t>
  </si>
  <si>
    <t>Number</t>
  </si>
  <si>
    <t>EDU</t>
  </si>
  <si>
    <t>S</t>
  </si>
  <si>
    <t>Transporte Cartillas y Material modelo</t>
  </si>
  <si>
    <t>URR Centro</t>
  </si>
  <si>
    <t>Cartillas y Material modelo</t>
  </si>
  <si>
    <t>Proceso de formación docente-tutor</t>
  </si>
  <si>
    <t>Proceso de formación docente-tutor implementación y transferencia del modelo a docentes-tutores y equipos SE</t>
  </si>
  <si>
    <t>Cucuta (CO)</t>
  </si>
  <si>
    <t>Seminar</t>
  </si>
  <si>
    <t>Gestion Educativa</t>
  </si>
  <si>
    <t>Cali (CL)</t>
  </si>
  <si>
    <t>Cartillas y Material modelo o Metodología Institucional (Arando la Educación)</t>
  </si>
  <si>
    <t>Medical Exams</t>
  </si>
  <si>
    <t>Person</t>
  </si>
  <si>
    <t>HRM</t>
  </si>
  <si>
    <t>Month</t>
  </si>
  <si>
    <t>Advocacy Manager</t>
  </si>
  <si>
    <t>ADV</t>
  </si>
  <si>
    <t>ELPA</t>
  </si>
  <si>
    <t>Head of Operation</t>
  </si>
  <si>
    <t>MGT</t>
  </si>
  <si>
    <t>Education Coordinator</t>
  </si>
  <si>
    <t>Santa Marta (CO)</t>
  </si>
  <si>
    <t>HR Technical Assistant</t>
  </si>
  <si>
    <t>Logistics Coordinator</t>
  </si>
  <si>
    <t>LOG</t>
  </si>
  <si>
    <t>M&amp;E Technical Assistant</t>
  </si>
  <si>
    <t>MAE</t>
  </si>
  <si>
    <t>Education Manager</t>
  </si>
  <si>
    <t>Finance Cordinator</t>
  </si>
  <si>
    <t>FIN</t>
  </si>
  <si>
    <t>Support Manager</t>
  </si>
  <si>
    <t>Logistics Technical Assistant</t>
  </si>
  <si>
    <t>M&amp;E Technical  Assistant</t>
  </si>
  <si>
    <t>Area Manager</t>
  </si>
  <si>
    <t>Education Team Leader Arando</t>
  </si>
  <si>
    <t>SUP</t>
  </si>
  <si>
    <t>HR Team Leader</t>
  </si>
  <si>
    <t>Quibdó (CO)</t>
  </si>
  <si>
    <t>Logistic Technical Assistant</t>
  </si>
  <si>
    <t>Tumaco (CO)</t>
  </si>
  <si>
    <t>Education Project Manager</t>
  </si>
  <si>
    <t>ICT Manager</t>
  </si>
  <si>
    <t>ICT</t>
  </si>
  <si>
    <t>CO283</t>
  </si>
  <si>
    <t>Security Technical Assistant</t>
  </si>
  <si>
    <t>SEC</t>
  </si>
  <si>
    <t>HR Technical assistant</t>
  </si>
  <si>
    <t>Education Technical Officer Arando</t>
  </si>
  <si>
    <t>Finance Technical Assistant</t>
  </si>
  <si>
    <t>Education Technical Assistant</t>
  </si>
  <si>
    <t>Riohacha (CO)</t>
  </si>
  <si>
    <t>Finance Officer</t>
  </si>
  <si>
    <t>Cleaning Service</t>
  </si>
  <si>
    <t>URR</t>
  </si>
  <si>
    <t>Logistics Fleet, Assets, Warehousing Coordinator</t>
  </si>
  <si>
    <t>Risk &amp; Compliance Manager</t>
  </si>
  <si>
    <t>RAC</t>
  </si>
  <si>
    <t>Finance Coordinator</t>
  </si>
  <si>
    <t>Intern Sena</t>
  </si>
  <si>
    <t>Technical Assistant Finance - Parthership</t>
  </si>
  <si>
    <t>Education Team Leader</t>
  </si>
  <si>
    <t>Grants Technical Officer Arando + BHA</t>
  </si>
  <si>
    <t>GRT</t>
  </si>
  <si>
    <t>SAE MEN</t>
  </si>
  <si>
    <t>Servicios de apoyo – Educación ARANDO</t>
  </si>
  <si>
    <t>Administration Technical Assistant</t>
  </si>
  <si>
    <t>ADM</t>
  </si>
  <si>
    <t>ICT Technical Assistant</t>
  </si>
  <si>
    <t>Finance Officer Budgeting - Faire Share + procurement</t>
  </si>
  <si>
    <t>Advocacy Officer</t>
  </si>
  <si>
    <t>Area Programme Manager</t>
  </si>
  <si>
    <t>Servicio de apoyo Administración</t>
  </si>
  <si>
    <t>personal de apoyo educativo</t>
  </si>
  <si>
    <t>Office Rent</t>
  </si>
  <si>
    <t>OFF</t>
  </si>
  <si>
    <t>Utilities</t>
  </si>
  <si>
    <t>Cleaning service</t>
  </si>
  <si>
    <t>Security services &amp; alarm costs</t>
  </si>
  <si>
    <t>Global ICT costs</t>
  </si>
  <si>
    <t>Novasoft monthly maintenance</t>
  </si>
  <si>
    <t>Repairs and Maintenance Buildings</t>
  </si>
  <si>
    <t>Legal assistance</t>
  </si>
  <si>
    <t>Office Supplies</t>
  </si>
  <si>
    <t>Office supplies</t>
  </si>
  <si>
    <t>Office meetings</t>
  </si>
  <si>
    <t>Mobile Services</t>
  </si>
  <si>
    <t>MQR Mobile Service</t>
  </si>
  <si>
    <t>Satelitales Services</t>
  </si>
  <si>
    <t>Internet Services</t>
  </si>
  <si>
    <t>Internet services</t>
  </si>
  <si>
    <t>National and International Courrier</t>
  </si>
  <si>
    <t>Transporte Visibilidad proyecto</t>
  </si>
  <si>
    <t>MAG7</t>
  </si>
  <si>
    <t>Fuel NRC vehicles</t>
  </si>
  <si>
    <t>FLE</t>
  </si>
  <si>
    <t>Combustible</t>
  </si>
  <si>
    <t>Fuel implementación de modelo</t>
  </si>
  <si>
    <t>Other transport cost</t>
  </si>
  <si>
    <t>Travel Cost</t>
  </si>
  <si>
    <t>Transporte y seguimiento a la implementación de modelo</t>
  </si>
  <si>
    <t>Transporte seguimiento a la implementación de modelo</t>
  </si>
  <si>
    <t>Gastos de Viajes</t>
  </si>
  <si>
    <t>INSERTED FOOTER</t>
  </si>
  <si>
    <t>Impresion de Materiales de visibilidad CFM</t>
  </si>
  <si>
    <t>GROUP trans_id</t>
  </si>
  <si>
    <t>Project insurance</t>
  </si>
  <si>
    <t>PGR</t>
  </si>
  <si>
    <t>Banking Fees</t>
  </si>
  <si>
    <t>$sum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</si>
</sst>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0_-;\-* #,##0_-;_-* &quot;-&quot;_-;_-@_-"/>
    <numFmt numFmtId="43" formatCode="_-* #,##0.00_-;\-* #,##0.00_-;_-* &quot;-&quot;??_-;_-@_-"/>
    <numFmt numFmtId="164" formatCode="_-&quot;$&quot;\ * #,##0.00_-;\-&quot;$&quot;\ * #,##0.00_-;_-&quot;$&quot;\ * &quot;-&quot;??_-;_-@_-"/>
    <numFmt numFmtId="165" formatCode="_-* #,##0_-;\-* #,##0_-;_-* &quot;-&quot;??_-;_-@_-"/>
    <numFmt numFmtId="166" formatCode="#,##0;[Red]#,##0"/>
    <numFmt numFmtId="167" formatCode="_ * #,##0_ ;_ * \-#,##0_ ;_ * &quot;-&quot;??_ ;_ @_ "/>
    <numFmt numFmtId="168" formatCode="_-&quot;$&quot;* #,##0.00_-;\-&quot;$&quot;* #,##0.00_-;_-&quot;$&quot;* &quot;-&quot;??_-;_-@_-"/>
    <numFmt numFmtId="169" formatCode="0.0"/>
    <numFmt numFmtId="170" formatCode="_(* #,##0.00_);_(* \(#,##0.00\);_(* &quot;-&quot;??_);_(@_)"/>
    <numFmt numFmtId="171" formatCode="0.0%"/>
    <numFmt numFmtId="172" formatCode="_(* #,##0.0_);_(* \(#,##0.0\);_(* &quot;-&quot;??_);_(@_)"/>
    <numFmt numFmtId="173" formatCode="_(* #,##0_);_(* \(#,##0\);_(* &quot;-&quot;??_);_(@_)"/>
    <numFmt numFmtId="174" formatCode="0.0\ %"/>
    <numFmt numFmtId="175" formatCode="[$-409]d\-mmm\-yyyy;@"/>
  </numFmts>
  <fonts count="3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color theme="0"/>
      <name val="Arial"/>
      <family val="2"/>
    </font>
    <font>
      <b/>
      <sz val="10"/>
      <color theme="0"/>
      <name val="Arial"/>
      <family val="2"/>
    </font>
    <font>
      <b/>
      <sz val="12"/>
      <color theme="0"/>
      <name val="Arial"/>
      <family val="2"/>
    </font>
    <font>
      <b/>
      <sz val="10"/>
      <name val="Arial"/>
      <family val="2"/>
    </font>
    <font>
      <b/>
      <sz val="10"/>
      <color theme="1"/>
      <name val="Arial"/>
      <family val="2"/>
    </font>
    <font>
      <sz val="10"/>
      <name val="Arial"/>
      <family val="2"/>
    </font>
    <font>
      <sz val="10"/>
      <color theme="1"/>
      <name val="Arial"/>
      <family val="2"/>
    </font>
    <font>
      <b/>
      <sz val="14"/>
      <color theme="0"/>
      <name val="Arial"/>
      <family val="2"/>
    </font>
    <font>
      <sz val="10"/>
      <color rgb="FF000000"/>
      <name val="Arial"/>
      <family val="2"/>
    </font>
    <font>
      <sz val="8"/>
      <color theme="0"/>
      <name val="Calibri"/>
      <family val="2"/>
      <scheme val="minor"/>
    </font>
    <font>
      <sz val="8"/>
      <color theme="1"/>
      <name val="Calibri"/>
      <family val="2"/>
      <scheme val="minor"/>
    </font>
    <font>
      <sz val="8"/>
      <color theme="2" tint="-0.89999084444715716"/>
      <name val="Calibri"/>
      <family val="2"/>
      <scheme val="minor"/>
    </font>
    <font>
      <sz val="8"/>
      <color theme="3" tint="-0.249977111117893"/>
      <name val="Calibri"/>
      <family val="2"/>
      <scheme val="minor"/>
    </font>
    <font>
      <sz val="8"/>
      <color theme="2" tint="-0.749992370372631"/>
      <name val="Calibri"/>
      <family val="2"/>
      <scheme val="minor"/>
    </font>
    <font>
      <b/>
      <sz val="11"/>
      <color indexed="8"/>
      <name val="Calibri"/>
      <family val="2"/>
    </font>
    <font>
      <sz val="18"/>
      <color theme="0"/>
      <name val="Calibri"/>
      <family val="2"/>
      <scheme val="minor"/>
    </font>
    <font>
      <sz val="6"/>
      <color rgb="FFFF0000"/>
      <name val="Calibri"/>
      <family val="2"/>
      <scheme val="minor"/>
    </font>
    <font>
      <sz val="6"/>
      <color theme="0"/>
      <name val="Calibri"/>
      <family val="2"/>
      <scheme val="minor"/>
    </font>
    <font>
      <sz val="9"/>
      <name val="Arial"/>
      <family val="2"/>
    </font>
    <font>
      <sz val="11"/>
      <color rgb="FFFF0000"/>
      <name val="Times New Roman"/>
      <family val="1"/>
    </font>
    <font>
      <sz val="6"/>
      <color theme="1"/>
      <name val="Calibri"/>
      <family val="2"/>
      <scheme val="minor"/>
    </font>
    <font>
      <sz val="8"/>
      <color rgb="FFFF0000"/>
      <name val="Calibri"/>
      <family val="2"/>
      <scheme val="minor"/>
    </font>
    <font>
      <sz val="15"/>
      <color theme="0"/>
      <name val="Tahoma"/>
      <family val="2"/>
    </font>
    <font>
      <sz val="11"/>
      <color theme="0"/>
      <name val="Tahoma"/>
      <family val="2"/>
    </font>
    <font>
      <sz val="8"/>
      <name val="Calibri"/>
      <family val="2"/>
      <scheme val="minor"/>
    </font>
    <font>
      <sz val="10"/>
      <name val="Times New Roman"/>
      <family val="1"/>
    </font>
  </fonts>
  <fills count="37">
    <fill>
      <patternFill patternType="none"/>
    </fill>
    <fill>
      <patternFill patternType="gray125"/>
    </fill>
    <fill>
      <patternFill patternType="solid">
        <fgColor theme="4" tint="0.39997558519241921"/>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4" tint="-0.249977111117893"/>
        <bgColor indexed="64"/>
      </patternFill>
    </fill>
    <fill>
      <patternFill patternType="solid">
        <fgColor theme="0"/>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4" tint="-0.499984740745262"/>
        <bgColor indexed="64"/>
      </patternFill>
    </fill>
    <fill>
      <patternFill patternType="solid">
        <fgColor rgb="FFC0C0C0"/>
        <bgColor indexed="64"/>
      </patternFill>
    </fill>
    <fill>
      <patternFill patternType="solid">
        <fgColor theme="7" tint="0.39997558519241921"/>
        <bgColor indexed="64"/>
      </patternFill>
    </fill>
    <fill>
      <patternFill patternType="solid">
        <fgColor theme="1" tint="0.34998626667073579"/>
        <bgColor indexed="64"/>
      </patternFill>
    </fill>
    <fill>
      <patternFill patternType="solid">
        <fgColor rgb="FF8E0000"/>
        <bgColor indexed="64"/>
      </patternFill>
    </fill>
    <fill>
      <gradientFill degree="225">
        <stop position="0">
          <color rgb="FFFF0000"/>
        </stop>
        <stop position="1">
          <color rgb="FFC00000"/>
        </stop>
      </gradientFill>
    </fill>
    <fill>
      <gradientFill degree="315">
        <stop position="0">
          <color rgb="FFFF0000"/>
        </stop>
        <stop position="1">
          <color rgb="FFC00000"/>
        </stop>
      </gradientFill>
    </fill>
    <fill>
      <patternFill patternType="solid">
        <fgColor theme="3" tint="-0.249977111117893"/>
        <bgColor indexed="64"/>
      </patternFill>
    </fill>
    <fill>
      <patternFill patternType="solid">
        <fgColor theme="3" tint="-0.499984740745262"/>
        <bgColor indexed="64"/>
      </patternFill>
    </fill>
    <fill>
      <patternFill patternType="solid">
        <fgColor theme="2" tint="-0.749992370372631"/>
        <bgColor indexed="64"/>
      </patternFill>
    </fill>
    <fill>
      <patternFill patternType="solid">
        <fgColor theme="0" tint="-0.14999847407452621"/>
        <bgColor indexed="64"/>
      </patternFill>
    </fill>
    <fill>
      <patternFill patternType="solid">
        <fgColor rgb="FFE7F0F9"/>
        <bgColor indexed="64"/>
      </patternFill>
    </fill>
    <fill>
      <patternFill patternType="solid">
        <fgColor rgb="FFE5E2D3"/>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rgb="FFFF6565"/>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rgb="FFFF4500"/>
        <bgColor indexed="64"/>
      </patternFill>
    </fill>
    <fill>
      <patternFill patternType="solid">
        <fgColor theme="7" tint="-0.249977111117893"/>
        <bgColor indexed="64"/>
      </patternFill>
    </fill>
    <fill>
      <patternFill patternType="solid">
        <fgColor rgb="FFEAE7DA"/>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4" tint="0.79998168889431442"/>
        <bgColor theme="4" tint="0.79998168889431442"/>
      </patternFill>
    </fill>
    <fill>
      <patternFill patternType="solid">
        <fgColor rgb="FF92D050"/>
        <bgColor indexed="64"/>
      </patternFill>
    </fill>
  </fills>
  <borders count="88">
    <border>
      <left/>
      <right/>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FFC000"/>
      </right>
      <top/>
      <bottom/>
      <diagonal/>
    </border>
    <border>
      <left style="medium">
        <color rgb="FF0066FF"/>
      </left>
      <right style="thin">
        <color rgb="FFFFC000"/>
      </right>
      <top/>
      <bottom/>
      <diagonal/>
    </border>
    <border>
      <left style="thick">
        <color rgb="FFFFC000"/>
      </left>
      <right style="hair">
        <color rgb="FFFFC000"/>
      </right>
      <top style="thick">
        <color rgb="FFFFC000"/>
      </top>
      <bottom style="hair">
        <color indexed="64"/>
      </bottom>
      <diagonal/>
    </border>
    <border>
      <left style="hair">
        <color rgb="FFFFC000"/>
      </left>
      <right style="thick">
        <color rgb="FFFFC000"/>
      </right>
      <top style="thick">
        <color rgb="FFFFC000"/>
      </top>
      <bottom style="hair">
        <color indexed="64"/>
      </bottom>
      <diagonal/>
    </border>
    <border>
      <left/>
      <right style="medium">
        <color rgb="FF0066FF"/>
      </right>
      <top/>
      <bottom/>
      <diagonal/>
    </border>
    <border>
      <left style="medium">
        <color rgb="FF0066FF"/>
      </left>
      <right style="thin">
        <color rgb="FFFFC000"/>
      </right>
      <top style="medium">
        <color theme="4" tint="-0.24994659260841701"/>
      </top>
      <bottom/>
      <diagonal/>
    </border>
    <border>
      <left style="thin">
        <color rgb="FFFFC000"/>
      </left>
      <right style="thin">
        <color rgb="FFFFC000"/>
      </right>
      <top style="medium">
        <color theme="4" tint="-0.24994659260841701"/>
      </top>
      <bottom/>
      <diagonal/>
    </border>
    <border>
      <left style="thin">
        <color rgb="FFFFC000"/>
      </left>
      <right style="medium">
        <color rgb="FF0066FF"/>
      </right>
      <top style="medium">
        <color theme="4" tint="-0.24994659260841701"/>
      </top>
      <bottom/>
      <diagonal/>
    </border>
    <border>
      <left style="medium">
        <color rgb="FF0066FF"/>
      </left>
      <right/>
      <top/>
      <bottom/>
      <diagonal/>
    </border>
    <border>
      <left style="thin">
        <color rgb="FFFFC000"/>
      </left>
      <right style="thin">
        <color rgb="FFFFC000"/>
      </right>
      <top/>
      <bottom/>
      <diagonal/>
    </border>
    <border>
      <left style="thin">
        <color rgb="FFFFC000"/>
      </left>
      <right style="medium">
        <color rgb="FF0066FF"/>
      </right>
      <top style="medium">
        <color rgb="FF0066FF"/>
      </top>
      <bottom style="thin">
        <color rgb="FFFFC000"/>
      </bottom>
      <diagonal/>
    </border>
    <border>
      <left/>
      <right style="thin">
        <color rgb="FFFFC000"/>
      </right>
      <top style="hair">
        <color theme="0" tint="-0.499984740745262"/>
      </top>
      <bottom/>
      <diagonal/>
    </border>
    <border>
      <left style="medium">
        <color rgb="FF0066FF"/>
      </left>
      <right style="thin">
        <color rgb="FFFFC000"/>
      </right>
      <top style="hair">
        <color theme="0" tint="-0.499984740745262"/>
      </top>
      <bottom/>
      <diagonal/>
    </border>
    <border>
      <left style="thin">
        <color rgb="FFFFC000"/>
      </left>
      <right/>
      <top style="hair">
        <color indexed="64"/>
      </top>
      <bottom/>
      <diagonal/>
    </border>
    <border>
      <left style="thin">
        <color rgb="FFFFC000"/>
      </left>
      <right style="hair">
        <color rgb="FFFFC000"/>
      </right>
      <top style="hair">
        <color indexed="64"/>
      </top>
      <bottom/>
      <diagonal/>
    </border>
    <border>
      <left style="hair">
        <color rgb="FFFFC000"/>
      </left>
      <right style="thin">
        <color rgb="FFFFC000"/>
      </right>
      <top style="hair">
        <color indexed="64"/>
      </top>
      <bottom/>
      <diagonal/>
    </border>
    <border>
      <left/>
      <right style="thin">
        <color rgb="FFFFC000"/>
      </right>
      <top style="hair">
        <color indexed="64"/>
      </top>
      <bottom/>
      <diagonal/>
    </border>
    <border>
      <left style="thin">
        <color rgb="FFFFC000"/>
      </left>
      <right style="thin">
        <color rgb="FFFFC000"/>
      </right>
      <top style="hair">
        <color indexed="64"/>
      </top>
      <bottom/>
      <diagonal/>
    </border>
    <border>
      <left style="thin">
        <color rgb="FFFFC000"/>
      </left>
      <right style="medium">
        <color rgb="FF0066FF"/>
      </right>
      <top style="hair">
        <color indexed="64"/>
      </top>
      <bottom/>
      <diagonal/>
    </border>
    <border>
      <left style="medium">
        <color rgb="FF0066FF"/>
      </left>
      <right style="thin">
        <color rgb="FFFFC000"/>
      </right>
      <top style="hair">
        <color indexed="64"/>
      </top>
      <bottom/>
      <diagonal/>
    </border>
    <border>
      <left/>
      <right style="medium">
        <color rgb="FF0066FF"/>
      </right>
      <top style="hair">
        <color indexed="64"/>
      </top>
      <bottom/>
      <diagonal/>
    </border>
    <border>
      <left/>
      <right/>
      <top style="thin">
        <color indexed="62"/>
      </top>
      <bottom style="double">
        <color indexed="62"/>
      </bottom>
      <diagonal/>
    </border>
    <border>
      <left style="medium">
        <color rgb="FF0066FF"/>
      </left>
      <right/>
      <top style="medium">
        <color rgb="FF0066FF"/>
      </top>
      <bottom style="medium">
        <color rgb="FF0066FF"/>
      </bottom>
      <diagonal/>
    </border>
    <border>
      <left/>
      <right/>
      <top style="medium">
        <color rgb="FF0066FF"/>
      </top>
      <bottom style="medium">
        <color rgb="FF0066FF"/>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right style="medium">
        <color rgb="FF0066FF"/>
      </right>
      <top style="medium">
        <color rgb="FF0066FF"/>
      </top>
      <bottom style="medium">
        <color rgb="FF0066FF"/>
      </bottom>
      <diagonal/>
    </border>
    <border>
      <left style="thin">
        <color theme="0"/>
      </left>
      <right style="thin">
        <color theme="0"/>
      </right>
      <top style="thin">
        <color theme="0"/>
      </top>
      <bottom style="thin">
        <color theme="0"/>
      </bottom>
      <diagonal/>
    </border>
    <border>
      <left style="thin">
        <color rgb="FFFFC000"/>
      </left>
      <right/>
      <top style="thin">
        <color rgb="FFFF1919"/>
      </top>
      <bottom/>
      <diagonal/>
    </border>
    <border>
      <left style="thin">
        <color rgb="FFFFC000"/>
      </left>
      <right style="medium">
        <color rgb="FF0066FF"/>
      </right>
      <top style="medium">
        <color rgb="FF0066FF"/>
      </top>
      <bottom/>
      <diagonal/>
    </border>
    <border>
      <left/>
      <right style="thin">
        <color rgb="FFFFC000"/>
      </right>
      <top style="hair">
        <color indexed="64"/>
      </top>
      <bottom style="hair">
        <color indexed="64"/>
      </bottom>
      <diagonal/>
    </border>
    <border>
      <left/>
      <right style="medium">
        <color rgb="FF0066FF"/>
      </right>
      <top style="hair">
        <color indexed="64"/>
      </top>
      <bottom style="hair">
        <color indexed="64"/>
      </bottom>
      <diagonal/>
    </border>
    <border>
      <left style="medium">
        <color rgb="FF0066FF"/>
      </left>
      <right/>
      <top style="thin">
        <color rgb="FFFFC000"/>
      </top>
      <bottom/>
      <diagonal/>
    </border>
    <border>
      <left style="thin">
        <color rgb="FFFFC000"/>
      </left>
      <right/>
      <top style="thin">
        <color rgb="FFFFC000"/>
      </top>
      <bottom/>
      <diagonal/>
    </border>
    <border>
      <left style="thin">
        <color rgb="FFFFC000"/>
      </left>
      <right style="medium">
        <color rgb="FF0066FF"/>
      </right>
      <top style="thin">
        <color rgb="FFFFC000"/>
      </top>
      <bottom/>
      <diagonal/>
    </border>
    <border>
      <left/>
      <right/>
      <top/>
      <bottom style="thin">
        <color theme="4" tint="0.3999755851924192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s>
  <cellStyleXfs count="20">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168" fontId="1" fillId="0" borderId="0" applyFont="0" applyFill="0" applyBorder="0" applyAlignment="0" applyProtection="0"/>
    <xf numFmtId="0" fontId="10" fillId="0" borderId="0"/>
    <xf numFmtId="170" fontId="1" fillId="0" borderId="0" applyFont="0" applyFill="0" applyBorder="0" applyAlignment="0" applyProtection="0"/>
    <xf numFmtId="0" fontId="19" fillId="0" borderId="68" applyNumberFormat="0" applyFill="0" applyAlignment="0" applyProtection="0"/>
    <xf numFmtId="0" fontId="23"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0" fillId="0" borderId="0"/>
    <xf numFmtId="0" fontId="10"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408">
    <xf numFmtId="0" fontId="0" fillId="0" borderId="0" xfId="0"/>
    <xf numFmtId="43" fontId="0" fillId="6" borderId="0" xfId="1" applyFont="1" applyFill="1"/>
    <xf numFmtId="166" fontId="0" fillId="6" borderId="0" xfId="1" applyNumberFormat="1" applyFont="1" applyFill="1" applyAlignment="1">
      <alignment horizontal="right"/>
    </xf>
    <xf numFmtId="166" fontId="0" fillId="6" borderId="0" xfId="0" applyNumberFormat="1" applyFill="1" applyAlignment="1">
      <alignment horizontal="right"/>
    </xf>
    <xf numFmtId="0" fontId="0" fillId="6" borderId="0" xfId="0" applyFill="1"/>
    <xf numFmtId="43" fontId="6" fillId="7" borderId="3" xfId="1" applyFont="1" applyFill="1" applyBorder="1" applyAlignment="1">
      <alignment horizontal="center" vertical="center" wrapText="1"/>
    </xf>
    <xf numFmtId="9" fontId="6" fillId="7" borderId="3" xfId="3" applyFont="1" applyFill="1" applyBorder="1" applyAlignment="1">
      <alignment horizontal="center" vertical="center" wrapText="1"/>
    </xf>
    <xf numFmtId="43" fontId="6" fillId="7" borderId="4" xfId="1" applyFont="1" applyFill="1" applyBorder="1" applyAlignment="1">
      <alignment horizontal="center" vertical="center" wrapText="1"/>
    </xf>
    <xf numFmtId="43" fontId="0" fillId="6" borderId="0" xfId="1" applyFont="1" applyFill="1" applyAlignment="1">
      <alignment horizontal="center"/>
    </xf>
    <xf numFmtId="166" fontId="8" fillId="8" borderId="5" xfId="1" applyNumberFormat="1" applyFont="1" applyFill="1" applyBorder="1" applyAlignment="1">
      <alignment horizontal="center" vertical="center" wrapText="1"/>
    </xf>
    <xf numFmtId="166" fontId="8" fillId="8" borderId="6" xfId="1" applyNumberFormat="1" applyFont="1" applyFill="1" applyBorder="1" applyAlignment="1">
      <alignment horizontal="center" vertical="center" wrapText="1"/>
    </xf>
    <xf numFmtId="166" fontId="8" fillId="8" borderId="7" xfId="1" applyNumberFormat="1" applyFont="1" applyFill="1" applyBorder="1" applyAlignment="1">
      <alignment horizontal="center" vertical="center" wrapText="1"/>
    </xf>
    <xf numFmtId="166" fontId="0" fillId="6" borderId="0" xfId="0" applyNumberFormat="1" applyFill="1" applyAlignment="1">
      <alignment horizontal="center"/>
    </xf>
    <xf numFmtId="166" fontId="8" fillId="8" borderId="5" xfId="2" applyNumberFormat="1" applyFont="1" applyFill="1" applyBorder="1" applyAlignment="1">
      <alignment horizontal="center" vertical="center" wrapText="1"/>
    </xf>
    <xf numFmtId="166" fontId="8" fillId="8" borderId="6" xfId="2" applyNumberFormat="1" applyFont="1" applyFill="1" applyBorder="1" applyAlignment="1">
      <alignment horizontal="center" vertical="center" wrapText="1"/>
    </xf>
    <xf numFmtId="166" fontId="8" fillId="8" borderId="7" xfId="2" applyNumberFormat="1" applyFont="1" applyFill="1" applyBorder="1" applyAlignment="1">
      <alignment horizontal="center" vertical="center" wrapText="1"/>
    </xf>
    <xf numFmtId="0" fontId="0" fillId="6" borderId="0" xfId="0" applyFill="1" applyAlignment="1">
      <alignment horizontal="center"/>
    </xf>
    <xf numFmtId="0" fontId="8" fillId="8" borderId="8" xfId="4" applyFont="1" applyFill="1" applyBorder="1" applyAlignment="1">
      <alignment horizontal="center" vertical="center" wrapText="1"/>
    </xf>
    <xf numFmtId="0" fontId="8" fillId="8" borderId="9" xfId="4" applyFont="1" applyFill="1" applyBorder="1" applyAlignment="1">
      <alignment horizontal="left" vertical="center" wrapText="1"/>
    </xf>
    <xf numFmtId="0" fontId="8" fillId="8" borderId="9" xfId="4" applyFont="1" applyFill="1" applyBorder="1" applyAlignment="1">
      <alignment horizontal="center" vertical="center" wrapText="1"/>
    </xf>
    <xf numFmtId="167" fontId="8" fillId="8" borderId="9" xfId="4" applyNumberFormat="1" applyFont="1" applyFill="1" applyBorder="1" applyAlignment="1">
      <alignment horizontal="center" vertical="center" wrapText="1"/>
    </xf>
    <xf numFmtId="165" fontId="8" fillId="8" borderId="9" xfId="1" applyNumberFormat="1" applyFont="1" applyFill="1" applyBorder="1" applyAlignment="1">
      <alignment horizontal="center" vertical="center" wrapText="1"/>
    </xf>
    <xf numFmtId="43" fontId="8" fillId="8" borderId="9" xfId="1" applyFont="1" applyFill="1" applyBorder="1" applyAlignment="1">
      <alignment horizontal="center" vertical="center" wrapText="1"/>
    </xf>
    <xf numFmtId="9" fontId="8" fillId="8" borderId="9" xfId="3" applyFont="1" applyFill="1" applyBorder="1" applyAlignment="1">
      <alignment horizontal="center" vertical="center" wrapText="1"/>
    </xf>
    <xf numFmtId="43" fontId="8" fillId="8" borderId="10" xfId="1" applyFont="1" applyFill="1" applyBorder="1" applyAlignment="1">
      <alignment horizontal="center" vertical="center" wrapText="1"/>
    </xf>
    <xf numFmtId="166" fontId="9" fillId="9" borderId="6" xfId="1" applyNumberFormat="1" applyFont="1" applyFill="1" applyBorder="1" applyAlignment="1">
      <alignment horizontal="right" vertical="center" wrapText="1"/>
    </xf>
    <xf numFmtId="166" fontId="9" fillId="9" borderId="7" xfId="1" applyNumberFormat="1" applyFont="1" applyFill="1" applyBorder="1" applyAlignment="1">
      <alignment horizontal="right" vertical="center" wrapText="1"/>
    </xf>
    <xf numFmtId="166" fontId="8" fillId="9" borderId="6" xfId="2" applyNumberFormat="1" applyFont="1" applyFill="1" applyBorder="1" applyAlignment="1">
      <alignment horizontal="right" vertical="center" wrapText="1"/>
    </xf>
    <xf numFmtId="166" fontId="9" fillId="9" borderId="7" xfId="7" applyNumberFormat="1" applyFont="1" applyFill="1" applyBorder="1" applyAlignment="1">
      <alignment horizontal="right" vertical="center" wrapText="1"/>
    </xf>
    <xf numFmtId="0" fontId="8" fillId="0" borderId="5" xfId="0" applyFont="1" applyBorder="1" applyAlignment="1">
      <alignment vertical="center" wrapText="1"/>
    </xf>
    <xf numFmtId="0" fontId="10" fillId="0" borderId="11" xfId="0" applyFont="1" applyBorder="1" applyAlignment="1">
      <alignment vertical="center" wrapText="1"/>
    </xf>
    <xf numFmtId="0" fontId="10" fillId="10" borderId="11" xfId="0" applyFont="1" applyFill="1" applyBorder="1" applyAlignment="1">
      <alignment vertical="center" wrapText="1"/>
    </xf>
    <xf numFmtId="1" fontId="10" fillId="0" borderId="6" xfId="1" applyNumberFormat="1" applyFont="1" applyFill="1" applyBorder="1" applyAlignment="1">
      <alignment horizontal="center" vertical="center" wrapText="1"/>
    </xf>
    <xf numFmtId="169" fontId="10" fillId="0" borderId="6" xfId="1" applyNumberFormat="1" applyFont="1" applyFill="1" applyBorder="1" applyAlignment="1">
      <alignment horizontal="center" vertical="center" wrapText="1"/>
    </xf>
    <xf numFmtId="9" fontId="10" fillId="0" borderId="6" xfId="1" applyNumberFormat="1" applyFont="1" applyFill="1" applyBorder="1" applyAlignment="1">
      <alignment horizontal="center" vertical="center" wrapText="1"/>
    </xf>
    <xf numFmtId="165" fontId="11" fillId="0" borderId="6" xfId="1" applyNumberFormat="1" applyFont="1" applyFill="1" applyBorder="1" applyAlignment="1">
      <alignment horizontal="center" vertical="center" wrapText="1"/>
    </xf>
    <xf numFmtId="9" fontId="11" fillId="11" borderId="6" xfId="3" applyFont="1" applyFill="1" applyBorder="1" applyAlignment="1">
      <alignment horizontal="center" vertical="center" wrapText="1"/>
    </xf>
    <xf numFmtId="165" fontId="11" fillId="0" borderId="7" xfId="1" applyNumberFormat="1" applyFont="1" applyFill="1" applyBorder="1" applyAlignment="1">
      <alignment horizontal="center" vertical="center" wrapText="1"/>
    </xf>
    <xf numFmtId="166" fontId="11" fillId="0" borderId="5" xfId="1" applyNumberFormat="1" applyFont="1" applyFill="1" applyBorder="1" applyAlignment="1">
      <alignment horizontal="right" vertical="center" wrapText="1"/>
    </xf>
    <xf numFmtId="166" fontId="11" fillId="0" borderId="6" xfId="1" applyNumberFormat="1" applyFont="1" applyFill="1" applyBorder="1" applyAlignment="1">
      <alignment horizontal="right" vertical="center" wrapText="1"/>
    </xf>
    <xf numFmtId="166" fontId="11" fillId="0" borderId="7" xfId="1" applyNumberFormat="1" applyFont="1" applyFill="1" applyBorder="1" applyAlignment="1">
      <alignment horizontal="right" vertical="center" wrapText="1"/>
    </xf>
    <xf numFmtId="166" fontId="11" fillId="0" borderId="6" xfId="7" applyNumberFormat="1" applyFont="1" applyFill="1" applyBorder="1" applyAlignment="1">
      <alignment horizontal="right" vertical="center" wrapText="1"/>
    </xf>
    <xf numFmtId="166" fontId="11" fillId="0" borderId="7" xfId="7" applyNumberFormat="1" applyFont="1" applyFill="1" applyBorder="1" applyAlignment="1">
      <alignment horizontal="right" vertical="center" wrapText="1"/>
    </xf>
    <xf numFmtId="166" fontId="0" fillId="6" borderId="0" xfId="0" applyNumberFormat="1" applyFill="1"/>
    <xf numFmtId="43" fontId="0" fillId="6" borderId="0" xfId="0" applyNumberFormat="1" applyFill="1"/>
    <xf numFmtId="0" fontId="0" fillId="6" borderId="0" xfId="0" applyFill="1" applyAlignment="1">
      <alignment vertical="center"/>
    </xf>
    <xf numFmtId="166" fontId="11" fillId="0" borderId="5" xfId="7" applyNumberFormat="1" applyFont="1" applyFill="1" applyBorder="1" applyAlignment="1">
      <alignment horizontal="right" vertical="center" wrapText="1"/>
    </xf>
    <xf numFmtId="166" fontId="0" fillId="6" borderId="0" xfId="0" applyNumberFormat="1" applyFill="1" applyAlignment="1">
      <alignment horizontal="right" vertical="center"/>
    </xf>
    <xf numFmtId="0" fontId="0" fillId="6" borderId="6" xfId="0" applyFill="1" applyBorder="1" applyAlignment="1">
      <alignment vertical="center"/>
    </xf>
    <xf numFmtId="0" fontId="8" fillId="0" borderId="12" xfId="0" applyFont="1" applyBorder="1" applyAlignment="1">
      <alignment vertical="center" wrapText="1"/>
    </xf>
    <xf numFmtId="0" fontId="10" fillId="0" borderId="13" xfId="0" applyFont="1" applyBorder="1" applyAlignment="1">
      <alignment vertical="center" wrapText="1"/>
    </xf>
    <xf numFmtId="0" fontId="10" fillId="10" borderId="13" xfId="0" applyFont="1" applyFill="1" applyBorder="1" applyAlignment="1">
      <alignment vertical="center" wrapText="1"/>
    </xf>
    <xf numFmtId="1" fontId="10" fillId="0" borderId="14" xfId="1" applyNumberFormat="1" applyFont="1" applyFill="1" applyBorder="1" applyAlignment="1">
      <alignment horizontal="center" vertical="center" wrapText="1"/>
    </xf>
    <xf numFmtId="169" fontId="10" fillId="0" borderId="14" xfId="1" applyNumberFormat="1" applyFont="1" applyFill="1" applyBorder="1" applyAlignment="1">
      <alignment horizontal="center" vertical="center" wrapText="1"/>
    </xf>
    <xf numFmtId="165" fontId="11" fillId="0" borderId="14" xfId="1" applyNumberFormat="1" applyFont="1" applyFill="1" applyBorder="1" applyAlignment="1">
      <alignment horizontal="center" vertical="center" wrapText="1"/>
    </xf>
    <xf numFmtId="9" fontId="11" fillId="11" borderId="14" xfId="3" applyFont="1" applyFill="1" applyBorder="1" applyAlignment="1">
      <alignment horizontal="center" vertical="center" wrapText="1"/>
    </xf>
    <xf numFmtId="165" fontId="11" fillId="0" borderId="15" xfId="1" applyNumberFormat="1" applyFont="1" applyFill="1" applyBorder="1" applyAlignment="1">
      <alignment horizontal="center" vertical="center" wrapText="1"/>
    </xf>
    <xf numFmtId="166" fontId="11" fillId="0" borderId="12" xfId="1" applyNumberFormat="1" applyFont="1" applyFill="1" applyBorder="1" applyAlignment="1">
      <alignment horizontal="right" vertical="center" wrapText="1"/>
    </xf>
    <xf numFmtId="166" fontId="11" fillId="0" borderId="14" xfId="1" applyNumberFormat="1" applyFont="1" applyFill="1" applyBorder="1" applyAlignment="1">
      <alignment horizontal="right" vertical="center" wrapText="1"/>
    </xf>
    <xf numFmtId="166" fontId="11" fillId="0" borderId="15" xfId="1" applyNumberFormat="1" applyFont="1" applyFill="1" applyBorder="1" applyAlignment="1">
      <alignment horizontal="right" vertical="center" wrapText="1"/>
    </xf>
    <xf numFmtId="166" fontId="11" fillId="0" borderId="12" xfId="7" applyNumberFormat="1" applyFont="1" applyFill="1" applyBorder="1" applyAlignment="1">
      <alignment horizontal="right" vertical="center" wrapText="1"/>
    </xf>
    <xf numFmtId="166" fontId="11" fillId="0" borderId="14" xfId="7" applyNumberFormat="1" applyFont="1" applyFill="1" applyBorder="1" applyAlignment="1">
      <alignment horizontal="right" vertical="center" wrapText="1"/>
    </xf>
    <xf numFmtId="166" fontId="11" fillId="0" borderId="15" xfId="7" applyNumberFormat="1" applyFont="1" applyFill="1" applyBorder="1" applyAlignment="1">
      <alignment horizontal="right" vertical="center" wrapText="1"/>
    </xf>
    <xf numFmtId="165" fontId="6" fillId="5" borderId="20" xfId="1" applyNumberFormat="1" applyFont="1" applyFill="1" applyBorder="1" applyAlignment="1">
      <alignment horizontal="center" vertical="center" wrapText="1"/>
    </xf>
    <xf numFmtId="9" fontId="6" fillId="5" borderId="21" xfId="3" applyFont="1" applyFill="1" applyBorder="1" applyAlignment="1">
      <alignment horizontal="center" vertical="center" wrapText="1"/>
    </xf>
    <xf numFmtId="166" fontId="6" fillId="5" borderId="6" xfId="1" applyNumberFormat="1" applyFont="1" applyFill="1" applyBorder="1" applyAlignment="1">
      <alignment horizontal="right" vertical="center" wrapText="1"/>
    </xf>
    <xf numFmtId="166" fontId="6" fillId="5" borderId="22" xfId="1" applyNumberFormat="1" applyFont="1" applyFill="1" applyBorder="1" applyAlignment="1">
      <alignment horizontal="right" vertical="center" wrapText="1"/>
    </xf>
    <xf numFmtId="166" fontId="6" fillId="7" borderId="5" xfId="1" applyNumberFormat="1" applyFont="1" applyFill="1" applyBorder="1" applyAlignment="1">
      <alignment horizontal="right" vertical="center" wrapText="1"/>
    </xf>
    <xf numFmtId="166" fontId="6" fillId="7" borderId="6" xfId="1" applyNumberFormat="1" applyFont="1" applyFill="1" applyBorder="1" applyAlignment="1">
      <alignment horizontal="right" vertical="center" wrapText="1"/>
    </xf>
    <xf numFmtId="166" fontId="6" fillId="7" borderId="7" xfId="1" applyNumberFormat="1" applyFont="1" applyFill="1" applyBorder="1" applyAlignment="1">
      <alignment horizontal="right" vertical="center" wrapText="1"/>
    </xf>
    <xf numFmtId="166" fontId="6" fillId="7" borderId="5" xfId="0" applyNumberFormat="1" applyFont="1" applyFill="1" applyBorder="1" applyAlignment="1">
      <alignment horizontal="right" vertical="center" wrapText="1"/>
    </xf>
    <xf numFmtId="166" fontId="6" fillId="7" borderId="6" xfId="0" applyNumberFormat="1" applyFont="1" applyFill="1" applyBorder="1" applyAlignment="1">
      <alignment horizontal="right" vertical="center" wrapText="1"/>
    </xf>
    <xf numFmtId="166" fontId="6" fillId="7" borderId="7" xfId="0" applyNumberFormat="1" applyFont="1" applyFill="1" applyBorder="1" applyAlignment="1">
      <alignment horizontal="right" vertical="center" wrapText="1"/>
    </xf>
    <xf numFmtId="43" fontId="6" fillId="7" borderId="29" xfId="1" applyFont="1" applyFill="1" applyBorder="1" applyAlignment="1">
      <alignment horizontal="center" vertical="center" wrapText="1"/>
    </xf>
    <xf numFmtId="9" fontId="6" fillId="7" borderId="29" xfId="3" applyFont="1" applyFill="1" applyBorder="1" applyAlignment="1">
      <alignment horizontal="center" vertical="center" wrapText="1"/>
    </xf>
    <xf numFmtId="43" fontId="6" fillId="7" borderId="30" xfId="1" applyFont="1" applyFill="1" applyBorder="1" applyAlignment="1">
      <alignment horizontal="center" vertical="center" wrapText="1"/>
    </xf>
    <xf numFmtId="166" fontId="6" fillId="7" borderId="5" xfId="2" applyNumberFormat="1" applyFont="1" applyFill="1" applyBorder="1" applyAlignment="1">
      <alignment horizontal="right" vertical="center" wrapText="1"/>
    </xf>
    <xf numFmtId="166" fontId="6" fillId="7" borderId="6" xfId="2" applyNumberFormat="1" applyFont="1" applyFill="1" applyBorder="1" applyAlignment="1">
      <alignment horizontal="right" vertical="center" wrapText="1"/>
    </xf>
    <xf numFmtId="166" fontId="6" fillId="7" borderId="7" xfId="2" applyNumberFormat="1" applyFont="1" applyFill="1" applyBorder="1" applyAlignment="1">
      <alignment horizontal="right" vertical="center" wrapText="1"/>
    </xf>
    <xf numFmtId="0" fontId="8" fillId="8" borderId="5" xfId="4" applyFont="1" applyFill="1" applyBorder="1" applyAlignment="1">
      <alignment horizontal="center" vertical="center" wrapText="1"/>
    </xf>
    <xf numFmtId="0" fontId="8" fillId="8" borderId="6" xfId="4" applyFont="1" applyFill="1" applyBorder="1" applyAlignment="1">
      <alignment horizontal="center" vertical="center" wrapText="1"/>
    </xf>
    <xf numFmtId="167" fontId="8" fillId="8" borderId="6" xfId="4" applyNumberFormat="1" applyFont="1" applyFill="1" applyBorder="1" applyAlignment="1">
      <alignment horizontal="center" vertical="center" wrapText="1"/>
    </xf>
    <xf numFmtId="165" fontId="8" fillId="8" borderId="6" xfId="1" applyNumberFormat="1" applyFont="1" applyFill="1" applyBorder="1" applyAlignment="1">
      <alignment horizontal="center" vertical="center" wrapText="1"/>
    </xf>
    <xf numFmtId="43" fontId="8" fillId="8" borderId="6" xfId="1" applyFont="1" applyFill="1" applyBorder="1" applyAlignment="1">
      <alignment horizontal="center" vertical="center" wrapText="1"/>
    </xf>
    <xf numFmtId="9" fontId="8" fillId="8" borderId="6" xfId="3" applyFont="1" applyFill="1" applyBorder="1" applyAlignment="1">
      <alignment horizontal="center" vertical="center" wrapText="1"/>
    </xf>
    <xf numFmtId="43" fontId="8" fillId="8" borderId="7" xfId="1"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left" vertical="center" wrapText="1"/>
    </xf>
    <xf numFmtId="0" fontId="11" fillId="0" borderId="6" xfId="0" applyFont="1" applyBorder="1" applyAlignment="1">
      <alignment horizontal="left" vertical="center" wrapText="1"/>
    </xf>
    <xf numFmtId="3" fontId="11" fillId="0" borderId="6" xfId="8" applyNumberFormat="1" applyFont="1" applyBorder="1" applyAlignment="1">
      <alignment horizontal="center" vertical="center" wrapText="1"/>
    </xf>
    <xf numFmtId="3" fontId="11" fillId="0" borderId="6" xfId="0" applyNumberFormat="1" applyFont="1" applyBorder="1" applyAlignment="1">
      <alignment horizontal="center" vertical="center" wrapText="1"/>
    </xf>
    <xf numFmtId="3" fontId="11" fillId="0" borderId="6" xfId="3" applyNumberFormat="1" applyFont="1" applyFill="1" applyBorder="1" applyAlignment="1">
      <alignment horizontal="center" vertical="center" wrapText="1"/>
    </xf>
    <xf numFmtId="1" fontId="8" fillId="0" borderId="6" xfId="9" applyNumberFormat="1" applyFont="1" applyFill="1" applyBorder="1" applyAlignment="1">
      <alignment horizontal="left" vertical="center" wrapText="1"/>
    </xf>
    <xf numFmtId="1" fontId="10" fillId="0" borderId="6" xfId="9" applyNumberFormat="1" applyFont="1" applyFill="1" applyBorder="1" applyAlignment="1">
      <alignment horizontal="left" vertical="center" wrapText="1"/>
    </xf>
    <xf numFmtId="1" fontId="11" fillId="0" borderId="6" xfId="9" applyNumberFormat="1" applyFont="1" applyFill="1" applyBorder="1" applyAlignment="1">
      <alignment horizontal="center" vertical="center" wrapText="1"/>
    </xf>
    <xf numFmtId="3" fontId="11" fillId="0" borderId="6" xfId="9" applyNumberFormat="1" applyFont="1" applyFill="1" applyBorder="1" applyAlignment="1">
      <alignment horizontal="center" vertical="center" wrapText="1"/>
    </xf>
    <xf numFmtId="1" fontId="11" fillId="0" borderId="6" xfId="1" applyNumberFormat="1" applyFont="1" applyFill="1" applyBorder="1" applyAlignment="1">
      <alignment horizontal="center" vertical="center" wrapText="1"/>
    </xf>
    <xf numFmtId="166" fontId="11" fillId="6" borderId="6" xfId="7" applyNumberFormat="1" applyFont="1" applyFill="1" applyBorder="1" applyAlignment="1">
      <alignment horizontal="right" vertical="center" wrapText="1"/>
    </xf>
    <xf numFmtId="165" fontId="11" fillId="0" borderId="6" xfId="1" applyNumberFormat="1" applyFont="1" applyFill="1" applyBorder="1" applyAlignment="1">
      <alignment horizontal="left" vertical="center" wrapText="1"/>
    </xf>
    <xf numFmtId="43" fontId="11" fillId="0" borderId="6" xfId="1" applyFont="1" applyFill="1" applyBorder="1" applyAlignment="1">
      <alignment horizontal="right" vertical="center" wrapText="1"/>
    </xf>
    <xf numFmtId="0" fontId="9" fillId="6" borderId="6" xfId="0" applyFont="1" applyFill="1" applyBorder="1" applyAlignment="1">
      <alignment horizontal="left" vertical="center" wrapText="1"/>
    </xf>
    <xf numFmtId="0" fontId="11" fillId="6" borderId="6" xfId="0" applyFont="1" applyFill="1" applyBorder="1" applyAlignment="1">
      <alignment horizontal="left" vertical="center" wrapText="1"/>
    </xf>
    <xf numFmtId="3" fontId="11" fillId="6" borderId="14" xfId="8" applyNumberFormat="1" applyFont="1" applyFill="1" applyBorder="1" applyAlignment="1">
      <alignment horizontal="center" vertical="center" wrapText="1"/>
    </xf>
    <xf numFmtId="43" fontId="6" fillId="5" borderId="3" xfId="1" applyFont="1" applyFill="1" applyBorder="1" applyAlignment="1">
      <alignment horizontal="center" vertical="center" wrapText="1"/>
    </xf>
    <xf numFmtId="9" fontId="6" fillId="5" borderId="6" xfId="3" applyFont="1" applyFill="1" applyBorder="1" applyAlignment="1">
      <alignment horizontal="center" vertical="center" wrapText="1"/>
    </xf>
    <xf numFmtId="166" fontId="6" fillId="5" borderId="5" xfId="1" applyNumberFormat="1" applyFont="1" applyFill="1" applyBorder="1" applyAlignment="1">
      <alignment horizontal="right" vertical="center" wrapText="1"/>
    </xf>
    <xf numFmtId="3" fontId="11" fillId="0" borderId="21" xfId="8" applyNumberFormat="1" applyFont="1" applyBorder="1" applyAlignment="1">
      <alignment horizontal="center" vertical="center" wrapText="1"/>
    </xf>
    <xf numFmtId="3" fontId="11" fillId="0" borderId="32" xfId="8"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11" fillId="6" borderId="32" xfId="8" applyNumberFormat="1" applyFont="1" applyFill="1" applyBorder="1" applyAlignment="1">
      <alignment horizontal="center" vertical="center" wrapText="1"/>
    </xf>
    <xf numFmtId="43" fontId="11" fillId="0" borderId="6" xfId="1" applyFont="1" applyFill="1" applyBorder="1" applyAlignment="1">
      <alignment horizontal="center" vertical="center" wrapText="1"/>
    </xf>
    <xf numFmtId="3" fontId="11" fillId="6" borderId="6" xfId="8" applyNumberFormat="1" applyFont="1" applyFill="1" applyBorder="1" applyAlignment="1">
      <alignment horizontal="center" vertical="center" wrapText="1"/>
    </xf>
    <xf numFmtId="3" fontId="11" fillId="0" borderId="11" xfId="8" applyNumberFormat="1" applyFont="1" applyBorder="1" applyAlignment="1">
      <alignment horizontal="center" vertical="center" wrapText="1"/>
    </xf>
    <xf numFmtId="165" fontId="13" fillId="0" borderId="6" xfId="1" applyNumberFormat="1" applyFont="1" applyFill="1" applyBorder="1" applyAlignment="1">
      <alignment horizontal="center" vertical="center" wrapText="1"/>
    </xf>
    <xf numFmtId="9" fontId="13" fillId="11" borderId="6" xfId="3" applyFont="1" applyFill="1" applyBorder="1" applyAlignment="1">
      <alignment horizontal="center" vertical="center" wrapText="1"/>
    </xf>
    <xf numFmtId="43" fontId="13" fillId="0" borderId="6" xfId="1" applyFont="1" applyFill="1" applyBorder="1" applyAlignment="1">
      <alignment horizontal="center" vertical="center" wrapText="1"/>
    </xf>
    <xf numFmtId="165" fontId="13" fillId="0" borderId="7" xfId="1" applyNumberFormat="1" applyFont="1" applyFill="1" applyBorder="1" applyAlignment="1">
      <alignment horizontal="center" vertical="center" wrapText="1"/>
    </xf>
    <xf numFmtId="9" fontId="6" fillId="5" borderId="20" xfId="3" applyFont="1" applyFill="1" applyBorder="1" applyAlignment="1">
      <alignment horizontal="center" vertical="center" wrapText="1"/>
    </xf>
    <xf numFmtId="43" fontId="6" fillId="5" borderId="20" xfId="1" applyFont="1" applyFill="1" applyBorder="1" applyAlignment="1">
      <alignment horizontal="center" vertical="center" wrapText="1"/>
    </xf>
    <xf numFmtId="165" fontId="6" fillId="5" borderId="5" xfId="1" applyNumberFormat="1" applyFont="1" applyFill="1" applyBorder="1" applyAlignment="1">
      <alignment horizontal="center" vertical="center" wrapText="1"/>
    </xf>
    <xf numFmtId="165" fontId="6" fillId="5" borderId="6" xfId="1" applyNumberFormat="1" applyFont="1" applyFill="1" applyBorder="1" applyAlignment="1">
      <alignment horizontal="center" vertical="center" wrapText="1"/>
    </xf>
    <xf numFmtId="165" fontId="6" fillId="5" borderId="7" xfId="1" applyNumberFormat="1" applyFont="1" applyFill="1" applyBorder="1" applyAlignment="1">
      <alignment horizontal="center" vertical="center" wrapText="1"/>
    </xf>
    <xf numFmtId="165" fontId="6" fillId="7" borderId="3" xfId="1" applyNumberFormat="1" applyFont="1" applyFill="1" applyBorder="1" applyAlignment="1">
      <alignment horizontal="center" vertical="center" wrapText="1"/>
    </xf>
    <xf numFmtId="166" fontId="6" fillId="7" borderId="5" xfId="1" applyNumberFormat="1" applyFont="1" applyFill="1" applyBorder="1" applyAlignment="1">
      <alignment vertical="center" wrapText="1"/>
    </xf>
    <xf numFmtId="166" fontId="6" fillId="7" borderId="6" xfId="1" applyNumberFormat="1" applyFont="1" applyFill="1" applyBorder="1" applyAlignment="1">
      <alignment vertical="center" wrapText="1"/>
    </xf>
    <xf numFmtId="166" fontId="6" fillId="7" borderId="7" xfId="1" applyNumberFormat="1" applyFont="1" applyFill="1" applyBorder="1" applyAlignment="1">
      <alignment vertical="center" wrapText="1"/>
    </xf>
    <xf numFmtId="166" fontId="6" fillId="7" borderId="5" xfId="2" applyNumberFormat="1" applyFont="1" applyFill="1" applyBorder="1" applyAlignment="1">
      <alignment vertical="center" wrapText="1"/>
    </xf>
    <xf numFmtId="166" fontId="6" fillId="7" borderId="6" xfId="2" applyNumberFormat="1" applyFont="1" applyFill="1" applyBorder="1" applyAlignment="1">
      <alignment vertical="center" wrapText="1"/>
    </xf>
    <xf numFmtId="166" fontId="6" fillId="7" borderId="7" xfId="2" applyNumberFormat="1" applyFont="1" applyFill="1" applyBorder="1" applyAlignment="1">
      <alignment vertical="center" wrapText="1"/>
    </xf>
    <xf numFmtId="165" fontId="0" fillId="6" borderId="0" xfId="0" applyNumberFormat="1" applyFill="1"/>
    <xf numFmtId="3" fontId="10" fillId="0" borderId="6" xfId="1" applyNumberFormat="1" applyFont="1" applyFill="1" applyBorder="1" applyAlignment="1">
      <alignment horizontal="center" vertical="center" wrapText="1"/>
    </xf>
    <xf numFmtId="165" fontId="10" fillId="0" borderId="6" xfId="1" applyNumberFormat="1" applyFont="1" applyFill="1" applyBorder="1" applyAlignment="1">
      <alignment horizontal="left" vertical="center" wrapText="1"/>
    </xf>
    <xf numFmtId="165" fontId="6" fillId="5" borderId="3" xfId="1" applyNumberFormat="1" applyFont="1" applyFill="1" applyBorder="1" applyAlignment="1">
      <alignment horizontal="center" vertical="center" wrapText="1"/>
    </xf>
    <xf numFmtId="9" fontId="6" fillId="5" borderId="3" xfId="3" applyFont="1" applyFill="1" applyBorder="1" applyAlignment="1">
      <alignment horizontal="center" vertical="center" wrapText="1"/>
    </xf>
    <xf numFmtId="165" fontId="6" fillId="5" borderId="35" xfId="1" applyNumberFormat="1" applyFont="1" applyFill="1" applyBorder="1" applyAlignment="1">
      <alignment horizontal="center" vertical="center" wrapText="1"/>
    </xf>
    <xf numFmtId="166" fontId="6" fillId="5" borderId="7" xfId="1" applyNumberFormat="1" applyFont="1" applyFill="1" applyBorder="1" applyAlignment="1">
      <alignment horizontal="right" vertical="center" wrapText="1"/>
    </xf>
    <xf numFmtId="166" fontId="6" fillId="5" borderId="5" xfId="0" applyNumberFormat="1" applyFont="1" applyFill="1" applyBorder="1" applyAlignment="1">
      <alignment horizontal="right" vertical="center" wrapText="1"/>
    </xf>
    <xf numFmtId="166" fontId="6" fillId="5" borderId="6" xfId="0" applyNumberFormat="1" applyFont="1" applyFill="1" applyBorder="1" applyAlignment="1">
      <alignment horizontal="right" vertical="center" wrapText="1"/>
    </xf>
    <xf numFmtId="166" fontId="6" fillId="5" borderId="7" xfId="0" applyNumberFormat="1" applyFont="1" applyFill="1" applyBorder="1" applyAlignment="1">
      <alignment horizontal="right" vertical="center" wrapText="1"/>
    </xf>
    <xf numFmtId="41" fontId="6" fillId="7" borderId="22" xfId="2" applyFont="1" applyFill="1" applyBorder="1" applyAlignment="1">
      <alignment horizontal="center" vertical="center" wrapText="1"/>
    </xf>
    <xf numFmtId="168" fontId="6" fillId="7" borderId="36" xfId="7" applyFont="1" applyFill="1" applyBorder="1" applyAlignment="1">
      <alignment horizontal="left" vertical="center" wrapText="1"/>
    </xf>
    <xf numFmtId="168" fontId="6" fillId="7" borderId="27" xfId="7" applyFont="1" applyFill="1" applyBorder="1" applyAlignment="1">
      <alignment horizontal="left" vertical="center" wrapText="1"/>
    </xf>
    <xf numFmtId="165" fontId="6" fillId="7" borderId="28" xfId="1" applyNumberFormat="1" applyFont="1" applyFill="1" applyBorder="1" applyAlignment="1">
      <alignment horizontal="left" vertical="center" wrapText="1"/>
    </xf>
    <xf numFmtId="165" fontId="6" fillId="7" borderId="21" xfId="1" applyNumberFormat="1" applyFont="1" applyFill="1" applyBorder="1" applyAlignment="1">
      <alignment vertical="center" wrapText="1"/>
    </xf>
    <xf numFmtId="171" fontId="6" fillId="7" borderId="21" xfId="3" applyNumberFormat="1" applyFont="1" applyFill="1" applyBorder="1" applyAlignment="1">
      <alignment horizontal="center" vertical="center" wrapText="1"/>
    </xf>
    <xf numFmtId="165" fontId="6" fillId="7" borderId="37" xfId="1" applyNumberFormat="1" applyFont="1" applyFill="1" applyBorder="1" applyAlignment="1">
      <alignment vertical="center" wrapText="1"/>
    </xf>
    <xf numFmtId="41" fontId="6" fillId="7" borderId="5" xfId="2" applyFont="1" applyFill="1" applyBorder="1" applyAlignment="1">
      <alignment horizontal="center" vertical="center" wrapText="1"/>
    </xf>
    <xf numFmtId="168" fontId="6" fillId="7" borderId="38" xfId="7" applyFont="1" applyFill="1" applyBorder="1" applyAlignment="1">
      <alignment horizontal="left" vertical="center" wrapText="1"/>
    </xf>
    <xf numFmtId="168" fontId="6" fillId="7" borderId="39" xfId="7" applyFont="1" applyFill="1" applyBorder="1" applyAlignment="1">
      <alignment horizontal="left" vertical="center" wrapText="1"/>
    </xf>
    <xf numFmtId="165" fontId="6" fillId="7" borderId="11" xfId="1" applyNumberFormat="1" applyFont="1" applyFill="1" applyBorder="1" applyAlignment="1">
      <alignment horizontal="left" vertical="center" wrapText="1"/>
    </xf>
    <xf numFmtId="165" fontId="6" fillId="7" borderId="6" xfId="1" applyNumberFormat="1" applyFont="1" applyFill="1" applyBorder="1" applyAlignment="1">
      <alignment vertical="center" wrapText="1"/>
    </xf>
    <xf numFmtId="9" fontId="6" fillId="7" borderId="6" xfId="3" applyFont="1" applyFill="1" applyBorder="1" applyAlignment="1">
      <alignment horizontal="center" vertical="center" wrapText="1"/>
    </xf>
    <xf numFmtId="165" fontId="6" fillId="7" borderId="7" xfId="1" applyNumberFormat="1" applyFont="1" applyFill="1" applyBorder="1" applyAlignment="1">
      <alignment vertical="center" wrapText="1"/>
    </xf>
    <xf numFmtId="41" fontId="6" fillId="7" borderId="40" xfId="2" applyFont="1" applyFill="1" applyBorder="1" applyAlignment="1">
      <alignment horizontal="center" vertical="center" wrapText="1"/>
    </xf>
    <xf numFmtId="168" fontId="6" fillId="7" borderId="4" xfId="7" applyFont="1" applyFill="1" applyBorder="1" applyAlignment="1">
      <alignment horizontal="left" vertical="center" wrapText="1"/>
    </xf>
    <xf numFmtId="168" fontId="6" fillId="7" borderId="18" xfId="7" applyFont="1" applyFill="1" applyBorder="1" applyAlignment="1">
      <alignment horizontal="left" vertical="center" wrapText="1"/>
    </xf>
    <xf numFmtId="165" fontId="6" fillId="7" borderId="31" xfId="1" applyNumberFormat="1" applyFont="1" applyFill="1" applyBorder="1" applyAlignment="1">
      <alignment horizontal="left" vertical="center" wrapText="1"/>
    </xf>
    <xf numFmtId="165" fontId="6" fillId="7" borderId="3" xfId="1" applyNumberFormat="1" applyFont="1" applyFill="1" applyBorder="1" applyAlignment="1">
      <alignment vertical="center" wrapText="1"/>
    </xf>
    <xf numFmtId="171" fontId="6" fillId="7" borderId="3" xfId="3" applyNumberFormat="1" applyFont="1" applyFill="1" applyBorder="1" applyAlignment="1">
      <alignment horizontal="center" vertical="center" wrapText="1"/>
    </xf>
    <xf numFmtId="165" fontId="6" fillId="7" borderId="35" xfId="1" applyNumberFormat="1" applyFont="1" applyFill="1" applyBorder="1" applyAlignment="1">
      <alignment vertical="center" wrapText="1"/>
    </xf>
    <xf numFmtId="166" fontId="6" fillId="7" borderId="40" xfId="1" applyNumberFormat="1" applyFont="1" applyFill="1" applyBorder="1" applyAlignment="1">
      <alignment horizontal="right" vertical="center" wrapText="1"/>
    </xf>
    <xf numFmtId="166" fontId="6" fillId="7" borderId="3" xfId="1" applyNumberFormat="1" applyFont="1" applyFill="1" applyBorder="1" applyAlignment="1">
      <alignment horizontal="right" vertical="center" wrapText="1"/>
    </xf>
    <xf numFmtId="166" fontId="6" fillId="7" borderId="35" xfId="1" applyNumberFormat="1" applyFont="1" applyFill="1" applyBorder="1" applyAlignment="1">
      <alignment horizontal="right" vertical="center" wrapText="1"/>
    </xf>
    <xf numFmtId="166" fontId="6" fillId="7" borderId="40" xfId="2" applyNumberFormat="1" applyFont="1" applyFill="1" applyBorder="1" applyAlignment="1">
      <alignment horizontal="right" vertical="center" wrapText="1"/>
    </xf>
    <xf numFmtId="166" fontId="6" fillId="7" borderId="3" xfId="2" applyNumberFormat="1" applyFont="1" applyFill="1" applyBorder="1" applyAlignment="1">
      <alignment horizontal="right" vertical="center" wrapText="1"/>
    </xf>
    <xf numFmtId="166" fontId="6" fillId="7" borderId="35" xfId="2" applyNumberFormat="1" applyFont="1" applyFill="1" applyBorder="1" applyAlignment="1">
      <alignment horizontal="right" vertical="center" wrapText="1"/>
    </xf>
    <xf numFmtId="166" fontId="0" fillId="6" borderId="0" xfId="3" applyNumberFormat="1" applyFont="1" applyFill="1" applyAlignment="1">
      <alignment horizontal="right"/>
    </xf>
    <xf numFmtId="0" fontId="6" fillId="12" borderId="2" xfId="0" applyFont="1" applyFill="1" applyBorder="1" applyAlignment="1">
      <alignment horizontal="center" vertical="center" wrapText="1"/>
    </xf>
    <xf numFmtId="0" fontId="6" fillId="12" borderId="18" xfId="0" applyFont="1" applyFill="1" applyBorder="1" applyAlignment="1">
      <alignment horizontal="center" vertical="center" wrapText="1"/>
    </xf>
    <xf numFmtId="165" fontId="6" fillId="12" borderId="31" xfId="1" applyNumberFormat="1" applyFont="1" applyFill="1" applyBorder="1" applyAlignment="1">
      <alignment horizontal="center" vertical="center" wrapText="1"/>
    </xf>
    <xf numFmtId="43" fontId="6" fillId="12" borderId="3" xfId="1" applyFont="1" applyFill="1" applyBorder="1" applyAlignment="1">
      <alignment horizontal="center" vertical="center" wrapText="1"/>
    </xf>
    <xf numFmtId="9" fontId="6" fillId="12" borderId="3" xfId="3" applyFont="1" applyFill="1" applyBorder="1" applyAlignment="1">
      <alignment horizontal="center" vertical="center" wrapText="1"/>
    </xf>
    <xf numFmtId="43" fontId="6" fillId="12" borderId="35" xfId="1" applyFont="1" applyFill="1" applyBorder="1" applyAlignment="1">
      <alignment horizontal="center" vertical="center" wrapText="1"/>
    </xf>
    <xf numFmtId="165" fontId="0" fillId="6" borderId="0" xfId="1" applyNumberFormat="1" applyFont="1" applyFill="1"/>
    <xf numFmtId="9" fontId="0" fillId="6" borderId="0" xfId="3" applyFont="1" applyFill="1" applyAlignment="1">
      <alignment horizontal="center"/>
    </xf>
    <xf numFmtId="43" fontId="0" fillId="6" borderId="0" xfId="1" applyFont="1" applyFill="1" applyAlignment="1">
      <alignment vertical="center"/>
    </xf>
    <xf numFmtId="9" fontId="0" fillId="6" borderId="0" xfId="3" applyFont="1" applyFill="1" applyAlignment="1">
      <alignment horizontal="center" vertical="center"/>
    </xf>
    <xf numFmtId="43" fontId="0" fillId="0" borderId="0" xfId="1" applyFont="1"/>
    <xf numFmtId="166" fontId="0" fillId="0" borderId="0" xfId="1" applyNumberFormat="1" applyFont="1" applyAlignment="1">
      <alignment horizontal="right"/>
    </xf>
    <xf numFmtId="166" fontId="0" fillId="0" borderId="0" xfId="0" applyNumberFormat="1" applyAlignment="1">
      <alignment horizontal="right"/>
    </xf>
    <xf numFmtId="43" fontId="0" fillId="6" borderId="0" xfId="1" applyFont="1" applyFill="1" applyAlignment="1">
      <alignment horizontal="right"/>
    </xf>
    <xf numFmtId="0" fontId="3" fillId="6" borderId="0" xfId="0" applyFont="1" applyFill="1"/>
    <xf numFmtId="165" fontId="0" fillId="6" borderId="0" xfId="1" applyNumberFormat="1" applyFont="1" applyFill="1" applyAlignment="1">
      <alignment vertical="center"/>
    </xf>
    <xf numFmtId="166" fontId="0" fillId="6" borderId="0" xfId="1" applyNumberFormat="1" applyFont="1" applyFill="1" applyAlignment="1">
      <alignment horizontal="right" vertical="center"/>
    </xf>
    <xf numFmtId="0" fontId="8" fillId="8" borderId="5" xfId="1" applyNumberFormat="1" applyFont="1" applyFill="1" applyBorder="1" applyAlignment="1">
      <alignment horizontal="center" vertical="center" wrapText="1"/>
    </xf>
    <xf numFmtId="0" fontId="8" fillId="8" borderId="6" xfId="1" applyNumberFormat="1" applyFont="1" applyFill="1" applyBorder="1" applyAlignment="1">
      <alignment horizontal="center" vertical="center" wrapText="1"/>
    </xf>
    <xf numFmtId="0" fontId="8" fillId="8" borderId="7" xfId="1" applyNumberFormat="1" applyFont="1" applyFill="1" applyBorder="1" applyAlignment="1">
      <alignment horizontal="center" vertical="center" wrapText="1"/>
    </xf>
    <xf numFmtId="166" fontId="9" fillId="9" borderId="38" xfId="1" applyNumberFormat="1" applyFont="1" applyFill="1" applyBorder="1" applyAlignment="1">
      <alignment horizontal="right" vertical="center" wrapText="1"/>
    </xf>
    <xf numFmtId="166" fontId="11" fillId="0" borderId="38" xfId="1" applyNumberFormat="1" applyFont="1" applyFill="1" applyBorder="1" applyAlignment="1">
      <alignment horizontal="right" vertical="center" wrapText="1"/>
    </xf>
    <xf numFmtId="166" fontId="6" fillId="7" borderId="38" xfId="1" applyNumberFormat="1" applyFont="1" applyFill="1" applyBorder="1" applyAlignment="1">
      <alignment horizontal="right" vertical="center" wrapText="1"/>
    </xf>
    <xf numFmtId="166" fontId="6" fillId="7" borderId="38" xfId="1" applyNumberFormat="1" applyFont="1" applyFill="1" applyBorder="1" applyAlignment="1">
      <alignment vertical="center" wrapText="1"/>
    </xf>
    <xf numFmtId="0" fontId="8" fillId="8" borderId="5" xfId="2" applyNumberFormat="1" applyFont="1" applyFill="1" applyBorder="1" applyAlignment="1">
      <alignment horizontal="center" vertical="center" wrapText="1"/>
    </xf>
    <xf numFmtId="0" fontId="8" fillId="8" borderId="6" xfId="2" applyNumberFormat="1" applyFont="1" applyFill="1" applyBorder="1" applyAlignment="1">
      <alignment horizontal="center" vertical="center" wrapText="1"/>
    </xf>
    <xf numFmtId="0" fontId="8" fillId="8" borderId="38" xfId="1" applyNumberFormat="1" applyFont="1" applyFill="1" applyBorder="1" applyAlignment="1">
      <alignment horizontal="center" vertical="center" wrapText="1"/>
    </xf>
    <xf numFmtId="49" fontId="0" fillId="0" borderId="0" xfId="0" applyNumberFormat="1" applyAlignment="1">
      <alignment horizontal="left"/>
    </xf>
    <xf numFmtId="1" fontId="0" fillId="0" borderId="0" xfId="0" applyNumberFormat="1" applyAlignment="1">
      <alignment horizontal="right"/>
    </xf>
    <xf numFmtId="14" fontId="0" fillId="0" borderId="0" xfId="0" applyNumberFormat="1"/>
    <xf numFmtId="40" fontId="0" fillId="0" borderId="0" xfId="0" applyNumberFormat="1" applyAlignment="1">
      <alignment horizontal="right"/>
    </xf>
    <xf numFmtId="49" fontId="0" fillId="0" borderId="42" xfId="0" applyNumberFormat="1" applyBorder="1" applyAlignment="1">
      <alignment horizontal="left"/>
    </xf>
    <xf numFmtId="49" fontId="0" fillId="0" borderId="43" xfId="0" applyNumberFormat="1" applyBorder="1" applyAlignment="1">
      <alignment horizontal="left"/>
    </xf>
    <xf numFmtId="0" fontId="3" fillId="13" borderId="44" xfId="0" applyFont="1" applyFill="1" applyBorder="1" applyAlignment="1">
      <alignment horizontal="center"/>
    </xf>
    <xf numFmtId="0" fontId="3" fillId="13" borderId="45" xfId="0" applyFont="1" applyFill="1" applyBorder="1" applyAlignment="1">
      <alignment horizontal="center"/>
    </xf>
    <xf numFmtId="0" fontId="3" fillId="13" borderId="46" xfId="0" applyFont="1" applyFill="1" applyBorder="1" applyAlignment="1">
      <alignment horizontal="center"/>
    </xf>
    <xf numFmtId="0" fontId="0" fillId="14" borderId="0" xfId="0" applyFill="1" applyAlignment="1">
      <alignment horizontal="center" vertical="center" wrapText="1"/>
    </xf>
    <xf numFmtId="0" fontId="14" fillId="15" borderId="47" xfId="0" applyFont="1" applyFill="1" applyBorder="1" applyAlignment="1">
      <alignment horizontal="left" vertical="center" wrapText="1"/>
    </xf>
    <xf numFmtId="0" fontId="14" fillId="16" borderId="48" xfId="0" applyFont="1" applyFill="1" applyBorder="1" applyAlignment="1">
      <alignment horizontal="left" vertical="center" wrapText="1"/>
    </xf>
    <xf numFmtId="0" fontId="14" fillId="16" borderId="0" xfId="0" applyFont="1" applyFill="1" applyAlignment="1">
      <alignment horizontal="left" vertical="center" wrapText="1"/>
    </xf>
    <xf numFmtId="0" fontId="14" fillId="17" borderId="49" xfId="0" applyFont="1" applyFill="1" applyBorder="1" applyAlignment="1">
      <alignment horizontal="left" vertical="top" wrapText="1"/>
    </xf>
    <xf numFmtId="0" fontId="14" fillId="18" borderId="50" xfId="0" applyFont="1" applyFill="1" applyBorder="1" applyAlignment="1">
      <alignment horizontal="left" vertical="top" wrapText="1"/>
    </xf>
    <xf numFmtId="0" fontId="14" fillId="16" borderId="47" xfId="0" applyFont="1" applyFill="1" applyBorder="1" applyAlignment="1">
      <alignment horizontal="left" vertical="top" wrapText="1"/>
    </xf>
    <xf numFmtId="0" fontId="14" fillId="16" borderId="47" xfId="0" applyFont="1" applyFill="1" applyBorder="1" applyAlignment="1">
      <alignment horizontal="center" vertical="top" wrapText="1"/>
    </xf>
    <xf numFmtId="0" fontId="14" fillId="16" borderId="51" xfId="0" applyFont="1" applyFill="1" applyBorder="1" applyAlignment="1">
      <alignment horizontal="center" vertical="center" wrapText="1"/>
    </xf>
    <xf numFmtId="0" fontId="14" fillId="19" borderId="52" xfId="0" applyFont="1" applyFill="1" applyBorder="1" applyAlignment="1">
      <alignment horizontal="left" vertical="top" wrapText="1"/>
    </xf>
    <xf numFmtId="0" fontId="14" fillId="19" borderId="53" xfId="0" applyFont="1" applyFill="1" applyBorder="1" applyAlignment="1">
      <alignment horizontal="center" vertical="top" wrapText="1"/>
    </xf>
    <xf numFmtId="0" fontId="14" fillId="19" borderId="53" xfId="0" applyFont="1" applyFill="1" applyBorder="1" applyAlignment="1">
      <alignment horizontal="left" vertical="top" wrapText="1"/>
    </xf>
    <xf numFmtId="0" fontId="14" fillId="19" borderId="53" xfId="0" applyFont="1" applyFill="1" applyBorder="1" applyAlignment="1">
      <alignment horizontal="left" vertical="center" wrapText="1"/>
    </xf>
    <xf numFmtId="49" fontId="14" fillId="19" borderId="53" xfId="0" applyNumberFormat="1" applyFont="1" applyFill="1" applyBorder="1" applyAlignment="1">
      <alignment horizontal="left" vertical="center" wrapText="1"/>
    </xf>
    <xf numFmtId="49" fontId="14" fillId="20" borderId="53" xfId="0" applyNumberFormat="1" applyFont="1" applyFill="1" applyBorder="1" applyAlignment="1">
      <alignment horizontal="left" vertical="center" wrapText="1"/>
    </xf>
    <xf numFmtId="0" fontId="14" fillId="19" borderId="54" xfId="0" applyFont="1" applyFill="1" applyBorder="1" applyAlignment="1">
      <alignment horizontal="left" vertical="center" wrapText="1"/>
    </xf>
    <xf numFmtId="0" fontId="14" fillId="21" borderId="55" xfId="0" applyFont="1" applyFill="1" applyBorder="1" applyAlignment="1">
      <alignment horizontal="left" vertical="center" wrapText="1"/>
    </xf>
    <xf numFmtId="0" fontId="14" fillId="21" borderId="56" xfId="0" applyFont="1" applyFill="1" applyBorder="1" applyAlignment="1">
      <alignment horizontal="left" vertical="center" wrapText="1"/>
    </xf>
    <xf numFmtId="0" fontId="14" fillId="21" borderId="57" xfId="0" applyFont="1" applyFill="1" applyBorder="1" applyAlignment="1">
      <alignment horizontal="left" vertical="center" wrapText="1"/>
    </xf>
    <xf numFmtId="0" fontId="15" fillId="22" borderId="58" xfId="6" applyFont="1" applyFill="1" applyBorder="1" applyAlignment="1" applyProtection="1">
      <alignment horizontal="center"/>
      <protection locked="0"/>
    </xf>
    <xf numFmtId="0" fontId="16" fillId="0" borderId="59" xfId="0" applyFont="1" applyBorder="1" applyAlignment="1" applyProtection="1">
      <alignment wrapText="1"/>
      <protection locked="0"/>
    </xf>
    <xf numFmtId="0" fontId="16" fillId="0" borderId="60" xfId="0" applyFont="1" applyBorder="1" applyAlignment="1" applyProtection="1">
      <alignment wrapText="1"/>
      <protection locked="0"/>
    </xf>
    <xf numFmtId="0" fontId="16" fillId="0" borderId="61" xfId="0" applyFont="1" applyBorder="1" applyAlignment="1" applyProtection="1">
      <alignment horizontal="center" wrapText="1"/>
      <protection locked="0"/>
    </xf>
    <xf numFmtId="0" fontId="16" fillId="0" borderId="62" xfId="0" applyFont="1" applyBorder="1" applyAlignment="1" applyProtection="1">
      <alignment horizontal="center" wrapText="1"/>
      <protection locked="0"/>
    </xf>
    <xf numFmtId="0" fontId="16" fillId="0" borderId="63" xfId="0" applyFont="1" applyBorder="1" applyAlignment="1" applyProtection="1">
      <alignment wrapText="1"/>
      <protection locked="0"/>
    </xf>
    <xf numFmtId="172" fontId="16" fillId="0" borderId="64" xfId="9" applyNumberFormat="1" applyFont="1" applyBorder="1" applyAlignment="1" applyProtection="1">
      <alignment wrapText="1"/>
      <protection locked="0"/>
    </xf>
    <xf numFmtId="0" fontId="16" fillId="0" borderId="64" xfId="0" applyFont="1" applyBorder="1" applyAlignment="1" applyProtection="1">
      <alignment horizontal="center" wrapText="1"/>
      <protection locked="0"/>
    </xf>
    <xf numFmtId="173" fontId="16" fillId="0" borderId="64" xfId="9" applyNumberFormat="1" applyFont="1" applyBorder="1" applyAlignment="1" applyProtection="1">
      <alignment wrapText="1"/>
      <protection locked="0"/>
    </xf>
    <xf numFmtId="174" fontId="16" fillId="0" borderId="65" xfId="3" applyNumberFormat="1" applyFont="1" applyBorder="1" applyAlignment="1" applyProtection="1">
      <alignment wrapText="1"/>
      <protection locked="0"/>
    </xf>
    <xf numFmtId="0" fontId="17" fillId="23" borderId="66" xfId="0" applyFont="1" applyFill="1" applyBorder="1" applyAlignment="1" applyProtection="1">
      <alignment horizontal="center" wrapText="1"/>
      <protection locked="0"/>
    </xf>
    <xf numFmtId="0" fontId="17" fillId="0" borderId="64" xfId="0" applyFont="1" applyBorder="1" applyAlignment="1" applyProtection="1">
      <alignment horizontal="center" wrapText="1"/>
      <protection locked="0"/>
    </xf>
    <xf numFmtId="0" fontId="17" fillId="0" borderId="64" xfId="0" applyFont="1" applyBorder="1" applyAlignment="1" applyProtection="1">
      <alignment wrapText="1"/>
      <protection locked="0"/>
    </xf>
    <xf numFmtId="49" fontId="17" fillId="0" borderId="64" xfId="0" applyNumberFormat="1" applyFont="1" applyBorder="1" applyAlignment="1" applyProtection="1">
      <alignment wrapText="1"/>
      <protection locked="0"/>
    </xf>
    <xf numFmtId="0" fontId="17" fillId="0" borderId="65" xfId="0" applyFont="1" applyBorder="1" applyAlignment="1" applyProtection="1">
      <alignment wrapText="1"/>
      <protection locked="0"/>
    </xf>
    <xf numFmtId="173" fontId="18" fillId="24" borderId="66" xfId="5" applyNumberFormat="1" applyFont="1" applyFill="1" applyBorder="1"/>
    <xf numFmtId="173" fontId="18" fillId="25" borderId="63" xfId="5" applyNumberFormat="1" applyFont="1" applyFill="1" applyBorder="1"/>
    <xf numFmtId="173" fontId="18" fillId="25" borderId="67" xfId="9" applyNumberFormat="1" applyFont="1" applyFill="1" applyBorder="1"/>
    <xf numFmtId="0" fontId="2" fillId="26" borderId="0" xfId="0" applyFont="1" applyFill="1"/>
    <xf numFmtId="0" fontId="0" fillId="26" borderId="0" xfId="0" applyFill="1"/>
    <xf numFmtId="0" fontId="20" fillId="26" borderId="0" xfId="0" applyFont="1" applyFill="1"/>
    <xf numFmtId="0" fontId="21" fillId="6" borderId="0" xfId="0" applyFont="1" applyFill="1"/>
    <xf numFmtId="0" fontId="22" fillId="6" borderId="0" xfId="0" applyFont="1" applyFill="1"/>
    <xf numFmtId="0" fontId="4" fillId="6" borderId="0" xfId="0" applyFont="1" applyFill="1"/>
    <xf numFmtId="0" fontId="2" fillId="0" borderId="0" xfId="0" applyFont="1"/>
    <xf numFmtId="0" fontId="24" fillId="0" borderId="0" xfId="11" applyFont="1"/>
    <xf numFmtId="0" fontId="2" fillId="6" borderId="0" xfId="0" applyFont="1" applyFill="1"/>
    <xf numFmtId="0" fontId="2" fillId="6" borderId="34" xfId="0" applyFont="1" applyFill="1" applyBorder="1" applyAlignment="1">
      <alignment horizontal="left" vertical="top"/>
    </xf>
    <xf numFmtId="0" fontId="4" fillId="6" borderId="34" xfId="0" applyFont="1" applyFill="1" applyBorder="1"/>
    <xf numFmtId="0" fontId="4" fillId="6" borderId="34" xfId="0" applyFont="1" applyFill="1" applyBorder="1" applyAlignment="1" applyProtection="1">
      <alignment horizontal="center" vertical="center"/>
      <protection locked="0"/>
    </xf>
    <xf numFmtId="0" fontId="2" fillId="6" borderId="34" xfId="0" applyFont="1" applyFill="1" applyBorder="1"/>
    <xf numFmtId="0" fontId="2" fillId="6" borderId="34" xfId="0" applyFont="1" applyFill="1" applyBorder="1" applyAlignment="1">
      <alignment horizontal="center"/>
    </xf>
    <xf numFmtId="0" fontId="4" fillId="6" borderId="34" xfId="0" applyFont="1" applyFill="1" applyBorder="1" applyAlignment="1">
      <alignment horizontal="left" vertical="top"/>
    </xf>
    <xf numFmtId="0" fontId="22" fillId="0" borderId="0" xfId="0" applyFont="1"/>
    <xf numFmtId="0" fontId="21" fillId="0" borderId="0" xfId="0" applyFont="1"/>
    <xf numFmtId="0" fontId="25" fillId="0" borderId="0" xfId="0" applyFont="1"/>
    <xf numFmtId="0" fontId="2" fillId="6" borderId="0" xfId="0" applyFont="1" applyFill="1" applyAlignment="1">
      <alignment horizontal="left" vertical="center"/>
    </xf>
    <xf numFmtId="0" fontId="22" fillId="6" borderId="0" xfId="0" applyFont="1" applyFill="1" applyAlignment="1">
      <alignment vertical="center"/>
    </xf>
    <xf numFmtId="0" fontId="22" fillId="6" borderId="0" xfId="0" applyFont="1" applyFill="1" applyAlignment="1">
      <alignment horizontal="center" vertical="center"/>
    </xf>
    <xf numFmtId="0" fontId="26" fillId="22" borderId="0" xfId="0" applyFont="1" applyFill="1" applyAlignment="1">
      <alignment vertical="center"/>
    </xf>
    <xf numFmtId="0" fontId="4" fillId="22" borderId="0" xfId="0" applyFont="1" applyFill="1" applyAlignment="1">
      <alignment vertical="center"/>
    </xf>
    <xf numFmtId="14" fontId="27" fillId="27" borderId="69" xfId="0" applyNumberFormat="1" applyFont="1" applyFill="1" applyBorder="1" applyAlignment="1">
      <alignment vertical="center"/>
    </xf>
    <xf numFmtId="14" fontId="28" fillId="27" borderId="70" xfId="0" applyNumberFormat="1" applyFont="1" applyFill="1" applyBorder="1" applyAlignment="1">
      <alignment vertical="center"/>
    </xf>
    <xf numFmtId="14" fontId="28" fillId="27" borderId="70" xfId="0" applyNumberFormat="1" applyFont="1" applyFill="1" applyBorder="1" applyAlignment="1">
      <alignment horizontal="center" vertical="center"/>
    </xf>
    <xf numFmtId="14" fontId="27" fillId="28" borderId="71" xfId="0" applyNumberFormat="1" applyFont="1" applyFill="1" applyBorder="1" applyAlignment="1">
      <alignment vertical="center"/>
    </xf>
    <xf numFmtId="14" fontId="27" fillId="28" borderId="72" xfId="0" applyNumberFormat="1" applyFont="1" applyFill="1" applyBorder="1" applyAlignment="1">
      <alignment horizontal="center" vertical="center"/>
    </xf>
    <xf numFmtId="14" fontId="27" fillId="28" borderId="72" xfId="0" applyNumberFormat="1" applyFont="1" applyFill="1" applyBorder="1" applyAlignment="1">
      <alignment vertical="center"/>
    </xf>
    <xf numFmtId="14" fontId="27" fillId="28" borderId="73" xfId="0" applyNumberFormat="1" applyFont="1" applyFill="1" applyBorder="1" applyAlignment="1">
      <alignment vertical="center"/>
    </xf>
    <xf numFmtId="14" fontId="27" fillId="26" borderId="70" xfId="0" applyNumberFormat="1" applyFont="1" applyFill="1" applyBorder="1" applyAlignment="1">
      <alignment vertical="center"/>
    </xf>
    <xf numFmtId="14" fontId="27" fillId="26" borderId="74" xfId="0" applyNumberFormat="1" applyFont="1" applyFill="1" applyBorder="1" applyAlignment="1">
      <alignment vertical="center"/>
    </xf>
    <xf numFmtId="14" fontId="27" fillId="29" borderId="69" xfId="0" applyNumberFormat="1" applyFont="1" applyFill="1" applyBorder="1" applyAlignment="1">
      <alignment vertical="center"/>
    </xf>
    <xf numFmtId="14" fontId="27" fillId="29" borderId="70" xfId="0" applyNumberFormat="1" applyFont="1" applyFill="1" applyBorder="1" applyAlignment="1">
      <alignment vertical="center"/>
    </xf>
    <xf numFmtId="14" fontId="28" fillId="29" borderId="70" xfId="0" applyNumberFormat="1" applyFont="1" applyFill="1" applyBorder="1" applyAlignment="1">
      <alignment vertical="center"/>
    </xf>
    <xf numFmtId="14" fontId="28" fillId="29" borderId="74" xfId="0" applyNumberFormat="1" applyFont="1" applyFill="1" applyBorder="1" applyAlignment="1">
      <alignment vertical="center"/>
    </xf>
    <xf numFmtId="0" fontId="2" fillId="6" borderId="0" xfId="0" applyFont="1" applyFill="1" applyAlignment="1">
      <alignment horizontal="left" vertical="top"/>
    </xf>
    <xf numFmtId="0" fontId="22" fillId="6" borderId="0" xfId="0" applyFont="1" applyFill="1" applyAlignment="1" applyProtection="1">
      <alignment horizontal="center" vertical="center"/>
      <protection locked="0"/>
    </xf>
    <xf numFmtId="0" fontId="14" fillId="30" borderId="75" xfId="0" applyFont="1" applyFill="1" applyBorder="1" applyAlignment="1">
      <alignment horizontal="center" vertical="top" wrapText="1"/>
    </xf>
    <xf numFmtId="0" fontId="14" fillId="31" borderId="55" xfId="0" applyFont="1" applyFill="1" applyBorder="1" applyAlignment="1">
      <alignment horizontal="left" vertical="center" wrapText="1"/>
    </xf>
    <xf numFmtId="0" fontId="14" fillId="31" borderId="76" xfId="0" applyFont="1" applyFill="1" applyBorder="1" applyAlignment="1">
      <alignment horizontal="left" vertical="center" wrapText="1"/>
    </xf>
    <xf numFmtId="0" fontId="14" fillId="31" borderId="77" xfId="0" applyFont="1" applyFill="1" applyBorder="1" applyAlignment="1">
      <alignment horizontal="left" vertical="center" wrapText="1"/>
    </xf>
    <xf numFmtId="0" fontId="29" fillId="32" borderId="78" xfId="6" applyFont="1" applyFill="1" applyBorder="1" applyAlignment="1" applyProtection="1">
      <alignment horizontal="center"/>
      <protection locked="0"/>
    </xf>
    <xf numFmtId="175" fontId="29" fillId="32" borderId="79" xfId="6" applyNumberFormat="1" applyFont="1" applyFill="1" applyBorder="1" applyAlignment="1" applyProtection="1">
      <alignment horizontal="center"/>
      <protection locked="0"/>
    </xf>
    <xf numFmtId="0" fontId="14" fillId="33" borderId="63" xfId="6" applyFont="1" applyFill="1" applyBorder="1" applyAlignment="1" applyProtection="1">
      <alignment horizontal="left"/>
      <protection locked="0"/>
    </xf>
    <xf numFmtId="0" fontId="14" fillId="34" borderId="80" xfId="6" applyFont="1" applyFill="1" applyBorder="1" applyAlignment="1" applyProtection="1">
      <alignment horizontal="left"/>
      <protection locked="0"/>
    </xf>
    <xf numFmtId="9" fontId="15" fillId="34" borderId="81" xfId="3" applyFont="1" applyFill="1" applyBorder="1" applyProtection="1">
      <protection locked="0"/>
    </xf>
    <xf numFmtId="173" fontId="15" fillId="25" borderId="81" xfId="5" applyNumberFormat="1" applyFont="1" applyFill="1" applyBorder="1"/>
    <xf numFmtId="173" fontId="15" fillId="25" borderId="82" xfId="5" applyNumberFormat="1" applyFont="1" applyFill="1" applyBorder="1"/>
    <xf numFmtId="9" fontId="0" fillId="0" borderId="0" xfId="3" applyFont="1"/>
    <xf numFmtId="9" fontId="0" fillId="14" borderId="0" xfId="3" applyFont="1" applyFill="1" applyAlignment="1">
      <alignment horizontal="center" vertical="center" wrapText="1"/>
    </xf>
    <xf numFmtId="0" fontId="0" fillId="0" borderId="0" xfId="0" pivotButton="1"/>
    <xf numFmtId="0" fontId="3" fillId="35" borderId="83" xfId="0" applyFont="1" applyFill="1" applyBorder="1"/>
    <xf numFmtId="1" fontId="0" fillId="0" borderId="0" xfId="0" applyNumberFormat="1"/>
    <xf numFmtId="43" fontId="0" fillId="0" borderId="0" xfId="1" applyFont="1" applyFill="1"/>
    <xf numFmtId="43" fontId="0" fillId="14" borderId="0" xfId="1" applyFont="1" applyFill="1" applyAlignment="1">
      <alignment horizontal="center" vertical="center" wrapText="1"/>
    </xf>
    <xf numFmtId="9" fontId="8" fillId="8" borderId="7" xfId="3" applyFont="1" applyFill="1" applyBorder="1" applyAlignment="1">
      <alignment horizontal="center" vertical="center" wrapText="1"/>
    </xf>
    <xf numFmtId="9" fontId="6" fillId="5" borderId="7" xfId="3" applyFont="1" applyFill="1" applyBorder="1" applyAlignment="1">
      <alignment horizontal="center" vertical="center" wrapText="1"/>
    </xf>
    <xf numFmtId="9" fontId="9" fillId="9" borderId="7" xfId="3" applyFont="1" applyFill="1" applyBorder="1" applyAlignment="1">
      <alignment horizontal="center" vertical="center" wrapText="1"/>
    </xf>
    <xf numFmtId="9" fontId="11" fillId="0" borderId="7" xfId="3" applyFont="1" applyFill="1" applyBorder="1" applyAlignment="1">
      <alignment horizontal="center" vertical="center" wrapText="1"/>
    </xf>
    <xf numFmtId="9" fontId="6" fillId="7" borderId="7" xfId="3" applyFont="1" applyFill="1" applyBorder="1" applyAlignment="1">
      <alignment horizontal="center" vertical="center" wrapText="1"/>
    </xf>
    <xf numFmtId="9" fontId="6" fillId="5" borderId="5" xfId="3" applyFont="1" applyFill="1" applyBorder="1" applyAlignment="1">
      <alignment horizontal="center" vertical="center" wrapText="1"/>
    </xf>
    <xf numFmtId="9" fontId="6" fillId="7" borderId="35" xfId="3" applyFont="1" applyFill="1" applyBorder="1" applyAlignment="1">
      <alignment horizontal="center" vertical="center" wrapText="1"/>
    </xf>
    <xf numFmtId="9" fontId="6" fillId="5" borderId="22" xfId="3" applyFont="1" applyFill="1" applyBorder="1" applyAlignment="1">
      <alignment horizontal="center" vertical="center" wrapText="1"/>
    </xf>
    <xf numFmtId="0" fontId="0" fillId="0" borderId="0" xfId="0" applyAlignment="1">
      <alignment horizontal="left"/>
    </xf>
    <xf numFmtId="43" fontId="3" fillId="13" borderId="45" xfId="1" applyFont="1" applyFill="1" applyBorder="1" applyAlignment="1">
      <alignment horizontal="center"/>
    </xf>
    <xf numFmtId="43" fontId="0" fillId="0" borderId="0" xfId="1" applyFont="1" applyAlignment="1">
      <alignment horizontal="right"/>
    </xf>
    <xf numFmtId="43" fontId="0" fillId="0" borderId="0" xfId="0" applyNumberFormat="1"/>
    <xf numFmtId="9" fontId="0" fillId="6" borderId="0" xfId="3" applyFont="1" applyFill="1" applyAlignment="1">
      <alignment horizontal="right"/>
    </xf>
    <xf numFmtId="166" fontId="11" fillId="0" borderId="84" xfId="1" applyNumberFormat="1" applyFont="1" applyFill="1" applyBorder="1" applyAlignment="1">
      <alignment horizontal="right" vertical="center" wrapText="1"/>
    </xf>
    <xf numFmtId="166" fontId="6" fillId="5" borderId="33" xfId="1" applyNumberFormat="1" applyFont="1" applyFill="1" applyBorder="1" applyAlignment="1">
      <alignment horizontal="right" vertical="center" wrapText="1"/>
    </xf>
    <xf numFmtId="166" fontId="11" fillId="0" borderId="11" xfId="7" applyNumberFormat="1" applyFont="1" applyFill="1" applyBorder="1" applyAlignment="1">
      <alignment horizontal="right" vertical="center" wrapText="1"/>
    </xf>
    <xf numFmtId="166" fontId="6" fillId="5" borderId="32" xfId="1" applyNumberFormat="1" applyFont="1" applyFill="1" applyBorder="1" applyAlignment="1">
      <alignment horizontal="right" vertical="center" wrapText="1"/>
    </xf>
    <xf numFmtId="166" fontId="6" fillId="5" borderId="84" xfId="1" applyNumberFormat="1" applyFont="1" applyFill="1" applyBorder="1" applyAlignment="1">
      <alignment horizontal="right" vertical="center" wrapText="1"/>
    </xf>
    <xf numFmtId="166" fontId="11" fillId="0" borderId="11" xfId="1" applyNumberFormat="1" applyFont="1" applyFill="1" applyBorder="1" applyAlignment="1">
      <alignment horizontal="right" vertical="center" wrapText="1"/>
    </xf>
    <xf numFmtId="166" fontId="6" fillId="5" borderId="11" xfId="1" applyNumberFormat="1" applyFont="1" applyFill="1" applyBorder="1" applyAlignment="1">
      <alignment horizontal="right" vertical="center" wrapText="1"/>
    </xf>
    <xf numFmtId="165" fontId="6" fillId="5" borderId="84" xfId="1" applyNumberFormat="1" applyFont="1" applyFill="1" applyBorder="1" applyAlignment="1">
      <alignment horizontal="center" vertical="center" wrapText="1"/>
    </xf>
    <xf numFmtId="165" fontId="6" fillId="5" borderId="11" xfId="1" applyNumberFormat="1" applyFont="1" applyFill="1" applyBorder="1" applyAlignment="1">
      <alignment horizontal="center" vertical="center" wrapText="1"/>
    </xf>
    <xf numFmtId="0" fontId="0" fillId="0" borderId="0" xfId="0" applyAlignment="1">
      <alignment horizontal="right"/>
    </xf>
    <xf numFmtId="43" fontId="0" fillId="14" borderId="0" xfId="1" applyFont="1" applyFill="1" applyAlignment="1">
      <alignment horizontal="right" vertical="center" wrapText="1"/>
    </xf>
    <xf numFmtId="43" fontId="0" fillId="6" borderId="0" xfId="0" applyNumberFormat="1" applyFill="1" applyAlignment="1">
      <alignment vertical="center"/>
    </xf>
    <xf numFmtId="166" fontId="6" fillId="5" borderId="21" xfId="1" applyNumberFormat="1" applyFont="1" applyFill="1" applyBorder="1" applyAlignment="1">
      <alignment horizontal="right" vertical="center" wrapText="1"/>
    </xf>
    <xf numFmtId="166" fontId="11" fillId="0" borderId="40" xfId="1" applyNumberFormat="1" applyFont="1" applyFill="1" applyBorder="1" applyAlignment="1">
      <alignment horizontal="right" vertical="center" wrapText="1"/>
    </xf>
    <xf numFmtId="166" fontId="11" fillId="0" borderId="3" xfId="1" applyNumberFormat="1" applyFont="1" applyFill="1" applyBorder="1" applyAlignment="1">
      <alignment horizontal="right" vertical="center" wrapText="1"/>
    </xf>
    <xf numFmtId="166" fontId="11" fillId="0" borderId="35" xfId="1" applyNumberFormat="1" applyFont="1" applyFill="1" applyBorder="1" applyAlignment="1">
      <alignment horizontal="right" vertical="center" wrapText="1"/>
    </xf>
    <xf numFmtId="9" fontId="8" fillId="8" borderId="11" xfId="3" applyFont="1" applyFill="1" applyBorder="1" applyAlignment="1">
      <alignment horizontal="center" vertical="center" wrapText="1"/>
    </xf>
    <xf numFmtId="9" fontId="6" fillId="5" borderId="21" xfId="3" applyFont="1" applyFill="1" applyBorder="1" applyAlignment="1">
      <alignment horizontal="right" vertical="center" wrapText="1"/>
    </xf>
    <xf numFmtId="9" fontId="6" fillId="5" borderId="5" xfId="3" applyFont="1" applyFill="1" applyBorder="1" applyAlignment="1">
      <alignment horizontal="right" vertical="center" wrapText="1"/>
    </xf>
    <xf numFmtId="9" fontId="6" fillId="5" borderId="11" xfId="3" applyFont="1" applyFill="1" applyBorder="1" applyAlignment="1">
      <alignment horizontal="center" vertical="center" wrapText="1"/>
    </xf>
    <xf numFmtId="9" fontId="6" fillId="7" borderId="6" xfId="3" applyFont="1" applyFill="1" applyBorder="1" applyAlignment="1">
      <alignment horizontal="right" vertical="center" wrapText="1"/>
    </xf>
    <xf numFmtId="9" fontId="0" fillId="0" borderId="0" xfId="3" applyFont="1" applyAlignment="1">
      <alignment horizontal="right"/>
    </xf>
    <xf numFmtId="9" fontId="0" fillId="6" borderId="0" xfId="3" applyFont="1" applyFill="1" applyAlignment="1">
      <alignment horizontal="right" vertical="center"/>
    </xf>
    <xf numFmtId="9" fontId="11" fillId="0" borderId="11" xfId="3" applyFont="1" applyFill="1" applyBorder="1" applyAlignment="1">
      <alignment horizontal="center" vertical="center" wrapText="1"/>
    </xf>
    <xf numFmtId="9" fontId="6" fillId="7" borderId="11" xfId="3" applyFont="1" applyFill="1" applyBorder="1" applyAlignment="1">
      <alignment horizontal="center" vertical="center" wrapText="1"/>
    </xf>
    <xf numFmtId="9" fontId="6" fillId="7" borderId="31" xfId="3" applyFont="1" applyFill="1" applyBorder="1" applyAlignment="1">
      <alignment horizontal="center" vertical="center" wrapText="1"/>
    </xf>
    <xf numFmtId="9" fontId="0" fillId="0" borderId="0" xfId="3" applyFont="1" applyAlignment="1">
      <alignment horizontal="center"/>
    </xf>
    <xf numFmtId="9" fontId="11" fillId="0" borderId="6" xfId="3" applyFont="1" applyFill="1" applyBorder="1" applyAlignment="1">
      <alignment horizontal="right" vertical="center" wrapText="1"/>
    </xf>
    <xf numFmtId="9" fontId="6" fillId="7" borderId="6" xfId="3" applyFont="1" applyFill="1" applyBorder="1" applyAlignment="1">
      <alignment vertical="center" wrapText="1"/>
    </xf>
    <xf numFmtId="9" fontId="6" fillId="5" borderId="6" xfId="3" applyFont="1" applyFill="1" applyBorder="1" applyAlignment="1">
      <alignment horizontal="right" vertical="center" wrapText="1"/>
    </xf>
    <xf numFmtId="9" fontId="6" fillId="7" borderId="3" xfId="3" applyFont="1" applyFill="1" applyBorder="1" applyAlignment="1">
      <alignment horizontal="right" vertical="center" wrapText="1"/>
    </xf>
    <xf numFmtId="9" fontId="11" fillId="0" borderId="6" xfId="3" applyFont="1" applyFill="1" applyBorder="1" applyAlignment="1">
      <alignment horizontal="center" vertical="center" wrapText="1"/>
    </xf>
    <xf numFmtId="166" fontId="8" fillId="8" borderId="27" xfId="1" applyNumberFormat="1" applyFont="1" applyFill="1" applyBorder="1" applyAlignment="1">
      <alignment horizontal="center" vertical="center" wrapText="1"/>
    </xf>
    <xf numFmtId="14" fontId="3" fillId="13" borderId="45" xfId="0" applyNumberFormat="1" applyFont="1" applyFill="1" applyBorder="1" applyAlignment="1">
      <alignment horizontal="center"/>
    </xf>
    <xf numFmtId="166" fontId="0" fillId="6" borderId="0" xfId="0" applyNumberFormat="1" applyFill="1" applyAlignment="1">
      <alignment vertical="center"/>
    </xf>
    <xf numFmtId="9" fontId="0" fillId="0" borderId="0" xfId="3" applyFont="1" applyFill="1"/>
    <xf numFmtId="0" fontId="0" fillId="36" borderId="0" xfId="0" applyFill="1"/>
    <xf numFmtId="14" fontId="0" fillId="36" borderId="0" xfId="0" applyNumberFormat="1" applyFill="1"/>
    <xf numFmtId="43" fontId="0" fillId="36" borderId="0" xfId="1" applyFont="1" applyFill="1"/>
    <xf numFmtId="9" fontId="0" fillId="36" borderId="0" xfId="3" applyFont="1" applyFill="1"/>
    <xf numFmtId="43" fontId="0" fillId="36" borderId="0" xfId="1" applyFont="1" applyFill="1" applyAlignment="1">
      <alignment horizontal="right"/>
    </xf>
    <xf numFmtId="43" fontId="0" fillId="0" borderId="0" xfId="1" applyFont="1" applyFill="1" applyAlignment="1">
      <alignment horizontal="right"/>
    </xf>
    <xf numFmtId="9" fontId="0" fillId="0" borderId="0" xfId="3" applyFont="1" applyAlignment="1">
      <alignment wrapText="1"/>
    </xf>
    <xf numFmtId="166" fontId="3" fillId="6" borderId="0" xfId="1" applyNumberFormat="1" applyFont="1" applyFill="1" applyAlignment="1">
      <alignment horizontal="right"/>
    </xf>
    <xf numFmtId="166" fontId="9" fillId="0" borderId="7" xfId="1" applyNumberFormat="1" applyFont="1" applyFill="1" applyBorder="1" applyAlignment="1">
      <alignment horizontal="right" vertical="center" wrapText="1"/>
    </xf>
    <xf numFmtId="166" fontId="3" fillId="0" borderId="0" xfId="1" applyNumberFormat="1" applyFont="1" applyAlignment="1">
      <alignment horizontal="right"/>
    </xf>
    <xf numFmtId="166" fontId="3" fillId="6" borderId="0" xfId="1" applyNumberFormat="1" applyFont="1" applyFill="1" applyAlignment="1">
      <alignment horizontal="right" vertical="center"/>
    </xf>
    <xf numFmtId="166" fontId="8" fillId="9" borderId="5" xfId="1" applyNumberFormat="1" applyFont="1" applyFill="1" applyBorder="1" applyAlignment="1">
      <alignment horizontal="right" vertical="center" wrapText="1"/>
    </xf>
    <xf numFmtId="166" fontId="8" fillId="9" borderId="5" xfId="2" applyNumberFormat="1" applyFont="1" applyFill="1" applyBorder="1" applyAlignment="1">
      <alignment horizontal="right" vertical="center" wrapText="1"/>
    </xf>
    <xf numFmtId="165" fontId="5" fillId="5"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2" xfId="0" applyFont="1" applyFill="1" applyBorder="1" applyAlignment="1">
      <alignment horizontal="center" vertical="center" wrapText="1"/>
    </xf>
    <xf numFmtId="166" fontId="7" fillId="7" borderId="26" xfId="1" applyNumberFormat="1" applyFont="1" applyFill="1" applyBorder="1" applyAlignment="1">
      <alignment horizontal="center" vertical="center" wrapText="1"/>
    </xf>
    <xf numFmtId="166" fontId="7" fillId="7" borderId="27" xfId="1" applyNumberFormat="1" applyFont="1" applyFill="1" applyBorder="1" applyAlignment="1">
      <alignment horizontal="center" vertical="center" wrapText="1"/>
    </xf>
    <xf numFmtId="166" fontId="7" fillId="7" borderId="28" xfId="1" applyNumberFormat="1" applyFont="1" applyFill="1" applyBorder="1" applyAlignment="1">
      <alignment horizontal="center" vertical="center" wrapText="1"/>
    </xf>
    <xf numFmtId="166" fontId="7" fillId="7" borderId="26" xfId="2" applyNumberFormat="1" applyFont="1" applyFill="1" applyBorder="1" applyAlignment="1">
      <alignment horizontal="center" vertical="center" wrapText="1"/>
    </xf>
    <xf numFmtId="166" fontId="7" fillId="7" borderId="27" xfId="2" applyNumberFormat="1" applyFont="1" applyFill="1" applyBorder="1" applyAlignment="1">
      <alignment horizontal="center" vertical="center" wrapText="1"/>
    </xf>
    <xf numFmtId="166" fontId="7" fillId="7" borderId="28" xfId="2" applyNumberFormat="1"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6" fillId="7" borderId="28"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31" xfId="0" applyFont="1" applyFill="1" applyBorder="1" applyAlignment="1">
      <alignment horizontal="center" vertical="center" wrapText="1"/>
    </xf>
    <xf numFmtId="165" fontId="6" fillId="7" borderId="27" xfId="0" applyNumberFormat="1" applyFont="1" applyFill="1" applyBorder="1" applyAlignment="1">
      <alignment horizontal="center" vertical="center" wrapText="1"/>
    </xf>
    <xf numFmtId="165" fontId="6" fillId="7" borderId="41" xfId="0" applyNumberFormat="1" applyFont="1" applyFill="1" applyBorder="1" applyAlignment="1">
      <alignment horizontal="center" vertical="center" wrapText="1"/>
    </xf>
    <xf numFmtId="41" fontId="6" fillId="5" borderId="16" xfId="2" applyFont="1" applyFill="1" applyBorder="1" applyAlignment="1">
      <alignment horizontal="center" vertical="center" wrapText="1"/>
    </xf>
    <xf numFmtId="41" fontId="6" fillId="5" borderId="17" xfId="2" applyFont="1" applyFill="1" applyBorder="1" applyAlignment="1">
      <alignment horizontal="center" vertical="center" wrapText="1"/>
    </xf>
    <xf numFmtId="41" fontId="6" fillId="5" borderId="18" xfId="2" applyFont="1" applyFill="1" applyBorder="1" applyAlignment="1">
      <alignment horizontal="center" vertical="center" wrapText="1"/>
    </xf>
    <xf numFmtId="41" fontId="6" fillId="5" borderId="19" xfId="2" applyFont="1" applyFill="1" applyBorder="1" applyAlignment="1">
      <alignment horizontal="center" vertical="center" wrapText="1"/>
    </xf>
    <xf numFmtId="0" fontId="12" fillId="7" borderId="23"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12" fillId="7" borderId="25" xfId="0" applyFont="1" applyFill="1" applyBorder="1" applyAlignment="1">
      <alignment horizontal="center" vertical="center" wrapText="1"/>
    </xf>
    <xf numFmtId="41" fontId="6" fillId="5" borderId="2" xfId="2" applyFont="1" applyFill="1" applyBorder="1" applyAlignment="1">
      <alignment horizontal="center" vertical="center" wrapText="1"/>
    </xf>
    <xf numFmtId="41" fontId="6" fillId="5" borderId="31" xfId="2" applyFont="1" applyFill="1" applyBorder="1" applyAlignment="1">
      <alignment horizontal="center" vertical="center" wrapText="1"/>
    </xf>
    <xf numFmtId="41" fontId="6" fillId="5" borderId="33" xfId="2" applyFont="1" applyFill="1" applyBorder="1" applyAlignment="1">
      <alignment horizontal="center" vertical="center" wrapText="1"/>
    </xf>
    <xf numFmtId="41" fontId="6" fillId="5" borderId="34" xfId="2" applyFont="1" applyFill="1" applyBorder="1" applyAlignment="1">
      <alignment horizontal="center" vertical="center" wrapText="1"/>
    </xf>
    <xf numFmtId="41" fontId="6" fillId="5" borderId="32" xfId="2" applyFont="1" applyFill="1" applyBorder="1" applyAlignment="1">
      <alignment horizontal="center" vertical="center" wrapText="1"/>
    </xf>
    <xf numFmtId="168" fontId="6" fillId="7" borderId="2" xfId="7" applyFont="1" applyFill="1" applyBorder="1" applyAlignment="1">
      <alignment horizontal="center" vertical="center" wrapText="1"/>
    </xf>
    <xf numFmtId="168" fontId="6" fillId="7" borderId="18" xfId="7" applyFont="1" applyFill="1" applyBorder="1" applyAlignment="1">
      <alignment horizontal="center" vertical="center" wrapText="1"/>
    </xf>
    <xf numFmtId="168" fontId="6" fillId="7" borderId="31" xfId="7" applyFont="1" applyFill="1" applyBorder="1" applyAlignment="1">
      <alignment horizontal="center" vertical="center" wrapText="1"/>
    </xf>
    <xf numFmtId="166" fontId="7" fillId="7" borderId="86" xfId="1" applyNumberFormat="1" applyFont="1" applyFill="1" applyBorder="1" applyAlignment="1">
      <alignment horizontal="center" vertical="center" wrapText="1"/>
    </xf>
    <xf numFmtId="166" fontId="7" fillId="7" borderId="1" xfId="2" applyNumberFormat="1" applyFont="1" applyFill="1" applyBorder="1" applyAlignment="1">
      <alignment horizontal="center" vertical="center" wrapText="1"/>
    </xf>
    <xf numFmtId="166" fontId="8" fillId="8" borderId="1" xfId="1" applyNumberFormat="1" applyFont="1" applyFill="1" applyBorder="1" applyAlignment="1">
      <alignment horizontal="center" vertical="center" wrapText="1"/>
    </xf>
    <xf numFmtId="166" fontId="8" fillId="8" borderId="29" xfId="1" applyNumberFormat="1" applyFont="1" applyFill="1" applyBorder="1" applyAlignment="1">
      <alignment horizontal="center" vertical="center" wrapText="1"/>
    </xf>
    <xf numFmtId="166" fontId="8" fillId="8" borderId="30" xfId="1" applyNumberFormat="1" applyFont="1" applyFill="1" applyBorder="1" applyAlignment="1">
      <alignment horizontal="center" vertical="center" wrapText="1"/>
    </xf>
    <xf numFmtId="166" fontId="8" fillId="8" borderId="28" xfId="1" applyNumberFormat="1" applyFont="1" applyFill="1" applyBorder="1" applyAlignment="1">
      <alignment horizontal="center" vertical="center" wrapText="1"/>
    </xf>
    <xf numFmtId="166" fontId="7" fillId="7" borderId="23" xfId="1" applyNumberFormat="1" applyFont="1" applyFill="1" applyBorder="1" applyAlignment="1">
      <alignment horizontal="center" vertical="center" wrapText="1"/>
    </xf>
    <xf numFmtId="166" fontId="7" fillId="7" borderId="24" xfId="1" applyNumberFormat="1" applyFont="1" applyFill="1" applyBorder="1" applyAlignment="1">
      <alignment horizontal="center" vertical="center" wrapText="1"/>
    </xf>
    <xf numFmtId="166" fontId="7" fillId="7" borderId="25" xfId="1" applyNumberFormat="1" applyFont="1" applyFill="1" applyBorder="1" applyAlignment="1">
      <alignment horizontal="center" vertical="center" wrapText="1"/>
    </xf>
    <xf numFmtId="166" fontId="8" fillId="8" borderId="84" xfId="2" applyNumberFormat="1" applyFont="1" applyFill="1" applyBorder="1" applyAlignment="1">
      <alignment horizontal="center" vertical="center" wrapText="1"/>
    </xf>
    <xf numFmtId="166" fontId="8" fillId="8" borderId="39" xfId="2" applyNumberFormat="1" applyFont="1" applyFill="1" applyBorder="1" applyAlignment="1">
      <alignment horizontal="center" vertical="center" wrapText="1"/>
    </xf>
    <xf numFmtId="166" fontId="8" fillId="8" borderId="85" xfId="2" applyNumberFormat="1" applyFont="1" applyFill="1" applyBorder="1" applyAlignment="1">
      <alignment horizontal="center" vertical="center" wrapText="1"/>
    </xf>
    <xf numFmtId="166" fontId="7" fillId="7" borderId="23" xfId="2" applyNumberFormat="1" applyFont="1" applyFill="1" applyBorder="1" applyAlignment="1">
      <alignment horizontal="center" vertical="center" wrapText="1"/>
    </xf>
    <xf numFmtId="166" fontId="7" fillId="7" borderId="24" xfId="2" applyNumberFormat="1" applyFont="1" applyFill="1" applyBorder="1" applyAlignment="1">
      <alignment horizontal="center" vertical="center" wrapText="1"/>
    </xf>
    <xf numFmtId="166" fontId="7" fillId="7" borderId="25" xfId="2" applyNumberFormat="1" applyFont="1" applyFill="1" applyBorder="1" applyAlignment="1">
      <alignment horizontal="center" vertical="center" wrapText="1"/>
    </xf>
    <xf numFmtId="166" fontId="8" fillId="8" borderId="33" xfId="2" applyNumberFormat="1" applyFont="1" applyFill="1" applyBorder="1" applyAlignment="1">
      <alignment horizontal="center" vertical="center" wrapText="1"/>
    </xf>
    <xf numFmtId="166" fontId="8" fillId="8" borderId="34" xfId="2" applyNumberFormat="1" applyFont="1" applyFill="1" applyBorder="1" applyAlignment="1">
      <alignment horizontal="center" vertical="center" wrapText="1"/>
    </xf>
    <xf numFmtId="166" fontId="8" fillId="8" borderId="87" xfId="2" applyNumberFormat="1" applyFont="1" applyFill="1" applyBorder="1" applyAlignment="1">
      <alignment horizontal="center" vertical="center" wrapText="1"/>
    </xf>
  </cellXfs>
  <cellStyles count="20">
    <cellStyle name="20% - Énfasis3" xfId="5" builtinId="38"/>
    <cellStyle name="20% - Énfasis4" xfId="6" builtinId="42"/>
    <cellStyle name="60% - Énfasis1" xfId="4" builtinId="32"/>
    <cellStyle name="Comma [0] 2" xfId="13" xr:uid="{CCF46409-9B4E-4B5F-98A3-15998D91AB98}"/>
    <cellStyle name="Comma 2" xfId="9" xr:uid="{783B9840-A75E-4C41-881C-D49A39CC3DBF}"/>
    <cellStyle name="Comma 2 2" xfId="17" xr:uid="{C4AA56F9-64CE-4EF7-8938-879DF91652B0}"/>
    <cellStyle name="Comma 3" xfId="12" xr:uid="{E8E1D497-F767-4EB9-B698-48794D392F73}"/>
    <cellStyle name="Comma 4" xfId="14" xr:uid="{E08D0428-22AE-4EA7-9944-0650CD6636D1}"/>
    <cellStyle name="Comma 5" xfId="19" xr:uid="{A0BCE083-1518-48A2-B699-16BD6787A866}"/>
    <cellStyle name="Currency 2" xfId="18" xr:uid="{9647F55A-A39A-4430-A5B2-F36AB3F5E5D6}"/>
    <cellStyle name="Millares" xfId="1" builtinId="3"/>
    <cellStyle name="Millares [0]" xfId="2" builtinId="6"/>
    <cellStyle name="Moneda 2" xfId="7" xr:uid="{21A40C2F-EE7E-46AC-813C-22AD98118AEE}"/>
    <cellStyle name="Normal" xfId="0" builtinId="0"/>
    <cellStyle name="Normal 16" xfId="15" xr:uid="{6AB5E88E-713D-462B-A311-57D272D0FA07}"/>
    <cellStyle name="Normal 2" xfId="16" xr:uid="{0C1DAF2F-6D02-4E36-8782-B6AC92877A24}"/>
    <cellStyle name="Normal 2 3" xfId="8" xr:uid="{0EEA8BA4-A8F7-4FEE-B933-495DEA581238}"/>
    <cellStyle name="Normal_IOCC BPRM Budget - June 2008 draft 1 (051208)" xfId="11" xr:uid="{E92381D2-7305-47B2-99F9-3350AE7D6AFE}"/>
    <cellStyle name="Porcentaje" xfId="3" builtinId="5"/>
    <cellStyle name="Total 2" xfId="10" xr:uid="{FE38F2E9-AC90-4740-95B8-62E61E81C0B7}"/>
  </cellStyles>
  <dxfs count="53">
    <dxf>
      <numFmt numFmtId="3" formatCode="#,##0"/>
      <fill>
        <patternFill>
          <bgColor rgb="FFFFFF00"/>
        </patternFill>
      </fill>
      <border>
        <left style="hair">
          <color rgb="FFFF0000"/>
        </left>
        <right style="hair">
          <color rgb="FFFF0000"/>
        </right>
        <top style="hair">
          <color rgb="FFFF0000"/>
        </top>
        <bottom style="hair">
          <color rgb="FFFF0000"/>
        </bottom>
        <vertical/>
        <horizontal/>
      </border>
    </dxf>
    <dxf>
      <fill>
        <patternFill>
          <bgColor theme="0"/>
        </patternFill>
      </fill>
    </dxf>
    <dxf>
      <font>
        <color theme="1"/>
      </font>
      <fill>
        <patternFill>
          <bgColor theme="0" tint="-4.9989318521683403E-2"/>
        </patternFill>
      </fill>
    </dxf>
    <dxf>
      <numFmt numFmtId="3" formatCode="#,##0"/>
      <fill>
        <patternFill>
          <bgColor rgb="FFFFFF00"/>
        </patternFill>
      </fill>
      <border>
        <left style="hair">
          <color rgb="FFFF0000"/>
        </left>
        <right style="hair">
          <color rgb="FFFF0000"/>
        </right>
        <top style="hair">
          <color rgb="FFFF0000"/>
        </top>
        <bottom style="hair">
          <color rgb="FFFF0000"/>
        </bottom>
        <vertical/>
        <horizontal/>
      </border>
    </dxf>
    <dxf>
      <fill>
        <patternFill>
          <bgColor rgb="FFFFFF00"/>
        </patternFill>
      </fill>
      <border>
        <left/>
        <right/>
        <top/>
        <bottom/>
      </border>
    </dxf>
    <dxf>
      <font>
        <b val="0"/>
        <i val="0"/>
        <color rgb="FFFFFF00"/>
      </font>
      <fill>
        <patternFill>
          <bgColor theme="6" tint="-0.24994659260841701"/>
        </patternFill>
      </fill>
      <border>
        <bottom style="thin">
          <color theme="0"/>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 #,##0.00_-;_-* &quot;-&quot;??_-;_-@_-"/>
    </dxf>
  </dxfs>
  <tableStyles count="1" defaultTableStyle="TableStyleMedium2" defaultPivotStyle="PivotStyleLight16">
    <tableStyle name="Invisible" pivot="0" table="0" count="0" xr9:uid="{55BE758B-1608-4FB6-B8B0-8BE27B02C60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18</xdr:row>
      <xdr:rowOff>0</xdr:rowOff>
    </xdr:from>
    <xdr:to>
      <xdr:col>6</xdr:col>
      <xdr:colOff>19446</xdr:colOff>
      <xdr:row>48</xdr:row>
      <xdr:rowOff>130022</xdr:rowOff>
    </xdr:to>
    <xdr:pic>
      <xdr:nvPicPr>
        <xdr:cNvPr id="2" name="Picture 1">
          <a:extLst>
            <a:ext uri="{FF2B5EF4-FFF2-40B4-BE49-F238E27FC236}">
              <a16:creationId xmlns:a16="http://schemas.microsoft.com/office/drawing/2014/main" id="{2013BF58-0605-B767-EDEB-E83EC60ED50E}"/>
            </a:ext>
          </a:extLst>
        </xdr:cNvPr>
        <xdr:cNvPicPr>
          <a:picLocks noChangeAspect="1"/>
        </xdr:cNvPicPr>
      </xdr:nvPicPr>
      <xdr:blipFill>
        <a:blip xmlns:r="http://schemas.openxmlformats.org/officeDocument/2006/relationships" r:embed="rId1"/>
        <a:stretch>
          <a:fillRect/>
        </a:stretch>
      </xdr:blipFill>
      <xdr:spPr>
        <a:xfrm>
          <a:off x="666750" y="1809750"/>
          <a:ext cx="4572396" cy="5563082"/>
        </a:xfrm>
        <a:prstGeom prst="rect">
          <a:avLst/>
        </a:prstGeom>
      </xdr:spPr>
    </xdr:pic>
    <xdr:clientData/>
  </xdr:twoCellAnchor>
  <xdr:twoCellAnchor editAs="oneCell">
    <xdr:from>
      <xdr:col>7</xdr:col>
      <xdr:colOff>0</xdr:colOff>
      <xdr:row>18</xdr:row>
      <xdr:rowOff>0</xdr:rowOff>
    </xdr:from>
    <xdr:to>
      <xdr:col>12</xdr:col>
      <xdr:colOff>148935</xdr:colOff>
      <xdr:row>46</xdr:row>
      <xdr:rowOff>57594</xdr:rowOff>
    </xdr:to>
    <xdr:pic>
      <xdr:nvPicPr>
        <xdr:cNvPr id="3" name="Picture 2">
          <a:extLst>
            <a:ext uri="{FF2B5EF4-FFF2-40B4-BE49-F238E27FC236}">
              <a16:creationId xmlns:a16="http://schemas.microsoft.com/office/drawing/2014/main" id="{A5C67CE7-4B91-12A8-31AC-0D9E2E6E59D1}"/>
            </a:ext>
          </a:extLst>
        </xdr:cNvPr>
        <xdr:cNvPicPr>
          <a:picLocks noChangeAspect="1"/>
        </xdr:cNvPicPr>
      </xdr:nvPicPr>
      <xdr:blipFill>
        <a:blip xmlns:r="http://schemas.openxmlformats.org/officeDocument/2006/relationships" r:embed="rId2"/>
        <a:stretch>
          <a:fillRect/>
        </a:stretch>
      </xdr:blipFill>
      <xdr:spPr>
        <a:xfrm>
          <a:off x="6391275" y="1809750"/>
          <a:ext cx="3977985" cy="5128704"/>
        </a:xfrm>
        <a:prstGeom prst="rect">
          <a:avLst/>
        </a:prstGeom>
      </xdr:spPr>
    </xdr:pic>
    <xdr:clientData/>
  </xdr:twoCellAnchor>
  <xdr:twoCellAnchor editAs="oneCell">
    <xdr:from>
      <xdr:col>14</xdr:col>
      <xdr:colOff>0</xdr:colOff>
      <xdr:row>18</xdr:row>
      <xdr:rowOff>0</xdr:rowOff>
    </xdr:from>
    <xdr:to>
      <xdr:col>18</xdr:col>
      <xdr:colOff>741374</xdr:colOff>
      <xdr:row>47</xdr:row>
      <xdr:rowOff>97619</xdr:rowOff>
    </xdr:to>
    <xdr:pic>
      <xdr:nvPicPr>
        <xdr:cNvPr id="4" name="Picture 3">
          <a:extLst>
            <a:ext uri="{FF2B5EF4-FFF2-40B4-BE49-F238E27FC236}">
              <a16:creationId xmlns:a16="http://schemas.microsoft.com/office/drawing/2014/main" id="{E8646FD9-C968-2585-FA0F-6D16D6E2D64A}"/>
            </a:ext>
          </a:extLst>
        </xdr:cNvPr>
        <xdr:cNvPicPr>
          <a:picLocks noChangeAspect="1"/>
        </xdr:cNvPicPr>
      </xdr:nvPicPr>
      <xdr:blipFill>
        <a:blip xmlns:r="http://schemas.openxmlformats.org/officeDocument/2006/relationships" r:embed="rId3"/>
        <a:stretch>
          <a:fillRect/>
        </a:stretch>
      </xdr:blipFill>
      <xdr:spPr>
        <a:xfrm>
          <a:off x="11677650" y="1809750"/>
          <a:ext cx="3795089" cy="5349704"/>
        </a:xfrm>
        <a:prstGeom prst="rect">
          <a:avLst/>
        </a:prstGeom>
      </xdr:spPr>
    </xdr:pic>
    <xdr:clientData/>
  </xdr:twoCellAnchor>
  <xdr:twoCellAnchor editAs="oneCell">
    <xdr:from>
      <xdr:col>20</xdr:col>
      <xdr:colOff>0</xdr:colOff>
      <xdr:row>18</xdr:row>
      <xdr:rowOff>0</xdr:rowOff>
    </xdr:from>
    <xdr:to>
      <xdr:col>24</xdr:col>
      <xdr:colOff>339415</xdr:colOff>
      <xdr:row>46</xdr:row>
      <xdr:rowOff>57594</xdr:rowOff>
    </xdr:to>
    <xdr:pic>
      <xdr:nvPicPr>
        <xdr:cNvPr id="5" name="Picture 4">
          <a:extLst>
            <a:ext uri="{FF2B5EF4-FFF2-40B4-BE49-F238E27FC236}">
              <a16:creationId xmlns:a16="http://schemas.microsoft.com/office/drawing/2014/main" id="{E8A5A9A2-F929-3526-3E0F-5AAF1796792D}"/>
            </a:ext>
          </a:extLst>
        </xdr:cNvPr>
        <xdr:cNvPicPr>
          <a:picLocks noChangeAspect="1"/>
        </xdr:cNvPicPr>
      </xdr:nvPicPr>
      <xdr:blipFill>
        <a:blip xmlns:r="http://schemas.openxmlformats.org/officeDocument/2006/relationships" r:embed="rId4"/>
        <a:stretch>
          <a:fillRect/>
        </a:stretch>
      </xdr:blipFill>
      <xdr:spPr>
        <a:xfrm>
          <a:off x="16173450" y="1809750"/>
          <a:ext cx="3749365" cy="5121084"/>
        </a:xfrm>
        <a:prstGeom prst="rect">
          <a:avLst/>
        </a:prstGeom>
      </xdr:spPr>
    </xdr:pic>
    <xdr:clientData/>
  </xdr:twoCellAnchor>
  <xdr:twoCellAnchor editAs="oneCell">
    <xdr:from>
      <xdr:col>24</xdr:col>
      <xdr:colOff>1952625</xdr:colOff>
      <xdr:row>17</xdr:row>
      <xdr:rowOff>161925</xdr:rowOff>
    </xdr:from>
    <xdr:to>
      <xdr:col>28</xdr:col>
      <xdr:colOff>209921</xdr:colOff>
      <xdr:row>47</xdr:row>
      <xdr:rowOff>116672</xdr:rowOff>
    </xdr:to>
    <xdr:pic>
      <xdr:nvPicPr>
        <xdr:cNvPr id="6" name="Picture 5">
          <a:extLst>
            <a:ext uri="{FF2B5EF4-FFF2-40B4-BE49-F238E27FC236}">
              <a16:creationId xmlns:a16="http://schemas.microsoft.com/office/drawing/2014/main" id="{B75E12DA-3196-4DE1-8E84-8E833D64E9B2}"/>
            </a:ext>
          </a:extLst>
        </xdr:cNvPr>
        <xdr:cNvPicPr>
          <a:picLocks noChangeAspect="1"/>
        </xdr:cNvPicPr>
      </xdr:nvPicPr>
      <xdr:blipFill>
        <a:blip xmlns:r="http://schemas.openxmlformats.org/officeDocument/2006/relationships" r:embed="rId5"/>
        <a:stretch>
          <a:fillRect/>
        </a:stretch>
      </xdr:blipFill>
      <xdr:spPr>
        <a:xfrm>
          <a:off x="21536025" y="1790700"/>
          <a:ext cx="4286621" cy="53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1021834</xdr:colOff>
      <xdr:row>2</xdr:row>
      <xdr:rowOff>85591</xdr:rowOff>
    </xdr:from>
    <xdr:to>
      <xdr:col>7</xdr:col>
      <xdr:colOff>1696935</xdr:colOff>
      <xdr:row>15</xdr:row>
      <xdr:rowOff>95031</xdr:rowOff>
    </xdr:to>
    <xdr:sp macro="[1]!itB_load" textlink="">
      <xdr:nvSpPr>
        <xdr:cNvPr id="2" name="Rounded Rectangle 1">
          <a:extLst>
            <a:ext uri="{FF2B5EF4-FFF2-40B4-BE49-F238E27FC236}">
              <a16:creationId xmlns:a16="http://schemas.microsoft.com/office/drawing/2014/main" id="{AF23ABB4-F42E-445D-8423-B02FCB9DAEEB}"/>
            </a:ext>
          </a:extLst>
        </xdr:cNvPr>
        <xdr:cNvSpPr/>
      </xdr:nvSpPr>
      <xdr:spPr>
        <a:xfrm>
          <a:off x="1839079" y="563746"/>
          <a:ext cx="673196" cy="192320"/>
        </a:xfrm>
        <a:prstGeom prst="roundRect">
          <a:avLst/>
        </a:prstGeom>
        <a:gradFill>
          <a:gsLst>
            <a:gs pos="0">
              <a:schemeClr val="accent1">
                <a:lumMod val="50000"/>
              </a:schemeClr>
            </a:gs>
            <a:gs pos="100000">
              <a:schemeClr val="tx2">
                <a:lumMod val="75000"/>
              </a:schemeClr>
            </a:gs>
          </a:gsLst>
        </a:gradFill>
      </xdr:spPr>
      <xdr:style>
        <a:lnRef idx="0">
          <a:schemeClr val="accent1"/>
        </a:lnRef>
        <a:fillRef idx="1003">
          <a:schemeClr val="dk2"/>
        </a:fillRef>
        <a:effectRef idx="3">
          <a:schemeClr val="accent1"/>
        </a:effectRef>
        <a:fontRef idx="minor">
          <a:schemeClr val="lt1"/>
        </a:fontRef>
      </xdr:style>
      <xdr:txBody>
        <a:bodyPr vertOverflow="clip" horzOverflow="clip" rtlCol="0" anchor="ctr"/>
        <a:lstStyle/>
        <a:p>
          <a:pPr algn="ctr"/>
          <a:r>
            <a:rPr lang="nb-NO" sz="800"/>
            <a:t>Load Sheet</a:t>
          </a:r>
        </a:p>
      </xdr:txBody>
    </xdr:sp>
    <xdr:clientData/>
  </xdr:twoCellAnchor>
  <xdr:twoCellAnchor editAs="oneCell">
    <xdr:from>
      <xdr:col>7</xdr:col>
      <xdr:colOff>2000980</xdr:colOff>
      <xdr:row>2</xdr:row>
      <xdr:rowOff>100852</xdr:rowOff>
    </xdr:from>
    <xdr:to>
      <xdr:col>7</xdr:col>
      <xdr:colOff>2666556</xdr:colOff>
      <xdr:row>15</xdr:row>
      <xdr:rowOff>97408</xdr:rowOff>
    </xdr:to>
    <xdr:sp macro="[1]!itB_load_UN" textlink="">
      <xdr:nvSpPr>
        <xdr:cNvPr id="3" name="Rounded Rectangle 2">
          <a:extLst>
            <a:ext uri="{FF2B5EF4-FFF2-40B4-BE49-F238E27FC236}">
              <a16:creationId xmlns:a16="http://schemas.microsoft.com/office/drawing/2014/main" id="{FD0B6F60-348C-4BD0-8048-3A9F83FB1F33}"/>
            </a:ext>
          </a:extLst>
        </xdr:cNvPr>
        <xdr:cNvSpPr/>
      </xdr:nvSpPr>
      <xdr:spPr>
        <a:xfrm>
          <a:off x="2816320" y="573292"/>
          <a:ext cx="669386" cy="177531"/>
        </a:xfrm>
        <a:prstGeom prst="roundRect">
          <a:avLst/>
        </a:prstGeom>
        <a:gradFill>
          <a:gsLst>
            <a:gs pos="0">
              <a:schemeClr val="accent1">
                <a:lumMod val="50000"/>
              </a:schemeClr>
            </a:gs>
            <a:gs pos="100000">
              <a:schemeClr val="tx2">
                <a:lumMod val="75000"/>
              </a:schemeClr>
            </a:gs>
          </a:gsLst>
        </a:gradFill>
      </xdr:spPr>
      <xdr:style>
        <a:lnRef idx="0">
          <a:schemeClr val="accent1"/>
        </a:lnRef>
        <a:fillRef idx="1003">
          <a:schemeClr val="dk2"/>
        </a:fillRef>
        <a:effectRef idx="3">
          <a:schemeClr val="accent1"/>
        </a:effectRef>
        <a:fontRef idx="minor">
          <a:schemeClr val="lt1"/>
        </a:fontRef>
      </xdr:style>
      <xdr:txBody>
        <a:bodyPr vertOverflow="clip" horzOverflow="clip" rtlCol="0" anchor="ctr"/>
        <a:lstStyle/>
        <a:p>
          <a:pPr algn="ctr"/>
          <a:r>
            <a:rPr lang="nb-NO" sz="800"/>
            <a:t>UnLoad Sheet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ayan%20Benavides.COLPTURR04067\Downloads\DONOR_Budget_Template%20(6).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jorge/AppData/Local/Microsoft/Windows/INetCache/Content.Outlook/N9GSHNBH/SOM04_20%20Final%20Financial%20Report.xlsx" TargetMode="External"/><Relationship Id="rId1" Type="http://schemas.openxmlformats.org/officeDocument/2006/relationships/externalLinkPath" Target="/Users/jorge/AppData/Local/Microsoft/Windows/INetCache/Content.Outlook/N9GSHNBH/SOM04_20%20Final%20Financial%20Report.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ersonal/brayan_benavides_nrc_no/Documents/Desktop/CO/COFE2403%20MEN/3.%20Presupuesto%20MEN%202024%2024.04.2024.xlsx" TargetMode="External"/><Relationship Id="rId1" Type="http://schemas.openxmlformats.org/officeDocument/2006/relationships/externalLinkPath" Target="/personal/brayan_benavides_nrc_no/Documents/Desktop/CO/COFE2403%20MEN/3.%20Presupuesto%20MEN%202024%2024.04.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ONOR_Budget_Template (6)"/>
    </sheetNames>
    <definedNames>
      <definedName name="itB_load"/>
      <definedName name="itB_load_UN"/>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ncial Plan - Overview"/>
      <sheetName val="Budget line A.1"/>
      <sheetName val="A.2 "/>
      <sheetName val="A.3"/>
      <sheetName val="A.4"/>
      <sheetName val="Admin Expenses Lump sum"/>
      <sheetName val="Year1-Interim FinReport"/>
      <sheetName val="Year3-Interim FinReport"/>
      <sheetName val="Final Financial Report"/>
      <sheetName val="SOM04_20 Final Financial Report"/>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its"/>
      <sheetName val="BD CORTE 7 DICIEMBRE 2022"/>
      <sheetName val="Hoja1"/>
      <sheetName val="Planeación"/>
      <sheetName val="Metas"/>
      <sheetName val="Informe"/>
      <sheetName val="Sheet1"/>
      <sheetName val="Sheet2"/>
      <sheetName val="Desembolsos"/>
      <sheetName val="Presupuesto"/>
      <sheetName val="analisis unitarios"/>
      <sheetName val="Analisis Linea A.1.8"/>
      <sheetName val="_Itemized budget"/>
      <sheetName val="Presupuesto original"/>
      <sheetName val="Hoja2"/>
      <sheetName val="metas 2024"/>
      <sheetName val="Solo embajada"/>
      <sheetName val="Consolidado"/>
      <sheetName val="Centro"/>
      <sheetName val="Nororiente"/>
      <sheetName val="ANALISIS DEL PRESPUESTO "/>
      <sheetName val="B.1.7 Detal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L6">
            <v>9</v>
          </cell>
        </row>
        <row r="10">
          <cell r="L10">
            <v>92</v>
          </cell>
        </row>
        <row r="12">
          <cell r="L12">
            <v>1579</v>
          </cell>
        </row>
        <row r="13">
          <cell r="L13">
            <v>1579</v>
          </cell>
        </row>
      </sheetData>
      <sheetData sheetId="16"/>
      <sheetData sheetId="17"/>
      <sheetData sheetId="18"/>
      <sheetData sheetId="19"/>
      <sheetData sheetId="20"/>
      <sheetData sheetId="21"/>
    </sheetDataSet>
  </externalBook>
</externalLink>
</file>

<file path=xl/persons/person.xml><?xml version="1.0" encoding="utf-8"?>
<personList xmlns="http://schemas.microsoft.com/office/spreadsheetml/2018/threadedcomments" xmlns:x="http://schemas.openxmlformats.org/spreadsheetml/2006/main">
  <person displayName="Brayan Alexander Benavides Rodriguez" id="{E79E1552-D021-477D-91BD-BC2B3ACD09C2}" userId="S::brayan.benavides@nrc.no::b5a622cf-a00e-4899-b390-3badd984e536"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Castañeda" refreshedDate="45642.640936226853" createdVersion="8" refreshedVersion="8" minRefreshableVersion="3" recordCount="2243" xr:uid="{1C24B1F1-9BBB-4B57-BA59-3615EDEDCC8C}">
  <cacheSource type="worksheet">
    <worksheetSource ref="B10:AN2253" sheet="GL MEN"/>
  </cacheSource>
  <cacheFields count="39">
    <cacheField name="Company" numFmtId="0">
      <sharedItems/>
    </cacheField>
    <cacheField name="TT" numFmtId="0">
      <sharedItems/>
    </cacheField>
    <cacheField name="TT(T)" numFmtId="0">
      <sharedItems/>
    </cacheField>
    <cacheField name="TransNo" numFmtId="0">
      <sharedItems containsSemiMixedTypes="0" containsString="0" containsNumber="1" containsInteger="1" minValue="1402189" maxValue="14018752"/>
    </cacheField>
    <cacheField name="#" numFmtId="0">
      <sharedItems containsSemiMixedTypes="0" containsString="0" containsNumber="1" containsInteger="1" minValue="0" maxValue="847"/>
    </cacheField>
    <cacheField name="Trans.date" numFmtId="14">
      <sharedItems containsSemiMixedTypes="0" containsNonDate="0" containsDate="1" containsString="0" minDate="2024-07-12T00:00:00" maxDate="2024-12-01T00:00:00"/>
    </cacheField>
    <cacheField name="Period" numFmtId="0">
      <sharedItems containsSemiMixedTypes="0" containsString="0" containsNumber="1" containsInteger="1" minValue="202407" maxValue="202411" count="5">
        <n v="202407"/>
        <n v="202408"/>
        <n v="202409"/>
        <n v="202410"/>
        <n v="202411"/>
      </sharedItems>
    </cacheField>
    <cacheField name="Head.acc" numFmtId="0">
      <sharedItems containsMixedTypes="1" containsNumber="1" containsInteger="1" minValue="4500" maxValue="8170"/>
    </cacheField>
    <cacheField name="Account" numFmtId="0">
      <sharedItems containsMixedTypes="1" containsNumber="1" containsInteger="1" minValue="51052101" maxValue="53152004"/>
    </cacheField>
    <cacheField name="Costcenter" numFmtId="0">
      <sharedItems/>
    </cacheField>
    <cacheField name="Project" numFmtId="0">
      <sharedItems/>
    </cacheField>
    <cacheField name="Cat3" numFmtId="0">
      <sharedItems/>
    </cacheField>
    <cacheField name="Cat3(T)" numFmtId="0">
      <sharedItems/>
    </cacheField>
    <cacheField name="Cat4" numFmtId="0">
      <sharedItems/>
    </cacheField>
    <cacheField name="LCOAPARID" numFmtId="0">
      <sharedItems/>
    </cacheField>
    <cacheField name="LCOAPARID(T)" numFmtId="0">
      <sharedItems/>
    </cacheField>
    <cacheField name="Activity" numFmtId="0">
      <sharedItems/>
    </cacheField>
    <cacheField name="Activity(T)" numFmtId="0">
      <sharedItems/>
    </cacheField>
    <cacheField name="BudgetID" numFmtId="0">
      <sharedItems containsMixedTypes="1" containsNumber="1" containsInteger="1" minValue="2973106" maxValue="30406411"/>
    </cacheField>
    <cacheField name="InvoiceNo" numFmtId="0">
      <sharedItems/>
    </cacheField>
    <cacheField name="Ap/Ar ID" numFmtId="0">
      <sharedItems/>
    </cacheField>
    <cacheField name="Ap/Ar ID(T)" numFmtId="0">
      <sharedItems/>
    </cacheField>
    <cacheField name="Voucher no" numFmtId="0">
      <sharedItems/>
    </cacheField>
    <cacheField name="Text" numFmtId="0">
      <sharedItems/>
    </cacheField>
    <cacheField name="Cur" numFmtId="0">
      <sharedItems count="4">
        <s v="COP"/>
        <s v="NOK"/>
        <s v="EUR"/>
        <s v="USD"/>
      </sharedItems>
    </cacheField>
    <cacheField name="Curr. amount" numFmtId="0">
      <sharedItems containsSemiMixedTypes="0" containsString="0" containsNumber="1" minValue="-9696628.7799999993" maxValue="73493375"/>
    </cacheField>
    <cacheField name="NOK" numFmtId="0">
      <sharedItems containsSemiMixedTypes="0" containsString="0" containsNumber="1" minValue="-24422.32" maxValue="185103.35"/>
    </cacheField>
    <cacheField name="USD" numFmtId="0">
      <sharedItems containsSemiMixedTypes="0" containsString="0" containsNumber="1" minValue="-2312.7399999999998" maxValue="17528.900000000001"/>
    </cacheField>
    <cacheField name="Local/EUR" numFmtId="0">
      <sharedItems containsSemiMixedTypes="0" containsString="0" containsNumber="1" minValue="-9696628.7799999993" maxValue="73493375"/>
    </cacheField>
    <cacheField name="Updated" numFmtId="14">
      <sharedItems containsSemiMixedTypes="0" containsNonDate="0" containsDate="1" containsString="0" minDate="2024-07-26T19:55:42" maxDate="2024-12-11T18:12:51"/>
    </cacheField>
    <cacheField name="User" numFmtId="0">
      <sharedItems/>
    </cacheField>
    <cacheField name="TaxCode" numFmtId="0">
      <sharedItems/>
    </cacheField>
    <cacheField name="Asignación %" numFmtId="9">
      <sharedItems containsSemiMixedTypes="0" containsString="0" containsNumber="1" containsInteger="1" minValue="0" maxValue="1"/>
    </cacheField>
    <cacheField name="Valor a reportar en COP" numFmtId="43">
      <sharedItems containsString="0" containsBlank="1" containsNumber="1" minValue="-9696628.7799999993" maxValue="73493375"/>
    </cacheField>
    <cacheField name="Donor Account" numFmtId="0">
      <sharedItems containsBlank="1" containsMixedTypes="1" containsNumber="1" containsInteger="1" minValue="0" maxValue="0"/>
    </cacheField>
    <cacheField name="Informe" numFmtId="0">
      <sharedItems containsString="0" containsBlank="1" containsNumber="1" containsInteger="1" minValue="1" maxValue="5"/>
    </cacheField>
    <cacheField name="Activity2" numFmtId="0">
      <sharedItems containsBlank="1"/>
    </cacheField>
    <cacheField name="Área" numFmtId="0">
      <sharedItems containsBlank="1"/>
    </cacheField>
    <cacheField name="Observacione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43">
  <r>
    <s v="CO"/>
    <s v="A1"/>
    <s v="GL Posting Bogota (CO)"/>
    <n v="1402374"/>
    <n v="0"/>
    <d v="2024-07-31T00:00:00"/>
    <x v="0"/>
    <s v="4045"/>
    <s v="51250505"/>
    <s v="CO2BG"/>
    <s v="COFE2403"/>
    <s v="IP88"/>
    <s v="FUCEPAZ"/>
    <s v=""/>
    <s v="P900992227"/>
    <s v="900992227 FUNDACION COLOMBIANA DE EXCOMBATIENTES Y PROMOTORES DE PAZ-F"/>
    <s v="E2"/>
    <s v="Education Country office"/>
    <n v="3407609"/>
    <s v="INFORME 05"/>
    <s v="900992227"/>
    <s v="FUNDACION COLOMBIANA DE EXCOMBATIENTES Y PROMOTORES DE PAZ-F"/>
    <s v=""/>
    <s v="G_4045_COMPRA DE 1579 KIT EDUCATIVO PARA BENEFICIARIOS, INCLUYE TULAS. (Trayectoria Educativa). LINEA MEN B.1.1_5TO_INF FIN_FUCEPAZ_ARANDO_JUL_2024_COFM2305_IP88-10"/>
    <x v="0"/>
    <n v="43294802"/>
    <n v="109636.73"/>
    <n v="10486.43"/>
    <n v="43294802"/>
    <d v="2024-08-13T17:45:01"/>
    <s v="133196"/>
    <s v="0"/>
    <n v="1"/>
    <n v="43294802"/>
    <s v="B.1.1"/>
    <n v="1"/>
    <s v="2"/>
    <s v="CO"/>
    <m/>
  </r>
  <r>
    <s v="CO"/>
    <s v="A1"/>
    <s v="GL Posting Bogota (CO)"/>
    <n v="1402374"/>
    <n v="1"/>
    <d v="2024-07-31T00:00:00"/>
    <x v="0"/>
    <s v="4045"/>
    <s v="51250505"/>
    <s v="CO2BG"/>
    <s v="COFE2403"/>
    <s v="IP88"/>
    <s v="FUCEPAZ"/>
    <s v=""/>
    <s v="P900992227"/>
    <s v="900992227 FUNDACION COLOMBIANA DE EXCOMBATIENTES Y PROMOTORES DE PAZ-F"/>
    <s v="E2"/>
    <s v="Education Country office"/>
    <n v="3407609"/>
    <s v="INFORME 05"/>
    <s v="900992227"/>
    <s v="FUNDACION COLOMBIANA DE EXCOMBATIENTES Y PROMOTORES DE PAZ-F"/>
    <s v=""/>
    <s v="G_4045_COMPRA DE KIT TUTOR (dotación - SAE) (Línea MEN B.1.6)_5TO_INF FIN_FUCEPAZ_ARANDO_JUL_2024_COFM2305_IP88-10"/>
    <x v="0"/>
    <n v="10327920"/>
    <n v="26153.7"/>
    <n v="2501.5300000000002"/>
    <n v="10327920"/>
    <d v="2024-08-13T17:45:01"/>
    <s v="133196"/>
    <s v="0"/>
    <n v="1"/>
    <n v="10327920"/>
    <s v="B.1.6"/>
    <n v="1"/>
    <s v="2"/>
    <s v="CO"/>
    <m/>
  </r>
  <r>
    <s v="CO"/>
    <s v="C2"/>
    <s v="GL Posting UCM (CO)"/>
    <n v="11404284"/>
    <n v="4"/>
    <d v="2024-07-17T00:00:00"/>
    <x v="0"/>
    <s v="4460"/>
    <s v="52351008"/>
    <s v="CO6UR"/>
    <s v="COFE2403"/>
    <s v=""/>
    <s v=""/>
    <s v=""/>
    <s v="P800185306"/>
    <s v="800185306 COLVANES LTDA"/>
    <s v="E6"/>
    <s v="Education UCM"/>
    <n v="3455623"/>
    <s v=""/>
    <s v=""/>
    <s v=""/>
    <s v=""/>
    <s v="FC212130_O_BYRON NARVAEZ_GASTOS DE ENVÍO_ENVÍO DE MATERIAL EDUCATIVO A OFICINA DE MEDELLÍN"/>
    <x v="0"/>
    <n v="217037"/>
    <n v="579.03"/>
    <n v="54.53"/>
    <n v="217037"/>
    <d v="2024-07-30T01:10:35"/>
    <s v="137726"/>
    <s v="0"/>
    <n v="1"/>
    <n v="217037"/>
    <s v="B.1.2"/>
    <n v="1"/>
    <s v="6"/>
    <s v="Centro - URR"/>
    <m/>
  </r>
  <r>
    <s v="CO"/>
    <s v="C2"/>
    <s v="GL Posting UCM (CO)"/>
    <n v="11404284"/>
    <n v="5"/>
    <d v="2024-07-17T00:00:00"/>
    <x v="0"/>
    <s v="4460"/>
    <s v="52351008"/>
    <s v="CO6UR"/>
    <s v="COFE2403"/>
    <s v=""/>
    <s v=""/>
    <s v=""/>
    <s v="P800185306"/>
    <s v="800185306 COLVANES LTDA"/>
    <s v="E6"/>
    <s v="Education UCM"/>
    <n v="3455623"/>
    <s v=""/>
    <s v=""/>
    <s v=""/>
    <s v=""/>
    <s v="FC212177_O_BYRON NARVAEZ_GASTOS DE ENVÍO_ENVÍO DE MATERIAL EDUCATIVO DE ARANDO"/>
    <x v="0"/>
    <n v="287813"/>
    <n v="767.85"/>
    <n v="72.319999999999993"/>
    <n v="287813"/>
    <d v="2024-07-30T01:10:35"/>
    <s v="137726"/>
    <s v="0"/>
    <n v="1"/>
    <n v="287813"/>
    <s v="B.1.2"/>
    <n v="1"/>
    <s v="6"/>
    <s v="Centro - URR"/>
    <m/>
  </r>
  <r>
    <s v="CO"/>
    <s v="C2"/>
    <s v="GL Posting UCM (CO)"/>
    <n v="11404284"/>
    <n v="10"/>
    <d v="2024-07-17T00:00:00"/>
    <x v="0"/>
    <s v="4460"/>
    <s v="52351008"/>
    <s v="CO6UR"/>
    <s v="COFE2403"/>
    <s v=""/>
    <s v=""/>
    <s v=""/>
    <s v="P860512330"/>
    <s v="860512330 SERVIENTREGA S.A."/>
    <s v="E6"/>
    <s v="Education UCM"/>
    <n v="3455623"/>
    <s v=""/>
    <s v=""/>
    <s v=""/>
    <s v=""/>
    <s v="FC172694_O_BYRON NARVAEZ_GASTOS DE ENVÍO_ENVÍO DE MATERIAL EDUCATIVO A OFICINA"/>
    <x v="0"/>
    <n v="335500"/>
    <n v="895.07"/>
    <n v="84.3"/>
    <n v="335500"/>
    <d v="2024-07-30T01:10:35"/>
    <s v="137726"/>
    <s v="0"/>
    <n v="1"/>
    <n v="335500"/>
    <s v="B.1.2"/>
    <n v="1"/>
    <s v="6"/>
    <s v="Centro - URR"/>
    <m/>
  </r>
  <r>
    <s v="CO"/>
    <s v="C2"/>
    <s v="GL Posting UCM (CO)"/>
    <n v="11404284"/>
    <n v="11"/>
    <d v="2024-07-17T00:00:00"/>
    <x v="0"/>
    <s v="4460"/>
    <s v="52351008"/>
    <s v="CO6UR"/>
    <s v="COFE2403"/>
    <s v=""/>
    <s v=""/>
    <s v=""/>
    <s v="P860512330"/>
    <s v="860512330 SERVIENTREGA S.A."/>
    <s v="E6"/>
    <s v="Education UCM"/>
    <n v="3455623"/>
    <s v=""/>
    <s v=""/>
    <s v=""/>
    <s v=""/>
    <s v="FC172693_O_BYRON NARVAEZ_GASTOS DE ENVÍO_ENVÍO DE MATERIAL EDUCATIVO A RESIDENCIA DE STAFF"/>
    <x v="0"/>
    <n v="101000"/>
    <n v="269.45999999999998"/>
    <n v="25.38"/>
    <n v="101000"/>
    <d v="2024-07-30T01:10:35"/>
    <s v="137726"/>
    <s v="0"/>
    <n v="1"/>
    <n v="101000"/>
    <s v="B.1.2"/>
    <n v="1"/>
    <s v="6"/>
    <s v="Centro - URR"/>
    <m/>
  </r>
  <r>
    <s v="CO"/>
    <s v="C2"/>
    <s v="GL Posting UCM (CO)"/>
    <n v="11404284"/>
    <n v="17"/>
    <d v="2024-07-17T00:00:00"/>
    <x v="0"/>
    <s v="4460"/>
    <s v="52351008"/>
    <s v="CO6UR"/>
    <s v="COFE2403"/>
    <s v=""/>
    <s v=""/>
    <s v=""/>
    <s v="P860512330"/>
    <s v="860512330 SERVIENTREGA S.A."/>
    <s v="E6"/>
    <s v="Education UCM"/>
    <n v="3455623"/>
    <s v=""/>
    <s v=""/>
    <s v=""/>
    <s v=""/>
    <s v="FC172731_O_BYRON NARVAEZ_GASTOS DE ENVÍO_ENVÍO VISIBILIDAD A OFICINA DE MENSAJERIA STAFF SAE"/>
    <x v="0"/>
    <n v="327000"/>
    <n v="872.4"/>
    <n v="82.16"/>
    <n v="327000"/>
    <d v="2024-07-30T01:10:35"/>
    <s v="137726"/>
    <s v="0"/>
    <n v="1"/>
    <n v="327000"/>
    <s v="B.1.2"/>
    <n v="1"/>
    <s v="6"/>
    <s v="Centro - URR"/>
    <m/>
  </r>
  <r>
    <s v="CO"/>
    <s v="C2"/>
    <s v="GL Posting UCM (CO)"/>
    <n v="11404284"/>
    <n v="18"/>
    <d v="2024-07-17T00:00:00"/>
    <x v="0"/>
    <s v="4460"/>
    <s v="52351008"/>
    <s v="CO6UR"/>
    <s v="COFE2403"/>
    <s v=""/>
    <s v=""/>
    <s v=""/>
    <s v="P860512330"/>
    <s v="860512330 SERVIENTREGA S.A."/>
    <s v="E6"/>
    <s v="Education UCM"/>
    <n v="3455623"/>
    <s v=""/>
    <s v=""/>
    <s v=""/>
    <s v=""/>
    <s v="FC172730_O_BYRON NARVAEZ_GASTOS DE ENVÍO_ENVÍO VISIBILIDAD A RESIDENCIA STAFF SAE"/>
    <x v="0"/>
    <n v="324500"/>
    <n v="865.73"/>
    <n v="81.53"/>
    <n v="324500"/>
    <d v="2024-07-30T01:10:35"/>
    <s v="137726"/>
    <s v="0"/>
    <n v="1"/>
    <n v="324500"/>
    <s v="B.1.2"/>
    <n v="1"/>
    <s v="6"/>
    <s v="Centro - URR"/>
    <m/>
  </r>
  <r>
    <s v="CO"/>
    <s v="C2"/>
    <s v="GL Posting UCM (CO)"/>
    <n v="11404371"/>
    <n v="4"/>
    <d v="2024-07-31T00:00:00"/>
    <x v="0"/>
    <s v="4460"/>
    <s v="52351008"/>
    <s v="CO6UR"/>
    <s v="COFE2403"/>
    <s v=""/>
    <s v=""/>
    <s v=""/>
    <s v="P444444053"/>
    <s v="444444053 TRANSPORTE INTERNO NRC"/>
    <s v="E6"/>
    <s v="Education UCM"/>
    <n v="3455623"/>
    <s v=""/>
    <s v=""/>
    <s v=""/>
    <s v=""/>
    <s v="PTU202407_T_DAVID ROMERO_INGRESOS ARANDO LA EDUCACION"/>
    <x v="0"/>
    <n v="39400"/>
    <n v="104.01"/>
    <n v="9.73"/>
    <n v="39400"/>
    <d v="2024-07-31T22:43:48"/>
    <s v="130907"/>
    <s v="0"/>
    <n v="1"/>
    <n v="39400"/>
    <s v="B.1.2"/>
    <n v="1"/>
    <s v="6"/>
    <s v="Centro - URR"/>
    <m/>
  </r>
  <r>
    <s v="CO"/>
    <s v="C2"/>
    <s v="GL Posting UCM (CO)"/>
    <n v="11404570"/>
    <n v="1"/>
    <d v="2024-07-30T00:00:00"/>
    <x v="0"/>
    <s v="4460"/>
    <s v="52351008"/>
    <s v="CO"/>
    <s v="COFE2403"/>
    <s v=""/>
    <s v=""/>
    <s v=""/>
    <s v="P8419624"/>
    <s v="8419624 JOVAN ALFONSO USUGA GOMEZ"/>
    <s v="E6"/>
    <s v="Education UCM"/>
    <n v="3455623"/>
    <s v="FC015379"/>
    <s v="8419624"/>
    <s v="JOVAN ALFONSO USUGA GOMEZ"/>
    <s v=""/>
    <s v="FC015379 URRDP2245 SERVICIO_ENVIO RESMAS Y TINTAS  MEDELLIN - DABEIBA 26 JUL"/>
    <x v="0"/>
    <n v="200000"/>
    <n v="527.95000000000005"/>
    <n v="49.41"/>
    <n v="200000"/>
    <d v="2024-08-05T22:49:45"/>
    <s v="INES"/>
    <s v="307"/>
    <n v="1"/>
    <n v="200000"/>
    <s v="B.1.2"/>
    <n v="1"/>
    <s v="6"/>
    <s v="Centro - URR"/>
    <m/>
  </r>
  <r>
    <s v="CO"/>
    <s v="C2"/>
    <s v="GL Posting UCM (CO)"/>
    <n v="11404332"/>
    <n v="4"/>
    <d v="2024-07-16T00:00:00"/>
    <x v="0"/>
    <s v="4490"/>
    <s v="51157012"/>
    <s v="CO"/>
    <s v="COFE2403"/>
    <s v=""/>
    <s v=""/>
    <s v=""/>
    <s v="P901318769"/>
    <s v="901318769 ALVAREZ COMERCIAL SAS"/>
    <s v="E6"/>
    <s v="Education UCM"/>
    <n v="3405877"/>
    <s v="FC038048"/>
    <s v="901318769"/>
    <s v="ALVAREZ COMERCIAL SAS"/>
    <s v=""/>
    <s v="FC038048 URR3842 _COMPRA DE TINTAS Y REMAS  18 JUN  ANTIOQUIA"/>
    <x v="0"/>
    <n v="638528"/>
    <n v="1703.52"/>
    <n v="160.44"/>
    <n v="638528"/>
    <d v="2024-07-30T23:41:12"/>
    <s v="INES"/>
    <s v="0"/>
    <n v="1"/>
    <n v="638528"/>
    <s v="B.1.2"/>
    <n v="1"/>
    <s v="6"/>
    <s v="Centro - URR"/>
    <m/>
  </r>
  <r>
    <s v="CO"/>
    <s v="C2"/>
    <s v="GL Posting UCM (CO)"/>
    <n v="11404333"/>
    <n v="2"/>
    <d v="2024-07-16T00:00:00"/>
    <x v="0"/>
    <s v="4490"/>
    <s v="51157012"/>
    <s v="CO"/>
    <s v="COFE2403"/>
    <s v=""/>
    <s v=""/>
    <s v=""/>
    <s v="P17636807"/>
    <s v="17636807 ALVAREZ RAMOS HENRRY"/>
    <s v="E6"/>
    <s v="Education UCM"/>
    <n v="3405877"/>
    <s v="FC054411"/>
    <s v="17636807"/>
    <s v="ALVAREZ RAMOS HENRRY"/>
    <s v=""/>
    <s v="FC054411 URR3842-2 COMPRA TINTAS Y REMAS 18 JUN CAQUETA"/>
    <x v="0"/>
    <n v="68336"/>
    <n v="182.31"/>
    <n v="17.170000000000002"/>
    <n v="68336"/>
    <d v="2024-07-30T23:43:42"/>
    <s v="INES"/>
    <s v="0"/>
    <n v="1"/>
    <n v="68336"/>
    <s v="B.1.2"/>
    <n v="1"/>
    <s v="6"/>
    <s v="Centro - URR"/>
    <m/>
  </r>
  <r>
    <s v="CO"/>
    <s v="C2"/>
    <s v="GL Posting UCM (CO)"/>
    <n v="11404449"/>
    <n v="3"/>
    <d v="2024-07-26T00:00:00"/>
    <x v="0"/>
    <s v="4490"/>
    <s v="51157012"/>
    <s v="CO"/>
    <s v="COFE2403"/>
    <s v=""/>
    <s v=""/>
    <s v=""/>
    <s v="P830118571"/>
    <s v="830118571 SERVITRONIC COMPUTADORES Y SERVICIOS DEL LAGO LTDA"/>
    <s v="E6"/>
    <s v="Education UCM"/>
    <n v="3405877"/>
    <s v="FC058829"/>
    <s v="830118571"/>
    <s v="SERVITRONIC COMPUTADORES Y SERVICIOS DEL LAGO LTDA"/>
    <s v=""/>
    <s v="FC058829 URR3842-1 COMPRA  ELEMENTOS PAPELERIA 18 JUN DEPARTAMENTO DE TOLIMA"/>
    <x v="0"/>
    <n v="375915"/>
    <n v="992.32"/>
    <n v="92.87"/>
    <n v="375915"/>
    <d v="2024-08-01T22:51:04"/>
    <s v="INES"/>
    <s v="0"/>
    <n v="1"/>
    <n v="375915"/>
    <s v="B.1.2"/>
    <n v="1"/>
    <s v="6"/>
    <s v="Centro - URR"/>
    <m/>
  </r>
  <r>
    <s v="CO"/>
    <s v="C2"/>
    <s v="GL Posting UCM (CO)"/>
    <n v="11404527"/>
    <n v="3"/>
    <d v="2024-07-26T00:00:00"/>
    <x v="0"/>
    <s v="4490"/>
    <s v="51157012"/>
    <s v="CO"/>
    <s v="COFE2403"/>
    <s v=""/>
    <s v=""/>
    <s v=""/>
    <s v="P900597173"/>
    <s v="900597173 COMERCIALIZADORA OXYECO SAS"/>
    <s v="E6"/>
    <s v="Education UCM"/>
    <n v="3405877"/>
    <s v="FC001289"/>
    <s v="900597173"/>
    <s v="COMERCIALIZADORA OXYECO SAS"/>
    <s v=""/>
    <s v="FC001289 URR3845 SERVICIO_IMPRESION PRUEBAS Y MATERIAL  DEPARTAMENTO DE ANTIOQUIA"/>
    <x v="0"/>
    <n v="207233"/>
    <n v="547.04"/>
    <n v="51.2"/>
    <n v="207233"/>
    <d v="2024-08-05T16:34:03"/>
    <s v="INES"/>
    <s v="0"/>
    <n v="1"/>
    <n v="207233"/>
    <s v="B.1.2"/>
    <n v="1"/>
    <s v="6"/>
    <s v="Centro - URR"/>
    <m/>
  </r>
  <r>
    <s v="CO"/>
    <s v="C2"/>
    <s v="GL Posting UCM (CO)"/>
    <n v="11404528"/>
    <n v="3"/>
    <d v="2024-07-26T00:00:00"/>
    <x v="0"/>
    <s v="4490"/>
    <s v="51157012"/>
    <s v="CO"/>
    <s v="COFE2403"/>
    <s v=""/>
    <s v=""/>
    <s v=""/>
    <s v="P901245559"/>
    <s v="901245559 COMERCIALIZADORA NISSI R&amp;N S.A.S."/>
    <s v="E6"/>
    <s v="Education UCM"/>
    <n v="3405877"/>
    <s v="FC001531"/>
    <s v="901245559"/>
    <s v="COMERCIALIZADORA NISSI R&amp;N S.A.S."/>
    <s v=""/>
    <s v="FC001531 URR3845-1 SERVICIO_IMPRESION PRUEBAS Y MATERIAL DEPARTAMENTOS TOLIMA-CAQUETA-PUTUMAYO"/>
    <x v="0"/>
    <n v="122390"/>
    <n v="323.08"/>
    <n v="30.24"/>
    <n v="122390"/>
    <d v="2024-08-05T16:36:59"/>
    <s v="INES"/>
    <s v="0"/>
    <n v="1"/>
    <n v="122390"/>
    <s v="B.1.2"/>
    <n v="1"/>
    <s v="6"/>
    <s v="Centro - URR"/>
    <m/>
  </r>
  <r>
    <s v="CO"/>
    <s v="C2"/>
    <s v="GL Posting UCM (CO)"/>
    <n v="11404541"/>
    <n v="2"/>
    <d v="2024-07-30T00:00:00"/>
    <x v="0"/>
    <s v="4490"/>
    <s v="51157012"/>
    <s v="CO"/>
    <s v="COFE2403"/>
    <s v=""/>
    <s v=""/>
    <s v=""/>
    <s v="P901318769"/>
    <s v="901318769 ALVAREZ COMERCIAL SAS"/>
    <s v="E6"/>
    <s v="Education UCM"/>
    <n v="3405877"/>
    <s v="FC038659"/>
    <s v="901318769"/>
    <s v="ALVAREZ COMERCIAL SAS"/>
    <s v=""/>
    <s v="FC038659 URRDP2239 MATERIAL DIDÁCTICO-  IMPRESIONES Y FOTOCOPIAS / ESTUDIANTES"/>
    <x v="0"/>
    <n v="127412"/>
    <n v="336.33"/>
    <n v="31.48"/>
    <n v="127412"/>
    <d v="2024-08-05T18:50:43"/>
    <s v="INES"/>
    <s v="0"/>
    <n v="1"/>
    <n v="127412"/>
    <s v="B.1.2"/>
    <n v="1"/>
    <s v="6"/>
    <s v="Centro - URR"/>
    <m/>
  </r>
  <r>
    <s v="CO"/>
    <s v="C2"/>
    <s v="GL Posting UCM (CO)"/>
    <n v="11404332"/>
    <n v="1"/>
    <d v="2024-07-16T00:00:00"/>
    <x v="0"/>
    <s v="4490"/>
    <s v="52251003"/>
    <s v="CO"/>
    <s v="COFE2403"/>
    <s v=""/>
    <s v=""/>
    <s v=""/>
    <s v="P901318769"/>
    <s v="901318769 ALVAREZ COMERCIAL SAS"/>
    <s v="E6"/>
    <s v="Education UCM"/>
    <n v="3405877"/>
    <s v="FC038048"/>
    <s v="901318769"/>
    <s v="ALVAREZ COMERCIAL SAS"/>
    <s v=""/>
    <s v="FC038048 URR3842 _COMPRA DE TINTAS Y REMAS  18 JUN  ANTIOQUIA"/>
    <x v="0"/>
    <n v="3360673"/>
    <n v="8965.8700000000008"/>
    <n v="844.4"/>
    <n v="3360673"/>
    <d v="2024-07-30T23:41:12"/>
    <s v="INES"/>
    <s v="09"/>
    <n v="1"/>
    <n v="3360673"/>
    <s v="B.1.2"/>
    <n v="1"/>
    <s v="6"/>
    <s v="Centro - URR"/>
    <m/>
  </r>
  <r>
    <s v="CO"/>
    <s v="C2"/>
    <s v="GL Posting UCM (CO)"/>
    <n v="11404333"/>
    <n v="1"/>
    <d v="2024-07-16T00:00:00"/>
    <x v="0"/>
    <s v="4490"/>
    <s v="52251003"/>
    <s v="CO"/>
    <s v="COFE2403"/>
    <s v=""/>
    <s v=""/>
    <s v=""/>
    <s v="P17636807"/>
    <s v="17636807 ALVAREZ RAMOS HENRRY"/>
    <s v="E6"/>
    <s v="Education UCM"/>
    <n v="3405877"/>
    <s v="FC054411"/>
    <s v="17636807"/>
    <s v="ALVAREZ RAMOS HENRRY"/>
    <s v=""/>
    <s v="FC054411 URR3842-2 COMPRA TINTAS Y REMAS 18 JUN CAQUETA"/>
    <x v="0"/>
    <n v="359664"/>
    <n v="959.54"/>
    <n v="90.37"/>
    <n v="359664"/>
    <d v="2024-07-30T23:43:42"/>
    <s v="INES"/>
    <s v="165"/>
    <n v="1"/>
    <n v="359664"/>
    <s v="B.1.2"/>
    <n v="1"/>
    <s v="6"/>
    <s v="Centro - URR"/>
    <m/>
  </r>
  <r>
    <s v="CO"/>
    <s v="C2"/>
    <s v="GL Posting UCM (CO)"/>
    <n v="11404449"/>
    <n v="1"/>
    <d v="2024-07-26T00:00:00"/>
    <x v="0"/>
    <s v="4490"/>
    <s v="52251003"/>
    <s v="CO"/>
    <s v="COFE2403"/>
    <s v=""/>
    <s v=""/>
    <s v=""/>
    <s v="P830118571"/>
    <s v="830118571 SERVITRONIC COMPUTADORES Y SERVICIOS DEL LAGO LTDA"/>
    <s v="E6"/>
    <s v="Education UCM"/>
    <n v="3405877"/>
    <s v="FC058829"/>
    <s v="830118571"/>
    <s v="SERVITRONIC COMPUTADORES Y SERVICIOS DEL LAGO LTDA"/>
    <s v=""/>
    <s v="FC058829 URR3842-1 COMPRA  ELEMENTOS PAPELERIA 18 JUN DEPARTAMENTO DE TOLIMA"/>
    <x v="0"/>
    <n v="1978500"/>
    <n v="5222.7299999999996"/>
    <n v="488.81"/>
    <n v="1978500"/>
    <d v="2024-08-01T22:51:04"/>
    <s v="INES"/>
    <s v="09"/>
    <n v="1"/>
    <n v="1978500"/>
    <s v="B.1.2"/>
    <n v="1"/>
    <s v="6"/>
    <s v="Centro - URR"/>
    <m/>
  </r>
  <r>
    <s v="CO"/>
    <s v="C2"/>
    <s v="GL Posting UCM (CO)"/>
    <n v="11404479"/>
    <n v="1"/>
    <d v="2024-07-26T00:00:00"/>
    <x v="0"/>
    <s v="4490"/>
    <s v="52251003"/>
    <s v="CO"/>
    <s v="COFE2403"/>
    <s v=""/>
    <s v=""/>
    <s v=""/>
    <s v="P1121846743"/>
    <s v="1121846743 DIEGO ARMANDO PERICO SANTAMARIA"/>
    <s v="E6"/>
    <s v="Education UCM"/>
    <n v="3405877"/>
    <s v="FC002005"/>
    <s v="1121846743"/>
    <s v="DIEGO ARMANDO PERICO SANTAMARIA"/>
    <s v=""/>
    <s v="FC002005 URR3842-4 COMPRA TINTAS Y REMAS 18 JUN DEPARTAMENTO DEL META"/>
    <x v="0"/>
    <n v="1500019"/>
    <n v="3959.66"/>
    <n v="370.59"/>
    <n v="1500019"/>
    <d v="2024-08-02T00:36:25"/>
    <s v="INES"/>
    <s v="0"/>
    <n v="1"/>
    <n v="1500019"/>
    <s v="B.1.2"/>
    <n v="1"/>
    <s v="6"/>
    <s v="Centro - URR"/>
    <m/>
  </r>
  <r>
    <s v="CO"/>
    <s v="C2"/>
    <s v="GL Posting UCM (CO)"/>
    <n v="11404504"/>
    <n v="1"/>
    <d v="2024-07-26T00:00:00"/>
    <x v="0"/>
    <s v="4490"/>
    <s v="52251003"/>
    <s v="CO"/>
    <s v="COFE2403"/>
    <s v=""/>
    <s v=""/>
    <s v=""/>
    <s v="P9733157"/>
    <s v="9733157 HUGO ALEXANDER ESCARRAGA TORRES"/>
    <s v="E6"/>
    <s v="Education UCM"/>
    <n v="3405877"/>
    <s v="FC005081"/>
    <s v="9733157"/>
    <s v="HUGO ALEXANDER ESCARRAGA TORRES"/>
    <s v=""/>
    <s v="FC005081 URR3845-2 SERVICIO_IMPRESION PRUEBAS EPA Y MATERIAL SAE  DEPARTAMENTOS DE META Y GUAVIARE"/>
    <x v="0"/>
    <n v="1476300"/>
    <n v="3897.05"/>
    <n v="364.73"/>
    <n v="1476300"/>
    <d v="2024-08-02T23:09:17"/>
    <s v="INES"/>
    <s v="308"/>
    <n v="1"/>
    <n v="1476300"/>
    <s v="B.1.2"/>
    <n v="1"/>
    <s v="6"/>
    <s v="Centro - URR"/>
    <m/>
  </r>
  <r>
    <s v="CO"/>
    <s v="C2"/>
    <s v="GL Posting UCM (CO)"/>
    <n v="11404527"/>
    <n v="1"/>
    <d v="2024-07-26T00:00:00"/>
    <x v="0"/>
    <s v="4490"/>
    <s v="52251003"/>
    <s v="CO"/>
    <s v="COFE2403"/>
    <s v=""/>
    <s v=""/>
    <s v=""/>
    <s v="P900597173"/>
    <s v="900597173 COMERCIALIZADORA OXYECO SAS"/>
    <s v="E6"/>
    <s v="Education UCM"/>
    <n v="3405877"/>
    <s v="FC001289"/>
    <s v="900597173"/>
    <s v="COMERCIALIZADORA OXYECO SAS"/>
    <s v=""/>
    <s v="FC001289 URR3845 SERVICIO_IMPRESION PRUEBAS Y MATERIAL  DEPARTAMENTO DE ANTIOQUIA"/>
    <x v="0"/>
    <n v="1090700"/>
    <n v="2879.16"/>
    <n v="269.47000000000003"/>
    <n v="1090700"/>
    <d v="2024-08-05T16:34:03"/>
    <s v="INES"/>
    <s v="387"/>
    <n v="1"/>
    <n v="1090700"/>
    <s v="B.1.2"/>
    <n v="1"/>
    <s v="6"/>
    <s v="Centro - URR"/>
    <m/>
  </r>
  <r>
    <s v="CO"/>
    <s v="C2"/>
    <s v="GL Posting UCM (CO)"/>
    <n v="11404528"/>
    <n v="1"/>
    <d v="2024-07-26T00:00:00"/>
    <x v="0"/>
    <s v="4490"/>
    <s v="52251003"/>
    <s v="CO"/>
    <s v="COFE2403"/>
    <s v=""/>
    <s v=""/>
    <s v=""/>
    <s v="P901245559"/>
    <s v="901245559 COMERCIALIZADORA NISSI R&amp;N S.A.S."/>
    <s v="E6"/>
    <s v="Education UCM"/>
    <n v="3405877"/>
    <s v="FC001531"/>
    <s v="901245559"/>
    <s v="COMERCIALIZADORA NISSI R&amp;N S.A.S."/>
    <s v=""/>
    <s v="FC001531 URR3845-1 SERVICIO_IMPRESION PRUEBAS Y MATERIAL DEPARTAMENTOS TOLIMA-CAQUETA-PUTUMAYO"/>
    <x v="0"/>
    <n v="644160"/>
    <n v="1700.41"/>
    <n v="159.15"/>
    <n v="644160"/>
    <d v="2024-08-05T16:36:59"/>
    <s v="INES"/>
    <s v="387"/>
    <n v="1"/>
    <n v="644160"/>
    <s v="B.1.2"/>
    <n v="1"/>
    <s v="6"/>
    <s v="Centro - URR"/>
    <m/>
  </r>
  <r>
    <s v="CO"/>
    <s v="C2"/>
    <s v="GL Posting UCM (CO)"/>
    <n v="11404541"/>
    <n v="1"/>
    <d v="2024-07-30T00:00:00"/>
    <x v="0"/>
    <s v="4490"/>
    <s v="52251003"/>
    <s v="CO"/>
    <s v="COFE2403"/>
    <s v=""/>
    <s v=""/>
    <s v=""/>
    <s v="P901318769"/>
    <s v="901318769 ALVAREZ COMERCIAL SAS"/>
    <s v="E6"/>
    <s v="Education UCM"/>
    <n v="3405877"/>
    <s v="FC038659"/>
    <s v="901318769"/>
    <s v="ALVAREZ COMERCIAL SAS"/>
    <s v=""/>
    <s v="FC038659 URRDP2239 MATERIAL DIDÁCTICO-  IMPRESIONES Y FOTOCOPIAS / ESTUDIANTES"/>
    <x v="0"/>
    <n v="670588"/>
    <n v="1770.18"/>
    <n v="165.68"/>
    <n v="670588"/>
    <d v="2024-08-05T18:50:43"/>
    <s v="INES"/>
    <s v="165"/>
    <n v="1"/>
    <n v="670588"/>
    <s v="B.1.2"/>
    <n v="1"/>
    <s v="6"/>
    <s v="Centro - URR"/>
    <m/>
  </r>
  <r>
    <s v="CO"/>
    <s v="C2"/>
    <s v="GL Posting UCM (CO)"/>
    <n v="11404543"/>
    <n v="1"/>
    <d v="2024-07-30T00:00:00"/>
    <x v="0"/>
    <s v="4490"/>
    <s v="52251003"/>
    <s v="CO"/>
    <s v="COFE2403"/>
    <s v=""/>
    <s v=""/>
    <s v=""/>
    <s v="P9733157"/>
    <s v="9733157 HUGO ALEXANDER ESCARRAGA TORRES"/>
    <s v="E6"/>
    <s v="Education UCM"/>
    <n v="3405877"/>
    <s v="FC005083"/>
    <s v="9733157"/>
    <s v="HUGO ALEXANDER ESCARRAGA TORRES"/>
    <s v=""/>
    <s v="FC005083 URR3842-3 COMPRA_TINTAS Y REMAS ARANDO 18 JUN DEPARTAMENTO DE GUAVIARE"/>
    <x v="0"/>
    <n v="1455000"/>
    <n v="3840.82"/>
    <n v="359.47"/>
    <n v="1455000"/>
    <d v="2024-08-05T18:53:09"/>
    <s v="INES"/>
    <s v="314"/>
    <n v="1"/>
    <n v="1455000"/>
    <s v="B.1.2"/>
    <n v="1"/>
    <s v="6"/>
    <s v="Centro - URR"/>
    <m/>
  </r>
  <r>
    <s v="CO"/>
    <s v="C2"/>
    <s v="GL Posting UCM (CO)"/>
    <n v="11404646"/>
    <n v="1"/>
    <d v="2024-07-29T00:00:00"/>
    <x v="0"/>
    <s v="4500"/>
    <s v="52151001"/>
    <s v="CO6UR"/>
    <s v="COFE2403"/>
    <s v=""/>
    <s v=""/>
    <s v=""/>
    <s v="P5822669"/>
    <s v="5822669 CARLOS ANDRES MONCALEANO NAVARRO"/>
    <s v="E6"/>
    <s v="Education UCM"/>
    <n v="3405875"/>
    <s v=""/>
    <s v=""/>
    <s v=""/>
    <s v=""/>
    <s v="AJUSTE_FC000578_O_LINA LOPEZ_MONITOREO ARANDO LA EDUCACION"/>
    <x v="0"/>
    <n v="66000"/>
    <n v="174.22"/>
    <n v="16.309999999999999"/>
    <n v="66000"/>
    <d v="2024-08-06T19:40:39"/>
    <s v="130907"/>
    <s v="0"/>
    <n v="1"/>
    <n v="66000"/>
    <s v="B.1.4"/>
    <n v="1"/>
    <s v="6"/>
    <s v="Centro - URR"/>
    <m/>
  </r>
  <r>
    <s v="CO"/>
    <s v="A2"/>
    <s v="GL Posting Cucuta (CO)"/>
    <n v="2401314"/>
    <n v="0"/>
    <d v="2024-07-25T00:00:00"/>
    <x v="0"/>
    <s v="4500"/>
    <s v="52151006"/>
    <s v="CO3CU"/>
    <s v="COFE2403"/>
    <s v=""/>
    <s v=""/>
    <s v=""/>
    <s v="P444444062"/>
    <s v="444444062 PAGOS A BENEFICIARIOS EFECTY"/>
    <s v="E3"/>
    <s v="Education North East"/>
    <n v="3406412"/>
    <s v=""/>
    <s v=""/>
    <s v=""/>
    <s v=""/>
    <s v="CTA5705_T TRANSFERENCIA DE EFECTIVO_CÚCUTA_EDUCACIÓN"/>
    <x v="0"/>
    <n v="470000"/>
    <n v="1240.68"/>
    <n v="116.12"/>
    <n v="470000"/>
    <d v="2024-08-02T22:15:13"/>
    <s v="AN52"/>
    <s v="0"/>
    <n v="1"/>
    <n v="470000"/>
    <s v="B.1.4"/>
    <n v="1"/>
    <s v="3"/>
    <s v="NE"/>
    <m/>
  </r>
  <r>
    <s v="CO"/>
    <s v="A2"/>
    <s v="GL Posting Cucuta (CO)"/>
    <n v="2401314"/>
    <n v="1"/>
    <d v="2024-07-25T00:00:00"/>
    <x v="0"/>
    <s v="4500"/>
    <s v="52151006"/>
    <s v="CO3CU"/>
    <s v="COFE2403"/>
    <s v=""/>
    <s v=""/>
    <s v=""/>
    <s v="P830131993"/>
    <s v="830131993 EFECTIVO LTDA"/>
    <s v="E3"/>
    <s v="Education North East"/>
    <n v="3406412"/>
    <s v=""/>
    <s v=""/>
    <s v=""/>
    <s v=""/>
    <s v="COMISION_CTA5705_T TRANSFERENCIA DE EFECTIVO_CÚCUTA_EDUCACIÓN"/>
    <x v="0"/>
    <n v="5358"/>
    <n v="14.14"/>
    <n v="1.32"/>
    <n v="5358"/>
    <d v="2024-08-02T22:15:13"/>
    <s v="AN52"/>
    <s v="0"/>
    <n v="1"/>
    <n v="5358"/>
    <s v="B.1.4"/>
    <n v="1"/>
    <s v="3"/>
    <s v="NE"/>
    <m/>
  </r>
  <r>
    <s v="CO"/>
    <s v="C2"/>
    <s v="GL Posting UCM (CO)"/>
    <n v="11404402"/>
    <n v="1"/>
    <d v="2024-07-22T00:00:00"/>
    <x v="0"/>
    <s v="5290"/>
    <s v="52051004"/>
    <s v="CO"/>
    <s v="COFE2403"/>
    <s v=""/>
    <s v=""/>
    <s v=""/>
    <s v="P900758801"/>
    <s v="900758801 HSE SALUD OCUPACIONAL"/>
    <s v="Z6"/>
    <s v="Shared UCM"/>
    <n v="3407415"/>
    <s v="FC000027"/>
    <s v="900758801"/>
    <s v="HSE SALUD OCUPACIONAL"/>
    <s v=""/>
    <s v="FC000027 URRDP2228 SERVICIO_EXAMENES MEDICOS OCUPACIONALES DE INGRESO SAN JOSE DEL GUAVIARE  12"/>
    <x v="0"/>
    <n v="58000"/>
    <n v="153.63"/>
    <n v="14.46"/>
    <n v="58000"/>
    <d v="2024-08-01T00:13:18"/>
    <s v="INES"/>
    <s v="0"/>
    <n v="1"/>
    <n v="58000"/>
    <s v="C.3.1"/>
    <n v="1"/>
    <s v="6"/>
    <s v="Centro - URR"/>
    <m/>
  </r>
  <r>
    <s v="CO"/>
    <s v="SP"/>
    <s v="Payroll Posting"/>
    <n v="1402341"/>
    <n v="1"/>
    <d v="2024-07-30T00:00:00"/>
    <x v="0"/>
    <s v="5295"/>
    <s v="51059999"/>
    <s v="CO3CU"/>
    <s v="COFE2403"/>
    <s v="CO123"/>
    <s v="Carolina Maria Montaña Montaña"/>
    <s v=""/>
    <s v="P340400"/>
    <s v="340400 MONTAÑA MONTAÑA CAROLINA MARIA CONCHITA"/>
    <s v="E3"/>
    <s v="Education North East"/>
    <n v="3406428"/>
    <s v="SALARY 202407"/>
    <s v="340400"/>
    <s v="MONTAÑA MONTAÑA CAROLINA MARIA CONCHITA"/>
    <s v=""/>
    <s v="SALARY 202407"/>
    <x v="0"/>
    <n v="6042490.7699999996"/>
    <n v="15950.6"/>
    <n v="1492.86"/>
    <n v="6042490.7699999996"/>
    <d v="2024-08-12T17:00:51"/>
    <s v="138684"/>
    <s v="0"/>
    <n v="1"/>
    <n v="6042490.7699999996"/>
    <s v="A.1.3"/>
    <n v="1"/>
    <s v="3"/>
    <s v="NE"/>
    <m/>
  </r>
  <r>
    <s v="CO"/>
    <s v="SP"/>
    <s v="Payroll Posting"/>
    <n v="1402341"/>
    <n v="9"/>
    <d v="2024-07-30T00:00:00"/>
    <x v="0"/>
    <s v="5295"/>
    <s v="51059999"/>
    <s v="CO4PP"/>
    <s v="COFE2403"/>
    <s v="CO332"/>
    <s v="Mayrena Gomez Estupinan"/>
    <s v=""/>
    <s v="P1007693425"/>
    <s v="1007693425 GOMEZ ESTUPIÑAN MAYRENA"/>
    <s v="Z4"/>
    <s v="Shared South West"/>
    <n v="3406562"/>
    <s v="SALARY 202407"/>
    <s v="1007693425"/>
    <s v="GOMEZ ESTUPIÑAN MAYRENA"/>
    <s v=""/>
    <s v="SALARY 202407"/>
    <x v="0"/>
    <n v="952021.36"/>
    <n v="2513.09"/>
    <n v="235.21"/>
    <n v="952021.36"/>
    <d v="2024-08-12T17:00:51"/>
    <s v="138684"/>
    <s v="0"/>
    <n v="1"/>
    <n v="952021.36"/>
    <s v="A.1.8"/>
    <n v="1"/>
    <s v="4"/>
    <s v="WA"/>
    <m/>
  </r>
  <r>
    <s v="CO"/>
    <s v="SP"/>
    <s v="Payroll Posting"/>
    <n v="1402341"/>
    <n v="61"/>
    <d v="2024-07-30T00:00:00"/>
    <x v="0"/>
    <s v="5295"/>
    <s v="51059999"/>
    <s v="CO4PP"/>
    <s v="COFE2403"/>
    <s v="CO271"/>
    <s v="Maria Del Pilar Trujillo Correa."/>
    <s v=""/>
    <s v="P31958588"/>
    <s v="31958588 TRUJILLO CORREA MARIA DEL PILAR"/>
    <s v="E4"/>
    <s v="Education South West"/>
    <n v="3406441"/>
    <s v="SALARY 202407"/>
    <s v="31958588"/>
    <s v="TRUJILLO CORREA MARIA DEL PILAR"/>
    <s v=""/>
    <s v="SALARY 202407"/>
    <x v="0"/>
    <n v="2013827.94"/>
    <n v="5315.98"/>
    <n v="497.54"/>
    <n v="2013827.94"/>
    <d v="2024-08-12T17:00:51"/>
    <s v="138684"/>
    <s v="0"/>
    <n v="1"/>
    <n v="2013827.94"/>
    <s v="A.1.2"/>
    <n v="1"/>
    <s v="4"/>
    <s v="WA"/>
    <m/>
  </r>
  <r>
    <s v="CO"/>
    <s v="SP"/>
    <s v="Payroll Posting"/>
    <n v="1402341"/>
    <n v="65"/>
    <d v="2024-07-30T00:00:00"/>
    <x v="0"/>
    <s v="5295"/>
    <s v="51059999"/>
    <s v="CO3SM"/>
    <s v="COFE2403"/>
    <s v="140631"/>
    <s v="Kenny Esther Pua"/>
    <s v=""/>
    <s v="P32745871"/>
    <s v="32745871 PUA BULA KENNY ESTHER"/>
    <s v="E3"/>
    <s v="Education North East"/>
    <n v="3406414"/>
    <s v="SALARY 202407"/>
    <s v="32745871"/>
    <s v="PUA BULA KENNY ESTHER"/>
    <s v=""/>
    <s v="SALARY 202407"/>
    <x v="0"/>
    <n v="4174015.62"/>
    <n v="11018.32"/>
    <n v="1031.23"/>
    <n v="4174015.62"/>
    <d v="2024-08-12T17:00:51"/>
    <s v="138684"/>
    <s v="0"/>
    <n v="1"/>
    <n v="4174015.62"/>
    <s v="A.1.3"/>
    <n v="1"/>
    <s v="3"/>
    <s v="NE"/>
    <m/>
  </r>
  <r>
    <s v="CO"/>
    <s v="SP"/>
    <s v="Payroll Posting"/>
    <n v="1402341"/>
    <n v="92"/>
    <d v="2024-07-30T00:00:00"/>
    <x v="0"/>
    <s v="5295"/>
    <s v="51059999"/>
    <s v="CO3CU"/>
    <s v="COFE2403"/>
    <s v="140034"/>
    <s v="Roniel Stiven Velasquez Ascanio"/>
    <s v=""/>
    <s v="P1000363601"/>
    <s v="1000363601 RONIEL STIVEN VELASQUEZ ASCANIO"/>
    <s v="E3"/>
    <s v="Education North East"/>
    <n v="3406422"/>
    <s v="SALARY 202407"/>
    <s v="1000363601"/>
    <s v="RONIEL STIVEN VELASQUEZ ASCANIO"/>
    <s v=""/>
    <s v="SALARY 202407"/>
    <x v="0"/>
    <n v="1927405.62"/>
    <n v="5087.8500000000004"/>
    <n v="476.18"/>
    <n v="1927405.62"/>
    <d v="2024-08-12T17:00:51"/>
    <s v="138684"/>
    <s v="0"/>
    <n v="1"/>
    <n v="1927405.62"/>
    <s v="A.1.6"/>
    <n v="1"/>
    <s v="3"/>
    <s v="NE"/>
    <m/>
  </r>
  <r>
    <s v="CO"/>
    <s v="SP"/>
    <s v="Payroll Posting"/>
    <n v="1402341"/>
    <n v="124"/>
    <d v="2024-07-30T00:00:00"/>
    <x v="0"/>
    <s v="5295"/>
    <s v="51059999"/>
    <s v="CO2BG"/>
    <s v="COFE2403"/>
    <s v="125468"/>
    <s v="Estefania Alfonso Saavedra"/>
    <s v=""/>
    <s v="P1019113223"/>
    <s v="1019113223 ALFONSO SAAVEDRA ESTEFANIA"/>
    <s v="Z2"/>
    <s v="Shared Country office"/>
    <n v="3406450"/>
    <s v="SALARY 202407"/>
    <s v="1019113223"/>
    <s v="ALFONSO SAAVEDRA ESTEFANIA"/>
    <s v=""/>
    <s v="SALARY 202407"/>
    <x v="0"/>
    <n v="1414684.12"/>
    <n v="3734.4"/>
    <n v="349.51"/>
    <n v="1414684.12"/>
    <d v="2024-08-12T17:00:51"/>
    <s v="138684"/>
    <s v="0"/>
    <n v="1"/>
    <n v="1414684.12"/>
    <s v="A.1.8"/>
    <n v="1"/>
    <s v="2"/>
    <s v="CO"/>
    <m/>
  </r>
  <r>
    <s v="CO"/>
    <s v="SP"/>
    <s v="Payroll Posting"/>
    <n v="1402341"/>
    <n v="170"/>
    <d v="2024-07-30T00:00:00"/>
    <x v="0"/>
    <s v="5295"/>
    <s v="51059999"/>
    <s v="CO6UR"/>
    <s v="COFE2403"/>
    <s v="CO556"/>
    <s v="Brayan Alexander Benavides Rodriguez"/>
    <s v=""/>
    <s v="P1015470685"/>
    <s v="1015470685 BENAVIDES RODRIGUEZ BRAYAN ALEXANDER"/>
    <s v="Z6"/>
    <s v="Shared UCM"/>
    <n v="3407429"/>
    <s v="SALARY 202407"/>
    <s v="1015470685"/>
    <s v="BENAVIDES RODRIGUEZ BRAYAN ALEXANDER"/>
    <s v=""/>
    <s v="SALARY 202407"/>
    <x v="0"/>
    <n v="1735901.65"/>
    <n v="4582.33"/>
    <n v="428.87"/>
    <n v="1735901.65"/>
    <d v="2024-08-12T17:00:51"/>
    <s v="138684"/>
    <s v="0"/>
    <n v="1"/>
    <n v="1735901.65"/>
    <s v="A.1.8"/>
    <n v="1"/>
    <s v="6"/>
    <s v="Centro - URR"/>
    <m/>
  </r>
  <r>
    <s v="CO"/>
    <s v="SP"/>
    <s v="Payroll Posting"/>
    <n v="1402341"/>
    <n v="214"/>
    <d v="2024-07-30T00:00:00"/>
    <x v="0"/>
    <s v="5295"/>
    <s v="51059999"/>
    <s v="CO2BG"/>
    <s v="COFE2403"/>
    <s v="CO307"/>
    <s v="Maicol Gerardo Nieto Garcia"/>
    <s v=""/>
    <s v="P74379600"/>
    <s v="74379600 NIETO GARCIA MAICOL GERARDO"/>
    <s v="E2"/>
    <s v="Education Country office"/>
    <n v="3407136"/>
    <s v="SALARY 202407"/>
    <s v="74379600"/>
    <s v="NIETO GARCIA MAICOL GERARDO"/>
    <s v=""/>
    <s v="SALARY 202407"/>
    <x v="0"/>
    <n v="12535726.67"/>
    <n v="33091.06"/>
    <n v="3097.08"/>
    <n v="12535726.67"/>
    <d v="2024-08-12T17:00:51"/>
    <s v="138684"/>
    <s v="0"/>
    <n v="1"/>
    <n v="12535726.67"/>
    <s v="A.1.2"/>
    <n v="1"/>
    <s v="2"/>
    <s v="CO"/>
    <m/>
  </r>
  <r>
    <s v="CO"/>
    <s v="SP"/>
    <s v="Payroll Posting"/>
    <n v="1402341"/>
    <n v="261"/>
    <d v="2024-07-30T00:00:00"/>
    <x v="0"/>
    <s v="5295"/>
    <s v="51059999"/>
    <s v="CO2BG"/>
    <s v="COFE2403"/>
    <s v="CO155"/>
    <s v="Luz Yadyra Galeano Saavedra"/>
    <s v=""/>
    <s v="P37558907"/>
    <s v="37558907 LUZ YADIRA GALEANO SAAVEDRA"/>
    <s v="Z2"/>
    <s v="Shared Country office"/>
    <n v="3406458"/>
    <s v="SALARY 202407"/>
    <s v="37558907"/>
    <s v="LUZ YADIRA GALEANO SAAVEDRA"/>
    <s v=""/>
    <s v="SALARY 202407"/>
    <x v="0"/>
    <n v="3352701.86"/>
    <n v="8850.26"/>
    <n v="828.32"/>
    <n v="3352701.86"/>
    <d v="2024-08-12T17:00:51"/>
    <s v="138684"/>
    <s v="0"/>
    <n v="1"/>
    <n v="3352701.86"/>
    <s v="A.1.8"/>
    <n v="1"/>
    <s v="2"/>
    <s v="CO"/>
    <m/>
  </r>
  <r>
    <s v="CO"/>
    <s v="SP"/>
    <s v="Payroll Posting"/>
    <n v="1402341"/>
    <n v="265"/>
    <d v="2024-07-30T00:00:00"/>
    <x v="0"/>
    <s v="5295"/>
    <s v="51059999"/>
    <s v="CO6UR"/>
    <s v="COFE2403"/>
    <s v="140275"/>
    <s v="Astrid Carolina Angulo"/>
    <s v=""/>
    <s v="P40343320"/>
    <s v="40343320 ANGULO BELTRAN ASTRID CAROLINA"/>
    <s v="E6"/>
    <s v="Education UCM"/>
    <n v="3405870"/>
    <s v="SALARY 202407"/>
    <s v="40343320"/>
    <s v="ANGULO BELTRAN ASTRID CAROLINA"/>
    <s v=""/>
    <s v="SALARY 202407"/>
    <x v="0"/>
    <n v="1814485.62"/>
    <n v="4789.7700000000004"/>
    <n v="448.29"/>
    <n v="1814485.62"/>
    <d v="2024-08-12T17:00:51"/>
    <s v="138684"/>
    <s v="0"/>
    <n v="1"/>
    <n v="1814485.62"/>
    <s v="A.1.6"/>
    <n v="1"/>
    <s v="6"/>
    <s v="Centro - URR"/>
    <m/>
  </r>
  <r>
    <s v="CO"/>
    <s v="SP"/>
    <s v="Payroll Posting"/>
    <n v="1402341"/>
    <n v="267"/>
    <d v="2024-07-30T00:00:00"/>
    <x v="0"/>
    <s v="5295"/>
    <s v="51059999"/>
    <s v="CO6UR"/>
    <s v="COFE2403"/>
    <s v="140360"/>
    <s v="Magda Johanna Gomez"/>
    <s v=""/>
    <s v="P40357109"/>
    <s v="40357109 MAGDA JHOANNA GOMEZ ALONSO"/>
    <s v="E6"/>
    <s v="Education UCM"/>
    <n v="3405870"/>
    <s v="SALARY 202407"/>
    <s v="40357109"/>
    <s v="MAGDA JHOANNA GOMEZ ALONSO"/>
    <s v=""/>
    <s v="SALARY 202407"/>
    <x v="0"/>
    <n v="1814485.62"/>
    <n v="4789.7700000000004"/>
    <n v="448.29"/>
    <n v="1814485.62"/>
    <d v="2024-08-12T17:00:51"/>
    <s v="138684"/>
    <s v="0"/>
    <n v="1"/>
    <n v="1814485.62"/>
    <s v="A.1.6"/>
    <n v="1"/>
    <s v="6"/>
    <s v="Centro - URR"/>
    <m/>
  </r>
  <r>
    <s v="CO"/>
    <s v="SP"/>
    <s v="Payroll Posting"/>
    <n v="1402341"/>
    <n v="269"/>
    <d v="2024-07-30T00:00:00"/>
    <x v="0"/>
    <s v="5295"/>
    <s v="51059999"/>
    <s v="CO4QB"/>
    <s v="COFE2403"/>
    <s v="141323"/>
    <s v="Daris Yuseth Perea"/>
    <s v=""/>
    <s v="P42158300"/>
    <s v="42158300 PEREA VALENCIA DARIS YUSETH"/>
    <s v="Z4"/>
    <s v="Shared South West"/>
    <n v="3406565"/>
    <s v="SALARY 202407"/>
    <s v="42158300"/>
    <s v="PEREA VALENCIA DARIS YUSETH"/>
    <s v=""/>
    <s v="SALARY 202407"/>
    <x v="0"/>
    <n v="3623819.14"/>
    <n v="9565.94"/>
    <n v="895.3"/>
    <n v="3623819.14"/>
    <d v="2024-08-12T17:00:51"/>
    <s v="138684"/>
    <s v="0"/>
    <n v="1"/>
    <n v="3623819.14"/>
    <s v="A.1.8"/>
    <n v="1"/>
    <s v="4"/>
    <s v="WA"/>
    <m/>
  </r>
  <r>
    <s v="CO"/>
    <s v="SP"/>
    <s v="Payroll Posting"/>
    <n v="1402341"/>
    <n v="275"/>
    <d v="2024-07-30T00:00:00"/>
    <x v="0"/>
    <s v="5295"/>
    <s v="51059999"/>
    <s v="CO3CU"/>
    <s v="COFE2403"/>
    <s v="CO182"/>
    <s v="Elena Margarita Pacheco Mercado"/>
    <s v=""/>
    <s v="P50911063"/>
    <s v="50911063 ELENA MARGARITA PACHECO MERCADO"/>
    <s v="Z3"/>
    <s v="Shared North East"/>
    <n v="3406790"/>
    <s v="SALARY 202407"/>
    <s v="50911063"/>
    <s v="ELENA MARGARITA PACHECO MERCADO"/>
    <s v=""/>
    <s v="SALARY 202407"/>
    <x v="0"/>
    <n v="1849682.52"/>
    <n v="4882.68"/>
    <n v="456.98"/>
    <n v="1849682.52"/>
    <d v="2024-08-12T17:00:51"/>
    <s v="138684"/>
    <s v="0"/>
    <n v="1"/>
    <n v="1849682.52"/>
    <s v="A.1.8"/>
    <n v="1"/>
    <s v="3"/>
    <s v="NE"/>
    <m/>
  </r>
  <r>
    <s v="CO"/>
    <s v="SP"/>
    <s v="Payroll Posting"/>
    <n v="1402341"/>
    <n v="312"/>
    <d v="2024-07-30T00:00:00"/>
    <x v="0"/>
    <s v="5295"/>
    <s v="51059999"/>
    <s v="CO6UR"/>
    <s v="COFE2403"/>
    <s v="145705"/>
    <s v="Camilo José Gámez"/>
    <s v=""/>
    <s v="P1004424920"/>
    <s v="1004424920 CAMILO JOSE GAMEZ DURAN"/>
    <s v="E6"/>
    <s v="Education UCM"/>
    <n v="3405870"/>
    <s v="SALARY 202407"/>
    <s v="1004424920"/>
    <s v="CAMILO JOSE GAMEZ DURAN"/>
    <s v=""/>
    <s v="SALARY 202407"/>
    <x v="0"/>
    <n v="1814485.62"/>
    <n v="4789.7700000000004"/>
    <n v="448.29"/>
    <n v="1814485.62"/>
    <d v="2024-08-12T17:00:51"/>
    <s v="138684"/>
    <s v="0"/>
    <n v="1"/>
    <n v="1814485.62"/>
    <s v="A.1.6"/>
    <n v="1"/>
    <s v="6"/>
    <s v="Centro - URR"/>
    <m/>
  </r>
  <r>
    <s v="CO"/>
    <s v="SP"/>
    <s v="Payroll Posting"/>
    <n v="1402341"/>
    <n v="351"/>
    <d v="2024-07-30T00:00:00"/>
    <x v="0"/>
    <s v="5295"/>
    <s v="51059999"/>
    <s v="CO2BG"/>
    <s v="COFE2403"/>
    <s v="CO694"/>
    <s v="Andry Kateryne Potes Barrera"/>
    <s v=""/>
    <s v="P52820915"/>
    <s v="52820915 ANDRY KATHERYNE POTES BARRERA"/>
    <s v="Z2"/>
    <s v="Shared Country office"/>
    <n v="3406456"/>
    <s v="SALARY 202407"/>
    <s v="52820915"/>
    <s v="ANDRY KATHERYNE POTES BARRERA"/>
    <s v=""/>
    <s v="SALARY 202407"/>
    <x v="0"/>
    <n v="933183.52"/>
    <n v="2463.36"/>
    <n v="230.55"/>
    <n v="933183.52"/>
    <d v="2024-08-12T17:00:51"/>
    <s v="138684"/>
    <s v="0"/>
    <n v="1"/>
    <n v="933183.52"/>
    <s v="A.1.8"/>
    <n v="1"/>
    <s v="2"/>
    <s v="CO"/>
    <m/>
  </r>
  <r>
    <s v="CO"/>
    <s v="SP"/>
    <s v="Payroll Posting"/>
    <n v="1402341"/>
    <n v="367"/>
    <d v="2024-07-30T00:00:00"/>
    <x v="0"/>
    <s v="5295"/>
    <s v="51059999"/>
    <s v="CO2BG"/>
    <s v="COFE2403"/>
    <s v="145000"/>
    <s v="Constanza Marroquín"/>
    <s v=""/>
    <s v="P52978442"/>
    <s v="52978442 MARROQUIN FORERO YUDY CONSTANZA"/>
    <s v="Z2"/>
    <s v="Shared Country office"/>
    <n v="3406457"/>
    <s v="SALARY 202407"/>
    <s v="52978442"/>
    <s v="MARROQUIN FORERO YUDY CONSTANZA"/>
    <s v=""/>
    <s v="SALARY 202407"/>
    <x v="0"/>
    <n v="1614731.26"/>
    <n v="4262.47"/>
    <n v="398.94"/>
    <n v="1614731.26"/>
    <d v="2024-08-12T17:00:51"/>
    <s v="138684"/>
    <s v="0"/>
    <n v="1"/>
    <n v="1614731.26"/>
    <s v="A.1.8"/>
    <n v="1"/>
    <s v="2"/>
    <s v="CO"/>
    <m/>
  </r>
  <r>
    <s v="CO"/>
    <s v="SP"/>
    <s v="Payroll Posting"/>
    <n v="1402341"/>
    <n v="379"/>
    <d v="2024-07-30T00:00:00"/>
    <x v="0"/>
    <s v="5295"/>
    <s v="51059999"/>
    <s v="CO6UR"/>
    <s v="COFE2403"/>
    <s v="CO572"/>
    <s v="Lina Maria López Santacruz"/>
    <s v=""/>
    <s v="P53123481"/>
    <s v="53123481 LINA MARIA LOPEZ SANTACRUZ"/>
    <s v="E6"/>
    <s v="Education UCM"/>
    <n v="3490032"/>
    <s v="SALARY 202407"/>
    <s v="53123481"/>
    <s v="LINA MARIA LOPEZ SANTACRUZ"/>
    <s v=""/>
    <s v="SALARY 202407"/>
    <x v="0"/>
    <n v="6150773.5700000003"/>
    <n v="16236.44"/>
    <n v="1519.61"/>
    <n v="6150773.5700000003"/>
    <d v="2024-08-12T17:00:51"/>
    <s v="138684"/>
    <s v="0"/>
    <n v="1"/>
    <n v="6150773.5700000003"/>
    <s v="A.1.3"/>
    <n v="1"/>
    <s v="6"/>
    <s v="Centro - URR"/>
    <m/>
  </r>
  <r>
    <s v="CO"/>
    <s v="SP"/>
    <s v="Payroll Posting"/>
    <n v="1402341"/>
    <n v="382"/>
    <d v="2024-07-30T00:00:00"/>
    <x v="0"/>
    <s v="5295"/>
    <s v="51059999"/>
    <s v="CO6UR"/>
    <s v="COFE2403"/>
    <s v="125640"/>
    <s v="Reina Del Pilar Perdomo Cardenas"/>
    <s v=""/>
    <s v="P55171115"/>
    <s v="55171115 PERDOMO CARDENAS REINA DEL PILAR"/>
    <s v="Z6"/>
    <s v="Shared UCM"/>
    <n v="3407428"/>
    <s v="SALARY 202407"/>
    <s v="55171115"/>
    <s v="PERDOMO CARDENAS REINA DEL PILAR"/>
    <s v=""/>
    <s v="SALARY 202407"/>
    <x v="0"/>
    <n v="723895.4"/>
    <n v="1910.9"/>
    <n v="178.85"/>
    <n v="723895.4"/>
    <d v="2024-08-12T17:00:51"/>
    <s v="138684"/>
    <s v="0"/>
    <n v="1"/>
    <n v="723895.4"/>
    <s v="A.1.8"/>
    <n v="1"/>
    <s v="6"/>
    <s v="Centro - URR"/>
    <m/>
  </r>
  <r>
    <s v="CO"/>
    <s v="SP"/>
    <s v="Payroll Posting"/>
    <n v="1402341"/>
    <n v="396"/>
    <d v="2024-07-30T00:00:00"/>
    <x v="0"/>
    <s v="5295"/>
    <s v="51059999"/>
    <s v="CO4TC"/>
    <s v="COFE2403"/>
    <s v="CO106"/>
    <s v="Francisco Javier Altamar Morales"/>
    <s v=""/>
    <s v="P80135178"/>
    <s v="80135178 FRANCISCO JAVIER ALTAMAR MORALES"/>
    <s v="Z4"/>
    <s v="Shared South West"/>
    <n v="3406567"/>
    <s v="SALARY 202407"/>
    <s v="80135178"/>
    <s v="FRANCISCO JAVIER ALTAMAR MORALES"/>
    <s v=""/>
    <s v="SALARY 202407"/>
    <x v="0"/>
    <n v="5173195.45"/>
    <n v="13655.89"/>
    <n v="1278.0899999999999"/>
    <n v="5173195.45"/>
    <d v="2024-08-12T17:00:51"/>
    <s v="138684"/>
    <s v="0"/>
    <n v="1"/>
    <n v="5173195.45"/>
    <s v="A.1.8"/>
    <n v="1"/>
    <s v="4"/>
    <s v="WA"/>
    <m/>
  </r>
  <r>
    <s v="CO"/>
    <s v="SP"/>
    <s v="Payroll Posting"/>
    <n v="1402341"/>
    <n v="411"/>
    <d v="2024-07-30T00:00:00"/>
    <x v="0"/>
    <s v="5295"/>
    <s v="51059999"/>
    <s v="CO6UR"/>
    <s v="COFE2403"/>
    <s v="145755"/>
    <s v="Alexander Manuel Manuel Rodríguez Sarmiento"/>
    <s v=""/>
    <s v="P84088884"/>
    <s v="84088884 RODRIGUEZ SARMIENTO ALEXANDER MANUEL"/>
    <s v="E6"/>
    <s v="Education UCM"/>
    <n v="3405870"/>
    <s v="SALARY 202407"/>
    <s v="84088884"/>
    <s v="RODRIGUEZ SARMIENTO ALEXANDER MANUEL"/>
    <s v=""/>
    <s v="SALARY 202407"/>
    <x v="0"/>
    <n v="1814485.62"/>
    <n v="4789.7700000000004"/>
    <n v="448.29"/>
    <n v="1814485.62"/>
    <d v="2024-08-12T17:00:51"/>
    <s v="138684"/>
    <s v="0"/>
    <n v="1"/>
    <n v="1814485.62"/>
    <s v="A.1.6"/>
    <n v="1"/>
    <s v="6"/>
    <s v="Centro - URR"/>
    <m/>
  </r>
  <r>
    <s v="CO"/>
    <s v="SP"/>
    <s v="Payroll Posting"/>
    <n v="1402341"/>
    <n v="428"/>
    <d v="2024-07-30T00:00:00"/>
    <x v="0"/>
    <s v="5295"/>
    <s v="51059999"/>
    <s v="CO3CU"/>
    <s v="COFE2403"/>
    <s v="142696"/>
    <s v="Luis Fernando Ramirez"/>
    <s v=""/>
    <s v="P87217338"/>
    <s v="87217338 RAMIREZ ARTEAGA LUIS FERNANDO"/>
    <s v="Z3"/>
    <s v="Shared North East"/>
    <n v="3406794"/>
    <s v="SALARY 202407"/>
    <s v="87217338"/>
    <s v="RAMIREZ ARTEAGA LUIS FERNANDO"/>
    <s v=""/>
    <s v="SALARY 202407"/>
    <x v="0"/>
    <n v="485189.68"/>
    <n v="1280.77"/>
    <n v="119.87"/>
    <n v="485189.68"/>
    <d v="2024-08-12T17:00:51"/>
    <s v="138684"/>
    <s v="0"/>
    <n v="1"/>
    <n v="485189.68"/>
    <s v="A.1.8"/>
    <n v="1"/>
    <s v="3"/>
    <s v="NE"/>
    <m/>
  </r>
  <r>
    <s v="CO"/>
    <s v="SP"/>
    <s v="Payroll Posting"/>
    <n v="1402341"/>
    <n v="440"/>
    <d v="2024-07-30T00:00:00"/>
    <x v="0"/>
    <s v="5295"/>
    <s v="51059999"/>
    <s v="CO4PP"/>
    <s v="COFE2403"/>
    <s v="144157"/>
    <s v="Laura Camila Vargas"/>
    <s v=""/>
    <s v="P1006501728"/>
    <s v="1006501728 LAURA CAMILA VARGAS CIFUENTES"/>
    <s v="Z4"/>
    <s v="Shared South West"/>
    <n v="3406583"/>
    <s v="SALARY 202407"/>
    <s v="1006501728"/>
    <s v="LAURA CAMILA VARGAS CIFUENTES"/>
    <s v=""/>
    <s v="SALARY 202407"/>
    <x v="0"/>
    <n v="3612350.76"/>
    <n v="9535.67"/>
    <n v="892.47"/>
    <n v="3612350.76"/>
    <d v="2024-08-12T17:00:51"/>
    <s v="138684"/>
    <s v="0"/>
    <n v="1"/>
    <n v="3612350.76"/>
    <s v="A.1.8"/>
    <n v="1"/>
    <s v="4"/>
    <s v="WA"/>
    <m/>
  </r>
  <r>
    <s v="CO"/>
    <s v="SP"/>
    <s v="Payroll Posting"/>
    <n v="1402341"/>
    <n v="449"/>
    <d v="2024-07-30T00:00:00"/>
    <x v="0"/>
    <s v="5295"/>
    <s v="51059999"/>
    <s v="CO3CU"/>
    <s v="COFE2403"/>
    <s v="145707"/>
    <s v="Brayan Andres Cisneros Cabrera"/>
    <s v=""/>
    <s v="P1007279163"/>
    <s v="1007279163 BRAYAN ANDRES CISNEROS CABRERA"/>
    <s v="E3"/>
    <s v="Education North East"/>
    <n v="3406419"/>
    <s v="SALARY 202407"/>
    <s v="1007279163"/>
    <s v="BRAYAN ANDRES CISNEROS CABRERA"/>
    <s v=""/>
    <s v="SALARY 202407"/>
    <x v="0"/>
    <n v="1030281.62"/>
    <n v="2719.68"/>
    <n v="254.54"/>
    <n v="1030281.62"/>
    <d v="2024-08-12T17:00:51"/>
    <s v="138684"/>
    <s v="0"/>
    <n v="1"/>
    <n v="1030281.62"/>
    <s v="A.1.6"/>
    <n v="1"/>
    <s v="3"/>
    <s v="NE"/>
    <m/>
  </r>
  <r>
    <s v="CO"/>
    <s v="SP"/>
    <s v="Payroll Posting"/>
    <n v="1402341"/>
    <n v="459"/>
    <d v="2024-07-30T00:00:00"/>
    <x v="0"/>
    <s v="5295"/>
    <s v="51059999"/>
    <s v="CO3SM"/>
    <s v="COFE2403"/>
    <s v="139994"/>
    <s v="Jasbleidy Yolima Lopez Alvarez"/>
    <s v=""/>
    <s v="P50914585"/>
    <s v="50914585 LOPEZ ALVAREZ JASBLEIDY YOLIMA"/>
    <s v="E3"/>
    <s v="Education North East"/>
    <n v="3406425"/>
    <s v="SALARY 202407"/>
    <s v="50914585"/>
    <s v="LOPEZ ALVAREZ JASBLEIDY YOLIMA"/>
    <s v=""/>
    <s v="SALARY 202407"/>
    <x v="0"/>
    <n v="1927405.62"/>
    <n v="5087.8500000000004"/>
    <n v="476.18"/>
    <n v="1927405.62"/>
    <d v="2024-08-12T17:00:51"/>
    <s v="138684"/>
    <s v="0"/>
    <n v="1"/>
    <n v="1927405.62"/>
    <s v="A.1.6"/>
    <n v="1"/>
    <s v="3"/>
    <s v="NE"/>
    <m/>
  </r>
  <r>
    <s v="CO"/>
    <s v="SP"/>
    <s v="Payroll Posting"/>
    <n v="1402341"/>
    <n v="487"/>
    <d v="2024-07-30T00:00:00"/>
    <x v="0"/>
    <s v="5295"/>
    <s v="51059999"/>
    <s v="CO3SM"/>
    <s v="COFE2403"/>
    <s v="145699"/>
    <s v="Naira Yurizan Amaya"/>
    <s v=""/>
    <s v="P56056800"/>
    <s v="56056800 AMAYA GIL NAIRA"/>
    <s v="E3"/>
    <s v="Education North East"/>
    <n v="3406420"/>
    <s v="SALARY 202407"/>
    <s v="56056800"/>
    <s v="AMAYA GIL NAIRA"/>
    <s v=""/>
    <s v="SALARY 202407"/>
    <x v="0"/>
    <n v="1030281.62"/>
    <n v="2719.68"/>
    <n v="254.54"/>
    <n v="1030281.62"/>
    <d v="2024-08-12T17:00:51"/>
    <s v="138684"/>
    <s v="0"/>
    <n v="1"/>
    <n v="1030281.62"/>
    <s v="A.1.6"/>
    <n v="1"/>
    <s v="3"/>
    <s v="NE"/>
    <m/>
  </r>
  <r>
    <s v="CO"/>
    <s v="SP"/>
    <s v="Payroll Posting"/>
    <n v="1402341"/>
    <n v="489"/>
    <d v="2024-07-30T00:00:00"/>
    <x v="0"/>
    <s v="5295"/>
    <s v="51059999"/>
    <s v="CO3SM"/>
    <s v="COFE2403"/>
    <s v="139999"/>
    <s v="ANGELICA ROSA FRAGOZO PLATA"/>
    <s v=""/>
    <s v="P56075926"/>
    <s v="56075926 FRAGOZO PLATA ANGELICA ROSA"/>
    <s v="E3"/>
    <s v="Education North East"/>
    <n v="3406424"/>
    <s v="SALARY 202407"/>
    <s v="56075926"/>
    <s v="FRAGOZO PLATA ANGELICA ROSA"/>
    <s v=""/>
    <s v="SALARY 202407"/>
    <x v="0"/>
    <n v="1927405.62"/>
    <n v="5087.8500000000004"/>
    <n v="476.18"/>
    <n v="1927405.62"/>
    <d v="2024-08-12T17:00:51"/>
    <s v="138684"/>
    <s v="0"/>
    <n v="1"/>
    <n v="1927405.62"/>
    <s v="A.1.6"/>
    <n v="1"/>
    <s v="3"/>
    <s v="NE"/>
    <m/>
  </r>
  <r>
    <s v="CO"/>
    <s v="SP"/>
    <s v="Payroll Posting"/>
    <n v="1402341"/>
    <n v="496"/>
    <d v="2024-07-30T00:00:00"/>
    <x v="0"/>
    <s v="5295"/>
    <s v="51059999"/>
    <s v="CO6UR"/>
    <s v="COFE2403"/>
    <s v="CO536"/>
    <s v="Cristian Camilo Zuluaga Rodriguez"/>
    <s v=""/>
    <s v="P1023890808"/>
    <s v="1023890808 ZULUAGA RODRIGUEZ CRISTIAN CAMILO"/>
    <s v="E6"/>
    <s v="Education UCM"/>
    <n v="3405868"/>
    <s v="SALARY 202407"/>
    <s v="1023890808"/>
    <s v="ZULUAGA RODRIGUEZ CRISTIAN CAMILO"/>
    <s v=""/>
    <s v="SALARY 202407"/>
    <x v="0"/>
    <n v="2477509.65"/>
    <n v="6539.98"/>
    <n v="612.09"/>
    <n v="2477509.65"/>
    <d v="2024-08-12T17:00:51"/>
    <s v="138684"/>
    <s v="0"/>
    <n v="1"/>
    <n v="2477509.65"/>
    <s v="A.1.1"/>
    <n v="1"/>
    <s v="6"/>
    <s v="Centro - URR"/>
    <m/>
  </r>
  <r>
    <s v="CO"/>
    <s v="SP"/>
    <s v="Payroll Posting"/>
    <n v="1402341"/>
    <n v="528"/>
    <d v="2024-07-30T00:00:00"/>
    <x v="0"/>
    <s v="5295"/>
    <s v="51059999"/>
    <s v="CO6UR"/>
    <s v="COFE2403"/>
    <s v="140308"/>
    <s v="Andres Sarmiento Briceño"/>
    <s v=""/>
    <s v="P1024503812"/>
    <s v="1024503812 SARMIENTO BRICEÑO ANDRES"/>
    <s v="E6"/>
    <s v="Education UCM"/>
    <n v="3405870"/>
    <s v="SALARY 202407"/>
    <s v="1024503812"/>
    <s v="SARMIENTO BRICEÑO ANDRES"/>
    <s v=""/>
    <s v="SALARY 202407"/>
    <x v="0"/>
    <n v="1814485.62"/>
    <n v="4789.7700000000004"/>
    <n v="448.29"/>
    <n v="1814485.62"/>
    <d v="2024-08-12T17:00:51"/>
    <s v="138684"/>
    <s v="0"/>
    <n v="1"/>
    <n v="1814485.62"/>
    <s v="A.1.6"/>
    <n v="1"/>
    <s v="6"/>
    <s v="Centro - URR"/>
    <m/>
  </r>
  <r>
    <s v="CO"/>
    <s v="SP"/>
    <s v="Payroll Posting"/>
    <n v="1402341"/>
    <n v="542"/>
    <d v="2024-07-30T00:00:00"/>
    <x v="0"/>
    <s v="5295"/>
    <s v="51059999"/>
    <s v="CO3OC"/>
    <s v="COFE2403"/>
    <s v="122255"/>
    <s v="Nicolas Stevan Suarez Forero"/>
    <s v=""/>
    <s v="P1018487897"/>
    <s v="1018487897 SUAREZ FORERO NICOLAS STEVAN"/>
    <s v="E3"/>
    <s v="Education North East"/>
    <n v="3406429"/>
    <s v="SALARY 202407"/>
    <s v="1018487897"/>
    <s v="SUAREZ FORERO NICOLAS STEVAN"/>
    <s v=""/>
    <s v="SALARY 202407"/>
    <x v="0"/>
    <n v="3671202.57"/>
    <n v="9691.02"/>
    <n v="907.01"/>
    <n v="3671202.57"/>
    <d v="2024-08-12T17:00:51"/>
    <s v="138684"/>
    <s v="0"/>
    <n v="1"/>
    <n v="3671202.57"/>
    <s v="A.1.5"/>
    <n v="1"/>
    <s v="3"/>
    <s v="NE"/>
    <m/>
  </r>
  <r>
    <s v="CO"/>
    <s v="SP"/>
    <s v="Payroll Posting"/>
    <n v="1402341"/>
    <n v="569"/>
    <d v="2024-07-30T00:00:00"/>
    <x v="0"/>
    <s v="5295"/>
    <s v="51059999"/>
    <s v="CO3SM"/>
    <s v="COFE2403"/>
    <s v="CO226"/>
    <s v="Jorge Adrían Ramirez"/>
    <s v=""/>
    <s v="P7142025"/>
    <s v="7142025 JORGE ADRIAN RAMIREZ URIBE"/>
    <s v="E3"/>
    <s v="Education North East"/>
    <n v="3406431"/>
    <s v="SALARY 202407"/>
    <s v="7142025"/>
    <s v="JORGE ADRIAN RAMIREZ URIBE"/>
    <s v=""/>
    <s v="SALARY 202407"/>
    <x v="0"/>
    <n v="1453828.43"/>
    <n v="3837.73"/>
    <n v="359.18"/>
    <n v="1453828.43"/>
    <d v="2024-08-12T17:00:51"/>
    <s v="138684"/>
    <s v="0"/>
    <n v="1"/>
    <n v="1453828.43"/>
    <s v="A.1.1"/>
    <n v="1"/>
    <s v="3"/>
    <s v="NE"/>
    <m/>
  </r>
  <r>
    <s v="CO"/>
    <s v="SP"/>
    <s v="Payroll Posting"/>
    <n v="1402341"/>
    <n v="595"/>
    <d v="2024-07-30T00:00:00"/>
    <x v="0"/>
    <s v="5295"/>
    <s v="51059999"/>
    <s v="CO3CU"/>
    <s v="COFE2403"/>
    <s v="CO306"/>
    <s v="José Alfredo Tarazona"/>
    <s v=""/>
    <s v="P13506734"/>
    <s v="13506734 TARAZONA JOSE ALFREDO"/>
    <s v="Z3"/>
    <s v="Shared North East"/>
    <n v="3406792"/>
    <s v="SALARY 202407"/>
    <s v="13506734"/>
    <s v="TARAZONA JOSE ALFREDO"/>
    <s v=""/>
    <s v="SALARY 202407"/>
    <x v="0"/>
    <n v="1986142.52"/>
    <n v="5242.9"/>
    <n v="490.7"/>
    <n v="1986142.52"/>
    <d v="2024-08-12T17:00:51"/>
    <s v="138684"/>
    <s v="0"/>
    <n v="1"/>
    <n v="1986142.52"/>
    <s v="A.1.8"/>
    <n v="1"/>
    <s v="3"/>
    <s v="NE"/>
    <m/>
  </r>
  <r>
    <s v="CO"/>
    <s v="SP"/>
    <s v="Payroll Posting"/>
    <n v="1402341"/>
    <n v="610"/>
    <d v="2024-07-30T00:00:00"/>
    <x v="0"/>
    <s v="5295"/>
    <s v="51059999"/>
    <s v="CO6UR"/>
    <s v="COFE2403"/>
    <s v="141436"/>
    <s v="Marisol Carolina Mendoza"/>
    <s v=""/>
    <s v="P1010228383"/>
    <s v="1010228383 MARISOL CAROLINA MENDOZA RODRIGUEZ"/>
    <s v="E6"/>
    <s v="Education UCM"/>
    <n v="3405870"/>
    <s v="SALARY 202407"/>
    <s v="1010228383"/>
    <s v="MARISOL CAROLINA MENDOZA RODRIGUEZ"/>
    <s v=""/>
    <s v="SALARY 202407"/>
    <x v="0"/>
    <n v="1814485.62"/>
    <n v="4789.7700000000004"/>
    <n v="448.29"/>
    <n v="1814485.62"/>
    <d v="2024-08-12T17:00:51"/>
    <s v="138684"/>
    <s v="0"/>
    <n v="1"/>
    <n v="1814485.62"/>
    <s v="A.1.6"/>
    <n v="1"/>
    <s v="6"/>
    <s v="Centro - URR"/>
    <m/>
  </r>
  <r>
    <s v="CO"/>
    <s v="SP"/>
    <s v="Payroll Posting"/>
    <n v="1402341"/>
    <n v="650"/>
    <d v="2024-07-30T00:00:00"/>
    <x v="0"/>
    <s v="5295"/>
    <s v="51059999"/>
    <s v="CO6UR"/>
    <s v="COFE2403"/>
    <s v="CO258"/>
    <s v="Edna Ingrid Camelo Fisco"/>
    <s v=""/>
    <s v="P52379173"/>
    <s v="52379173 CAMELO FISCO EDNA INGRID"/>
    <s v="Z6"/>
    <s v="Shared UCM"/>
    <n v="3407430"/>
    <s v="SALARY 202407"/>
    <s v="52379173"/>
    <s v="CAMELO FISCO EDNA INGRID"/>
    <s v=""/>
    <s v="SALARY 202407"/>
    <x v="0"/>
    <n v="1031458.73"/>
    <n v="2722.78"/>
    <n v="254.83"/>
    <n v="1031458.73"/>
    <d v="2024-08-12T17:00:51"/>
    <s v="138684"/>
    <s v="0"/>
    <n v="1"/>
    <n v="1031458.73"/>
    <s v="A.1.8"/>
    <n v="1"/>
    <s v="6"/>
    <s v="Centro - URR"/>
    <m/>
  </r>
  <r>
    <s v="CO"/>
    <s v="SP"/>
    <s v="Payroll Posting"/>
    <n v="1402341"/>
    <n v="715"/>
    <d v="2024-07-30T00:00:00"/>
    <x v="0"/>
    <s v="5295"/>
    <s v="51059999"/>
    <s v="CO3CU"/>
    <s v="COFE2403"/>
    <s v="CO128"/>
    <s v="Claudia Ines Becerra Barrios"/>
    <s v=""/>
    <s v="P60352214"/>
    <s v="60352214 CLAUDIA INES BECERRA BARRIOS"/>
    <s v="Z3"/>
    <s v="Shared North East"/>
    <n v="3406789"/>
    <s v="SALARY 202407"/>
    <s v="60352214"/>
    <s v="CLAUDIA INES BECERRA BARRIOS"/>
    <s v=""/>
    <s v="SALARY 202407"/>
    <x v="0"/>
    <n v="2876691.92"/>
    <n v="7593.72"/>
    <n v="710.72"/>
    <n v="2876691.92"/>
    <d v="2024-08-12T17:00:51"/>
    <s v="138684"/>
    <s v="0"/>
    <n v="1"/>
    <n v="2876691.92"/>
    <s v="A.1.8"/>
    <n v="1"/>
    <s v="3"/>
    <s v="NE"/>
    <m/>
  </r>
  <r>
    <s v="CO"/>
    <s v="SP"/>
    <s v="Payroll Posting"/>
    <n v="1402341"/>
    <n v="731"/>
    <d v="2024-07-30T00:00:00"/>
    <x v="0"/>
    <s v="5295"/>
    <s v="51059999"/>
    <s v="CO2BG"/>
    <s v="COFE2403"/>
    <s v="140127"/>
    <s v="Natalia Ballesteros Díaz"/>
    <s v=""/>
    <s v="P1020821545"/>
    <s v="1020821545 BALLESTEROS DIAZ NATALIA"/>
    <s v="E2"/>
    <s v="Education Country office"/>
    <n v="3406451"/>
    <s v="SALARY 202407"/>
    <s v="1020821545"/>
    <s v="BALLESTEROS DIAZ NATALIA"/>
    <s v=""/>
    <s v="SALARY 202407"/>
    <x v="0"/>
    <n v="3152389.45"/>
    <n v="8321.49"/>
    <n v="778.83"/>
    <n v="3152389.45"/>
    <d v="2024-08-12T17:00:51"/>
    <s v="138684"/>
    <s v="0"/>
    <n v="1"/>
    <n v="3152389.45"/>
    <s v="A.1.7"/>
    <n v="1"/>
    <s v="2"/>
    <s v="CO"/>
    <m/>
  </r>
  <r>
    <s v="CO"/>
    <s v="SP"/>
    <s v="Payroll Posting"/>
    <n v="1402341"/>
    <n v="739"/>
    <d v="2024-07-30T00:00:00"/>
    <x v="0"/>
    <s v="5295"/>
    <s v="51059999"/>
    <s v="CO2BG"/>
    <s v="COFE2403"/>
    <s v="126079"/>
    <s v="Tatiana Polanía Duque"/>
    <s v=""/>
    <s v="P1020845249"/>
    <s v="1020845249 POLANIA DUQUE TATIANA"/>
    <s v="A2"/>
    <s v="Advocacy Country office"/>
    <n v="3406449"/>
    <s v="SALARY 202407"/>
    <s v="1020845249"/>
    <s v="POLANIA DUQUE TATIANA"/>
    <s v=""/>
    <s v="SALARY 202407"/>
    <x v="0"/>
    <n v="948440.49"/>
    <n v="2503.64"/>
    <n v="234.32"/>
    <n v="948440.49"/>
    <d v="2024-08-12T17:00:51"/>
    <s v="138684"/>
    <s v="0"/>
    <n v="1"/>
    <n v="948440.49"/>
    <s v="A.1.8"/>
    <n v="1"/>
    <s v="2"/>
    <s v="CO"/>
    <m/>
  </r>
  <r>
    <s v="CO"/>
    <s v="SP"/>
    <s v="Payroll Posting"/>
    <n v="1402341"/>
    <n v="763"/>
    <d v="2024-07-30T00:00:00"/>
    <x v="0"/>
    <s v="5295"/>
    <s v="51059999"/>
    <s v="CO2BG"/>
    <s v="COFE2403"/>
    <s v="133196"/>
    <s v="Astrid Carolina Valencia Martínez"/>
    <s v=""/>
    <s v="P1023005432"/>
    <s v="1023005432 VALENCIA MARTINEZ ASTRID CAROLINA"/>
    <s v="Z2"/>
    <s v="Shared Country office"/>
    <n v="3406452"/>
    <s v="SALARY 202407"/>
    <s v="1023005432"/>
    <s v="VALENCIA MARTINEZ ASTRID CAROLINA"/>
    <s v=""/>
    <s v="SALARY 202407"/>
    <x v="0"/>
    <n v="937024.12"/>
    <n v="2473.5"/>
    <n v="231.5"/>
    <n v="937024.12"/>
    <d v="2024-08-12T17:00:51"/>
    <s v="138684"/>
    <s v="0"/>
    <n v="1"/>
    <n v="937024.12"/>
    <s v="A.1.8"/>
    <n v="1"/>
    <s v="2"/>
    <s v="CO"/>
    <m/>
  </r>
  <r>
    <s v="CO"/>
    <s v="SP"/>
    <s v="Payroll Posting"/>
    <n v="1402341"/>
    <n v="765"/>
    <d v="2024-07-30T00:00:00"/>
    <x v="0"/>
    <s v="5295"/>
    <s v="51059999"/>
    <s v="CO6UR"/>
    <s v="COFE2403"/>
    <s v="145172"/>
    <s v="Daniel Felipe Avila"/>
    <s v=""/>
    <s v="P1023869805"/>
    <s v="1023869805 AVILA MARTINEZ DANIEL FELIPE"/>
    <s v="Z6"/>
    <s v="Shared UCM"/>
    <n v="3407427"/>
    <s v="SALARY 202407"/>
    <s v="1023869805"/>
    <s v="AVILA MARTINEZ DANIEL FELIPE"/>
    <s v=""/>
    <s v="SALARY 202407"/>
    <x v="0"/>
    <n v="215224.15"/>
    <n v="568.14"/>
    <n v="53.17"/>
    <n v="215224.15"/>
    <d v="2024-08-12T17:00:51"/>
    <s v="138684"/>
    <s v="0"/>
    <n v="1"/>
    <n v="215224.15"/>
    <s v="A.1.8"/>
    <n v="1"/>
    <s v="6"/>
    <s v="Centro - URR"/>
    <m/>
  </r>
  <r>
    <s v="CO"/>
    <s v="SP"/>
    <s v="Payroll Posting"/>
    <n v="1402341"/>
    <n v="795"/>
    <d v="2024-07-30T00:00:00"/>
    <x v="0"/>
    <s v="5295"/>
    <s v="51059999"/>
    <s v="CO3CU"/>
    <s v="COFE2403"/>
    <s v="CO675"/>
    <s v="Ana Elizabeth Albarracin"/>
    <s v=""/>
    <s v="P60446513"/>
    <s v="60446513 ALBARRACIN TORRES ANA ELIZABETH"/>
    <s v="Z3"/>
    <s v="Shared North East"/>
    <n v="3406787"/>
    <s v="SALARY 202407"/>
    <s v="60446513"/>
    <s v="ALBARRACIN TORRES ANA ELIZABETH"/>
    <s v=""/>
    <s v="SALARY 202407"/>
    <x v="0"/>
    <n v="1483601.59"/>
    <n v="3916.32"/>
    <n v="366.54"/>
    <n v="1483601.59"/>
    <d v="2024-08-12T17:00:51"/>
    <s v="138684"/>
    <s v="0"/>
    <n v="1"/>
    <n v="1483601.59"/>
    <s v="A.1.8"/>
    <n v="1"/>
    <s v="3"/>
    <s v="NE"/>
    <m/>
  </r>
  <r>
    <s v="CO"/>
    <s v="SP"/>
    <s v="Payroll Posting"/>
    <n v="1402341"/>
    <n v="799"/>
    <d v="2024-07-30T00:00:00"/>
    <x v="0"/>
    <s v="5295"/>
    <s v="51059999"/>
    <s v="CO3CU"/>
    <s v="COFE2403"/>
    <s v="117980"/>
    <s v="Astrid Lorena Becerra"/>
    <s v=""/>
    <s v="P63543063"/>
    <s v="63543063 ASTRID LORENA BECERRA FLOREZ"/>
    <s v="E3"/>
    <s v="Education North East"/>
    <n v="3406430"/>
    <s v="SALARY 202407"/>
    <s v="63543063"/>
    <s v="ASTRID LORENA BECERRA FLOREZ"/>
    <s v=""/>
    <s v="SALARY 202407"/>
    <x v="0"/>
    <n v="2401248.3199999998"/>
    <n v="6338.67"/>
    <n v="593.25"/>
    <n v="2401248.3199999998"/>
    <d v="2024-08-12T17:00:51"/>
    <s v="138684"/>
    <s v="0"/>
    <n v="1"/>
    <n v="2401248.3199999998"/>
    <s v="A.1.2"/>
    <n v="1"/>
    <s v="3"/>
    <s v="NE"/>
    <m/>
  </r>
  <r>
    <s v="CO"/>
    <s v="SP"/>
    <s v="Payroll Posting"/>
    <n v="1402341"/>
    <n v="804"/>
    <d v="2024-07-30T00:00:00"/>
    <x v="0"/>
    <s v="5295"/>
    <s v="51059999"/>
    <s v="CO6UR"/>
    <s v="COFE2403"/>
    <s v="140265"/>
    <s v="Marisela Ramírez"/>
    <s v=""/>
    <s v="P65828908"/>
    <s v="65828908 MARISELA RAMIREZ CULMA"/>
    <s v="E6"/>
    <s v="Education UCM"/>
    <n v="3405870"/>
    <s v="SALARY 202407"/>
    <s v="65828908"/>
    <s v="MARISELA RAMIREZ CULMA"/>
    <s v=""/>
    <s v="SALARY 202407"/>
    <x v="0"/>
    <n v="1814485.62"/>
    <n v="4789.7700000000004"/>
    <n v="448.29"/>
    <n v="1814485.62"/>
    <d v="2024-08-12T17:00:51"/>
    <s v="138684"/>
    <s v="0"/>
    <n v="1"/>
    <n v="1814485.62"/>
    <s v="A.1.6"/>
    <n v="1"/>
    <s v="6"/>
    <s v="Centro - URR"/>
    <m/>
  </r>
  <r>
    <s v="CO"/>
    <s v="SP"/>
    <s v="Payroll Posting"/>
    <n v="1402341"/>
    <n v="806"/>
    <d v="2024-07-30T00:00:00"/>
    <x v="0"/>
    <s v="5295"/>
    <s v="51059999"/>
    <s v="CO6UR"/>
    <s v="COFE2403"/>
    <s v="140264"/>
    <s v="Myriam del Transito Gómez"/>
    <s v=""/>
    <s v="P65831754"/>
    <s v="65831754 GOMEZ MADRIGAL MYRIAM DEL TRANSITO"/>
    <s v="E6"/>
    <s v="Education UCM"/>
    <n v="3405870"/>
    <s v="SALARY 202407"/>
    <s v="65831754"/>
    <s v="GOMEZ MADRIGAL MYRIAM DEL TRANSITO"/>
    <s v=""/>
    <s v="SALARY 202407"/>
    <x v="0"/>
    <n v="1814485.62"/>
    <n v="4789.7700000000004"/>
    <n v="448.29"/>
    <n v="1814485.62"/>
    <d v="2024-08-12T17:00:51"/>
    <s v="138684"/>
    <s v="0"/>
    <n v="1"/>
    <n v="1814485.62"/>
    <s v="A.1.6"/>
    <n v="1"/>
    <s v="6"/>
    <s v="Centro - URR"/>
    <m/>
  </r>
  <r>
    <s v="CO"/>
    <s v="SP"/>
    <s v="Payroll Posting"/>
    <n v="1402341"/>
    <n v="808"/>
    <d v="2024-07-30T00:00:00"/>
    <x v="0"/>
    <s v="5295"/>
    <s v="51059999"/>
    <s v="CO4PP"/>
    <s v="COFE2403"/>
    <s v="CO622"/>
    <s v="Brenda Zuñiga Garcia"/>
    <s v=""/>
    <s v="P67023530"/>
    <s v="67023530 ZUÑIGA GARCIA BRENDA"/>
    <s v="Z4"/>
    <s v="Shared South West"/>
    <n v="3406564"/>
    <s v="SALARY 202407"/>
    <s v="67023530"/>
    <s v="ZUÑIGA GARCIA BRENDA"/>
    <s v=""/>
    <s v="SALARY 202407"/>
    <x v="0"/>
    <n v="6272854.5199999996"/>
    <n v="16558.7"/>
    <n v="1549.77"/>
    <n v="6272854.5199999996"/>
    <d v="2024-08-12T17:00:51"/>
    <s v="138684"/>
    <s v="0"/>
    <n v="1"/>
    <n v="6272854.5199999996"/>
    <s v="A.1.8"/>
    <n v="1"/>
    <s v="4"/>
    <s v="WA"/>
    <m/>
  </r>
  <r>
    <s v="CO"/>
    <s v="SP"/>
    <s v="Payroll Posting"/>
    <n v="1402342"/>
    <n v="17"/>
    <d v="2024-07-30T00:00:00"/>
    <x v="0"/>
    <s v="5295"/>
    <s v="51059999"/>
    <s v="CO6UR"/>
    <s v="COFE2403"/>
    <s v="145723"/>
    <s v="Maria Jose Fonseca Vasquez"/>
    <s v=""/>
    <s v="P1033679523"/>
    <s v="1033679523 FONSECA VASQUEZ MARIA JOSE"/>
    <s v="E6"/>
    <s v="Education UCM"/>
    <n v="3405870"/>
    <s v="SALARY 202407"/>
    <s v="1033679523"/>
    <s v="FONSECA VASQUEZ MARIA JOSE"/>
    <s v=""/>
    <s v="SALARY 202407"/>
    <x v="0"/>
    <n v="1814485.62"/>
    <n v="4789.7700000000004"/>
    <n v="448.29"/>
    <n v="1814485.62"/>
    <d v="2024-08-12T17:04:22"/>
    <s v="138684"/>
    <s v="0"/>
    <n v="1"/>
    <n v="1814485.62"/>
    <s v="A.1.6"/>
    <n v="1"/>
    <s v="6"/>
    <s v="Centro - URR"/>
    <m/>
  </r>
  <r>
    <s v="CO"/>
    <s v="SP"/>
    <s v="Payroll Posting"/>
    <n v="1402342"/>
    <n v="26"/>
    <d v="2024-07-30T00:00:00"/>
    <x v="0"/>
    <s v="5295"/>
    <s v="51059999"/>
    <s v="CO6UR"/>
    <s v="COFE2403"/>
    <s v="145722"/>
    <s v="Cristian Daniel Ceballos"/>
    <s v=""/>
    <s v="P1033735246"/>
    <s v="1033735246 CRISTIAN DANIEL CEBALLOS"/>
    <s v="E6"/>
    <s v="Education UCM"/>
    <n v="3405870"/>
    <s v="SALARY 202407"/>
    <s v="1033735246"/>
    <s v="CRISTIAN DANIEL CEBALLOS"/>
    <s v=""/>
    <s v="SALARY 202407"/>
    <x v="0"/>
    <n v="1814485.62"/>
    <n v="4789.7700000000004"/>
    <n v="448.29"/>
    <n v="1814485.62"/>
    <d v="2024-08-12T17:04:22"/>
    <s v="138684"/>
    <s v="0"/>
    <n v="1"/>
    <n v="1814485.62"/>
    <s v="A.1.6"/>
    <n v="1"/>
    <s v="6"/>
    <s v="Centro - URR"/>
    <m/>
  </r>
  <r>
    <s v="CO"/>
    <s v="SP"/>
    <s v="Payroll Posting"/>
    <n v="1402342"/>
    <n v="30"/>
    <d v="2024-07-30T00:00:00"/>
    <x v="0"/>
    <s v="5295"/>
    <s v="51059999"/>
    <s v="CO2BG"/>
    <s v="COFE2403"/>
    <s v="143799"/>
    <s v="Leidy Vanessa Vanessa Davila"/>
    <s v=""/>
    <s v="P1033783557"/>
    <s v="1033783557 DAVILA PEÑARETE LEIDY VANESSA"/>
    <s v="Z2"/>
    <s v="Shared Country office"/>
    <n v="3406455"/>
    <s v="SALARY 202407"/>
    <s v="1033783557"/>
    <s v="DAVILA PEÑARETE LEIDY VANESSA"/>
    <s v=""/>
    <s v="SALARY 202407"/>
    <x v="0"/>
    <n v="856988.12"/>
    <n v="2262.23"/>
    <n v="211.73"/>
    <n v="856988.12"/>
    <d v="2024-08-12T17:04:22"/>
    <s v="138684"/>
    <s v="0"/>
    <n v="1"/>
    <n v="856988.12"/>
    <s v="A.1.8"/>
    <n v="1"/>
    <s v="2"/>
    <s v="CO"/>
    <m/>
  </r>
  <r>
    <s v="CO"/>
    <s v="SP"/>
    <s v="Payroll Posting"/>
    <n v="1402342"/>
    <n v="55"/>
    <d v="2024-07-30T00:00:00"/>
    <x v="0"/>
    <s v="5295"/>
    <s v="51059999"/>
    <s v="CO3CU"/>
    <s v="COFE2403"/>
    <s v="145712"/>
    <s v="Yennifer Cristina Cristina Gomez torres"/>
    <s v=""/>
    <s v="P1090484379"/>
    <s v="1090484379 GOMEZ TORRES YENNIFER CRISTINA"/>
    <s v="E3"/>
    <s v="Education North East"/>
    <n v="3406418"/>
    <s v="SALARY 202407"/>
    <s v="1090484379"/>
    <s v="GOMEZ TORRES YENNIFER CRISTINA"/>
    <s v=""/>
    <s v="SALARY 202407"/>
    <x v="0"/>
    <n v="1927405.62"/>
    <n v="5087.8500000000004"/>
    <n v="476.18"/>
    <n v="1927405.62"/>
    <d v="2024-08-12T17:04:22"/>
    <s v="138684"/>
    <s v="0"/>
    <n v="1"/>
    <n v="1927405.62"/>
    <s v="A.1.6"/>
    <n v="1"/>
    <s v="3"/>
    <s v="NE"/>
    <m/>
  </r>
  <r>
    <s v="CO"/>
    <s v="SP"/>
    <s v="Payroll Posting"/>
    <n v="1402342"/>
    <n v="78"/>
    <d v="2024-07-30T00:00:00"/>
    <x v="0"/>
    <s v="5295"/>
    <s v="51059999"/>
    <s v="CO6UR"/>
    <s v="COFE2403"/>
    <s v="124677"/>
    <s v="Diana Carolina Prada"/>
    <s v=""/>
    <s v="P1090500931"/>
    <s v="1090500931 PRADA OLIVEROS DIANA CAROLINA"/>
    <s v="E6"/>
    <s v="Education UCM"/>
    <n v="3405869"/>
    <s v="SALARY 202407"/>
    <s v="1090500931"/>
    <s v="PRADA OLIVEROS DIANA CAROLINA"/>
    <s v=""/>
    <s v="SALARY 202407"/>
    <x v="0"/>
    <n v="5931817.9100000001"/>
    <n v="15658.46"/>
    <n v="1465.51"/>
    <n v="5931817.9100000001"/>
    <d v="2024-08-12T17:04:22"/>
    <s v="138684"/>
    <s v="0"/>
    <n v="1"/>
    <n v="5931817.9100000001"/>
    <s v="A.1.3"/>
    <n v="1"/>
    <s v="6"/>
    <s v="Centro - URR"/>
    <m/>
  </r>
  <r>
    <s v="CO"/>
    <s v="SP"/>
    <s v="Payroll Posting"/>
    <n v="1402342"/>
    <n v="81"/>
    <d v="2024-07-30T00:00:00"/>
    <x v="0"/>
    <s v="5295"/>
    <s v="51059999"/>
    <s v="CO6UR"/>
    <s v="COFE2403"/>
    <s v="145721"/>
    <s v="Jeinny Alvarez"/>
    <s v=""/>
    <s v="P1090516740"/>
    <s v="1090516740 JENNY JOSMARY ALVAREZ GONZALEZ"/>
    <s v="E6"/>
    <s v="Education UCM"/>
    <n v="3405870"/>
    <s v="SALARY 202407"/>
    <s v="1090516740"/>
    <s v="JENNY JOSMARY ALVAREZ GONZALEZ"/>
    <s v=""/>
    <s v="SALARY 202407"/>
    <x v="0"/>
    <n v="1814485.62"/>
    <n v="4789.7700000000004"/>
    <n v="448.29"/>
    <n v="1814485.62"/>
    <d v="2024-08-12T17:04:22"/>
    <s v="138684"/>
    <s v="0"/>
    <n v="1"/>
    <n v="1814485.62"/>
    <s v="A.1.6"/>
    <n v="1"/>
    <s v="6"/>
    <s v="Centro - URR"/>
    <m/>
  </r>
  <r>
    <s v="CO"/>
    <s v="SP"/>
    <s v="Payroll Posting"/>
    <n v="1402342"/>
    <n v="85"/>
    <d v="2024-07-30T00:00:00"/>
    <x v="0"/>
    <s v="5295"/>
    <s v="51059999"/>
    <s v="CO3CU"/>
    <s v="COFE2403"/>
    <s v="145715"/>
    <s v="Ingrid Paola Vaca Sanchez"/>
    <s v=""/>
    <s v="P1091077447"/>
    <s v="1091077447 INGRID PAOLA VACA SANCHEZ"/>
    <s v="E3"/>
    <s v="Education North East"/>
    <n v="3406415"/>
    <s v="SALARY 202407"/>
    <s v="1091077447"/>
    <s v="INGRID PAOLA VACA SANCHEZ"/>
    <s v=""/>
    <s v="SALARY 202407"/>
    <x v="0"/>
    <n v="1927405.62"/>
    <n v="5087.8500000000004"/>
    <n v="476.18"/>
    <n v="1927405.62"/>
    <d v="2024-08-12T17:04:22"/>
    <s v="138684"/>
    <s v="0"/>
    <n v="1"/>
    <n v="1927405.62"/>
    <s v="A.1.6"/>
    <n v="1"/>
    <s v="3"/>
    <s v="NE"/>
    <m/>
  </r>
  <r>
    <s v="CO"/>
    <s v="SP"/>
    <s v="Payroll Posting"/>
    <n v="1402342"/>
    <n v="86"/>
    <d v="2024-07-30T00:00:00"/>
    <x v="0"/>
    <s v="5295"/>
    <s v="51059999"/>
    <s v="CO6UR"/>
    <s v="COFE2403"/>
    <s v="143333"/>
    <s v="Karol Andrea Fernandez"/>
    <s v=""/>
    <s v="P1143947456"/>
    <s v="1143947456 FERNANDEZ TORO KAROL ANDREA"/>
    <s v="Z6"/>
    <s v="Shared UCM"/>
    <n v="3407425"/>
    <s v="SALARY 202407"/>
    <s v="1143947456"/>
    <s v="FERNANDEZ TORO KAROL ANDREA"/>
    <s v=""/>
    <s v="SALARY 202407"/>
    <x v="0"/>
    <n v="1176036.3999999999"/>
    <n v="3104.43"/>
    <n v="290.55"/>
    <n v="1176036.3999999999"/>
    <d v="2024-08-12T17:04:22"/>
    <s v="138684"/>
    <s v="0"/>
    <n v="1"/>
    <n v="1176036.3999999999"/>
    <s v="A.1.8"/>
    <n v="1"/>
    <s v="6"/>
    <s v="Centro - URR"/>
    <m/>
  </r>
  <r>
    <s v="CO"/>
    <s v="SP"/>
    <s v="Payroll Posting"/>
    <n v="1402342"/>
    <n v="124"/>
    <d v="2024-07-30T00:00:00"/>
    <x v="0"/>
    <s v="5295"/>
    <s v="51059999"/>
    <s v="CO3CU"/>
    <s v="COFE2403"/>
    <s v="140677"/>
    <s v="Mildred Mildred Jacome"/>
    <s v=""/>
    <s v="P1090419379"/>
    <s v="1090419379 JACOME PINEDA MILDRED"/>
    <s v="E3"/>
    <s v="Education North East"/>
    <n v="3406421"/>
    <s v="SALARY 202407"/>
    <s v="1090419379"/>
    <s v="JACOME PINEDA MILDRED"/>
    <s v=""/>
    <s v="SALARY 202407"/>
    <x v="0"/>
    <n v="1927405.62"/>
    <n v="5087.8500000000004"/>
    <n v="476.18"/>
    <n v="1927405.62"/>
    <d v="2024-08-12T17:04:22"/>
    <s v="138684"/>
    <s v="0"/>
    <n v="1"/>
    <n v="1927405.62"/>
    <s v="A.1.6"/>
    <n v="1"/>
    <s v="3"/>
    <s v="NE"/>
    <m/>
  </r>
  <r>
    <s v="CO"/>
    <s v="SP"/>
    <s v="Payroll Posting"/>
    <n v="1402342"/>
    <n v="142"/>
    <d v="2024-07-30T00:00:00"/>
    <x v="0"/>
    <s v="5295"/>
    <s v="51059999"/>
    <s v="CO3CU"/>
    <s v="COFE2403"/>
    <s v="127092"/>
    <s v="Jhon Jaime Vargas"/>
    <s v=""/>
    <s v="P1090456969"/>
    <s v="1090456969 VARGAS ROPERO JHON JAIME"/>
    <s v="Z3"/>
    <s v="Shared North East"/>
    <n v="3406786"/>
    <s v="SALARY 202407"/>
    <s v="1090456969"/>
    <s v="VARGAS ROPERO JHON JAIME"/>
    <s v=""/>
    <s v="SALARY 202407"/>
    <x v="0"/>
    <n v="1350979.09"/>
    <n v="3566.23"/>
    <n v="333.77"/>
    <n v="1350979.09"/>
    <d v="2024-08-12T17:04:22"/>
    <s v="138684"/>
    <s v="0"/>
    <n v="1"/>
    <n v="1350979.09"/>
    <s v="A.1.8"/>
    <n v="1"/>
    <s v="3"/>
    <s v="NE"/>
    <m/>
  </r>
  <r>
    <s v="CO"/>
    <s v="SP"/>
    <s v="Payroll Posting"/>
    <n v="1402342"/>
    <n v="158"/>
    <d v="2024-07-30T00:00:00"/>
    <x v="0"/>
    <s v="5295"/>
    <s v="51059999"/>
    <s v="CO3CU"/>
    <s v="COFE2403"/>
    <s v="123710"/>
    <s v="Lena Carolina Felizola"/>
    <s v=""/>
    <s v="P1091678472"/>
    <s v="1091678472 FELIZOLA SANCHEZ LENA CAROLINA"/>
    <s v="Z3"/>
    <s v="Shared North East"/>
    <n v="3406788"/>
    <s v="SALARY 202407"/>
    <s v="1091678472"/>
    <s v="FELIZOLA SANCHEZ LENA CAROLINA"/>
    <s v=""/>
    <s v="SALARY 202407"/>
    <x v="0"/>
    <n v="1439945.89"/>
    <n v="3801.08"/>
    <n v="355.75"/>
    <n v="1439945.89"/>
    <d v="2024-08-12T17:04:22"/>
    <s v="138684"/>
    <s v="0"/>
    <n v="1"/>
    <n v="1439945.89"/>
    <s v="A.1.8"/>
    <n v="1"/>
    <s v="3"/>
    <s v="NE"/>
    <m/>
  </r>
  <r>
    <s v="CO"/>
    <s v="SP"/>
    <s v="Payroll Posting"/>
    <n v="1402342"/>
    <n v="188"/>
    <d v="2024-07-30T00:00:00"/>
    <x v="0"/>
    <s v="5295"/>
    <s v="51059999"/>
    <s v="CO3CU"/>
    <s v="COFE2403"/>
    <s v="131538"/>
    <s v="Maria Cristina Mazo Agudelo"/>
    <s v=""/>
    <s v="P1094249019"/>
    <s v="1094249019 MAZO AGUDELO MARIA CRISTINA"/>
    <s v="Z3"/>
    <s v="Shared North East"/>
    <n v="3406791"/>
    <s v="SALARY 202407"/>
    <s v="1094249019"/>
    <s v="MAZO AGUDELO MARIA CRISTINA"/>
    <s v=""/>
    <s v="SALARY 202407"/>
    <x v="0"/>
    <n v="1515327.79"/>
    <n v="4000.07"/>
    <n v="374.38"/>
    <n v="1515327.79"/>
    <d v="2024-08-12T17:04:22"/>
    <s v="138684"/>
    <s v="0"/>
    <n v="1"/>
    <n v="1515327.79"/>
    <s v="A.1.8"/>
    <n v="1"/>
    <s v="3"/>
    <s v="NE"/>
    <m/>
  </r>
  <r>
    <s v="CO"/>
    <s v="SP"/>
    <s v="Payroll Posting"/>
    <n v="1402342"/>
    <n v="247"/>
    <d v="2024-07-30T00:00:00"/>
    <x v="0"/>
    <s v="5295"/>
    <s v="51059999"/>
    <s v="CO3CU"/>
    <s v="COFE2403"/>
    <s v="139993"/>
    <s v="Luis David Ramos Perez"/>
    <s v=""/>
    <s v="P1065815977"/>
    <s v="1065815977 RAMOS PEREZ LUIS DAVID"/>
    <s v="E3"/>
    <s v="Education North East"/>
    <n v="3406426"/>
    <s v="SALARY 202407"/>
    <s v="1065815977"/>
    <s v="RAMOS PEREZ LUIS DAVID"/>
    <s v=""/>
    <s v="SALARY 202407"/>
    <x v="0"/>
    <n v="1927405.62"/>
    <n v="5087.8500000000004"/>
    <n v="476.18"/>
    <n v="1927405.62"/>
    <d v="2024-08-12T17:04:22"/>
    <s v="138684"/>
    <s v="0"/>
    <n v="1"/>
    <n v="1927405.62"/>
    <s v="A.1.6"/>
    <n v="1"/>
    <s v="3"/>
    <s v="NE"/>
    <m/>
  </r>
  <r>
    <s v="CO"/>
    <s v="SP"/>
    <s v="Payroll Posting"/>
    <n v="1402342"/>
    <n v="251"/>
    <d v="2024-07-30T00:00:00"/>
    <x v="0"/>
    <s v="5295"/>
    <s v="51059999"/>
    <s v="CO3CU"/>
    <s v="COFE2403"/>
    <s v="140028"/>
    <s v="Junior Rafael Oquendo Negrete"/>
    <s v=""/>
    <s v="P1067912257"/>
    <s v="1067912257 JUNIOR RAFAEL OQUENDO NEGRETE"/>
    <s v="E3"/>
    <s v="Education North East"/>
    <n v="3406423"/>
    <s v="SALARY 202407"/>
    <s v="1067912257"/>
    <s v="JUNIOR RAFAEL OQUENDO NEGRETE"/>
    <s v=""/>
    <s v="SALARY 202407"/>
    <x v="0"/>
    <n v="1927405.62"/>
    <n v="5087.8500000000004"/>
    <n v="476.18"/>
    <n v="1927405.62"/>
    <d v="2024-08-12T17:04:22"/>
    <s v="138684"/>
    <s v="0"/>
    <n v="1"/>
    <n v="1927405.62"/>
    <s v="A.1.6"/>
    <n v="1"/>
    <s v="3"/>
    <s v="NE"/>
    <m/>
  </r>
  <r>
    <s v="CO"/>
    <s v="SP"/>
    <s v="Payroll Posting"/>
    <n v="1402342"/>
    <n v="253"/>
    <d v="2024-07-30T00:00:00"/>
    <x v="0"/>
    <s v="5295"/>
    <s v="51059999"/>
    <s v="CO6UR"/>
    <s v="COFE2403"/>
    <s v="145719"/>
    <s v="Jairo Leandro Leandro Criollo Ospina"/>
    <s v=""/>
    <s v="P1069743341"/>
    <s v="1069743341 CRIOLLO OSPINA JAIRO LEANDRO"/>
    <s v="E6"/>
    <s v="Education UCM"/>
    <n v="3405870"/>
    <s v="SALARY 202407"/>
    <s v="1069743341"/>
    <s v="CRIOLLO OSPINA JAIRO LEANDRO"/>
    <s v=""/>
    <s v="SALARY 202407"/>
    <x v="0"/>
    <n v="1814485.62"/>
    <n v="4789.7700000000004"/>
    <n v="448.29"/>
    <n v="1814485.62"/>
    <d v="2024-08-12T17:04:22"/>
    <s v="138684"/>
    <s v="0"/>
    <n v="1"/>
    <n v="1814485.62"/>
    <s v="A.1.6"/>
    <n v="1"/>
    <s v="6"/>
    <s v="Centro - URR"/>
    <m/>
  </r>
  <r>
    <s v="CO"/>
    <s v="SP"/>
    <s v="Payroll Posting"/>
    <n v="1402342"/>
    <n v="322"/>
    <d v="2024-07-30T00:00:00"/>
    <x v="0"/>
    <s v="5295"/>
    <s v="51059999"/>
    <s v="CO6UR"/>
    <s v="COFE2403"/>
    <s v="140268"/>
    <s v="Orfely Campos"/>
    <s v=""/>
    <s v="P1106772121"/>
    <s v="1106772121 CAMPOS CAMPOS ORFELY"/>
    <s v="E6"/>
    <s v="Education UCM"/>
    <n v="3405870"/>
    <s v="SALARY 202407"/>
    <s v="1106772121"/>
    <s v="CAMPOS CAMPOS ORFELY"/>
    <s v=""/>
    <s v="SALARY 202407"/>
    <x v="0"/>
    <n v="1814485.62"/>
    <n v="4789.7700000000004"/>
    <n v="448.29"/>
    <n v="1814485.62"/>
    <d v="2024-08-12T17:04:22"/>
    <s v="138684"/>
    <s v="0"/>
    <n v="1"/>
    <n v="1814485.62"/>
    <s v="A.1.6"/>
    <n v="1"/>
    <s v="6"/>
    <s v="Centro - URR"/>
    <m/>
  </r>
  <r>
    <s v="CO"/>
    <s v="SP"/>
    <s v="Payroll Posting"/>
    <n v="1402342"/>
    <n v="324"/>
    <d v="2024-07-30T00:00:00"/>
    <x v="0"/>
    <s v="5295"/>
    <s v="51059999"/>
    <s v="CO6UR"/>
    <s v="COFE2403"/>
    <s v="140276"/>
    <s v="Anyi Tatiana Pacheco"/>
    <s v=""/>
    <s v="P1106786336"/>
    <s v="1106786336 PACHECO CONDE ANYI TATIANA"/>
    <s v="E6"/>
    <s v="Education UCM"/>
    <n v="3405870"/>
    <s v="SALARY 202407"/>
    <s v="1106786336"/>
    <s v="PACHECO CONDE ANYI TATIANA"/>
    <s v=""/>
    <s v="SALARY 202407"/>
    <x v="0"/>
    <n v="1814485.62"/>
    <n v="4789.7700000000004"/>
    <n v="448.29"/>
    <n v="1814485.62"/>
    <d v="2024-08-12T17:04:22"/>
    <s v="138684"/>
    <s v="0"/>
    <n v="1"/>
    <n v="1814485.62"/>
    <s v="A.1.6"/>
    <n v="1"/>
    <s v="6"/>
    <s v="Centro - URR"/>
    <m/>
  </r>
  <r>
    <s v="CO"/>
    <s v="SP"/>
    <s v="Payroll Posting"/>
    <n v="1402342"/>
    <n v="328"/>
    <d v="2024-07-30T00:00:00"/>
    <x v="0"/>
    <s v="5295"/>
    <s v="51059999"/>
    <s v="CO3SM"/>
    <s v="COFE2403"/>
    <s v="145714"/>
    <s v="Luisana Maria Gonzalez"/>
    <s v=""/>
    <s v="P1122403823"/>
    <s v="1122403823 GONZALEZ MANJARREZ LUISANA MARIA"/>
    <s v="E3"/>
    <s v="Education North East"/>
    <n v="3406416"/>
    <s v="SALARY 202407"/>
    <s v="1122403823"/>
    <s v="GONZALEZ MANJARREZ LUISANA MARIA"/>
    <s v=""/>
    <s v="SALARY 202407"/>
    <x v="0"/>
    <n v="1927405.62"/>
    <n v="5087.8500000000004"/>
    <n v="476.18"/>
    <n v="1927405.62"/>
    <d v="2024-08-12T17:04:22"/>
    <s v="138684"/>
    <s v="0"/>
    <n v="1"/>
    <n v="1927405.62"/>
    <s v="A.1.6"/>
    <n v="1"/>
    <s v="3"/>
    <s v="NE"/>
    <m/>
  </r>
  <r>
    <s v="CO"/>
    <s v="SP"/>
    <s v="Payroll Posting"/>
    <n v="1402342"/>
    <n v="433"/>
    <d v="2024-07-30T00:00:00"/>
    <x v="0"/>
    <s v="5295"/>
    <s v="51059999"/>
    <s v="CO3CU"/>
    <s v="COFE2403"/>
    <s v="CO707"/>
    <s v="Elkin Fabian Toro Villegas"/>
    <s v=""/>
    <s v="P1091656669"/>
    <s v="1091656669 TORO VILLEGAS ELKIN FABIAN"/>
    <s v="Z3"/>
    <s v="Shared North East"/>
    <n v="3406793"/>
    <s v="SALARY 202407"/>
    <s v="1091656669"/>
    <s v="TORO VILLEGAS ELKIN FABIAN"/>
    <s v=""/>
    <s v="SALARY 202407"/>
    <x v="0"/>
    <n v="1606845.49"/>
    <n v="4241.6499999999996"/>
    <n v="396.99"/>
    <n v="1606845.49"/>
    <d v="2024-08-12T17:04:22"/>
    <s v="138684"/>
    <s v="0"/>
    <n v="1"/>
    <n v="1606845.49"/>
    <s v="A.1.8"/>
    <n v="1"/>
    <s v="3"/>
    <s v="NE"/>
    <m/>
  </r>
  <r>
    <s v="CO"/>
    <s v="SP"/>
    <s v="Payroll Posting"/>
    <n v="1402342"/>
    <n v="513"/>
    <d v="2024-07-30T00:00:00"/>
    <x v="0"/>
    <s v="5295"/>
    <s v="51059999"/>
    <s v="CO3CU"/>
    <s v="COFE2403"/>
    <s v="145713"/>
    <s v="Jennifer Angarita Carreño"/>
    <s v=""/>
    <s v="P1091674487"/>
    <s v="1091674487 ANGARITA CARREÑO JENNIFER"/>
    <s v="E3"/>
    <s v="Education North East"/>
    <n v="3406417"/>
    <s v="SALARY 202407"/>
    <s v="1091674487"/>
    <s v="ANGARITA CARREÑO JENNIFER"/>
    <s v=""/>
    <s v="SALARY 202407"/>
    <x v="0"/>
    <n v="1927405.62"/>
    <n v="5087.8500000000004"/>
    <n v="476.18"/>
    <n v="1927405.62"/>
    <d v="2024-08-12T17:04:22"/>
    <s v="138684"/>
    <s v="0"/>
    <n v="1"/>
    <n v="1927405.62"/>
    <s v="A.1.6"/>
    <n v="1"/>
    <s v="3"/>
    <s v="NE"/>
    <m/>
  </r>
  <r>
    <s v="CO"/>
    <s v="SP"/>
    <s v="Payroll Posting"/>
    <n v="1402342"/>
    <n v="524"/>
    <d v="2024-07-30T00:00:00"/>
    <x v="0"/>
    <s v="5295"/>
    <s v="51059999"/>
    <s v="CO4TC"/>
    <s v="COFE2403"/>
    <s v="143579"/>
    <s v="LUIS CARLOS TORO"/>
    <s v=""/>
    <s v="P1087199249"/>
    <s v="1087199249 LUIS CARLOS TORO TREJOS"/>
    <s v="Z4"/>
    <s v="Shared South West"/>
    <n v="3406563"/>
    <s v="SALARY 202407"/>
    <s v="1087199249"/>
    <s v="LUIS CARLOS TORO TREJOS"/>
    <s v=""/>
    <s v="SALARY 202407"/>
    <x v="0"/>
    <n v="2349488.81"/>
    <n v="6202.04"/>
    <n v="580.46"/>
    <n v="2349488.81"/>
    <d v="2024-08-12T17:04:22"/>
    <s v="138684"/>
    <s v="0"/>
    <n v="1"/>
    <n v="2349488.81"/>
    <s v="A.1.8"/>
    <n v="1"/>
    <s v="4"/>
    <s v="WA"/>
    <m/>
  </r>
  <r>
    <s v="CO"/>
    <s v="SP"/>
    <s v="Payroll Posting"/>
    <n v="1402342"/>
    <n v="551"/>
    <d v="2024-07-30T00:00:00"/>
    <x v="0"/>
    <s v="5295"/>
    <s v="51059999"/>
    <s v="CO2BG"/>
    <s v="COFE2403"/>
    <s v="127068"/>
    <s v="Mauricio Sánchez Segura"/>
    <s v=""/>
    <s v="P1107058260"/>
    <s v="1107058260 SANCHEZ SEGURA MAURICIO"/>
    <s v="Z2"/>
    <s v="Shared Country office"/>
    <n v="3406454"/>
    <s v="SALARY 202407"/>
    <s v="1107058260"/>
    <s v="SANCHEZ SEGURA MAURICIO"/>
    <s v=""/>
    <s v="SALARY 202407"/>
    <x v="0"/>
    <n v="1421005.59"/>
    <n v="3751.09"/>
    <n v="351.07"/>
    <n v="1421005.59"/>
    <d v="2024-08-12T17:04:22"/>
    <s v="138684"/>
    <s v="0"/>
    <n v="1"/>
    <n v="1421005.59"/>
    <s v="A.1.8"/>
    <n v="1"/>
    <s v="2"/>
    <s v="CO"/>
    <m/>
  </r>
  <r>
    <s v="CO"/>
    <s v="SP"/>
    <s v="Payroll Posting"/>
    <n v="1402342"/>
    <n v="559"/>
    <d v="2024-07-30T00:00:00"/>
    <x v="0"/>
    <s v="5295"/>
    <s v="51059999"/>
    <s v="CO6UR"/>
    <s v="COFE2403"/>
    <s v="140277"/>
    <s v="Erika Yulieth Garcia"/>
    <s v=""/>
    <s v="P1110520172"/>
    <s v="1110520172 ERIKA YULIETH GARCIA SAENZ"/>
    <s v="E6"/>
    <s v="Education UCM"/>
    <n v="3405870"/>
    <s v="SALARY 202407"/>
    <s v="1110520172"/>
    <s v="ERIKA YULIETH GARCIA SAENZ"/>
    <s v=""/>
    <s v="SALARY 202407"/>
    <x v="0"/>
    <n v="1814485.62"/>
    <n v="4789.7700000000004"/>
    <n v="448.29"/>
    <n v="1814485.62"/>
    <d v="2024-08-12T17:04:22"/>
    <s v="138684"/>
    <s v="0"/>
    <n v="1"/>
    <n v="1814485.62"/>
    <s v="A.1.6"/>
    <n v="1"/>
    <s v="6"/>
    <s v="Centro - URR"/>
    <m/>
  </r>
  <r>
    <s v="CO"/>
    <s v="SP"/>
    <s v="Payroll Posting"/>
    <n v="1402342"/>
    <n v="575"/>
    <d v="2024-07-30T00:00:00"/>
    <x v="0"/>
    <s v="5295"/>
    <s v="51059999"/>
    <s v="CO3SM"/>
    <s v="COFE2403"/>
    <s v="139987"/>
    <s v="Orly Katrina Masco"/>
    <s v=""/>
    <s v="P1032438511"/>
    <s v="1032438511 MASCO FRAGOZO ORLY KATRINA"/>
    <s v="E3"/>
    <s v="Education North East"/>
    <n v="3406427"/>
    <s v="SALARY 202407"/>
    <s v="1032438511"/>
    <s v="MASCO FRAGOZO ORLY KATRINA"/>
    <s v=""/>
    <s v="SALARY 202407"/>
    <x v="0"/>
    <n v="1927405.62"/>
    <n v="5087.8500000000004"/>
    <n v="476.18"/>
    <n v="1927405.62"/>
    <d v="2024-08-12T17:04:22"/>
    <s v="138684"/>
    <s v="0"/>
    <n v="1"/>
    <n v="1927405.62"/>
    <s v="A.1.6"/>
    <n v="1"/>
    <s v="3"/>
    <s v="NE"/>
    <m/>
  </r>
  <r>
    <s v="CO"/>
    <s v="SP"/>
    <s v="Payroll Posting"/>
    <n v="1402342"/>
    <n v="599"/>
    <d v="2024-07-30T00:00:00"/>
    <x v="0"/>
    <s v="5295"/>
    <s v="51059999"/>
    <s v="CO6UR"/>
    <s v="COFE2403"/>
    <s v="142024"/>
    <s v="Kimberly Nayarith Duran"/>
    <s v=""/>
    <s v="P1116807599"/>
    <s v="1116807599 DURAN TORRES KIMBERLY NAYARITH"/>
    <s v="Z6"/>
    <s v="Shared UCM"/>
    <n v="3407431"/>
    <s v="SALARY 202407"/>
    <s v="1116807599"/>
    <s v="DURAN TORRES KIMBERLY NAYARITH"/>
    <s v=""/>
    <s v="SALARY 202407"/>
    <x v="0"/>
    <n v="1151740.3999999999"/>
    <n v="3040.3"/>
    <n v="284.55"/>
    <n v="1151740.3999999999"/>
    <d v="2024-08-12T17:04:22"/>
    <s v="138684"/>
    <s v="0"/>
    <n v="1"/>
    <n v="1151740.3999999999"/>
    <s v="A.1.8"/>
    <n v="1"/>
    <s v="6"/>
    <s v="Centro - URR"/>
    <m/>
  </r>
  <r>
    <s v="CO"/>
    <s v="SP"/>
    <s v="Payroll Posting"/>
    <n v="1402342"/>
    <n v="610"/>
    <d v="2024-07-30T00:00:00"/>
    <x v="0"/>
    <s v="5295"/>
    <s v="51059999"/>
    <s v="CO6UR"/>
    <s v="COFE2403"/>
    <s v="CO495"/>
    <s v="Ingrid Julieth Escobar Losada"/>
    <s v=""/>
    <s v="P1117516157"/>
    <s v="1117516157 ESCOBAR LOSADA INGRID JULIETH"/>
    <s v="Z6"/>
    <s v="Shared UCM"/>
    <n v="3407426"/>
    <s v="SALARY 202407"/>
    <s v="1117516157"/>
    <s v="ESCOBAR LOSADA INGRID JULIETH"/>
    <s v=""/>
    <s v="SALARY 202407"/>
    <x v="0"/>
    <n v="1120384.6499999999"/>
    <n v="2957.52"/>
    <n v="276.8"/>
    <n v="1120384.6499999999"/>
    <d v="2024-08-12T17:04:22"/>
    <s v="138684"/>
    <s v="0"/>
    <n v="1"/>
    <n v="1120384.6499999999"/>
    <s v="A.1.8"/>
    <n v="1"/>
    <s v="6"/>
    <s v="Centro - URR"/>
    <m/>
  </r>
  <r>
    <s v="CO"/>
    <s v="SP"/>
    <s v="Payroll Posting"/>
    <n v="1402342"/>
    <n v="618"/>
    <d v="2024-07-30T00:00:00"/>
    <x v="0"/>
    <s v="5295"/>
    <s v="51059999"/>
    <s v="CO4PP"/>
    <s v="COFE2403"/>
    <s v="118914"/>
    <s v="Cristian. Eduardo Cuellar Calderón"/>
    <s v=""/>
    <s v="P1117548195"/>
    <s v="1117548195 CRISTIAN EDUARDO CUELLAR CALDERON"/>
    <s v="Z4"/>
    <s v="Shared South West"/>
    <n v="3406561"/>
    <s v="SALARY 202407"/>
    <s v="1117548195"/>
    <s v="CUELLAR CALDERON CRISTIAN EDUARDO"/>
    <s v=""/>
    <s v="SALARY 202407"/>
    <x v="0"/>
    <n v="3842345.91"/>
    <n v="10142.790000000001"/>
    <n v="949.29"/>
    <n v="3842345.91"/>
    <d v="2024-08-12T17:04:22"/>
    <s v="138684"/>
    <s v="0"/>
    <n v="1"/>
    <n v="3842345.91"/>
    <s v="A.1.8"/>
    <n v="1"/>
    <s v="4"/>
    <s v="WA"/>
    <m/>
  </r>
  <r>
    <s v="CO"/>
    <s v="SP"/>
    <s v="Payroll Posting"/>
    <n v="1402342"/>
    <n v="640"/>
    <d v="2024-07-30T00:00:00"/>
    <x v="0"/>
    <s v="5295"/>
    <s v="51059999"/>
    <s v="CO3CU"/>
    <s v="COFE2403"/>
    <s v="140676"/>
    <s v="Neivy Klinsman Misse"/>
    <s v=""/>
    <s v="P1090470897"/>
    <s v="1090470897 MISSE CRUZ NEIVY KLINSMAN"/>
    <s v="Z3"/>
    <s v="Shared North East"/>
    <n v="3406785"/>
    <s v="SALARY 202407"/>
    <s v="1090470897"/>
    <s v="MISSE CRUZ NEIVY KLINSMAN"/>
    <s v=""/>
    <s v="SALARY 202407"/>
    <x v="0"/>
    <n v="1411877.59"/>
    <n v="3726.99"/>
    <n v="348.82"/>
    <n v="1411877.59"/>
    <d v="2024-08-12T17:04:22"/>
    <s v="138684"/>
    <s v="0"/>
    <n v="1"/>
    <n v="1411877.59"/>
    <s v="A.1.8"/>
    <n v="1"/>
    <s v="3"/>
    <s v="NE"/>
    <m/>
  </r>
  <r>
    <s v="CO"/>
    <s v="SP"/>
    <s v="Payroll Posting"/>
    <n v="1402342"/>
    <n v="701"/>
    <d v="2024-07-30T00:00:00"/>
    <x v="0"/>
    <s v="5295"/>
    <s v="51059999"/>
    <s v="CO6UR"/>
    <s v="COFE2403"/>
    <s v="140359"/>
    <s v="Santiago Santiago Mejia Zuluaga"/>
    <s v=""/>
    <s v="P1053805694"/>
    <s v="1053805694 MEJIA ZULUAGA SANTIAGO"/>
    <s v="E6"/>
    <s v="Education UCM"/>
    <n v="3405870"/>
    <s v="SALARY 202407"/>
    <s v="1053805694"/>
    <s v="MEJIA ZULUAGA SANTIAGO"/>
    <s v=""/>
    <s v="SALARY 202407"/>
    <x v="0"/>
    <n v="1814485.62"/>
    <n v="4789.7700000000004"/>
    <n v="448.29"/>
    <n v="1814485.62"/>
    <d v="2024-08-12T17:04:22"/>
    <s v="138684"/>
    <s v="0"/>
    <n v="1"/>
    <n v="1814485.62"/>
    <s v="A.1.6"/>
    <n v="1"/>
    <s v="6"/>
    <s v="Centro - URR"/>
    <m/>
  </r>
  <r>
    <s v="CO"/>
    <s v="SP"/>
    <s v="Payroll Posting"/>
    <n v="1402342"/>
    <n v="712"/>
    <d v="2024-07-30T00:00:00"/>
    <x v="0"/>
    <s v="5295"/>
    <s v="51059999"/>
    <s v="CO4PP"/>
    <s v="COFE2403"/>
    <s v="CO363"/>
    <s v="Paula Marcela Bastidas Rivera"/>
    <s v=""/>
    <s v="P1061706042"/>
    <s v="1061706042 BASTIDAS RIVERA PAULA MARCELA"/>
    <s v="Z4"/>
    <s v="Shared South West"/>
    <n v="3406566"/>
    <s v="SALARY 202407"/>
    <s v="1061706042"/>
    <s v="BASTIDAS RIVERA PAULA MARCELA"/>
    <s v=""/>
    <s v="SALARY 202407"/>
    <x v="0"/>
    <n v="7081305.4800000004"/>
    <n v="18692.810000000001"/>
    <n v="1749.51"/>
    <n v="7081305.4800000004"/>
    <d v="2024-08-12T17:04:22"/>
    <s v="138684"/>
    <s v="0"/>
    <n v="1"/>
    <n v="7081305.4800000004"/>
    <s v="A.1.8"/>
    <n v="1"/>
    <s v="4"/>
    <s v="WA"/>
    <m/>
  </r>
  <r>
    <s v="CO"/>
    <s v="C2"/>
    <s v="GL Posting UCM (CO)"/>
    <n v="11404284"/>
    <n v="2"/>
    <d v="2024-07-17T00:00:00"/>
    <x v="0"/>
    <s v="6950"/>
    <s v="51351007"/>
    <s v="CO6UR"/>
    <s v="COFE2403"/>
    <s v=""/>
    <s v=""/>
    <s v=""/>
    <s v="P800185306"/>
    <s v="800185306 COLVANES LTDA"/>
    <s v="Z6"/>
    <s v="Shared UCM"/>
    <n v="3407420"/>
    <s v=""/>
    <s v=""/>
    <s v=""/>
    <s v=""/>
    <s v="FC211634_O_BYRON NARVAEZ_GASTOS DE ENVÍO_ENVÍO VISIBILIDAD A RESIDENCIA STAFF SAE"/>
    <x v="0"/>
    <n v="16300"/>
    <n v="43.49"/>
    <n v="4.0999999999999996"/>
    <n v="16300"/>
    <d v="2024-07-30T01:10:35"/>
    <s v="137726"/>
    <s v="0"/>
    <n v="1"/>
    <n v="16300"/>
    <s v="C.3.1"/>
    <n v="1"/>
    <s v="6"/>
    <s v="Centro - URR"/>
    <m/>
  </r>
  <r>
    <s v="CO"/>
    <s v="C2"/>
    <s v="GL Posting UCM (CO)"/>
    <n v="11404284"/>
    <n v="3"/>
    <d v="2024-07-17T00:00:00"/>
    <x v="0"/>
    <s v="6950"/>
    <s v="51351007"/>
    <s v="CO6UR"/>
    <s v="COFE2403"/>
    <s v=""/>
    <s v=""/>
    <s v=""/>
    <s v="P800185306"/>
    <s v="800185306 COLVANES LTDA"/>
    <s v="Z6"/>
    <s v="Shared UCM"/>
    <n v="3407420"/>
    <s v=""/>
    <s v=""/>
    <s v=""/>
    <s v=""/>
    <s v="FC211645_O_BYRON NARVAEZ_GASTOS DE ENVÍO_ENVÍO VISIBILIDAD A RESIDENCIA STAFF SAE"/>
    <x v="0"/>
    <n v="16300"/>
    <n v="43.49"/>
    <n v="4.0999999999999996"/>
    <n v="16300"/>
    <d v="2024-07-30T01:10:35"/>
    <s v="137726"/>
    <s v="0"/>
    <n v="1"/>
    <n v="16300"/>
    <s v="C.3.1"/>
    <n v="1"/>
    <s v="6"/>
    <s v="Centro - URR"/>
    <m/>
  </r>
  <r>
    <s v="CO"/>
    <s v="C2"/>
    <s v="GL Posting UCM (CO)"/>
    <n v="11404284"/>
    <n v="6"/>
    <d v="2024-07-17T00:00:00"/>
    <x v="0"/>
    <s v="6950"/>
    <s v="51351007"/>
    <s v="CO6UR"/>
    <s v="COFE2403"/>
    <s v=""/>
    <s v=""/>
    <s v=""/>
    <s v="P800185306"/>
    <s v="800185306 COLVANES LTDA"/>
    <s v="Z6"/>
    <s v="Shared UCM"/>
    <n v="3407420"/>
    <s v=""/>
    <s v=""/>
    <s v=""/>
    <s v=""/>
    <s v="FC214139_O_BYRON NARVAEZ_GASTOS DE ENVÍO_ENVÍO VISIBILIDAD A STAFF SAE PARA ENTREGA EN RESIDENCIA"/>
    <x v="0"/>
    <n v="13000"/>
    <n v="34.68"/>
    <n v="3.27"/>
    <n v="13000"/>
    <d v="2024-07-30T01:10:35"/>
    <s v="137726"/>
    <s v="0"/>
    <n v="1"/>
    <n v="13000"/>
    <s v="C.3.1"/>
    <n v="1"/>
    <s v="6"/>
    <s v="Centro - URR"/>
    <m/>
  </r>
  <r>
    <s v="CO"/>
    <s v="C2"/>
    <s v="GL Posting UCM (CO)"/>
    <n v="11404284"/>
    <n v="7"/>
    <d v="2024-07-17T00:00:00"/>
    <x v="0"/>
    <s v="6950"/>
    <s v="51351007"/>
    <s v="CO6UR"/>
    <s v="COFE2403"/>
    <s v=""/>
    <s v=""/>
    <s v=""/>
    <s v="P800185306"/>
    <s v="800185306 COLVANES LTDA"/>
    <s v="Z6"/>
    <s v="Shared UCM"/>
    <n v="3407420"/>
    <s v=""/>
    <s v=""/>
    <s v=""/>
    <s v=""/>
    <s v="FC214128_O_BYRON NARVAEZ_GASTOS DE ENVÍO_ENVÍO VISIBILIDAD A STAFF SAE PARA ENTREGA EN RESIDENCIA"/>
    <x v="0"/>
    <n v="13000"/>
    <n v="34.68"/>
    <n v="3.27"/>
    <n v="13000"/>
    <d v="2024-07-30T01:10:35"/>
    <s v="137726"/>
    <s v="0"/>
    <n v="1"/>
    <n v="13000"/>
    <s v="C.3.1"/>
    <n v="1"/>
    <s v="6"/>
    <s v="Centro - URR"/>
    <m/>
  </r>
  <r>
    <s v="CO"/>
    <s v="C2"/>
    <s v="GL Posting UCM (CO)"/>
    <n v="11404284"/>
    <n v="8"/>
    <d v="2024-07-17T00:00:00"/>
    <x v="0"/>
    <s v="6950"/>
    <s v="51351007"/>
    <s v="CO6UR"/>
    <s v="COFE2403"/>
    <s v=""/>
    <s v=""/>
    <s v=""/>
    <s v="P800185306"/>
    <s v="800185306 COLVANES LTDA"/>
    <s v="Z6"/>
    <s v="Shared UCM"/>
    <n v="3407420"/>
    <s v=""/>
    <s v=""/>
    <s v=""/>
    <s v=""/>
    <s v="FC214118_O_BYRON NARVAEZ_GASTOS DE ENVÍO_ENVÍO VISIBILIDAD A 2 STAFF SAE PARA ENTREGA EN RESIDENCIA"/>
    <x v="0"/>
    <n v="15000"/>
    <n v="40.020000000000003"/>
    <n v="3.77"/>
    <n v="15000"/>
    <d v="2024-07-30T01:10:35"/>
    <s v="137726"/>
    <s v="0"/>
    <n v="1"/>
    <n v="15000"/>
    <s v="C.3.1"/>
    <n v="1"/>
    <s v="6"/>
    <s v="Centro - URR"/>
    <m/>
  </r>
  <r>
    <s v="CO"/>
    <s v="C2"/>
    <s v="GL Posting UCM (CO)"/>
    <n v="11404284"/>
    <n v="9"/>
    <d v="2024-07-17T00:00:00"/>
    <x v="0"/>
    <s v="6950"/>
    <s v="51351007"/>
    <s v="CO6UR"/>
    <s v="COFE2403"/>
    <s v=""/>
    <s v=""/>
    <s v=""/>
    <s v="P800185306"/>
    <s v="800185306 COLVANES LTDA"/>
    <s v="Z6"/>
    <s v="Shared UCM"/>
    <n v="3407420"/>
    <s v=""/>
    <s v=""/>
    <s v=""/>
    <s v=""/>
    <s v="FC214093_O_BYRON NARVAEZ_GASTOS DE ENVÍO_ENVÍO VISIBILIDAD A STAFF SAE PARA ENTREGA EN RESIDENCIA"/>
    <x v="0"/>
    <n v="13000"/>
    <n v="34.68"/>
    <n v="3.27"/>
    <n v="13000"/>
    <d v="2024-07-30T01:10:35"/>
    <s v="137726"/>
    <s v="0"/>
    <n v="1"/>
    <n v="13000"/>
    <s v="C.3.1"/>
    <n v="1"/>
    <s v="6"/>
    <s v="Centro - URR"/>
    <m/>
  </r>
  <r>
    <s v="CO"/>
    <s v="C2"/>
    <s v="GL Posting UCM (CO)"/>
    <n v="11404284"/>
    <n v="12"/>
    <d v="2024-07-17T00:00:00"/>
    <x v="0"/>
    <s v="6950"/>
    <s v="51351007"/>
    <s v="CO6UR"/>
    <s v="COFE2403"/>
    <s v=""/>
    <s v=""/>
    <s v=""/>
    <s v="P860512330"/>
    <s v="860512330 SERVIENTREGA S.A."/>
    <s v="Z6"/>
    <s v="Shared UCM"/>
    <n v="3407420"/>
    <s v=""/>
    <s v=""/>
    <s v=""/>
    <s v=""/>
    <s v="FC172720_O_BYRON NARVAEZ_GASTOS DE ENVÍO_ENVÍO VISIBILIDAD A RESIDENCIA STAFF SAE"/>
    <x v="0"/>
    <n v="37850"/>
    <n v="100.98"/>
    <n v="9.51"/>
    <n v="37850"/>
    <d v="2024-07-30T01:10:35"/>
    <s v="137726"/>
    <s v="0"/>
    <n v="1"/>
    <n v="37850"/>
    <s v="C.3.1"/>
    <n v="1"/>
    <s v="6"/>
    <s v="Centro - URR"/>
    <m/>
  </r>
  <r>
    <s v="CO"/>
    <s v="C2"/>
    <s v="GL Posting UCM (CO)"/>
    <n v="11404284"/>
    <n v="13"/>
    <d v="2024-07-17T00:00:00"/>
    <x v="0"/>
    <s v="6950"/>
    <s v="51351007"/>
    <s v="CO6UR"/>
    <s v="COFE2403"/>
    <s v=""/>
    <s v=""/>
    <s v=""/>
    <s v="P860512330"/>
    <s v="860512330 SERVIENTREGA S.A."/>
    <s v="Z6"/>
    <s v="Shared UCM"/>
    <n v="3407420"/>
    <s v=""/>
    <s v=""/>
    <s v=""/>
    <s v=""/>
    <s v="FC172724_O_BYRON NARVAEZ_GASTOS DE ENVÍO_ENVÍO VISIBILIDAD A OFICINA DE MENSAJERIA STAFF SAE"/>
    <x v="0"/>
    <n v="21400"/>
    <n v="57.09"/>
    <n v="5.38"/>
    <n v="21400"/>
    <d v="2024-07-30T01:10:35"/>
    <s v="137726"/>
    <s v="0"/>
    <n v="1"/>
    <n v="21400"/>
    <s v="C.3.1"/>
    <n v="1"/>
    <s v="6"/>
    <s v="Centro - URR"/>
    <m/>
  </r>
  <r>
    <s v="CO"/>
    <s v="C2"/>
    <s v="GL Posting UCM (CO)"/>
    <n v="11404284"/>
    <n v="14"/>
    <d v="2024-07-17T00:00:00"/>
    <x v="0"/>
    <s v="6950"/>
    <s v="51351007"/>
    <s v="CO6UR"/>
    <s v="COFE2403"/>
    <s v=""/>
    <s v=""/>
    <s v=""/>
    <s v="P860512330"/>
    <s v="860512330 SERVIENTREGA S.A."/>
    <s v="Z6"/>
    <s v="Shared UCM"/>
    <n v="3407420"/>
    <s v=""/>
    <s v=""/>
    <s v=""/>
    <s v=""/>
    <s v="FC172719_O_BYRON NARVAEZ_GASTOS DE ENVÍO_ENVÍO VISIBILIDAD A OFICINA DE MENSAJERIA STAFF SAE"/>
    <x v="0"/>
    <n v="21400"/>
    <n v="57.09"/>
    <n v="5.38"/>
    <n v="21400"/>
    <d v="2024-07-30T01:10:35"/>
    <s v="137726"/>
    <s v="0"/>
    <n v="1"/>
    <n v="21400"/>
    <s v="C.3.1"/>
    <n v="1"/>
    <s v="6"/>
    <s v="Centro - URR"/>
    <m/>
  </r>
  <r>
    <s v="CO"/>
    <s v="C2"/>
    <s v="GL Posting UCM (CO)"/>
    <n v="11404284"/>
    <n v="15"/>
    <d v="2024-07-17T00:00:00"/>
    <x v="0"/>
    <s v="6950"/>
    <s v="51351007"/>
    <s v="CO6UR"/>
    <s v="COFE2403"/>
    <s v=""/>
    <s v=""/>
    <s v=""/>
    <s v="P860512330"/>
    <s v="860512330 SERVIENTREGA S.A."/>
    <s v="Z6"/>
    <s v="Shared UCM"/>
    <n v="3407420"/>
    <s v=""/>
    <s v=""/>
    <s v=""/>
    <s v=""/>
    <s v="FC172726_O_BYRON NARVAEZ_GASTOS DE ENVÍO_ENVÍO VISIBILIDAD A OFICINA DE MENSAJERIA STAFF SAE"/>
    <x v="0"/>
    <n v="15200"/>
    <n v="40.549999999999997"/>
    <n v="3.82"/>
    <n v="15200"/>
    <d v="2024-07-30T01:10:35"/>
    <s v="137726"/>
    <s v="0"/>
    <n v="1"/>
    <n v="15200"/>
    <s v="C.3.1"/>
    <n v="1"/>
    <s v="6"/>
    <s v="Centro - URR"/>
    <m/>
  </r>
  <r>
    <s v="CO"/>
    <s v="C2"/>
    <s v="GL Posting UCM (CO)"/>
    <n v="11404284"/>
    <n v="16"/>
    <d v="2024-07-17T00:00:00"/>
    <x v="0"/>
    <s v="6950"/>
    <s v="51351007"/>
    <s v="CO6UR"/>
    <s v="COFE2403"/>
    <s v=""/>
    <s v=""/>
    <s v=""/>
    <s v="P860512330"/>
    <s v="860512330 SERVIENTREGA S.A."/>
    <s v="Z6"/>
    <s v="Shared UCM"/>
    <n v="3407420"/>
    <s v=""/>
    <s v=""/>
    <s v=""/>
    <s v=""/>
    <s v="FC172721_O_BYRON NARVAEZ_GASTOS DE ENVÍO_ENVÍO VISIBILIDAD A OFICINA DE MENSAJERIA STAFF SAE"/>
    <x v="0"/>
    <n v="21400"/>
    <n v="57.09"/>
    <n v="5.38"/>
    <n v="21400"/>
    <d v="2024-07-30T01:10:35"/>
    <s v="137726"/>
    <s v="0"/>
    <n v="1"/>
    <n v="21400"/>
    <s v="C.3.1"/>
    <n v="1"/>
    <s v="6"/>
    <s v="Centro - URR"/>
    <m/>
  </r>
  <r>
    <s v="CO"/>
    <s v="C2"/>
    <s v="GL Posting UCM (CO)"/>
    <n v="11404284"/>
    <n v="21"/>
    <d v="2024-07-17T00:00:00"/>
    <x v="0"/>
    <s v="6950"/>
    <s v="51351007"/>
    <s v="CO6UR"/>
    <s v="COFE2403"/>
    <s v=""/>
    <s v=""/>
    <s v=""/>
    <s v="P860512330"/>
    <s v="860512330 SERVIENTREGA S.A."/>
    <s v="Z6"/>
    <s v="Shared UCM"/>
    <n v="3407420"/>
    <s v=""/>
    <s v=""/>
    <s v=""/>
    <s v=""/>
    <s v="FC172725_O_BYRON NARVAEZ_GASTOS DE ENVÍO_ENVÍO VISIBILIDAD A OFICINA DE MENSAJERIA STAFF SAE"/>
    <x v="0"/>
    <n v="21400"/>
    <n v="57.09"/>
    <n v="5.38"/>
    <n v="21400"/>
    <d v="2024-07-30T01:10:35"/>
    <s v="137726"/>
    <s v="0"/>
    <n v="1"/>
    <n v="21400"/>
    <s v="C.3.1"/>
    <n v="1"/>
    <s v="6"/>
    <s v="Centro - URR"/>
    <m/>
  </r>
  <r>
    <s v="CO"/>
    <s v="A4"/>
    <s v="GL Posting Santa Marta (CO)"/>
    <n v="4400455"/>
    <n v="1"/>
    <d v="2024-07-30T00:00:00"/>
    <x v="0"/>
    <s v="7140"/>
    <s v="51052101"/>
    <s v="CO3SM"/>
    <s v="COFE2403"/>
    <s v="122255"/>
    <s v="Nicolas Stevan Suarez Forero"/>
    <s v=""/>
    <s v="P1018487897"/>
    <s v="1018487897 SUAREZ FORERO NICOLAS STEVAN"/>
    <s v="E3"/>
    <s v="Education North East"/>
    <n v="3406411"/>
    <s v=""/>
    <s v=""/>
    <s v=""/>
    <s v=""/>
    <s v="PTU122255_O_VIATICO_NSUAREZ_SEGUIMIENTO_ACTIVIDADES_EDU"/>
    <x v="0"/>
    <n v="275000"/>
    <n v="725.93"/>
    <n v="67.94"/>
    <n v="275000"/>
    <d v="2024-08-02T21:59:19"/>
    <s v="YADA"/>
    <s v="0"/>
    <n v="1"/>
    <n v="275000"/>
    <s v="B.1.5"/>
    <n v="1"/>
    <s v="3"/>
    <s v="NE"/>
    <m/>
  </r>
  <r>
    <s v="CO"/>
    <s v="A4"/>
    <s v="GL Posting Santa Marta (CO)"/>
    <n v="4400457"/>
    <n v="2"/>
    <d v="2024-07-31T00:00:00"/>
    <x v="0"/>
    <s v="7140"/>
    <s v="51052101"/>
    <s v="CO3SM"/>
    <s v="COFE2403"/>
    <s v="124655"/>
    <s v="Omar Enrique Orozco"/>
    <s v=""/>
    <s v="P77172363"/>
    <s v="77172363 OROZCO OLIVERO OMAR ENRIQUE"/>
    <s v="E3"/>
    <s v="Education North East"/>
    <n v="30406411"/>
    <s v=""/>
    <s v=""/>
    <s v=""/>
    <s v=""/>
    <s v="PCV124655_O_VIATICO_OOROZCO_MISIONES MES DE JULIO_EDU"/>
    <x v="0"/>
    <n v="275000"/>
    <n v="725.93"/>
    <n v="67.94"/>
    <n v="275000"/>
    <d v="2024-08-02T23:24:15"/>
    <s v="YADA"/>
    <s v="0"/>
    <n v="1"/>
    <n v="275000"/>
    <s v="B.1.5"/>
    <n v="1"/>
    <s v="3"/>
    <s v="NE"/>
    <m/>
  </r>
  <r>
    <s v="CO"/>
    <s v="A4"/>
    <s v="GL Posting Santa Marta (CO)"/>
    <n v="4400498"/>
    <n v="0"/>
    <d v="2024-07-31T00:00:00"/>
    <x v="0"/>
    <s v="7140"/>
    <s v="51052101"/>
    <s v="CO3SM"/>
    <s v="COFE2403"/>
    <s v="124655"/>
    <s v="Omar Enrique Orozco"/>
    <s v=""/>
    <s v="P77172363"/>
    <s v="77172363 OROZCO OLIVERO OMAR ENRIQUE"/>
    <s v="E3"/>
    <s v="Education North East"/>
    <n v="30406411"/>
    <s v=""/>
    <s v=""/>
    <s v=""/>
    <s v=""/>
    <s v="REV 4400457_PCV124655_O_VIATICO_OOROZCO_MISIONES MES DE JULIO_EDU"/>
    <x v="0"/>
    <n v="-275000"/>
    <n v="-725.93"/>
    <n v="-67.94"/>
    <n v="-275000"/>
    <d v="2024-08-05T20:55:50"/>
    <s v="YADA"/>
    <s v="0"/>
    <n v="1"/>
    <n v="-275000"/>
    <s v="B.1.5"/>
    <n v="1"/>
    <s v="3"/>
    <s v="NE"/>
    <m/>
  </r>
  <r>
    <s v="CO"/>
    <s v="A4"/>
    <s v="GL Posting Santa Marta (CO)"/>
    <n v="4400498"/>
    <n v="2"/>
    <d v="2024-07-31T00:00:00"/>
    <x v="0"/>
    <s v="7140"/>
    <s v="51052101"/>
    <s v="CO3SM"/>
    <s v="COFE2403"/>
    <s v="124655"/>
    <s v="Omar Enrique Orozco"/>
    <s v=""/>
    <s v="P77172363"/>
    <s v="77172363 OROZCO OLIVERO OMAR ENRIQUE"/>
    <s v="E3"/>
    <s v="Education North East"/>
    <n v="3406411"/>
    <s v=""/>
    <s v=""/>
    <s v=""/>
    <s v=""/>
    <s v="REV 4400457_PCV124655_O_VIATICO_OOROZCO_MISIONES MES DE JULIO_EDU"/>
    <x v="0"/>
    <n v="275000"/>
    <n v="725.93"/>
    <n v="67.94"/>
    <n v="275000"/>
    <d v="2024-08-05T20:55:50"/>
    <s v="YADA"/>
    <s v="0"/>
    <n v="1"/>
    <n v="275000"/>
    <s v="B.1.5"/>
    <n v="1"/>
    <s v="3"/>
    <s v="NE"/>
    <m/>
  </r>
  <r>
    <s v="CO"/>
    <s v="C2"/>
    <s v="GL Posting UCM (CO)"/>
    <n v="11404371"/>
    <n v="1"/>
    <d v="2024-07-31T00:00:00"/>
    <x v="0"/>
    <s v="7140"/>
    <s v="51052101"/>
    <s v="CO6UR"/>
    <s v="COFE2403"/>
    <s v="CO571"/>
    <s v="David Leonardo Romero Torrejano"/>
    <s v=""/>
    <s v="P1010215793"/>
    <s v="1010215793 ROMERO TORREJANO DAVID LEONARDO"/>
    <s v="E6"/>
    <s v="Education UCM"/>
    <n v="3405874"/>
    <s v=""/>
    <s v=""/>
    <s v=""/>
    <s v=""/>
    <s v="PVCO571_VP_DAVID ROMERO_INGRESOS ARANDO LA EDUCACION"/>
    <x v="0"/>
    <n v="305000"/>
    <n v="805.12"/>
    <n v="75.349999999999994"/>
    <n v="305000"/>
    <d v="2024-07-31T22:43:48"/>
    <s v="130907"/>
    <s v="0"/>
    <n v="1"/>
    <n v="305000"/>
    <s v="B.1.5"/>
    <n v="1"/>
    <s v="6"/>
    <s v="Centro - URR"/>
    <m/>
  </r>
  <r>
    <s v="CO"/>
    <s v="C2"/>
    <s v="GL Posting UCM (CO)"/>
    <n v="11404419"/>
    <n v="1"/>
    <d v="2024-07-29T00:00:00"/>
    <x v="0"/>
    <s v="7140"/>
    <s v="51052101"/>
    <s v="CO6UR"/>
    <s v="COFE2403"/>
    <s v="CO572"/>
    <s v="Lina Maria López Santacruz"/>
    <s v=""/>
    <s v="P53123481"/>
    <s v="53123481 LINA MARIA LOPEZ SANTACRUZ"/>
    <s v="E6"/>
    <s v="Education UCM"/>
    <n v="3405874"/>
    <s v=""/>
    <s v=""/>
    <s v=""/>
    <s v=""/>
    <s v="PVCO572_VP_LINA LOPEZ_MONITOREO ARANDO LA EDUCACION"/>
    <x v="0"/>
    <n v="805000"/>
    <n v="2124.9899999999998"/>
    <n v="198.88"/>
    <n v="805000"/>
    <d v="2024-08-01T17:38:34"/>
    <s v="130907"/>
    <s v="0"/>
    <n v="1"/>
    <n v="805000"/>
    <s v="B.1.5"/>
    <n v="1"/>
    <s v="6"/>
    <s v="Centro - URR"/>
    <m/>
  </r>
  <r>
    <s v="CO"/>
    <s v="C2"/>
    <s v="GL Posting UCM (CO)"/>
    <n v="11404420"/>
    <n v="1"/>
    <d v="2024-07-31T00:00:00"/>
    <x v="0"/>
    <s v="7140"/>
    <s v="51052101"/>
    <s v="CO"/>
    <s v="COFE2403"/>
    <s v="124677"/>
    <s v="Diana Carolina Prada"/>
    <s v=""/>
    <s v="P1090500931"/>
    <s v="1090500931 PRADA OLIVEROS DIANA CAROLINA"/>
    <s v="E6"/>
    <s v="Education UCM"/>
    <n v="3405874"/>
    <s v=""/>
    <s v=""/>
    <s v=""/>
    <s v=""/>
    <s v="PV124677_VP_DIANA PRADA_SEGUIMIENTO ACTIVIDADES"/>
    <x v="0"/>
    <n v="525000"/>
    <n v="1385.86"/>
    <n v="129.71"/>
    <n v="525000"/>
    <d v="2024-08-01T19:24:05"/>
    <s v="130907"/>
    <s v="0"/>
    <n v="1"/>
    <n v="525000"/>
    <s v="B.1.5"/>
    <n v="1"/>
    <s v="6"/>
    <s v="Centro - URR"/>
    <m/>
  </r>
  <r>
    <s v="CO"/>
    <s v="C2"/>
    <s v="GL Posting UCM (CO)"/>
    <n v="11404489"/>
    <n v="1"/>
    <d v="2024-07-29T00:00:00"/>
    <x v="0"/>
    <s v="7140"/>
    <s v="51052101"/>
    <s v="CO6UR"/>
    <s v="COFE2403"/>
    <s v="CO353"/>
    <s v="Diego Fernando Monsalve Garcia"/>
    <s v=""/>
    <s v="P75094836"/>
    <s v="75094836 MONSALVE DIEGO"/>
    <s v="E6"/>
    <s v="Education UCM"/>
    <n v="3405874"/>
    <s v=""/>
    <s v=""/>
    <s v=""/>
    <s v=""/>
    <s v="PVUCO353_VP_DIEGO MONSALVE_SEGUIMIENTO A IMPLEMENTACIÓN DEL MODELO – REMEDIOS / ANTIOQUIA"/>
    <x v="0"/>
    <n v="325000"/>
    <n v="857.92"/>
    <n v="80.290000000000006"/>
    <n v="325000"/>
    <d v="2024-08-02T17:56:17"/>
    <s v="137726"/>
    <s v="0"/>
    <n v="1"/>
    <n v="325000"/>
    <s v="B.1.5"/>
    <n v="1"/>
    <s v="6"/>
    <s v="Centro - URR"/>
    <m/>
  </r>
  <r>
    <s v="CO"/>
    <s v="C2"/>
    <s v="GL Posting UCM (CO)"/>
    <n v="11404490"/>
    <n v="1"/>
    <d v="2024-07-31T00:00:00"/>
    <x v="0"/>
    <s v="7140"/>
    <s v="51052101"/>
    <s v="CO6UR"/>
    <s v="COFE2403"/>
    <s v="122256"/>
    <s v="Jeisson Yaguara Quiroga"/>
    <s v=""/>
    <s v="P1022968314"/>
    <s v="1022968314 YAGUARA QUIROGA JEISSON"/>
    <s v="E6"/>
    <s v="Education UCM"/>
    <n v="3405874"/>
    <s v=""/>
    <s v=""/>
    <s v=""/>
    <s v=""/>
    <s v="PV122256_VP_JEISSON YAGUARA_ACOMPAÑAMIENTO INGRESO SAE-ARANDO"/>
    <x v="0"/>
    <n v="715000"/>
    <n v="1887.41"/>
    <n v="176.65"/>
    <n v="715000"/>
    <d v="2024-08-02T19:15:53"/>
    <s v="130907"/>
    <s v="0"/>
    <n v="1"/>
    <n v="715000"/>
    <s v="B.1.5"/>
    <n v="1"/>
    <s v="6"/>
    <s v="Centro - URR"/>
    <m/>
  </r>
  <r>
    <s v="CO"/>
    <s v="C2"/>
    <s v="GL Posting UCM (CO)"/>
    <n v="11404491"/>
    <n v="26"/>
    <d v="2024-07-30T00:00:00"/>
    <x v="0"/>
    <s v="7140"/>
    <s v="51052101"/>
    <s v="CO6UR"/>
    <s v="COFE2403"/>
    <s v="CO345"/>
    <s v="Javier Giovanni Moreno Gil"/>
    <s v=""/>
    <s v="P86049011"/>
    <s v="86049011 MORENO GIL JAVIER GIOVANNI"/>
    <s v="E6"/>
    <s v="Education UCM"/>
    <n v="3405874"/>
    <s v=""/>
    <s v=""/>
    <s v=""/>
    <s v=""/>
    <s v="PVUCO345_VP_JAVIER MORENO_MISIÓN TOLIMA"/>
    <x v="0"/>
    <n v="700000"/>
    <n v="1847.82"/>
    <n v="172.94"/>
    <n v="700000"/>
    <d v="2024-08-02T19:28:20"/>
    <s v="137726"/>
    <s v="0"/>
    <n v="1"/>
    <n v="700000"/>
    <s v="B.1.5"/>
    <n v="1"/>
    <s v="6"/>
    <s v="Centro - URR"/>
    <m/>
  </r>
  <r>
    <s v="CO"/>
    <s v="C2"/>
    <s v="GL Posting UCM (CO)"/>
    <n v="11404512"/>
    <n v="0"/>
    <d v="2024-07-29T00:00:00"/>
    <x v="0"/>
    <s v="7140"/>
    <s v="51052101"/>
    <s v="CO6UR"/>
    <s v="COFE2403"/>
    <s v="CO258"/>
    <s v="Edna Ingrid Camelo Fisco"/>
    <s v=""/>
    <s v="P52379173"/>
    <s v="52379173 CAMELO FISCO EDNA INGRID"/>
    <s v="E6"/>
    <s v="Education UCM"/>
    <n v="3405874"/>
    <s v=""/>
    <s v=""/>
    <s v=""/>
    <s v=""/>
    <s v="PVUCO258_VP_INGRID CAMELO_REEMBOLSO MISIÓN TOLIMA - ARANDO LA EDUCACIÓN"/>
    <x v="0"/>
    <n v="615000"/>
    <n v="1623.44"/>
    <n v="151.94"/>
    <n v="615000"/>
    <d v="2024-08-05T15:17:42"/>
    <s v="137726"/>
    <s v="0"/>
    <n v="1"/>
    <n v="615000"/>
    <s v="B.1.5"/>
    <n v="1"/>
    <s v="6"/>
    <s v="Centro - URR"/>
    <m/>
  </r>
  <r>
    <s v="CO"/>
    <s v="C2"/>
    <s v="GL Posting UCM (CO)"/>
    <n v="11404661"/>
    <n v="1"/>
    <d v="2024-07-31T00:00:00"/>
    <x v="0"/>
    <s v="7140"/>
    <s v="51052101"/>
    <s v="CO6UR"/>
    <s v="COFE2403"/>
    <s v="145718"/>
    <s v="Germán Andrés Andrés Ramos Fernádez"/>
    <s v=""/>
    <s v="P16460765"/>
    <s v="16460765 GERMAN ANDRES RAMOS FERNANDEZ"/>
    <s v="E6"/>
    <s v="Education UCM"/>
    <n v="3405874"/>
    <s v=""/>
    <s v=""/>
    <s v=""/>
    <s v=""/>
    <s v="AJUSTE_PV145718_VP_ANDRES RAMOS_MONITOREO INGRESOS ARANDO LA EDUCACION"/>
    <x v="0"/>
    <n v="290000"/>
    <n v="765.52"/>
    <n v="71.650000000000006"/>
    <n v="290000"/>
    <d v="2024-08-09T16:13:07"/>
    <s v="130907"/>
    <s v="0"/>
    <n v="1"/>
    <n v="290000"/>
    <s v="B.1.5"/>
    <n v="1"/>
    <s v="6"/>
    <s v="Centro - URR"/>
    <m/>
  </r>
  <r>
    <s v="CO"/>
    <s v="C2"/>
    <s v="GL Posting UCM (CO)"/>
    <n v="11404394"/>
    <n v="1"/>
    <d v="2024-07-31T00:00:00"/>
    <x v="0"/>
    <s v="7140"/>
    <s v="51052102"/>
    <s v="CO6UR"/>
    <s v="COFE2403"/>
    <s v="145718"/>
    <s v="Germán Andrés Andrés Ramos Fernádez"/>
    <s v=""/>
    <s v="P16460765"/>
    <s v="16460765 GERMAN ANDRES RAMOS FERNANDEZ"/>
    <s v="E6"/>
    <s v="Education UCM"/>
    <n v="3405874"/>
    <s v=""/>
    <s v=""/>
    <s v=""/>
    <s v=""/>
    <s v="PV145718_VP_ANDRES RAMOS_MONITOREO INGRESOS ARANDO LA EDUCACION"/>
    <x v="0"/>
    <n v="290000"/>
    <n v="765.52"/>
    <n v="71.650000000000006"/>
    <n v="290000"/>
    <d v="2024-07-31T23:58:05"/>
    <s v="130907"/>
    <s v="0"/>
    <n v="1"/>
    <n v="290000"/>
    <s v="B.1.5"/>
    <n v="1"/>
    <s v="6"/>
    <s v="Centro - URR"/>
    <m/>
  </r>
  <r>
    <s v="CO"/>
    <s v="C2"/>
    <s v="GL Posting UCM (CO)"/>
    <n v="11404416"/>
    <n v="1"/>
    <d v="2024-07-31T00:00:00"/>
    <x v="0"/>
    <s v="7140"/>
    <s v="51052102"/>
    <s v="CO6UR"/>
    <s v="COFE2403"/>
    <s v="145705"/>
    <s v="Camilo José Gámez"/>
    <s v=""/>
    <s v="P1004424920"/>
    <s v="1004424920 CAMILO JOSE GAMEZ DURAN"/>
    <s v="E6"/>
    <s v="Education UCM"/>
    <n v="3405874"/>
    <s v=""/>
    <s v=""/>
    <s v=""/>
    <s v=""/>
    <s v="PV145705_VP_CAMILO GAMEZ_SEGUIMIENTO A INICIO DE ACTIVIDADES"/>
    <x v="0"/>
    <n v="170000"/>
    <n v="448.76"/>
    <n v="42"/>
    <n v="170000"/>
    <d v="2024-08-01T16:08:53"/>
    <s v="130907"/>
    <s v="0"/>
    <n v="1"/>
    <n v="170000"/>
    <s v="B.1.5"/>
    <n v="1"/>
    <s v="6"/>
    <s v="Centro - URR"/>
    <m/>
  </r>
  <r>
    <s v="CO"/>
    <s v="C2"/>
    <s v="GL Posting UCM (CO)"/>
    <n v="11404417"/>
    <n v="1"/>
    <d v="2024-07-31T00:00:00"/>
    <x v="0"/>
    <s v="7140"/>
    <s v="51052102"/>
    <s v="CO6UR"/>
    <s v="COFE2403"/>
    <s v="141054"/>
    <s v="Alexander Manuel Rodríguez"/>
    <s v=""/>
    <s v="P84088884"/>
    <s v="84088884 RODRIGUEZ SARMIENTO ALEXANDER MANUEL"/>
    <s v="E6"/>
    <s v="Education UCM"/>
    <n v="3405874"/>
    <s v=""/>
    <s v=""/>
    <s v=""/>
    <s v=""/>
    <s v="PV141054_VP_ALEXANDER RODRIGUEZ_SEGUIMIENTO A INICIO DE ACTIVIDADES"/>
    <x v="0"/>
    <n v="120000"/>
    <n v="316.77"/>
    <n v="29.65"/>
    <n v="120000"/>
    <d v="2024-08-01T16:44:45"/>
    <s v="130907"/>
    <s v="0"/>
    <n v="1"/>
    <n v="120000"/>
    <s v="B.1.5"/>
    <n v="1"/>
    <s v="6"/>
    <s v="Centro - URR"/>
    <m/>
  </r>
  <r>
    <s v="CO"/>
    <s v="C2"/>
    <s v="GL Posting UCM (CO)"/>
    <n v="11404418"/>
    <n v="1"/>
    <d v="2024-07-31T00:00:00"/>
    <x v="0"/>
    <s v="7140"/>
    <s v="51052102"/>
    <s v="CO6UR"/>
    <s v="COFE2403"/>
    <s v="145753"/>
    <s v="Jonatan Stiven Florez"/>
    <s v=""/>
    <s v="P1013634627"/>
    <s v="1013634627 JONATAN STIVEN FLOREZ LOPEZ"/>
    <s v="E6"/>
    <s v="Education UCM"/>
    <n v="3405874"/>
    <s v=""/>
    <s v=""/>
    <s v=""/>
    <s v=""/>
    <s v="PV145753_VO_JONATAN FLOREZ_SEGUIMIENTO INICIO A ACTIVIDADES"/>
    <x v="0"/>
    <n v="85000"/>
    <n v="224.38"/>
    <n v="21"/>
    <n v="85000"/>
    <d v="2024-08-01T16:51:22"/>
    <s v="130907"/>
    <s v="0"/>
    <n v="1"/>
    <n v="85000"/>
    <s v="B.1.5"/>
    <n v="1"/>
    <s v="6"/>
    <s v="Centro - URR"/>
    <m/>
  </r>
  <r>
    <s v="CO"/>
    <s v="C2"/>
    <s v="GL Posting UCM (CO)"/>
    <n v="11404661"/>
    <n v="0"/>
    <d v="2024-07-31T00:00:00"/>
    <x v="0"/>
    <s v="7140"/>
    <s v="51052102"/>
    <s v="CO6UR"/>
    <s v="COFE2403"/>
    <s v="145718"/>
    <s v="Germán Andrés Andrés Ramos Fernádez"/>
    <s v=""/>
    <s v="P16460765"/>
    <s v="16460765 GERMAN ANDRES RAMOS FERNANDEZ"/>
    <s v="E6"/>
    <s v="Education UCM"/>
    <n v="3405874"/>
    <s v=""/>
    <s v=""/>
    <s v=""/>
    <s v=""/>
    <s v="PV145718_VP_ANDRES RAMOS_MONITOREO INGRESOS ARANDO LA EDUCACION"/>
    <x v="0"/>
    <n v="-290000"/>
    <n v="-765.52"/>
    <n v="-71.650000000000006"/>
    <n v="-290000"/>
    <d v="2024-08-09T16:13:07"/>
    <s v="130907"/>
    <s v="0"/>
    <n v="1"/>
    <n v="-290000"/>
    <s v="B.1.5"/>
    <n v="1"/>
    <s v="6"/>
    <s v="Centro - URR"/>
    <m/>
  </r>
  <r>
    <s v="CO"/>
    <s v="A4"/>
    <s v="GL Posting Santa Marta (CO)"/>
    <n v="4400461"/>
    <n v="2"/>
    <d v="2024-07-26T00:00:00"/>
    <x v="0"/>
    <s v="7140"/>
    <s v="51157063"/>
    <s v="CO3SM"/>
    <s v="COFE2403"/>
    <s v="122255"/>
    <s v="Nicolas Stevan Suarez Forero"/>
    <s v=""/>
    <s v="P891700375"/>
    <s v="891700375 HOTEL SICARARE"/>
    <s v="E3"/>
    <s v="Education North East"/>
    <n v="3406411"/>
    <s v=""/>
    <s v=""/>
    <s v=""/>
    <s v=""/>
    <s v="FC016241_H_NSUAREZ_SEGUIMIENTO ACTIVIDADES EDU"/>
    <x v="0"/>
    <n v="30590"/>
    <n v="80.75"/>
    <n v="7.56"/>
    <n v="30590"/>
    <d v="2024-08-03T23:20:51"/>
    <s v="YADA"/>
    <s v="0"/>
    <n v="1"/>
    <n v="30590"/>
    <s v="B.1.5"/>
    <n v="1"/>
    <s v="3"/>
    <s v="NE"/>
    <m/>
  </r>
  <r>
    <s v="CO"/>
    <s v="A4"/>
    <s v="GL Posting Santa Marta (CO)"/>
    <n v="4400462"/>
    <n v="2"/>
    <d v="2024-07-26T00:00:00"/>
    <x v="0"/>
    <s v="7140"/>
    <s v="51157063"/>
    <s v="CO3SM"/>
    <s v="COFE2403"/>
    <s v="124655"/>
    <s v="Omar Enrique Orozco"/>
    <s v=""/>
    <s v="P891700375"/>
    <s v="891700375 HOTEL SICARARE"/>
    <s v="E3"/>
    <s v="Education North East"/>
    <n v="3406411"/>
    <s v=""/>
    <s v=""/>
    <s v=""/>
    <s v=""/>
    <s v="FC016240_H_OOROZCO_SEGUIMIENTO ACTIVIDADES EDU"/>
    <x v="0"/>
    <n v="30590"/>
    <n v="80.75"/>
    <n v="7.56"/>
    <n v="30590"/>
    <d v="2024-08-03T23:24:00"/>
    <s v="YADA"/>
    <s v="0"/>
    <n v="1"/>
    <n v="30590"/>
    <s v="B.1.5"/>
    <n v="1"/>
    <s v="3"/>
    <s v="NE"/>
    <m/>
  </r>
  <r>
    <s v="CO"/>
    <s v="A4"/>
    <s v="GL Posting Santa Marta (CO)"/>
    <n v="4400466"/>
    <n v="3"/>
    <d v="2024-07-26T00:00:00"/>
    <x v="0"/>
    <s v="7140"/>
    <s v="51157063"/>
    <s v="CO3SM"/>
    <s v="COFE2403"/>
    <s v="122255"/>
    <s v="Nicolas Stevan Suarez Forero"/>
    <s v=""/>
    <s v="P900424731"/>
    <s v="900424731 INVERSIONES MURILLO GIOVANNETTI SAS"/>
    <s v="E3"/>
    <s v="Education North East"/>
    <n v="3406411"/>
    <s v=""/>
    <s v=""/>
    <s v=""/>
    <s v=""/>
    <s v="FC001763_H_NSUAREZ_SEGUIMIENTO_ACTIVIDADES EDU"/>
    <x v="0"/>
    <n v="15966"/>
    <n v="42.15"/>
    <n v="3.94"/>
    <n v="15966"/>
    <d v="2024-08-04T00:11:41"/>
    <s v="YADA"/>
    <s v="0"/>
    <n v="1"/>
    <n v="15966"/>
    <s v="B.1.5"/>
    <n v="1"/>
    <s v="3"/>
    <s v="NE"/>
    <m/>
  </r>
  <r>
    <s v="CO"/>
    <s v="A4"/>
    <s v="GL Posting Santa Marta (CO)"/>
    <n v="4400467"/>
    <n v="3"/>
    <d v="2024-07-26T00:00:00"/>
    <x v="0"/>
    <s v="7140"/>
    <s v="51157063"/>
    <s v="CO3SM"/>
    <s v="COFE2403"/>
    <s v="124655"/>
    <s v="Omar Enrique Orozco"/>
    <s v=""/>
    <s v="P900424731"/>
    <s v="900424731 INVERSIONES MURILLO GIOVANNETTI SAS"/>
    <s v="E3"/>
    <s v="Education North East"/>
    <n v="3406411"/>
    <s v=""/>
    <s v=""/>
    <s v=""/>
    <s v=""/>
    <s v="FC001764_H_OOROZCO_SEGUIMIENTO ACTIVIDADES EDU"/>
    <x v="0"/>
    <n v="15966"/>
    <n v="42.15"/>
    <n v="3.94"/>
    <n v="15966"/>
    <d v="2024-08-04T00:45:25"/>
    <s v="YADA"/>
    <s v="0"/>
    <n v="1"/>
    <n v="15966"/>
    <s v="B.1.5"/>
    <n v="1"/>
    <s v="3"/>
    <s v="NE"/>
    <m/>
  </r>
  <r>
    <s v="CO"/>
    <s v="A6"/>
    <s v="GL Posting Popayán (CO)"/>
    <n v="6403143"/>
    <n v="4"/>
    <d v="2024-07-26T00:00:00"/>
    <x v="0"/>
    <s v="7140"/>
    <s v="51157063"/>
    <s v="CO4PP"/>
    <s v="COFE2403"/>
    <s v="CO202"/>
    <s v="Nancy Marina Ortiz Valencia"/>
    <s v=""/>
    <s v="P899999143"/>
    <s v="899999143 SATENA"/>
    <s v="E4"/>
    <s v="Education South West"/>
    <n v="3406648"/>
    <s v=""/>
    <s v=""/>
    <s v=""/>
    <s v=""/>
    <s v="B.1.5_Gastos de Viajes_FC021004_TKT_N.ORTIZ_TCO_BOG_30_07_2024"/>
    <x v="0"/>
    <n v="68400"/>
    <n v="180.56"/>
    <n v="16.899999999999999"/>
    <n v="68400"/>
    <d v="2024-08-03T13:28:52"/>
    <s v="125062"/>
    <s v="0"/>
    <n v="1"/>
    <n v="68400"/>
    <s v="B.1.5"/>
    <n v="1"/>
    <s v="4"/>
    <s v="WA"/>
    <m/>
  </r>
  <r>
    <s v="CO"/>
    <s v="A6"/>
    <s v="GL Posting Popayán (CO)"/>
    <n v="6403143"/>
    <n v="5"/>
    <d v="2024-07-26T00:00:00"/>
    <x v="0"/>
    <s v="7140"/>
    <s v="51157063"/>
    <s v="CO4PP"/>
    <s v="COFE2403"/>
    <s v="CO202"/>
    <s v="Nancy Marina Ortiz Valencia"/>
    <s v=""/>
    <s v="P860054227"/>
    <s v="860054227 VIAJES ZEPPELIN SA"/>
    <s v="E4"/>
    <s v="Education South West"/>
    <n v="3406648"/>
    <s v=""/>
    <s v=""/>
    <s v=""/>
    <s v=""/>
    <s v="B.1.5_Gastos de Viajes_FC021004_TKT_N.ORTIZ_TCO_BOG_30_07_2024_TARIFA ADMON"/>
    <x v="0"/>
    <n v="3863"/>
    <n v="10.199999999999999"/>
    <n v="0.95"/>
    <n v="3863"/>
    <d v="2024-08-03T13:28:52"/>
    <s v="125062"/>
    <s v="0"/>
    <n v="1"/>
    <n v="3863"/>
    <s v="B.1.5"/>
    <n v="1"/>
    <s v="4"/>
    <s v="WA"/>
    <m/>
  </r>
  <r>
    <s v="CO"/>
    <s v="A6"/>
    <s v="GL Posting Popayán (CO)"/>
    <n v="6403146"/>
    <n v="4"/>
    <d v="2024-07-26T00:00:00"/>
    <x v="0"/>
    <s v="7140"/>
    <s v="51157063"/>
    <s v="CO4PP"/>
    <s v="COFE2403"/>
    <s v="CO202"/>
    <s v="Nancy Marina Ortiz Valencia"/>
    <s v=""/>
    <s v="P900088915"/>
    <s v="900088915 EASYFLY"/>
    <s v="E4"/>
    <s v="Education South West"/>
    <n v="3406648"/>
    <s v=""/>
    <s v=""/>
    <s v=""/>
    <s v=""/>
    <s v="B.1.5_Gastos de Viajes_FC021008_TKT_N.ORTIZ_BOG_UIB_30_07_2024"/>
    <x v="0"/>
    <n v="44650"/>
    <n v="117.86"/>
    <n v="11.03"/>
    <n v="44650"/>
    <d v="2024-08-03T13:42:00"/>
    <s v="125062"/>
    <s v="0"/>
    <n v="1"/>
    <n v="44650"/>
    <s v="B.1.5"/>
    <n v="1"/>
    <s v="4"/>
    <s v="WA"/>
    <m/>
  </r>
  <r>
    <s v="CO"/>
    <s v="A6"/>
    <s v="GL Posting Popayán (CO)"/>
    <n v="6403146"/>
    <n v="5"/>
    <d v="2024-07-26T00:00:00"/>
    <x v="0"/>
    <s v="7140"/>
    <s v="51157063"/>
    <s v="CO4PP"/>
    <s v="COFE2403"/>
    <s v="CO202"/>
    <s v="Nancy Marina Ortiz Valencia"/>
    <s v=""/>
    <s v="P860054227"/>
    <s v="860054227 VIAJES ZEPPELIN SA"/>
    <s v="E4"/>
    <s v="Education South West"/>
    <n v="3406648"/>
    <s v=""/>
    <s v=""/>
    <s v=""/>
    <s v=""/>
    <s v="B.1.5_Gastos de Viajes_FC021008_TKT_N.ORTIZ_BOG_UIB_30_07_2024_TARIFA ADMON"/>
    <x v="0"/>
    <n v="3863"/>
    <n v="10.199999999999999"/>
    <n v="0.95"/>
    <n v="3863"/>
    <d v="2024-08-03T13:42:00"/>
    <s v="125062"/>
    <s v="0"/>
    <n v="1"/>
    <n v="3863"/>
    <s v="B.1.5"/>
    <n v="1"/>
    <s v="4"/>
    <s v="WA"/>
    <m/>
  </r>
  <r>
    <s v="CO"/>
    <s v="A6"/>
    <s v="GL Posting Popayán (CO)"/>
    <n v="6403148"/>
    <n v="4"/>
    <d v="2024-07-26T00:00:00"/>
    <x v="0"/>
    <s v="7140"/>
    <s v="51157063"/>
    <s v="CO4PP"/>
    <s v="COFE2403"/>
    <s v="CO202"/>
    <s v="Nancy Marina Ortiz Valencia"/>
    <s v=""/>
    <s v="P900088915"/>
    <s v="900088915 EASYFLY"/>
    <s v="E4"/>
    <s v="Education South West"/>
    <n v="3406648"/>
    <s v=""/>
    <s v=""/>
    <s v=""/>
    <s v=""/>
    <s v="B.1.5_Gastos de Viajes_FC021066_TKT_N.ORTIZ_UIB_BOG_01_08_2024"/>
    <x v="0"/>
    <n v="44650"/>
    <n v="117.86"/>
    <n v="11.03"/>
    <n v="44650"/>
    <d v="2024-08-03T13:50:10"/>
    <s v="125062"/>
    <s v="0"/>
    <n v="1"/>
    <n v="44650"/>
    <s v="B.1.5"/>
    <n v="1"/>
    <s v="4"/>
    <s v="WA"/>
    <m/>
  </r>
  <r>
    <s v="CO"/>
    <s v="A6"/>
    <s v="GL Posting Popayán (CO)"/>
    <n v="6403148"/>
    <n v="5"/>
    <d v="2024-07-26T00:00:00"/>
    <x v="0"/>
    <s v="7140"/>
    <s v="51157063"/>
    <s v="CO4PP"/>
    <s v="COFE2403"/>
    <s v="CO202"/>
    <s v="Nancy Marina Ortiz Valencia"/>
    <s v=""/>
    <s v="P860054227"/>
    <s v="860054227 VIAJES ZEPPELIN SA"/>
    <s v="E4"/>
    <s v="Education South West"/>
    <n v="3406648"/>
    <s v=""/>
    <s v=""/>
    <s v=""/>
    <s v=""/>
    <s v="B.1.5_Gastos de Viajes_FC021066_TKT_N.ORTIZ_UIB_BOG_01_08_2024_TARIFA ADMON"/>
    <x v="0"/>
    <n v="3863"/>
    <n v="10.199999999999999"/>
    <n v="0.95"/>
    <n v="3863"/>
    <d v="2024-08-03T13:50:10"/>
    <s v="125062"/>
    <s v="0"/>
    <n v="1"/>
    <n v="3863"/>
    <s v="B.1.5"/>
    <n v="1"/>
    <s v="4"/>
    <s v="WA"/>
    <m/>
  </r>
  <r>
    <s v="CO"/>
    <s v="A6"/>
    <s v="GL Posting Popayán (CO)"/>
    <n v="6403149"/>
    <n v="4"/>
    <d v="2024-07-26T00:00:00"/>
    <x v="0"/>
    <s v="7140"/>
    <s v="51157063"/>
    <s v="CO4PP"/>
    <s v="COFE2403"/>
    <s v="CO202"/>
    <s v="Nancy Marina Ortiz Valencia"/>
    <s v=""/>
    <s v="P899999143"/>
    <s v="899999143 SATENA"/>
    <s v="E4"/>
    <s v="Education South West"/>
    <n v="3406648"/>
    <s v=""/>
    <s v=""/>
    <s v=""/>
    <s v=""/>
    <s v="B.1.5_Gastos de Viajes_FC021067_TKT_N.ORTIZ_BOG_TCO_02_08_2024"/>
    <x v="0"/>
    <n v="68400"/>
    <n v="180.56"/>
    <n v="16.899999999999999"/>
    <n v="68400"/>
    <d v="2024-08-03T13:53:54"/>
    <s v="125062"/>
    <s v="0"/>
    <n v="1"/>
    <n v="68400"/>
    <s v="B.1.5"/>
    <n v="1"/>
    <s v="4"/>
    <s v="WA"/>
    <m/>
  </r>
  <r>
    <s v="CO"/>
    <s v="A6"/>
    <s v="GL Posting Popayán (CO)"/>
    <n v="6403149"/>
    <n v="5"/>
    <d v="2024-07-26T00:00:00"/>
    <x v="0"/>
    <s v="7140"/>
    <s v="51157063"/>
    <s v="CO4PP"/>
    <s v="COFE2403"/>
    <s v="CO202"/>
    <s v="Nancy Marina Ortiz Valencia"/>
    <s v=""/>
    <s v="P860054227"/>
    <s v="860054227 VIAJES ZEPPELIN SA"/>
    <s v="E4"/>
    <s v="Education South West"/>
    <n v="3406648"/>
    <s v=""/>
    <s v=""/>
    <s v=""/>
    <s v=""/>
    <s v="B.1.5_Gastos de Viajes_FC021067_TKT_N.ORTIZ_BOG_TCO_02_08_2024_TARIAFA ADMON"/>
    <x v="0"/>
    <n v="3863"/>
    <n v="10.199999999999999"/>
    <n v="0.95"/>
    <n v="3863"/>
    <d v="2024-08-03T13:53:54"/>
    <s v="125062"/>
    <s v="0"/>
    <n v="1"/>
    <n v="3863"/>
    <s v="B.1.5"/>
    <n v="1"/>
    <s v="4"/>
    <s v="WA"/>
    <m/>
  </r>
  <r>
    <s v="CO"/>
    <s v="C2"/>
    <s v="GL Posting UCM (CO)"/>
    <n v="11404248"/>
    <n v="4"/>
    <d v="2024-07-13T00:00:00"/>
    <x v="0"/>
    <s v="7140"/>
    <s v="51157063"/>
    <s v="CO6UR"/>
    <s v="COFE2403"/>
    <s v="CO536"/>
    <s v="Cristian Camilo Zuluaga Rodriguez"/>
    <s v=""/>
    <s v="P890100577"/>
    <s v="890100577 AVIANCA S.A"/>
    <s v="E6"/>
    <s v="Education UCM"/>
    <n v="3405874"/>
    <s v=""/>
    <s v=""/>
    <s v=""/>
    <s v=""/>
    <s v="FC019602_TK_CRISTIAN CAMILO ZULUAGA_FLA/BOG"/>
    <x v="0"/>
    <n v="124680"/>
    <n v="332.63"/>
    <n v="31.33"/>
    <n v="124680"/>
    <d v="2024-07-26T19:55:42"/>
    <s v="137726"/>
    <s v="0"/>
    <n v="1"/>
    <n v="124680"/>
    <s v="B.1.5"/>
    <n v="1"/>
    <s v="6"/>
    <s v="Centro - URR"/>
    <m/>
  </r>
  <r>
    <s v="CO"/>
    <s v="C2"/>
    <s v="GL Posting UCM (CO)"/>
    <n v="11404248"/>
    <n v="5"/>
    <d v="2024-07-13T00:00:00"/>
    <x v="0"/>
    <s v="7140"/>
    <s v="51157063"/>
    <s v="CO6UR"/>
    <s v="COFE2403"/>
    <s v="CO536"/>
    <s v="Cristian Camilo Zuluaga Rodriguez"/>
    <s v=""/>
    <s v="P860054227"/>
    <s v="860054227 VIAJES ZEPPELIN SA"/>
    <s v="E6"/>
    <s v="Education UCM"/>
    <n v="3405874"/>
    <s v=""/>
    <s v=""/>
    <s v=""/>
    <s v=""/>
    <s v="FC019602_TK_CRISTIAN CAMILO ZULUAGA_FLA/BOG_TASA ADMINISTRATIVA"/>
    <x v="0"/>
    <n v="3863"/>
    <n v="10.31"/>
    <n v="0.97"/>
    <n v="3863"/>
    <d v="2024-07-26T19:55:42"/>
    <s v="137726"/>
    <s v="0"/>
    <n v="1"/>
    <n v="3863"/>
    <s v="B.1.5"/>
    <n v="1"/>
    <s v="6"/>
    <s v="Centro - URR"/>
    <m/>
  </r>
  <r>
    <s v="CO"/>
    <s v="C2"/>
    <s v="GL Posting UCM (CO)"/>
    <n v="11404250"/>
    <n v="4"/>
    <d v="2024-07-13T00:00:00"/>
    <x v="0"/>
    <s v="7140"/>
    <s v="51157063"/>
    <s v="CO6UR"/>
    <s v="COFE2403"/>
    <s v="CO572"/>
    <s v="Lina Maria López Santacruz"/>
    <s v=""/>
    <s v="P890100577"/>
    <s v="890100577 AVIANCA S.A"/>
    <s v="E6"/>
    <s v="Education UCM"/>
    <n v="3405874"/>
    <s v=""/>
    <s v=""/>
    <s v=""/>
    <s v=""/>
    <s v="FC019604_TK_LINA MARIA LOPEZ SANTACRUZ_FLA/BOG"/>
    <x v="0"/>
    <n v="114670"/>
    <n v="305.93"/>
    <n v="28.81"/>
    <n v="114670"/>
    <d v="2024-07-26T21:40:32"/>
    <s v="137726"/>
    <s v="0"/>
    <n v="1"/>
    <n v="114670"/>
    <s v="B.1.5"/>
    <n v="1"/>
    <s v="6"/>
    <s v="Centro - URR"/>
    <m/>
  </r>
  <r>
    <s v="CO"/>
    <s v="C2"/>
    <s v="GL Posting UCM (CO)"/>
    <n v="11404250"/>
    <n v="5"/>
    <d v="2024-07-13T00:00:00"/>
    <x v="0"/>
    <s v="7140"/>
    <s v="51157063"/>
    <s v="CO6UR"/>
    <s v="COFE2403"/>
    <s v="CO572"/>
    <s v="Lina Maria López Santacruz"/>
    <s v=""/>
    <s v="P860054227"/>
    <s v="860054227 VIAJES ZEPPELIN SA"/>
    <s v="E6"/>
    <s v="Education UCM"/>
    <n v="3405874"/>
    <s v=""/>
    <s v=""/>
    <s v=""/>
    <s v=""/>
    <s v="FC019604_TK_LINA MARIA LOPEZ SANTACRUZ_FLA/BOG_TASA ADMINISTRATIVA"/>
    <x v="0"/>
    <n v="3863"/>
    <n v="10.31"/>
    <n v="0.97"/>
    <n v="3863"/>
    <d v="2024-07-26T21:40:32"/>
    <s v="137726"/>
    <s v="0"/>
    <n v="1"/>
    <n v="3863"/>
    <s v="B.1.5"/>
    <n v="1"/>
    <s v="6"/>
    <s v="Centro - URR"/>
    <m/>
  </r>
  <r>
    <s v="CO"/>
    <s v="C2"/>
    <s v="GL Posting UCM (CO)"/>
    <n v="11404257"/>
    <n v="4"/>
    <d v="2024-07-15T00:00:00"/>
    <x v="0"/>
    <s v="7140"/>
    <s v="51157063"/>
    <s v="CO6UR"/>
    <s v="COFE2403"/>
    <s v="CO536"/>
    <s v="Cristian Camilo Zuluaga Rodriguez"/>
    <s v=""/>
    <s v="P900088915"/>
    <s v="900088915 EASYFLY"/>
    <s v="E6"/>
    <s v="Education UCM"/>
    <n v="3405874"/>
    <s v=""/>
    <s v=""/>
    <s v=""/>
    <s v=""/>
    <s v="FC019725_TK_CRISTIAN CAMILO ZULUAGA_BOG/FLA"/>
    <x v="0"/>
    <n v="64600"/>
    <n v="172.35"/>
    <n v="16.23"/>
    <n v="64600"/>
    <d v="2024-07-27T00:25:39"/>
    <s v="137726"/>
    <s v="0"/>
    <n v="1"/>
    <n v="64600"/>
    <s v="B.1.5"/>
    <n v="1"/>
    <s v="6"/>
    <s v="Centro - URR"/>
    <m/>
  </r>
  <r>
    <s v="CO"/>
    <s v="C2"/>
    <s v="GL Posting UCM (CO)"/>
    <n v="11404257"/>
    <n v="5"/>
    <d v="2024-07-15T00:00:00"/>
    <x v="0"/>
    <s v="7140"/>
    <s v="51157063"/>
    <s v="CO6UR"/>
    <s v="COFE2403"/>
    <s v="CO536"/>
    <s v="Cristian Camilo Zuluaga Rodriguez"/>
    <s v=""/>
    <s v="P860054227"/>
    <s v="860054227 VIAJES ZEPPELIN SA"/>
    <s v="E6"/>
    <s v="Education UCM"/>
    <n v="3405874"/>
    <s v=""/>
    <s v=""/>
    <s v=""/>
    <s v=""/>
    <s v="FC019725_TK_CRISTIAN CAMILO ZULUAGA_BOG/FLA_TASA ADMINISTRATIVA"/>
    <x v="0"/>
    <n v="3863"/>
    <n v="10.31"/>
    <n v="0.97"/>
    <n v="3863"/>
    <d v="2024-07-27T00:25:39"/>
    <s v="137726"/>
    <s v="0"/>
    <n v="1"/>
    <n v="3863"/>
    <s v="B.1.5"/>
    <n v="1"/>
    <s v="6"/>
    <s v="Centro - URR"/>
    <m/>
  </r>
  <r>
    <s v="CO"/>
    <s v="C2"/>
    <s v="GL Posting UCM (CO)"/>
    <n v="11404258"/>
    <n v="4"/>
    <d v="2024-07-15T00:00:00"/>
    <x v="0"/>
    <s v="7140"/>
    <s v="51157063"/>
    <s v="CO6UR"/>
    <s v="COFE2403"/>
    <s v="CO572"/>
    <s v="Lina Maria López Santacruz"/>
    <s v=""/>
    <s v="P899999143"/>
    <s v="899999143 SATENA"/>
    <s v="E6"/>
    <s v="Education UCM"/>
    <n v="3405874"/>
    <s v=""/>
    <s v=""/>
    <s v=""/>
    <s v=""/>
    <s v="FC019726_TK_LINA MARIA LOPEZ SANTACRUZ_BOG/VGZ"/>
    <x v="0"/>
    <n v="61750"/>
    <n v="164.74"/>
    <n v="15.52"/>
    <n v="61750"/>
    <d v="2024-07-27T00:32:45"/>
    <s v="137726"/>
    <s v="0"/>
    <n v="1"/>
    <n v="61750"/>
    <s v="B.1.5"/>
    <n v="1"/>
    <s v="6"/>
    <s v="Centro - URR"/>
    <m/>
  </r>
  <r>
    <s v="CO"/>
    <s v="C2"/>
    <s v="GL Posting UCM (CO)"/>
    <n v="11404258"/>
    <n v="5"/>
    <d v="2024-07-15T00:00:00"/>
    <x v="0"/>
    <s v="7140"/>
    <s v="51157063"/>
    <s v="CO6UR"/>
    <s v="COFE2403"/>
    <s v="CO572"/>
    <s v="Lina Maria López Santacruz"/>
    <s v=""/>
    <s v="P860054227"/>
    <s v="860054227 VIAJES ZEPPELIN SA"/>
    <s v="E6"/>
    <s v="Education UCM"/>
    <n v="3405874"/>
    <s v=""/>
    <s v=""/>
    <s v=""/>
    <s v=""/>
    <s v="FC019726_TK_LINA MARIA LOPEZ SANTACRUZ_BOG/VGZ_TASA ADMINISTRATIVA"/>
    <x v="0"/>
    <n v="3863"/>
    <n v="10.31"/>
    <n v="0.97"/>
    <n v="3863"/>
    <d v="2024-07-27T00:32:45"/>
    <s v="137726"/>
    <s v="0"/>
    <n v="1"/>
    <n v="3863"/>
    <s v="B.1.5"/>
    <n v="1"/>
    <s v="6"/>
    <s v="Centro - URR"/>
    <m/>
  </r>
  <r>
    <s v="CO"/>
    <s v="C2"/>
    <s v="GL Posting UCM (CO)"/>
    <n v="11404259"/>
    <n v="4"/>
    <d v="2024-07-15T00:00:00"/>
    <x v="0"/>
    <s v="7140"/>
    <s v="51157063"/>
    <s v="CO6UR"/>
    <s v="COFE2403"/>
    <s v="CO572"/>
    <s v="Lina Maria López Santacruz"/>
    <s v=""/>
    <s v="P900088915"/>
    <s v="900088915 EASYFLY"/>
    <s v="E6"/>
    <s v="Education UCM"/>
    <n v="3405874"/>
    <s v=""/>
    <s v=""/>
    <s v=""/>
    <s v=""/>
    <s v="FC019728_TK_LINA MARIA LOPEZ SANTACRUZ_BOG/FLA"/>
    <x v="0"/>
    <n v="57000"/>
    <n v="152.07"/>
    <n v="14.32"/>
    <n v="57000"/>
    <d v="2024-07-29T16:42:03"/>
    <s v="137726"/>
    <s v="0"/>
    <n v="1"/>
    <n v="57000"/>
    <s v="B.1.5"/>
    <n v="1"/>
    <s v="6"/>
    <s v="Centro - URR"/>
    <m/>
  </r>
  <r>
    <s v="CO"/>
    <s v="C2"/>
    <s v="GL Posting UCM (CO)"/>
    <n v="11404259"/>
    <n v="5"/>
    <d v="2024-07-15T00:00:00"/>
    <x v="0"/>
    <s v="7140"/>
    <s v="51157063"/>
    <s v="CO6UR"/>
    <s v="COFE2403"/>
    <s v="CO572"/>
    <s v="Lina Maria López Santacruz"/>
    <s v=""/>
    <s v="P860054227"/>
    <s v="860054227 VIAJES ZEPPELIN SA"/>
    <s v="E6"/>
    <s v="Education UCM"/>
    <n v="3405874"/>
    <s v=""/>
    <s v=""/>
    <s v=""/>
    <s v=""/>
    <s v="FC019728_TK_LINA MARIA LOPEZ SANTACRUZ_BOG/FLA_TASA ADMINISTRATIVA"/>
    <x v="0"/>
    <n v="3863"/>
    <n v="10.31"/>
    <n v="0.97"/>
    <n v="3863"/>
    <d v="2024-07-29T16:42:03"/>
    <s v="137726"/>
    <s v="0"/>
    <n v="1"/>
    <n v="3863"/>
    <s v="B.1.5"/>
    <n v="1"/>
    <s v="6"/>
    <s v="Centro - URR"/>
    <m/>
  </r>
  <r>
    <s v="CO"/>
    <s v="C2"/>
    <s v="GL Posting UCM (CO)"/>
    <n v="11404264"/>
    <n v="4"/>
    <d v="2024-07-15T00:00:00"/>
    <x v="0"/>
    <s v="7140"/>
    <s v="51157063"/>
    <s v="CO6UR"/>
    <s v="COFE2403"/>
    <s v="CO536"/>
    <s v="Cristian Camilo Zuluaga Rodriguez"/>
    <s v=""/>
    <s v="P899999143"/>
    <s v="899999143 SATENA"/>
    <s v="E6"/>
    <s v="Education UCM"/>
    <n v="3405874"/>
    <s v=""/>
    <s v=""/>
    <s v=""/>
    <s v=""/>
    <s v="FC019755_TK_CRISTIAN CAMILO ZULUAGA_BOG/VGZ"/>
    <x v="0"/>
    <n v="61750"/>
    <n v="164.74"/>
    <n v="15.52"/>
    <n v="61750"/>
    <d v="2024-07-29T17:11:59"/>
    <s v="137726"/>
    <s v="0"/>
    <n v="1"/>
    <n v="61750"/>
    <s v="B.1.5"/>
    <n v="1"/>
    <s v="6"/>
    <s v="Centro - URR"/>
    <m/>
  </r>
  <r>
    <s v="CO"/>
    <s v="C2"/>
    <s v="GL Posting UCM (CO)"/>
    <n v="11404264"/>
    <n v="5"/>
    <d v="2024-07-15T00:00:00"/>
    <x v="0"/>
    <s v="7140"/>
    <s v="51157063"/>
    <s v="CO6UR"/>
    <s v="COFE2403"/>
    <s v="CO536"/>
    <s v="Cristian Camilo Zuluaga Rodriguez"/>
    <s v=""/>
    <s v="P860054227"/>
    <s v="860054227 VIAJES ZEPPELIN SA"/>
    <s v="E6"/>
    <s v="Education UCM"/>
    <n v="3405874"/>
    <s v=""/>
    <s v=""/>
    <s v=""/>
    <s v=""/>
    <s v="FC019755_TK_CRISTIAN CAMILO ZULUAGA_BOG/VGZ_TASA ADMINISTRATIVA"/>
    <x v="0"/>
    <n v="3863"/>
    <n v="10.31"/>
    <n v="0.97"/>
    <n v="3863"/>
    <d v="2024-07-29T17:11:59"/>
    <s v="137726"/>
    <s v="0"/>
    <n v="1"/>
    <n v="3863"/>
    <s v="B.1.5"/>
    <n v="1"/>
    <s v="6"/>
    <s v="Centro - URR"/>
    <m/>
  </r>
  <r>
    <s v="CO"/>
    <s v="C2"/>
    <s v="GL Posting UCM (CO)"/>
    <n v="11404265"/>
    <n v="4"/>
    <d v="2024-07-15T00:00:00"/>
    <x v="0"/>
    <s v="7140"/>
    <s v="51157063"/>
    <s v="CO6UR"/>
    <s v="COFE2403"/>
    <s v="CO536"/>
    <s v="Cristian Camilo Zuluaga Rodriguez"/>
    <s v=""/>
    <s v="P899999143"/>
    <s v="899999143 SATENA"/>
    <s v="E6"/>
    <s v="Education UCM"/>
    <n v="3405874"/>
    <s v=""/>
    <s v=""/>
    <s v=""/>
    <s v=""/>
    <s v="FC019756_TK_CRISTIAN CAMILO ZULUAGA_PUU/BOG"/>
    <x v="0"/>
    <n v="51300"/>
    <n v="136.86000000000001"/>
    <n v="12.89"/>
    <n v="51300"/>
    <d v="2024-07-29T17:18:12"/>
    <s v="137726"/>
    <s v="0"/>
    <n v="1"/>
    <n v="51300"/>
    <s v="B.1.5"/>
    <n v="1"/>
    <s v="6"/>
    <s v="Centro - URR"/>
    <m/>
  </r>
  <r>
    <s v="CO"/>
    <s v="C2"/>
    <s v="GL Posting UCM (CO)"/>
    <n v="11404265"/>
    <n v="5"/>
    <d v="2024-07-15T00:00:00"/>
    <x v="0"/>
    <s v="7140"/>
    <s v="51157063"/>
    <s v="CO6UR"/>
    <s v="COFE2403"/>
    <s v="CO536"/>
    <s v="Cristian Camilo Zuluaga Rodriguez"/>
    <s v=""/>
    <s v="P860054227"/>
    <s v="860054227 VIAJES ZEPPELIN SA"/>
    <s v="E6"/>
    <s v="Education UCM"/>
    <n v="3405874"/>
    <s v=""/>
    <s v=""/>
    <s v=""/>
    <s v=""/>
    <s v="FC019756_TK_CRISTIAN CAMILO ZULUAGA_PUU/BOG_TASA ADMINISTRATIVA"/>
    <x v="0"/>
    <n v="3863"/>
    <n v="10.31"/>
    <n v="0.97"/>
    <n v="3863"/>
    <d v="2024-07-29T17:18:12"/>
    <s v="137726"/>
    <s v="0"/>
    <n v="1"/>
    <n v="3863"/>
    <s v="B.1.5"/>
    <n v="1"/>
    <s v="6"/>
    <s v="Centro - URR"/>
    <m/>
  </r>
  <r>
    <s v="CO"/>
    <s v="C2"/>
    <s v="GL Posting UCM (CO)"/>
    <n v="11404293"/>
    <n v="2"/>
    <d v="2024-07-24T00:00:00"/>
    <x v="0"/>
    <s v="7140"/>
    <s v="51157063"/>
    <s v="CO6UR"/>
    <s v="COFE2403"/>
    <s v="122256"/>
    <s v="Jeisson Yaguara Quiroga"/>
    <s v=""/>
    <s v="P901173787"/>
    <s v="901173787 VVC ASOCIADOS"/>
    <s v="E6"/>
    <s v="Education UCM"/>
    <n v="3405874"/>
    <s v=""/>
    <s v=""/>
    <s v=""/>
    <s v=""/>
    <s v="FC014511_ SERV ALOJAMIENTO Jeisson Yaguara"/>
    <x v="0"/>
    <n v="31773"/>
    <n v="84.16"/>
    <n v="7.92"/>
    <n v="31773"/>
    <d v="2024-07-30T16:56:27"/>
    <s v="130907"/>
    <s v="0"/>
    <n v="1"/>
    <n v="31773"/>
    <s v="B.1.5"/>
    <n v="1"/>
    <s v="6"/>
    <s v="Centro - URR"/>
    <m/>
  </r>
  <r>
    <s v="CO"/>
    <s v="C2"/>
    <s v="GL Posting UCM (CO)"/>
    <n v="11404319"/>
    <n v="2"/>
    <d v="2024-07-26T00:00:00"/>
    <x v="0"/>
    <s v="7140"/>
    <s v="51157063"/>
    <s v="CO6UR"/>
    <s v="COFE2403"/>
    <s v="CO572"/>
    <s v="Lina Maria López Santacruz"/>
    <s v=""/>
    <s v="P900942764"/>
    <s v="900942764 HOTEL CAQUETA REAL SAS"/>
    <s v="E6"/>
    <s v="Education UCM"/>
    <n v="3405874"/>
    <s v=""/>
    <s v=""/>
    <s v=""/>
    <s v=""/>
    <s v="FC014905_ SERV ALOJAMIENTO Lina Lopez"/>
    <x v="0"/>
    <n v="34328"/>
    <n v="90.62"/>
    <n v="8.48"/>
    <n v="34328"/>
    <d v="2024-07-30T22:52:45"/>
    <s v="130907"/>
    <s v="0"/>
    <n v="1"/>
    <n v="34328"/>
    <s v="B.1.5"/>
    <n v="1"/>
    <s v="6"/>
    <s v="Centro - URR"/>
    <m/>
  </r>
  <r>
    <s v="CO"/>
    <s v="C2"/>
    <s v="GL Posting UCM (CO)"/>
    <n v="11404322"/>
    <n v="2"/>
    <d v="2024-07-26T00:00:00"/>
    <x v="0"/>
    <s v="7140"/>
    <s v="51157063"/>
    <s v="CO6UR"/>
    <s v="COFE2403"/>
    <s v="CO536"/>
    <s v="Cristian Camilo Zuluaga Rodriguez"/>
    <s v=""/>
    <s v="P900942764"/>
    <s v="900942764 HOTEL CAQUETA REAL SAS"/>
    <s v="E6"/>
    <s v="Education UCM"/>
    <n v="3405874"/>
    <s v=""/>
    <s v=""/>
    <s v=""/>
    <s v=""/>
    <s v="FC014906_ SERV ALOJAMIENTO Crisitan Zuluaga"/>
    <x v="0"/>
    <n v="34328"/>
    <n v="90.62"/>
    <n v="8.48"/>
    <n v="34328"/>
    <d v="2024-07-30T22:56:02"/>
    <s v="130907"/>
    <s v="0"/>
    <n v="1"/>
    <n v="34328"/>
    <s v="B.1.5"/>
    <n v="1"/>
    <s v="6"/>
    <s v="Centro - URR"/>
    <m/>
  </r>
  <r>
    <s v="CO"/>
    <s v="C2"/>
    <s v="GL Posting UCM (CO)"/>
    <n v="11404371"/>
    <n v="6"/>
    <d v="2024-07-31T00:00:00"/>
    <x v="0"/>
    <s v="7140"/>
    <s v="51157063"/>
    <s v="CO6UR"/>
    <s v="COFE2403"/>
    <s v="CO571"/>
    <s v="David Leonardo Romero Torrejano"/>
    <s v=""/>
    <s v="P901463590"/>
    <s v="901463590 NVERSIONES DEL SUR DEL TOLIMA S.A.S"/>
    <s v="E6"/>
    <s v="Education UCM"/>
    <n v="3405874"/>
    <s v=""/>
    <s v=""/>
    <s v=""/>
    <s v=""/>
    <s v="FC000632_H_DAVID ROMERO_INGRESOS ARANDO LA EDUCACION"/>
    <x v="0"/>
    <n v="7185"/>
    <n v="18.97"/>
    <n v="1.78"/>
    <n v="7185"/>
    <d v="2024-07-31T22:43:48"/>
    <s v="130907"/>
    <s v="0"/>
    <n v="1"/>
    <n v="7185"/>
    <s v="B.1.5"/>
    <n v="1"/>
    <s v="6"/>
    <s v="Centro - URR"/>
    <m/>
  </r>
  <r>
    <s v="CO"/>
    <s v="C2"/>
    <s v="GL Posting UCM (CO)"/>
    <n v="11404394"/>
    <n v="5"/>
    <d v="2024-07-31T00:00:00"/>
    <x v="0"/>
    <s v="7140"/>
    <s v="51157063"/>
    <s v="CO6UR"/>
    <s v="COFE2403"/>
    <s v="145718"/>
    <s v="Germán Andrés Andrés Ramos Fernádez"/>
    <s v=""/>
    <s v="P901463590"/>
    <s v="901463590 NVERSIONES DEL SUR DEL TOLIMA S.A.S"/>
    <s v="E6"/>
    <s v="Education UCM"/>
    <n v="3405874"/>
    <s v=""/>
    <s v=""/>
    <s v=""/>
    <s v=""/>
    <s v="FC000633_H_ANDRES RAMOS_MONITOREO INGRESOS ARANDO LA EDUCACION"/>
    <x v="0"/>
    <n v="7185"/>
    <n v="18.97"/>
    <n v="1.78"/>
    <n v="7185"/>
    <d v="2024-07-31T23:58:05"/>
    <s v="130907"/>
    <s v="0"/>
    <n v="1"/>
    <n v="7185"/>
    <s v="B.1.5"/>
    <n v="1"/>
    <s v="6"/>
    <s v="Centro - URR"/>
    <m/>
  </r>
  <r>
    <s v="CO"/>
    <s v="C2"/>
    <s v="GL Posting UCM (CO)"/>
    <n v="11404404"/>
    <n v="3"/>
    <d v="2024-07-22T00:00:00"/>
    <x v="0"/>
    <s v="7140"/>
    <s v="51157063"/>
    <s v="CO"/>
    <s v="COFE2403"/>
    <s v="CO999"/>
    <s v="Resource Default"/>
    <s v=""/>
    <s v="P890700598"/>
    <s v="890700598 CONTRASUR"/>
    <s v="E6"/>
    <s v="Education UCM"/>
    <n v="3405874"/>
    <s v="FC001148"/>
    <s v="890700598"/>
    <s v="CONTRASUR"/>
    <s v=""/>
    <s v="FC001148 45941 SERV ALOJAMIENTO CHAPARRAL MONITOREO"/>
    <x v="0"/>
    <n v="114958"/>
    <n v="304.49"/>
    <n v="28.66"/>
    <n v="114958"/>
    <d v="2024-08-01T00:16:08"/>
    <s v="INES"/>
    <s v="0"/>
    <n v="1"/>
    <n v="114958"/>
    <s v="B.1.5"/>
    <n v="1"/>
    <s v="6"/>
    <s v="Centro - URR"/>
    <m/>
  </r>
  <r>
    <s v="CO"/>
    <s v="C2"/>
    <s v="GL Posting UCM (CO)"/>
    <n v="11404419"/>
    <n v="8"/>
    <d v="2024-07-29T00:00:00"/>
    <x v="0"/>
    <s v="7140"/>
    <s v="51157063"/>
    <s v="CO6UR"/>
    <s v="COFE2403"/>
    <s v="CO572"/>
    <s v="Lina Maria López Santacruz"/>
    <s v=""/>
    <s v="P901463590"/>
    <s v="901463590 NVERSIONES DEL SUR DEL TOLIMA S.A.S"/>
    <s v="E6"/>
    <s v="Education UCM"/>
    <n v="3405874"/>
    <s v=""/>
    <s v=""/>
    <s v=""/>
    <s v=""/>
    <s v="FC000631_H_LINA LOPEZ_MONITOREO ARANDO LA EDUCACION"/>
    <x v="0"/>
    <n v="7185"/>
    <n v="18.97"/>
    <n v="1.78"/>
    <n v="7185"/>
    <d v="2024-08-01T17:38:34"/>
    <s v="130907"/>
    <s v="0"/>
    <n v="1"/>
    <n v="7185"/>
    <s v="B.1.5"/>
    <n v="1"/>
    <s v="6"/>
    <s v="Centro - URR"/>
    <m/>
  </r>
  <r>
    <s v="CO"/>
    <s v="C2"/>
    <s v="GL Posting UCM (CO)"/>
    <n v="11404420"/>
    <n v="11"/>
    <d v="2024-07-31T00:00:00"/>
    <x v="0"/>
    <s v="7140"/>
    <s v="51157063"/>
    <s v="CO6UR"/>
    <s v="COFE2403"/>
    <s v="124677"/>
    <s v="Diana Carolina Prada"/>
    <s v=""/>
    <s v="P900928518"/>
    <s v="900928518 HOTEL FLORES DEL PARAISO SAS"/>
    <s v="E6"/>
    <s v="Education UCM"/>
    <n v="3405874"/>
    <s v=""/>
    <s v=""/>
    <s v=""/>
    <s v=""/>
    <s v="FC010871_H_DIANA PRADA_SEGUIMIENTO ACTIVIDADES"/>
    <x v="0"/>
    <n v="8782"/>
    <n v="23.18"/>
    <n v="2.17"/>
    <n v="8782"/>
    <d v="2024-08-01T19:24:05"/>
    <s v="130907"/>
    <s v="0"/>
    <n v="1"/>
    <n v="8782"/>
    <s v="B.1.5"/>
    <n v="1"/>
    <s v="6"/>
    <s v="Centro - URR"/>
    <m/>
  </r>
  <r>
    <s v="CO"/>
    <s v="C2"/>
    <s v="GL Posting UCM (CO)"/>
    <n v="11404420"/>
    <n v="12"/>
    <d v="2024-07-31T00:00:00"/>
    <x v="0"/>
    <s v="7140"/>
    <s v="51157063"/>
    <s v="CO6UR"/>
    <s v="COFE2403"/>
    <s v="124677"/>
    <s v="Diana Carolina Prada"/>
    <s v=""/>
    <s v="P900928518"/>
    <s v="900928518 HOTEL FLORES DEL PARAISO SAS"/>
    <s v="E6"/>
    <s v="Education UCM"/>
    <n v="3405874"/>
    <s v=""/>
    <s v=""/>
    <s v=""/>
    <s v=""/>
    <s v="FC010870_H_DIANA PRADA_SEGUIMIENTO ACTIVIDADES"/>
    <x v="0"/>
    <n v="8782"/>
    <n v="23.18"/>
    <n v="2.17"/>
    <n v="8782"/>
    <d v="2024-08-01T19:24:05"/>
    <s v="130907"/>
    <s v="0"/>
    <n v="1"/>
    <n v="8782"/>
    <s v="B.1.5"/>
    <n v="1"/>
    <s v="6"/>
    <s v="Centro - URR"/>
    <m/>
  </r>
  <r>
    <s v="CO"/>
    <s v="C2"/>
    <s v="GL Posting UCM (CO)"/>
    <n v="11404420"/>
    <n v="13"/>
    <d v="2024-07-31T00:00:00"/>
    <x v="0"/>
    <s v="7140"/>
    <s v="51157063"/>
    <s v="CO6UR"/>
    <s v="COFE2403"/>
    <s v="124677"/>
    <s v="Diana Carolina Prada"/>
    <s v=""/>
    <s v="P22243066"/>
    <s v="22243066 SANDRA MILENA ORREGO TORRES"/>
    <s v="E6"/>
    <s v="Education UCM"/>
    <n v="3405874"/>
    <s v=""/>
    <s v=""/>
    <s v=""/>
    <s v=""/>
    <s v="FC004522_H_DIANA PRADA_SEGUIMIENTO ACTIVIDADES"/>
    <x v="0"/>
    <n v="25546"/>
    <n v="67.430000000000007"/>
    <n v="6.31"/>
    <n v="25546"/>
    <d v="2024-08-01T19:24:05"/>
    <s v="130907"/>
    <s v="0"/>
    <n v="1"/>
    <n v="25546"/>
    <s v="B.1.5"/>
    <n v="1"/>
    <s v="6"/>
    <s v="Centro - URR"/>
    <m/>
  </r>
  <r>
    <s v="CO"/>
    <s v="C2"/>
    <s v="GL Posting UCM (CO)"/>
    <n v="11404420"/>
    <n v="14"/>
    <d v="2024-07-31T00:00:00"/>
    <x v="0"/>
    <s v="7140"/>
    <s v="51157063"/>
    <s v="CO6UR"/>
    <s v="COFE2403"/>
    <s v="124677"/>
    <s v="Diana Carolina Prada"/>
    <s v=""/>
    <s v="P901761481"/>
    <s v="901761481 INVERSIONES ERIDU ZOMAC SAS"/>
    <s v="E6"/>
    <s v="Education UCM"/>
    <n v="3405874"/>
    <s v=""/>
    <s v=""/>
    <s v=""/>
    <s v=""/>
    <s v="FC000316_H_DIANA PRADA_SEGUIMIENTO ACTIVIDADES"/>
    <x v="0"/>
    <n v="8782"/>
    <n v="23.18"/>
    <n v="2.17"/>
    <n v="8782"/>
    <d v="2024-08-01T19:24:05"/>
    <s v="130907"/>
    <s v="0"/>
    <n v="1"/>
    <n v="8782"/>
    <s v="B.1.5"/>
    <n v="1"/>
    <s v="6"/>
    <s v="Centro - URR"/>
    <m/>
  </r>
  <r>
    <s v="CO"/>
    <s v="C2"/>
    <s v="GL Posting UCM (CO)"/>
    <n v="11404463"/>
    <n v="2"/>
    <d v="2024-07-26T00:00:00"/>
    <x v="0"/>
    <s v="7140"/>
    <s v="51157063"/>
    <s v="CO6UR"/>
    <s v="COFE2403"/>
    <s v="145705"/>
    <s v="Camilo José Gámez"/>
    <s v=""/>
    <s v="P8345227"/>
    <s v="8345227 GARCES RESTREPO JUAN GUILLERMO"/>
    <s v="E6"/>
    <s v="Education UCM"/>
    <n v="3405874"/>
    <s v=""/>
    <s v=""/>
    <s v=""/>
    <s v=""/>
    <s v="FC100856_ SERV ALOJAMIENTO Camilo Gamez"/>
    <x v="0"/>
    <n v="23950"/>
    <n v="63.22"/>
    <n v="5.92"/>
    <n v="23950"/>
    <d v="2024-08-01T23:51:46"/>
    <s v="130907"/>
    <s v="0"/>
    <n v="1"/>
    <n v="23950"/>
    <s v="B.1.5"/>
    <n v="1"/>
    <s v="6"/>
    <s v="Centro - URR"/>
    <m/>
  </r>
  <r>
    <s v="CO"/>
    <s v="C2"/>
    <s v="GL Posting UCM (CO)"/>
    <n v="11404465"/>
    <n v="2"/>
    <d v="2024-07-26T00:00:00"/>
    <x v="0"/>
    <s v="7140"/>
    <s v="51157063"/>
    <s v="CO6UR"/>
    <s v="COFE2403"/>
    <s v="145753"/>
    <s v="Jonatan Stiven Florez"/>
    <s v=""/>
    <s v="P900942764"/>
    <s v="900942764 HOTEL CAQUETA REAL SAS"/>
    <s v="E6"/>
    <s v="Education UCM"/>
    <n v="3405874"/>
    <s v=""/>
    <s v=""/>
    <s v=""/>
    <s v=""/>
    <s v="FC014907_ SERV ALOJAMIENTO Jonatan Stiven Florez"/>
    <x v="0"/>
    <n v="34328"/>
    <n v="90.62"/>
    <n v="8.48"/>
    <n v="34328"/>
    <d v="2024-08-01T23:58:10"/>
    <s v="130907"/>
    <s v="0"/>
    <n v="1"/>
    <n v="34328"/>
    <s v="B.1.5"/>
    <n v="1"/>
    <s v="6"/>
    <s v="Centro - URR"/>
    <m/>
  </r>
  <r>
    <s v="CO"/>
    <s v="C2"/>
    <s v="GL Posting UCM (CO)"/>
    <n v="11404468"/>
    <n v="2"/>
    <d v="2024-07-26T00:00:00"/>
    <x v="0"/>
    <s v="7140"/>
    <s v="51157063"/>
    <s v="CO6UR"/>
    <s v="COFE2403"/>
    <s v="145755"/>
    <s v="Alexander Manuel Manuel Rodríguez Sarmiento"/>
    <s v=""/>
    <s v="P8345227"/>
    <s v="8345227 GARCES RESTREPO JUAN GUILLERMO"/>
    <s v="E6"/>
    <s v="Education UCM"/>
    <n v="3405874"/>
    <s v=""/>
    <s v=""/>
    <s v=""/>
    <s v=""/>
    <s v="FC100857_ SERV ALOJAMIENTO Alexander Rodriguez"/>
    <x v="0"/>
    <n v="23950"/>
    <n v="63.22"/>
    <n v="5.92"/>
    <n v="23950"/>
    <d v="2024-08-02T00:01:28"/>
    <s v="130907"/>
    <s v="0"/>
    <n v="1"/>
    <n v="23950"/>
    <s v="B.1.5"/>
    <n v="1"/>
    <s v="6"/>
    <s v="Centro - URR"/>
    <m/>
  </r>
  <r>
    <s v="CO"/>
    <s v="C2"/>
    <s v="GL Posting UCM (CO)"/>
    <n v="11404489"/>
    <n v="6"/>
    <d v="2024-07-29T00:00:00"/>
    <x v="0"/>
    <s v="7140"/>
    <s v="51157063"/>
    <s v="CO6UR"/>
    <s v="COFE2403"/>
    <s v="CO353"/>
    <s v="Diego Fernando Monsalve Garcia"/>
    <s v=""/>
    <s v="P22243066"/>
    <s v="22243066 SANDRA MILENA ORREGO TORRES"/>
    <s v="E6"/>
    <s v="Education UCM"/>
    <n v="3405874"/>
    <s v=""/>
    <s v=""/>
    <s v=""/>
    <s v=""/>
    <s v="FC004524_H_DIEGO MONSALVE_SEGUIMIENTO A IMPLEMENTACIÓN DEL MODELO – REMEDIOS / ANTIOQUIA_HOSPEDAJE"/>
    <x v="0"/>
    <n v="12773"/>
    <n v="33.72"/>
    <n v="3.16"/>
    <n v="12773"/>
    <d v="2024-08-02T17:56:17"/>
    <s v="137726"/>
    <s v="0"/>
    <n v="1"/>
    <n v="12773"/>
    <s v="B.1.5"/>
    <n v="1"/>
    <s v="6"/>
    <s v="Centro - URR"/>
    <m/>
  </r>
  <r>
    <s v="CO"/>
    <s v="C2"/>
    <s v="GL Posting UCM (CO)"/>
    <n v="11404491"/>
    <n v="35"/>
    <d v="2024-07-30T00:00:00"/>
    <x v="0"/>
    <s v="7140"/>
    <s v="51157063"/>
    <s v="CO6UR"/>
    <s v="COFE2403"/>
    <s v="CO345"/>
    <s v="Javier Giovanni Moreno Gil"/>
    <s v=""/>
    <s v="P901463590"/>
    <s v="901463590 NVERSIONES DEL SUR DEL TOLIMA S.A.S"/>
    <s v="E6"/>
    <s v="Education UCM"/>
    <n v="3405874"/>
    <s v=""/>
    <s v=""/>
    <s v=""/>
    <s v=""/>
    <s v="FC000634_H_JAVIER MORENO_MISIÓN TOLIMA_HOSPEDAJE"/>
    <x v="0"/>
    <n v="7185"/>
    <n v="18.97"/>
    <n v="1.78"/>
    <n v="7185"/>
    <d v="2024-08-02T19:28:20"/>
    <s v="137726"/>
    <s v="0"/>
    <n v="1"/>
    <n v="7185"/>
    <s v="B.1.5"/>
    <n v="1"/>
    <s v="6"/>
    <s v="Centro - URR"/>
    <m/>
  </r>
  <r>
    <s v="CO"/>
    <s v="C2"/>
    <s v="GL Posting UCM (CO)"/>
    <n v="11404512"/>
    <n v="5"/>
    <d v="2024-07-29T00:00:00"/>
    <x v="0"/>
    <s v="7140"/>
    <s v="51157063"/>
    <s v="CO6UR"/>
    <s v="COFE2403"/>
    <s v="CO258"/>
    <s v="Edna Ingrid Camelo Fisco"/>
    <s v=""/>
    <s v="P901463590"/>
    <s v="901463590 NVERSIONES DEL SUR DEL TOLIMA S.A.S"/>
    <s v="E6"/>
    <s v="Education UCM"/>
    <n v="3405874"/>
    <s v=""/>
    <s v=""/>
    <s v=""/>
    <s v=""/>
    <s v="FC000635_H_INGRID CAMELO_REEMBOLSO MISIÓN TOLIMA - ARANDO LA EDUCACIÓN_HOSPEDAJE"/>
    <x v="0"/>
    <n v="7185"/>
    <n v="18.97"/>
    <n v="1.78"/>
    <n v="7185"/>
    <d v="2024-08-05T15:17:42"/>
    <s v="137726"/>
    <s v="0"/>
    <n v="1"/>
    <n v="7185"/>
    <s v="B.1.5"/>
    <n v="1"/>
    <s v="6"/>
    <s v="Centro - URR"/>
    <m/>
  </r>
  <r>
    <s v="CO"/>
    <s v="C2"/>
    <s v="GL Posting UCM (CO)"/>
    <n v="11404555"/>
    <n v="7"/>
    <d v="2024-07-16T00:00:00"/>
    <x v="0"/>
    <s v="7140"/>
    <s v="51157063"/>
    <s v="CO6UR"/>
    <s v="COFE2403"/>
    <s v="124677"/>
    <s v="Diana Carolina Prada"/>
    <s v=""/>
    <s v="P899999143"/>
    <s v="899999143 SATENA"/>
    <s v="E6"/>
    <s v="Education UCM"/>
    <n v="3405874"/>
    <s v="FC019873"/>
    <s v="890300279"/>
    <s v="BANCO DE OCCIDENTE"/>
    <s v=""/>
    <s v="FC19873_TK_DIANA CAROLINA PRADA OLIVEROS_EOH/APO"/>
    <x v="0"/>
    <n v="54150"/>
    <n v="144.47"/>
    <n v="13.61"/>
    <n v="54150"/>
    <d v="2024-08-05T20:37:39"/>
    <s v="137726"/>
    <s v="0"/>
    <n v="1"/>
    <n v="54150"/>
    <s v="B.1.5"/>
    <n v="1"/>
    <s v="6"/>
    <s v="Centro - URR"/>
    <m/>
  </r>
  <r>
    <s v="CO"/>
    <s v="C2"/>
    <s v="GL Posting UCM (CO)"/>
    <n v="11404555"/>
    <n v="8"/>
    <d v="2024-07-16T00:00:00"/>
    <x v="0"/>
    <s v="7140"/>
    <s v="51157063"/>
    <s v="CO6UR"/>
    <s v="COFE2403"/>
    <s v="124677"/>
    <s v="Diana Carolina Prada"/>
    <s v=""/>
    <s v="P860054227"/>
    <s v="860054227 VIAJES ZEPPELIN SA"/>
    <s v="E6"/>
    <s v="Education UCM"/>
    <n v="3405874"/>
    <s v="FC019873"/>
    <s v="890300279"/>
    <s v="BANCO DE OCCIDENTE"/>
    <s v=""/>
    <s v="FC19873_TK_DIANA CAROLINA PRADA OLIVEROS_EOH/APO_TASA ADMINISTRATIVA"/>
    <x v="0"/>
    <n v="3863"/>
    <n v="10.31"/>
    <n v="0.97"/>
    <n v="3863"/>
    <d v="2024-08-05T20:37:39"/>
    <s v="137726"/>
    <s v="0"/>
    <n v="1"/>
    <n v="3863"/>
    <s v="B.1.5"/>
    <n v="1"/>
    <s v="6"/>
    <s v="Centro - URR"/>
    <m/>
  </r>
  <r>
    <s v="CO"/>
    <s v="C2"/>
    <s v="GL Posting UCM (CO)"/>
    <n v="11404555"/>
    <n v="9"/>
    <d v="2024-07-16T00:00:00"/>
    <x v="0"/>
    <s v="7140"/>
    <s v="51157063"/>
    <s v="CO6UR"/>
    <s v="COFE2403"/>
    <s v="124677"/>
    <s v="Diana Carolina Prada"/>
    <s v=""/>
    <s v="P900088915"/>
    <s v="900088915 EASYFLY"/>
    <s v="E6"/>
    <s v="Education UCM"/>
    <n v="3405874"/>
    <s v="FC019873"/>
    <s v="890300279"/>
    <s v="BANCO DE OCCIDENTE"/>
    <s v=""/>
    <s v="FC19873_TK_DIANA CAROLINA PRADA OLIVEROS_APO/EOH"/>
    <x v="0"/>
    <n v="28120"/>
    <n v="75.02"/>
    <n v="7.07"/>
    <n v="28120"/>
    <d v="2024-08-05T20:37:39"/>
    <s v="137726"/>
    <s v="0"/>
    <n v="1"/>
    <n v="28120"/>
    <s v="B.1.5"/>
    <n v="1"/>
    <s v="6"/>
    <s v="Centro - URR"/>
    <m/>
  </r>
  <r>
    <s v="CO"/>
    <s v="C2"/>
    <s v="GL Posting UCM (CO)"/>
    <n v="11404555"/>
    <n v="10"/>
    <d v="2024-07-16T00:00:00"/>
    <x v="0"/>
    <s v="7140"/>
    <s v="51157063"/>
    <s v="CO6UR"/>
    <s v="COFE2403"/>
    <s v="124677"/>
    <s v="Diana Carolina Prada"/>
    <s v=""/>
    <s v="P860054227"/>
    <s v="860054227 VIAJES ZEPPELIN SA"/>
    <s v="E6"/>
    <s v="Education UCM"/>
    <n v="3405874"/>
    <s v="FC019873"/>
    <s v="890300279"/>
    <s v="BANCO DE OCCIDENTE"/>
    <s v=""/>
    <s v="FC19873_TK_DIANA CAROLINA PRADA OLIVEROS_APO/EOH_TASA ADMINISTRATIVA"/>
    <x v="0"/>
    <n v="3863"/>
    <n v="10.31"/>
    <n v="0.97"/>
    <n v="3863"/>
    <d v="2024-08-05T20:37:39"/>
    <s v="137726"/>
    <s v="0"/>
    <n v="1"/>
    <n v="3863"/>
    <s v="B.1.5"/>
    <n v="1"/>
    <s v="6"/>
    <s v="Centro - URR"/>
    <m/>
  </r>
  <r>
    <s v="CO"/>
    <s v="C2"/>
    <s v="GL Posting UCM (CO)"/>
    <n v="11404556"/>
    <n v="4"/>
    <d v="2024-07-16T00:00:00"/>
    <x v="0"/>
    <s v="7140"/>
    <s v="51157063"/>
    <s v="CO6UR"/>
    <s v="COFE2403"/>
    <s v="CO572"/>
    <s v="Lina Maria López Santacruz"/>
    <s v=""/>
    <s v="P899999143"/>
    <s v="899999143 SATENA"/>
    <s v="E6"/>
    <s v="Education UCM"/>
    <n v="3405874"/>
    <s v=""/>
    <s v=""/>
    <s v=""/>
    <s v=""/>
    <s v="FC19876_TK_LINA MARIA LOPEZ SANTACRUZ_PUU/BOG"/>
    <x v="0"/>
    <n v="51300"/>
    <n v="136.86000000000001"/>
    <n v="12.89"/>
    <n v="51300"/>
    <d v="2024-08-05T20:41:11"/>
    <s v="137726"/>
    <s v="0"/>
    <n v="1"/>
    <n v="51300"/>
    <s v="B.1.5"/>
    <n v="1"/>
    <s v="6"/>
    <s v="Centro - URR"/>
    <m/>
  </r>
  <r>
    <s v="CO"/>
    <s v="C2"/>
    <s v="GL Posting UCM (CO)"/>
    <n v="11404556"/>
    <n v="5"/>
    <d v="2024-07-16T00:00:00"/>
    <x v="0"/>
    <s v="7140"/>
    <s v="51157063"/>
    <s v="CO6UR"/>
    <s v="COFE2403"/>
    <s v="CO572"/>
    <s v="Lina Maria López Santacruz"/>
    <s v=""/>
    <s v="P860054227"/>
    <s v="860054227 VIAJES ZEPPELIN SA"/>
    <s v="E6"/>
    <s v="Education UCM"/>
    <n v="3405874"/>
    <s v=""/>
    <s v=""/>
    <s v=""/>
    <s v=""/>
    <s v="FC19876_TK_LINA MARIA LOPEZ SANTACRUZ_PUU/BOG_TASA ADMINISTRATIVA"/>
    <x v="0"/>
    <n v="3863"/>
    <n v="10.31"/>
    <n v="0.97"/>
    <n v="3863"/>
    <d v="2024-08-05T20:41:11"/>
    <s v="137726"/>
    <s v="0"/>
    <n v="1"/>
    <n v="3863"/>
    <s v="B.1.5"/>
    <n v="1"/>
    <s v="6"/>
    <s v="Centro - URR"/>
    <m/>
  </r>
  <r>
    <s v="CO"/>
    <s v="C2"/>
    <s v="GL Posting UCM (CO)"/>
    <n v="11404557"/>
    <n v="4"/>
    <d v="2024-07-18T00:00:00"/>
    <x v="0"/>
    <s v="7140"/>
    <s v="51157063"/>
    <s v="CO6UR"/>
    <s v="COFE2403"/>
    <s v="145753"/>
    <s v="Jonatan Stiven Florez"/>
    <s v=""/>
    <s v="P900088915"/>
    <s v="900088915 EASYFLY"/>
    <s v="E6"/>
    <s v="Education UCM"/>
    <n v="3405874"/>
    <s v=""/>
    <s v=""/>
    <s v=""/>
    <s v=""/>
    <s v="FC20152_TK_JONATAN STIVEN FLOREZ LOPEZ_BOG/FLA"/>
    <x v="0"/>
    <n v="64600"/>
    <n v="171.11"/>
    <n v="16.100000000000001"/>
    <n v="64600"/>
    <d v="2024-08-05T20:46:05"/>
    <s v="137726"/>
    <s v="0"/>
    <n v="1"/>
    <n v="64600"/>
    <s v="B.1.5"/>
    <n v="1"/>
    <s v="6"/>
    <s v="Centro - URR"/>
    <m/>
  </r>
  <r>
    <s v="CO"/>
    <s v="C2"/>
    <s v="GL Posting UCM (CO)"/>
    <n v="11404557"/>
    <n v="5"/>
    <d v="2024-07-18T00:00:00"/>
    <x v="0"/>
    <s v="7140"/>
    <s v="51157063"/>
    <s v="CO6UR"/>
    <s v="COFE2403"/>
    <s v="145753"/>
    <s v="Jonatan Stiven Florez"/>
    <s v=""/>
    <s v="P860054227"/>
    <s v="860054227 VIAJES ZEPPELIN SA"/>
    <s v="E6"/>
    <s v="Education UCM"/>
    <n v="3405874"/>
    <s v=""/>
    <s v=""/>
    <s v=""/>
    <s v=""/>
    <s v="FC20152_TK_JONATAN STIVEN FLOREZ LOPEZ_BOG/FLA_TASA AEROPORTUARIA"/>
    <x v="0"/>
    <n v="3863"/>
    <n v="10.23"/>
    <n v="0.96"/>
    <n v="3863"/>
    <d v="2024-08-05T20:46:05"/>
    <s v="137726"/>
    <s v="0"/>
    <n v="1"/>
    <n v="3863"/>
    <s v="B.1.5"/>
    <n v="1"/>
    <s v="6"/>
    <s v="Centro - URR"/>
    <m/>
  </r>
  <r>
    <s v="CO"/>
    <s v="C2"/>
    <s v="GL Posting UCM (CO)"/>
    <n v="11404558"/>
    <n v="4"/>
    <d v="2024-07-19T00:00:00"/>
    <x v="0"/>
    <s v="7140"/>
    <s v="51157063"/>
    <s v="CO6UR"/>
    <s v="COFE2403"/>
    <s v="CO353"/>
    <s v="Diego Fernando Monsalve Garcia"/>
    <s v=""/>
    <s v="P830019189"/>
    <s v="830019189 LAN AIRLINES SA"/>
    <s v="E6"/>
    <s v="Education UCM"/>
    <n v="3405874"/>
    <s v=""/>
    <s v=""/>
    <s v=""/>
    <s v=""/>
    <s v="FC020392_TK_DIEGO FERNANDO MONSALVE GARCIA_BOG/MDE/MDE/BOG"/>
    <x v="0"/>
    <n v="93670"/>
    <n v="248.11"/>
    <n v="23.35"/>
    <n v="93670"/>
    <d v="2024-08-05T20:55:51"/>
    <s v="137726"/>
    <s v="0"/>
    <n v="1"/>
    <n v="93670"/>
    <s v="B.1.5"/>
    <n v="1"/>
    <s v="6"/>
    <s v="Centro - URR"/>
    <m/>
  </r>
  <r>
    <s v="CO"/>
    <s v="C2"/>
    <s v="GL Posting UCM (CO)"/>
    <n v="11404558"/>
    <n v="5"/>
    <d v="2024-07-19T00:00:00"/>
    <x v="0"/>
    <s v="7140"/>
    <s v="51157063"/>
    <s v="CO6UR"/>
    <s v="COFE2403"/>
    <s v="CO353"/>
    <s v="Diego Fernando Monsalve Garcia"/>
    <s v=""/>
    <s v="P860054227"/>
    <s v="860054227 VIAJES ZEPPELIN SA"/>
    <s v="E6"/>
    <s v="Education UCM"/>
    <n v="3405874"/>
    <s v=""/>
    <s v=""/>
    <s v=""/>
    <s v=""/>
    <s v="FC020392_TK_DIEGO FERNANDO MONSALVE GARCIA_BOG/MDE/MDE/BOG_TASA ADMINISTRATIVA"/>
    <x v="0"/>
    <n v="3863"/>
    <n v="10.23"/>
    <n v="0.96"/>
    <n v="3863"/>
    <d v="2024-08-05T20:55:51"/>
    <s v="137726"/>
    <s v="0"/>
    <n v="1"/>
    <n v="3863"/>
    <s v="B.1.5"/>
    <n v="1"/>
    <s v="6"/>
    <s v="Centro - URR"/>
    <m/>
  </r>
  <r>
    <s v="CO"/>
    <s v="C2"/>
    <s v="GL Posting UCM (CO)"/>
    <n v="11404559"/>
    <n v="4"/>
    <d v="2024-07-19T00:00:00"/>
    <x v="0"/>
    <s v="7140"/>
    <s v="51157063"/>
    <s v="CO6UR"/>
    <s v="COFE2403"/>
    <s v="CO536"/>
    <s v="Cristian Camilo Zuluaga Rodriguez"/>
    <s v=""/>
    <s v="P830019189"/>
    <s v="830019189 LAN AIRLINES SA"/>
    <s v="E6"/>
    <s v="Education UCM"/>
    <n v="3405874"/>
    <s v=""/>
    <s v=""/>
    <s v=""/>
    <s v=""/>
    <s v="FC020398_TK_CRISTIAN CAMILO ZULUAGA_BOG/MDE/MDE/BOG"/>
    <x v="0"/>
    <n v="112160"/>
    <n v="297.08"/>
    <n v="27.96"/>
    <n v="112160"/>
    <d v="2024-08-05T21:04:47"/>
    <s v="137726"/>
    <s v="0"/>
    <n v="1"/>
    <n v="112160"/>
    <s v="B.1.5"/>
    <n v="1"/>
    <s v="6"/>
    <s v="Centro - URR"/>
    <m/>
  </r>
  <r>
    <s v="CO"/>
    <s v="C2"/>
    <s v="GL Posting UCM (CO)"/>
    <n v="11404559"/>
    <n v="5"/>
    <d v="2024-07-19T00:00:00"/>
    <x v="0"/>
    <s v="7140"/>
    <s v="51157063"/>
    <s v="CO6UR"/>
    <s v="COFE2403"/>
    <s v="CO536"/>
    <s v="Cristian Camilo Zuluaga Rodriguez"/>
    <s v=""/>
    <s v="P860054227"/>
    <s v="860054227 VIAJES ZEPPELIN SA"/>
    <s v="E6"/>
    <s v="Education UCM"/>
    <n v="3405874"/>
    <s v=""/>
    <s v=""/>
    <s v=""/>
    <s v=""/>
    <s v="FC020398_TK_CRISTIAN CAMILO ZULUAGA_BOG/MDE/MDE/BOG_TASA ADMINISTRATIVA"/>
    <x v="0"/>
    <n v="3863"/>
    <n v="10.23"/>
    <n v="0.96"/>
    <n v="3863"/>
    <d v="2024-08-05T21:04:47"/>
    <s v="137726"/>
    <s v="0"/>
    <n v="1"/>
    <n v="3863"/>
    <s v="B.1.5"/>
    <n v="1"/>
    <s v="6"/>
    <s v="Centro - URR"/>
    <m/>
  </r>
  <r>
    <s v="CO"/>
    <s v="C2"/>
    <s v="GL Posting UCM (CO)"/>
    <n v="11404560"/>
    <n v="4"/>
    <d v="2024-07-22T00:00:00"/>
    <x v="0"/>
    <s v="7140"/>
    <s v="51157063"/>
    <s v="CO6UR"/>
    <s v="COFE2403"/>
    <s v="CO536"/>
    <s v="Cristian Camilo Zuluaga Rodriguez"/>
    <s v=""/>
    <s v="P890100577"/>
    <s v="890100577 AVIANCA S.A"/>
    <s v="E6"/>
    <s v="Education UCM"/>
    <n v="3405874"/>
    <s v=""/>
    <s v=""/>
    <s v=""/>
    <s v=""/>
    <s v="FC020525_TK_CRISTIAN CAMILO ZULUAGA_IBE/BOG"/>
    <x v="0"/>
    <n v="94620"/>
    <n v="250.62"/>
    <n v="23.59"/>
    <n v="94620"/>
    <d v="2024-08-05T21:10:21"/>
    <s v="137726"/>
    <s v="0"/>
    <n v="1"/>
    <n v="94620"/>
    <s v="B.1.5"/>
    <n v="1"/>
    <s v="6"/>
    <s v="Centro - URR"/>
    <m/>
  </r>
  <r>
    <s v="CO"/>
    <s v="C2"/>
    <s v="GL Posting UCM (CO)"/>
    <n v="11404560"/>
    <n v="5"/>
    <d v="2024-07-22T00:00:00"/>
    <x v="0"/>
    <s v="7140"/>
    <s v="51157063"/>
    <s v="CO6UR"/>
    <s v="COFE2403"/>
    <s v="CO536"/>
    <s v="Cristian Camilo Zuluaga Rodriguez"/>
    <s v=""/>
    <s v="P860054227"/>
    <s v="860054227 VIAJES ZEPPELIN SA"/>
    <s v="E6"/>
    <s v="Education UCM"/>
    <n v="3405874"/>
    <s v=""/>
    <s v=""/>
    <s v=""/>
    <s v=""/>
    <s v="FC020525_TK_CRISTIAN CAMILO ZULUAGA_IBE/BOG_TASA ADMINISTRATIVA"/>
    <x v="0"/>
    <n v="3863"/>
    <n v="10.23"/>
    <n v="0.96"/>
    <n v="3863"/>
    <d v="2024-08-05T21:10:21"/>
    <s v="137726"/>
    <s v="0"/>
    <n v="1"/>
    <n v="3863"/>
    <s v="B.1.5"/>
    <n v="1"/>
    <s v="6"/>
    <s v="Centro - URR"/>
    <m/>
  </r>
  <r>
    <s v="CO"/>
    <s v="C2"/>
    <s v="GL Posting UCM (CO)"/>
    <n v="11404561"/>
    <n v="4"/>
    <d v="2024-07-22T00:00:00"/>
    <x v="0"/>
    <s v="7140"/>
    <s v="51157063"/>
    <s v="CO6UR"/>
    <s v="COFE2403"/>
    <s v="CO536"/>
    <s v="Cristian Camilo Zuluaga Rodriguez"/>
    <s v=""/>
    <s v="P890100577"/>
    <s v="890100577 AVIANCA S.A"/>
    <s v="E6"/>
    <s v="Education UCM"/>
    <n v="3405874"/>
    <s v=""/>
    <s v=""/>
    <s v=""/>
    <s v=""/>
    <s v="FC020546_TK_CRISTIAN CAMILO ZULUAGA_BOG/SJE/VVC/BOG"/>
    <x v="0"/>
    <n v="143220"/>
    <n v="379.35"/>
    <n v="35.700000000000003"/>
    <n v="143220"/>
    <d v="2024-08-05T21:15:27"/>
    <s v="137726"/>
    <s v="0"/>
    <n v="1"/>
    <n v="143220"/>
    <s v="B.1.5"/>
    <n v="1"/>
    <s v="6"/>
    <s v="Centro - URR"/>
    <m/>
  </r>
  <r>
    <s v="CO"/>
    <s v="C2"/>
    <s v="GL Posting UCM (CO)"/>
    <n v="11404561"/>
    <n v="5"/>
    <d v="2024-07-22T00:00:00"/>
    <x v="0"/>
    <s v="7140"/>
    <s v="51157063"/>
    <s v="CO6UR"/>
    <s v="COFE2403"/>
    <s v="CO536"/>
    <s v="Cristian Camilo Zuluaga Rodriguez"/>
    <s v=""/>
    <s v="P860054227"/>
    <s v="860054227 VIAJES ZEPPELIN SA"/>
    <s v="E6"/>
    <s v="Education UCM"/>
    <n v="3405874"/>
    <s v=""/>
    <s v=""/>
    <s v=""/>
    <s v=""/>
    <s v="FC020546_TK_CRISTIAN CAMILO ZULUAGA_BOG/SJE/VVC/BOG_TASA ADMINISTRATIVA"/>
    <x v="0"/>
    <n v="3863"/>
    <n v="10.23"/>
    <n v="0.96"/>
    <n v="3863"/>
    <d v="2024-08-05T21:15:27"/>
    <s v="137726"/>
    <s v="0"/>
    <n v="1"/>
    <n v="3863"/>
    <s v="B.1.5"/>
    <n v="1"/>
    <s v="6"/>
    <s v="Centro - URR"/>
    <m/>
  </r>
  <r>
    <s v="CO"/>
    <s v="C2"/>
    <s v="GL Posting UCM (CO)"/>
    <n v="11404655"/>
    <n v="6"/>
    <d v="2024-07-22T00:00:00"/>
    <x v="0"/>
    <s v="7140"/>
    <s v="51157063"/>
    <s v="CO"/>
    <s v="COFE2403"/>
    <s v="CO999"/>
    <s v="Resource Default"/>
    <s v=""/>
    <s v="P890700598"/>
    <s v="890700598 CONTRASUR"/>
    <s v="E6"/>
    <s v="Education UCM"/>
    <n v="3405874"/>
    <s v="FC001148"/>
    <s v="890700598"/>
    <s v="CONTRASUR"/>
    <s v=""/>
    <s v="ajust 11404404 error retencion FC001148 45941 SERV ALOJAMIENTO CHAPARRAL MONITOREO"/>
    <x v="0"/>
    <n v="-114958"/>
    <n v="-304.49"/>
    <n v="-28.66"/>
    <n v="-114958"/>
    <d v="2024-08-06T22:30:37"/>
    <s v="INES"/>
    <s v="0"/>
    <n v="1"/>
    <n v="-114958"/>
    <s v="B.1.5"/>
    <n v="1"/>
    <s v="6"/>
    <s v="Centro - URR"/>
    <m/>
  </r>
  <r>
    <s v="CO"/>
    <s v="C2"/>
    <s v="GL Posting UCM (CO)"/>
    <n v="11404655"/>
    <n v="7"/>
    <d v="2024-07-22T00:00:00"/>
    <x v="0"/>
    <s v="7140"/>
    <s v="51157063"/>
    <s v="CO"/>
    <s v="COFE2403"/>
    <s v="CO999"/>
    <s v="Resource Default"/>
    <s v=""/>
    <s v="P890700598"/>
    <s v="890700598 CONTRASUR"/>
    <s v="E6"/>
    <s v="Education UCM"/>
    <n v="3405874"/>
    <s v="FC001148"/>
    <s v="890700598"/>
    <s v="CONTRASUR"/>
    <s v=""/>
    <s v="FC001148 45941 SERV ALOJAMIENTO CHAPARRAL MONITOREO"/>
    <x v="0"/>
    <n v="114958"/>
    <n v="304.49"/>
    <n v="28.66"/>
    <n v="114958"/>
    <d v="2024-08-06T22:30:37"/>
    <s v="INES"/>
    <s v="0"/>
    <n v="1"/>
    <n v="114958"/>
    <s v="B.1.5"/>
    <n v="1"/>
    <s v="6"/>
    <s v="Centro - URR"/>
    <m/>
  </r>
  <r>
    <s v="CO"/>
    <s v="A4"/>
    <s v="GL Posting Santa Marta (CO)"/>
    <n v="4400455"/>
    <n v="5"/>
    <d v="2024-07-30T00:00:00"/>
    <x v="0"/>
    <s v="7140"/>
    <s v="51159501"/>
    <s v="CO3SM"/>
    <s v="COFE2403"/>
    <s v="122255"/>
    <s v="Nicolas Stevan Suarez Forero"/>
    <s v=""/>
    <s v="P900373092"/>
    <s v="900373092 INSTITUTO NACIONAL DE CONCESIONES INCO"/>
    <s v="E3"/>
    <s v="Education North East"/>
    <n v="3406411"/>
    <s v=""/>
    <s v=""/>
    <s v=""/>
    <s v=""/>
    <s v="FC261910_O_PEAJE_VEHICULO NRC JLU639_NSUAREZ_SEGUIMIENTO_ACTIVIDADES_EDU"/>
    <x v="0"/>
    <n v="10900"/>
    <n v="28.77"/>
    <n v="2.69"/>
    <n v="10900"/>
    <d v="2024-08-02T21:59:19"/>
    <s v="YADA"/>
    <s v="0"/>
    <n v="1"/>
    <n v="10900"/>
    <s v="B.1.5"/>
    <n v="1"/>
    <s v="3"/>
    <s v="NE"/>
    <m/>
  </r>
  <r>
    <s v="CO"/>
    <s v="A4"/>
    <s v="GL Posting Santa Marta (CO)"/>
    <n v="4400455"/>
    <n v="6"/>
    <d v="2024-07-30T00:00:00"/>
    <x v="0"/>
    <s v="7140"/>
    <s v="51159501"/>
    <s v="CO3SM"/>
    <s v="COFE2403"/>
    <s v="122255"/>
    <s v="Nicolas Stevan Suarez Forero"/>
    <s v=""/>
    <s v="P900373092"/>
    <s v="900373092 INSTITUTO NACIONAL DE CONCESIONES INCO"/>
    <s v="E3"/>
    <s v="Education North East"/>
    <n v="3406411"/>
    <s v=""/>
    <s v=""/>
    <s v=""/>
    <s v=""/>
    <s v="FC316633_O_PEAJE_VEHICULO NRC JLU639_NSUAREZ_SEGUIMIENTO_ACTIVIDADES_EDU"/>
    <x v="0"/>
    <n v="10400"/>
    <n v="27.45"/>
    <n v="2.57"/>
    <n v="10400"/>
    <d v="2024-08-02T21:59:19"/>
    <s v="YADA"/>
    <s v="0"/>
    <n v="1"/>
    <n v="10400"/>
    <s v="B.1.5"/>
    <n v="1"/>
    <s v="3"/>
    <s v="NE"/>
    <m/>
  </r>
  <r>
    <s v="CO"/>
    <s v="A4"/>
    <s v="GL Posting Santa Marta (CO)"/>
    <n v="4400455"/>
    <n v="7"/>
    <d v="2024-07-30T00:00:00"/>
    <x v="0"/>
    <s v="7140"/>
    <s v="51159501"/>
    <s v="CO3SM"/>
    <s v="COFE2403"/>
    <s v="122255"/>
    <s v="Nicolas Stevan Suarez Forero"/>
    <s v=""/>
    <s v="P900373092"/>
    <s v="900373092 INSTITUTO NACIONAL DE CONCESIONES INCO"/>
    <s v="E3"/>
    <s v="Education North East"/>
    <n v="3406411"/>
    <s v=""/>
    <s v=""/>
    <s v=""/>
    <s v=""/>
    <s v="FC806992_O_PEAJE_VEHICULO NRC JLU639_NSUAREZ_SEGUIMIENTO_ACTIVIDADES_EDU"/>
    <x v="0"/>
    <n v="10100"/>
    <n v="26.66"/>
    <n v="2.5"/>
    <n v="10100"/>
    <d v="2024-08-02T21:59:19"/>
    <s v="YADA"/>
    <s v="0"/>
    <n v="1"/>
    <n v="10100"/>
    <s v="B.1.5"/>
    <n v="1"/>
    <s v="3"/>
    <s v="NE"/>
    <m/>
  </r>
  <r>
    <s v="CO"/>
    <s v="A4"/>
    <s v="GL Posting Santa Marta (CO)"/>
    <n v="4400455"/>
    <n v="8"/>
    <d v="2024-07-30T00:00:00"/>
    <x v="0"/>
    <s v="7140"/>
    <s v="51159501"/>
    <s v="CO3SM"/>
    <s v="COFE2403"/>
    <s v="122255"/>
    <s v="Nicolas Stevan Suarez Forero"/>
    <s v=""/>
    <s v="P900373092"/>
    <s v="900373092 INSTITUTO NACIONAL DE CONCESIONES INCO"/>
    <s v="E3"/>
    <s v="Education North East"/>
    <n v="3406411"/>
    <s v=""/>
    <s v=""/>
    <s v=""/>
    <s v=""/>
    <s v="FC326675_O_PEAJE_VEHICULO NRC JLU639_NSUAREZ_SEGUIMIENTO_ACTIVIDADES_EDU"/>
    <x v="0"/>
    <n v="10900"/>
    <n v="28.77"/>
    <n v="2.69"/>
    <n v="10900"/>
    <d v="2024-08-02T21:59:19"/>
    <s v="YADA"/>
    <s v="0"/>
    <n v="1"/>
    <n v="10900"/>
    <s v="B.1.5"/>
    <n v="1"/>
    <s v="3"/>
    <s v="NE"/>
    <m/>
  </r>
  <r>
    <s v="CO"/>
    <s v="A4"/>
    <s v="GL Posting Santa Marta (CO)"/>
    <n v="4400455"/>
    <n v="9"/>
    <d v="2024-07-30T00:00:00"/>
    <x v="0"/>
    <s v="7140"/>
    <s v="51159501"/>
    <s v="CO3SM"/>
    <s v="COFE2403"/>
    <s v="122255"/>
    <s v="Nicolas Stevan Suarez Forero"/>
    <s v=""/>
    <s v="P900373092"/>
    <s v="900373092 INSTITUTO NACIONAL DE CONCESIONES INCO"/>
    <s v="E3"/>
    <s v="Education North East"/>
    <n v="3406411"/>
    <s v=""/>
    <s v=""/>
    <s v=""/>
    <s v=""/>
    <s v="FC980635_O_PEAJE_VEHICULO NRC JLU639_NSUAREZ_SEGUIMIENTO_ACTIVIDADES_EDU"/>
    <x v="0"/>
    <n v="10100"/>
    <n v="26.66"/>
    <n v="2.5"/>
    <n v="10100"/>
    <d v="2024-08-02T21:59:19"/>
    <s v="YADA"/>
    <s v="0"/>
    <n v="1"/>
    <n v="10100"/>
    <s v="B.1.5"/>
    <n v="1"/>
    <s v="3"/>
    <s v="NE"/>
    <m/>
  </r>
  <r>
    <s v="CO"/>
    <s v="A4"/>
    <s v="GL Posting Santa Marta (CO)"/>
    <n v="4400455"/>
    <n v="10"/>
    <d v="2024-07-30T00:00:00"/>
    <x v="0"/>
    <s v="7140"/>
    <s v="51159501"/>
    <s v="CO3SM"/>
    <s v="COFE2403"/>
    <s v="122255"/>
    <s v="Nicolas Stevan Suarez Forero"/>
    <s v=""/>
    <s v="P900373092"/>
    <s v="900373092 INSTITUTO NACIONAL DE CONCESIONES INCO"/>
    <s v="E3"/>
    <s v="Education North East"/>
    <n v="3406411"/>
    <s v=""/>
    <s v=""/>
    <s v=""/>
    <s v=""/>
    <s v="FC585992_O_PEAJE_VEHICULO NRC JLU639_NSUAREZ_SEGUIMIENTO_ACTIVIDADES_EDU"/>
    <x v="0"/>
    <n v="10400"/>
    <n v="27.45"/>
    <n v="2.57"/>
    <n v="10400"/>
    <d v="2024-08-02T21:59:19"/>
    <s v="YADA"/>
    <s v="0"/>
    <n v="1"/>
    <n v="10400"/>
    <s v="B.1.5"/>
    <n v="1"/>
    <s v="3"/>
    <s v="NE"/>
    <m/>
  </r>
  <r>
    <s v="CO"/>
    <s v="C2"/>
    <s v="GL Posting UCM (CO)"/>
    <n v="11404491"/>
    <n v="12"/>
    <d v="2024-07-30T00:00:00"/>
    <x v="0"/>
    <s v="7140"/>
    <s v="51159501"/>
    <s v="CO6UR"/>
    <s v="COFE2403"/>
    <s v="CO345"/>
    <s v="Javier Giovanni Moreno Gil"/>
    <s v=""/>
    <s v="P830054539"/>
    <s v="830054539 FIDUCOLOMBIA S.A."/>
    <s v="E6"/>
    <s v="Education UCM"/>
    <n v="3405874"/>
    <s v=""/>
    <s v=""/>
    <s v=""/>
    <s v=""/>
    <s v="FC418863_O_JAVIER MORENO_MISIÓN TOLIMA_PEAJES"/>
    <x v="0"/>
    <n v="13300"/>
    <n v="35.11"/>
    <n v="3.29"/>
    <n v="13300"/>
    <d v="2024-08-02T19:28:20"/>
    <s v="137726"/>
    <s v="0"/>
    <n v="1"/>
    <n v="13300"/>
    <s v="B.1.5"/>
    <n v="1"/>
    <s v="6"/>
    <s v="Centro - URR"/>
    <m/>
  </r>
  <r>
    <s v="CO"/>
    <s v="C2"/>
    <s v="GL Posting UCM (CO)"/>
    <n v="11404491"/>
    <n v="13"/>
    <d v="2024-07-30T00:00:00"/>
    <x v="0"/>
    <s v="7140"/>
    <s v="51159501"/>
    <s v="CO6UR"/>
    <s v="COFE2403"/>
    <s v="CO345"/>
    <s v="Javier Giovanni Moreno Gil"/>
    <s v=""/>
    <s v="P830054539"/>
    <s v="830054539 FIDUCOLOMBIA S.A."/>
    <s v="E6"/>
    <s v="Education UCM"/>
    <n v="3405874"/>
    <s v=""/>
    <s v=""/>
    <s v=""/>
    <s v=""/>
    <s v="FC718694_O_JAVIER MORENO_MISIÓN TOLIMA_PEAJES"/>
    <x v="0"/>
    <n v="13300"/>
    <n v="35.11"/>
    <n v="3.29"/>
    <n v="13300"/>
    <d v="2024-08-02T19:28:20"/>
    <s v="137726"/>
    <s v="0"/>
    <n v="1"/>
    <n v="13300"/>
    <s v="B.1.5"/>
    <n v="1"/>
    <s v="6"/>
    <s v="Centro - URR"/>
    <m/>
  </r>
  <r>
    <s v="CO"/>
    <s v="C2"/>
    <s v="GL Posting UCM (CO)"/>
    <n v="11404491"/>
    <n v="14"/>
    <d v="2024-07-30T00:00:00"/>
    <x v="0"/>
    <s v="7140"/>
    <s v="51159501"/>
    <s v="CO6UR"/>
    <s v="COFE2403"/>
    <s v="CO345"/>
    <s v="Javier Giovanni Moreno Gil"/>
    <s v=""/>
    <s v="P830053700"/>
    <s v="830053700 PATRIMONIO AUTONOMO FC"/>
    <s v="E6"/>
    <s v="Education UCM"/>
    <n v="3405874"/>
    <s v=""/>
    <s v=""/>
    <s v=""/>
    <s v=""/>
    <s v="FC924299_O_JAVIER MORENO_MISIÓN TOLIMA_PEAJES"/>
    <x v="0"/>
    <n v="13800"/>
    <n v="36.43"/>
    <n v="3.41"/>
    <n v="13800"/>
    <d v="2024-08-02T19:28:20"/>
    <s v="137726"/>
    <s v="0"/>
    <n v="1"/>
    <n v="13800"/>
    <s v="B.1.5"/>
    <n v="1"/>
    <s v="6"/>
    <s v="Centro - URR"/>
    <m/>
  </r>
  <r>
    <s v="CO"/>
    <s v="C2"/>
    <s v="GL Posting UCM (CO)"/>
    <n v="11404491"/>
    <n v="15"/>
    <d v="2024-07-30T00:00:00"/>
    <x v="0"/>
    <s v="7140"/>
    <s v="51159501"/>
    <s v="CO6UR"/>
    <s v="COFE2403"/>
    <s v="CO345"/>
    <s v="Javier Giovanni Moreno Gil"/>
    <s v=""/>
    <s v="P830053700"/>
    <s v="830053700 PATRIMONIO AUTONOMO FC"/>
    <s v="E6"/>
    <s v="Education UCM"/>
    <n v="3405874"/>
    <s v=""/>
    <s v=""/>
    <s v=""/>
    <s v=""/>
    <s v="FC704129_O_JAVIER MORENO_MISIÓN TOLIMA_PEAJES"/>
    <x v="0"/>
    <n v="12700"/>
    <n v="33.520000000000003"/>
    <n v="3.14"/>
    <n v="12700"/>
    <d v="2024-08-02T19:28:20"/>
    <s v="137726"/>
    <s v="0"/>
    <n v="1"/>
    <n v="12700"/>
    <s v="B.1.5"/>
    <n v="1"/>
    <s v="6"/>
    <s v="Centro - URR"/>
    <m/>
  </r>
  <r>
    <s v="CO"/>
    <s v="C2"/>
    <s v="GL Posting UCM (CO)"/>
    <n v="11404491"/>
    <n v="16"/>
    <d v="2024-07-30T00:00:00"/>
    <x v="0"/>
    <s v="7140"/>
    <s v="51159501"/>
    <s v="CO6UR"/>
    <s v="COFE2403"/>
    <s v="CO345"/>
    <s v="Javier Giovanni Moreno Gil"/>
    <s v=""/>
    <s v="P830053700"/>
    <s v="830053700 PATRIMONIO AUTONOMO FC"/>
    <s v="E6"/>
    <s v="Education UCM"/>
    <n v="3405874"/>
    <s v=""/>
    <s v=""/>
    <s v=""/>
    <s v=""/>
    <s v="FC801836_O_JAVIER MORENO_MISIÓN TOLIMA_PEAJES"/>
    <x v="0"/>
    <n v="12700"/>
    <n v="33.520000000000003"/>
    <n v="3.14"/>
    <n v="12700"/>
    <d v="2024-08-02T19:28:20"/>
    <s v="137726"/>
    <s v="0"/>
    <n v="1"/>
    <n v="12700"/>
    <s v="B.1.5"/>
    <n v="1"/>
    <s v="6"/>
    <s v="Centro - URR"/>
    <m/>
  </r>
  <r>
    <s v="CO"/>
    <s v="C2"/>
    <s v="GL Posting UCM (CO)"/>
    <n v="11404491"/>
    <n v="17"/>
    <d v="2024-07-30T00:00:00"/>
    <x v="0"/>
    <s v="7140"/>
    <s v="51159501"/>
    <s v="CO6UR"/>
    <s v="COFE2403"/>
    <s v="CO345"/>
    <s v="Javier Giovanni Moreno Gil"/>
    <s v=""/>
    <s v="P900903279"/>
    <s v="900903279 AUTOVIA NEIVA GIRARDOT SAS"/>
    <s v="E6"/>
    <s v="Education UCM"/>
    <n v="3405874"/>
    <s v=""/>
    <s v=""/>
    <s v=""/>
    <s v=""/>
    <s v="FC752128_O_JAVIER MORENO_MISIÓN TOLIMA_PEAJES"/>
    <x v="0"/>
    <n v="15700"/>
    <n v="41.44"/>
    <n v="3.88"/>
    <n v="15700"/>
    <d v="2024-08-02T19:28:20"/>
    <s v="137726"/>
    <s v="0"/>
    <n v="1"/>
    <n v="15700"/>
    <s v="B.1.5"/>
    <n v="1"/>
    <s v="6"/>
    <s v="Centro - URR"/>
    <m/>
  </r>
  <r>
    <s v="CO"/>
    <s v="C2"/>
    <s v="GL Posting UCM (CO)"/>
    <n v="11404491"/>
    <n v="18"/>
    <d v="2024-07-30T00:00:00"/>
    <x v="0"/>
    <s v="7140"/>
    <s v="51159501"/>
    <s v="CO6UR"/>
    <s v="COFE2403"/>
    <s v="CO345"/>
    <s v="Javier Giovanni Moreno Gil"/>
    <s v=""/>
    <s v="P830054539"/>
    <s v="830054539 FIDUCOLOMBIA S.A."/>
    <s v="E6"/>
    <s v="Education UCM"/>
    <n v="3405874"/>
    <s v=""/>
    <s v=""/>
    <s v=""/>
    <s v=""/>
    <s v="FC745585_O_JAVIER MORENO_MISIÓN TOLIMA_PEAJES"/>
    <x v="0"/>
    <n v="13300"/>
    <n v="35.11"/>
    <n v="3.29"/>
    <n v="13300"/>
    <d v="2024-08-02T19:28:20"/>
    <s v="137726"/>
    <s v="0"/>
    <n v="1"/>
    <n v="13300"/>
    <s v="B.1.5"/>
    <n v="1"/>
    <s v="6"/>
    <s v="Centro - URR"/>
    <m/>
  </r>
  <r>
    <s v="CO"/>
    <s v="C2"/>
    <s v="GL Posting UCM (CO)"/>
    <n v="11404491"/>
    <n v="19"/>
    <d v="2024-07-30T00:00:00"/>
    <x v="0"/>
    <s v="7140"/>
    <s v="51159501"/>
    <s v="CO6UR"/>
    <s v="COFE2403"/>
    <s v="CO345"/>
    <s v="Javier Giovanni Moreno Gil"/>
    <s v=""/>
    <s v="P830054539"/>
    <s v="830054539 FIDUCOLOMBIA S.A."/>
    <s v="E6"/>
    <s v="Education UCM"/>
    <n v="3405874"/>
    <s v=""/>
    <s v=""/>
    <s v=""/>
    <s v=""/>
    <s v="FC073663_O_JAVIER MORENO_MISIÓN TOLIMA_PEAJES"/>
    <x v="0"/>
    <n v="13300"/>
    <n v="35.11"/>
    <n v="3.29"/>
    <n v="13300"/>
    <d v="2024-08-02T19:28:20"/>
    <s v="137726"/>
    <s v="0"/>
    <n v="1"/>
    <n v="13300"/>
    <s v="B.1.5"/>
    <n v="1"/>
    <s v="6"/>
    <s v="Centro - URR"/>
    <m/>
  </r>
  <r>
    <s v="CO"/>
    <s v="A4"/>
    <s v="GL Posting Santa Marta (CO)"/>
    <n v="4400466"/>
    <n v="4"/>
    <d v="2024-07-26T00:00:00"/>
    <x v="0"/>
    <s v="7140"/>
    <s v="51159508"/>
    <s v="CO3SM"/>
    <s v="COFE2403"/>
    <s v="122255"/>
    <s v="Nicolas Stevan Suarez Forero"/>
    <s v=""/>
    <s v="P900424731"/>
    <s v="900424731 INVERSIONES MURILLO GIOVANNETTI SAS"/>
    <s v="E3"/>
    <s v="Education North East"/>
    <n v="3406411"/>
    <s v=""/>
    <s v=""/>
    <s v=""/>
    <s v=""/>
    <s v="FC001763_A_DESAYUNO_NSUAREZ_SEGUIMIENTO_ACTIVIDADES EDU"/>
    <x v="0"/>
    <n v="741"/>
    <n v="1.96"/>
    <n v="0.18"/>
    <n v="741"/>
    <d v="2024-08-04T00:11:41"/>
    <s v="YADA"/>
    <s v="0"/>
    <n v="1"/>
    <n v="741"/>
    <s v="B.1.5"/>
    <n v="1"/>
    <s v="3"/>
    <s v="NE"/>
    <m/>
  </r>
  <r>
    <s v="CO"/>
    <s v="A4"/>
    <s v="GL Posting Santa Marta (CO)"/>
    <n v="4400467"/>
    <n v="4"/>
    <d v="2024-07-26T00:00:00"/>
    <x v="0"/>
    <s v="7140"/>
    <s v="51159508"/>
    <s v="CO3SM"/>
    <s v="COFE2403"/>
    <s v="124655"/>
    <s v="Omar Enrique Orozco"/>
    <s v=""/>
    <s v="P900424731"/>
    <s v="900424731 INVERSIONES MURILLO GIOVANNETTI SAS"/>
    <s v="E3"/>
    <s v="Education North East"/>
    <n v="3406411"/>
    <s v=""/>
    <s v=""/>
    <s v=""/>
    <s v=""/>
    <s v="FC001764_A_DESAYUNO_OOROZCO_SEGUIMIENTO ACTIVIDADES EDU"/>
    <x v="0"/>
    <n v="741"/>
    <n v="1.96"/>
    <n v="0.18"/>
    <n v="741"/>
    <d v="2024-08-04T00:45:25"/>
    <s v="YADA"/>
    <s v="0"/>
    <n v="1"/>
    <n v="741"/>
    <s v="B.1.5"/>
    <n v="1"/>
    <s v="3"/>
    <s v="NE"/>
    <m/>
  </r>
  <r>
    <s v="CO"/>
    <s v="C2"/>
    <s v="GL Posting UCM (CO)"/>
    <n v="11404420"/>
    <n v="8"/>
    <d v="2024-07-31T00:00:00"/>
    <x v="0"/>
    <s v="7140"/>
    <s v="51351017"/>
    <s v="CO6UR"/>
    <s v="COFE2403"/>
    <s v="124677"/>
    <s v="Diana Carolina Prada"/>
    <s v=""/>
    <s v="P1193082546"/>
    <s v="1193082546 YEINER CUESTA SANTACRUZ"/>
    <s v="E6"/>
    <s v="Education UCM"/>
    <n v="3405874"/>
    <s v=""/>
    <s v=""/>
    <s v=""/>
    <s v=""/>
    <s v="DS015420_O_DIANA PRADA_SEGUIMIENTO ACTIVIDADES"/>
    <x v="0"/>
    <n v="520000"/>
    <n v="1372.66"/>
    <n v="128.47"/>
    <n v="520000"/>
    <d v="2024-08-01T19:24:05"/>
    <s v="130907"/>
    <s v="307"/>
    <n v="1"/>
    <n v="520000"/>
    <s v="B.1.5"/>
    <n v="1"/>
    <s v="6"/>
    <s v="Centro - URR"/>
    <m/>
  </r>
  <r>
    <s v="CO"/>
    <s v="C2"/>
    <s v="GL Posting UCM (CO)"/>
    <n v="11404420"/>
    <n v="9"/>
    <d v="2024-07-31T00:00:00"/>
    <x v="0"/>
    <s v="7140"/>
    <s v="51351017"/>
    <s v="CO6UR"/>
    <s v="COFE2403"/>
    <s v="124677"/>
    <s v="Diana Carolina Prada"/>
    <s v=""/>
    <s v="P1193082546"/>
    <s v="1193082546 YEINER CUESTA SANTACRUZ"/>
    <s v="E6"/>
    <s v="Education UCM"/>
    <n v="3405874"/>
    <s v=""/>
    <s v=""/>
    <s v=""/>
    <s v=""/>
    <s v="DS015421_O_DIANA PRADA_SEGUIMIENTO ACTIVIDADES"/>
    <x v="0"/>
    <n v="130000"/>
    <n v="343.17"/>
    <n v="32.119999999999997"/>
    <n v="130000"/>
    <d v="2024-08-01T19:24:05"/>
    <s v="130907"/>
    <s v="0"/>
    <n v="1"/>
    <n v="130000"/>
    <s v="B.1.5"/>
    <n v="1"/>
    <s v="6"/>
    <s v="Centro - URR"/>
    <m/>
  </r>
  <r>
    <s v="CO"/>
    <s v="A4"/>
    <s v="GL Posting Santa Marta (CO)"/>
    <n v="4400461"/>
    <n v="0"/>
    <d v="2024-07-26T00:00:00"/>
    <x v="0"/>
    <s v="7140"/>
    <s v="51551003"/>
    <s v="CO3SM"/>
    <s v="COFE2403"/>
    <s v="122255"/>
    <s v="Nicolas Stevan Suarez Forero"/>
    <s v=""/>
    <s v="P891700375"/>
    <s v="891700375 HOTEL SICARARE"/>
    <s v="E3"/>
    <s v="Education North East"/>
    <n v="3406411"/>
    <s v=""/>
    <s v=""/>
    <s v=""/>
    <s v=""/>
    <s v="FC016241_H_NSUAREZ_SEGUIMIENTO ACTIVIDADES EDU"/>
    <x v="0"/>
    <n v="161000"/>
    <n v="425"/>
    <n v="39.78"/>
    <n v="161000"/>
    <d v="2024-08-03T23:20:51"/>
    <s v="YADA"/>
    <s v="147"/>
    <n v="1"/>
    <n v="161000"/>
    <s v="B.1.5"/>
    <n v="1"/>
    <s v="3"/>
    <s v="NE"/>
    <m/>
  </r>
  <r>
    <s v="CO"/>
    <s v="A4"/>
    <s v="GL Posting Santa Marta (CO)"/>
    <n v="4400462"/>
    <n v="0"/>
    <d v="2024-07-26T00:00:00"/>
    <x v="0"/>
    <s v="7140"/>
    <s v="51551003"/>
    <s v="CO3SM"/>
    <s v="COFE2403"/>
    <s v="124655"/>
    <s v="Omar Enrique Orozco"/>
    <s v=""/>
    <s v="P891700375"/>
    <s v="891700375 HOTEL SICARARE"/>
    <s v="E3"/>
    <s v="Education North East"/>
    <n v="3406411"/>
    <s v=""/>
    <s v=""/>
    <s v=""/>
    <s v=""/>
    <s v="FC016240_H_OOROZCO_SEGUIMIENTO ACTIVIDADES EDU"/>
    <x v="0"/>
    <n v="161000"/>
    <n v="425"/>
    <n v="39.78"/>
    <n v="161000"/>
    <d v="2024-08-03T23:24:00"/>
    <s v="YADA"/>
    <s v="147"/>
    <n v="1"/>
    <n v="161000"/>
    <s v="B.1.5"/>
    <n v="1"/>
    <s v="3"/>
    <s v="NE"/>
    <m/>
  </r>
  <r>
    <s v="CO"/>
    <s v="A4"/>
    <s v="GL Posting Santa Marta (CO)"/>
    <n v="4400466"/>
    <n v="0"/>
    <d v="2024-07-26T00:00:00"/>
    <x v="0"/>
    <s v="7140"/>
    <s v="51551003"/>
    <s v="CO3SM"/>
    <s v="COFE2403"/>
    <s v="122255"/>
    <s v="Nicolas Stevan Suarez Forero"/>
    <s v=""/>
    <s v="P900424731"/>
    <s v="900424731 INVERSIONES MURILLO GIOVANNETTI SAS"/>
    <s v="E3"/>
    <s v="Education North East"/>
    <n v="3406411"/>
    <s v=""/>
    <s v=""/>
    <s v=""/>
    <s v=""/>
    <s v="FC001763_H_NSUAREZ_SEGUIMIENTO_ACTIVIDADES EDU"/>
    <x v="0"/>
    <n v="84034"/>
    <n v="221.83"/>
    <n v="20.76"/>
    <n v="84034"/>
    <d v="2024-08-04T00:11:41"/>
    <s v="YADA"/>
    <s v="147"/>
    <n v="1"/>
    <n v="84034"/>
    <s v="B.1.5"/>
    <n v="1"/>
    <s v="3"/>
    <s v="NE"/>
    <m/>
  </r>
  <r>
    <s v="CO"/>
    <s v="A4"/>
    <s v="GL Posting Santa Marta (CO)"/>
    <n v="4400467"/>
    <n v="0"/>
    <d v="2024-07-26T00:00:00"/>
    <x v="0"/>
    <s v="7140"/>
    <s v="51551003"/>
    <s v="CO3SM"/>
    <s v="COFE2403"/>
    <s v="124655"/>
    <s v="Omar Enrique Orozco"/>
    <s v=""/>
    <s v="P900424731"/>
    <s v="900424731 INVERSIONES MURILLO GIOVANNETTI SAS"/>
    <s v="E3"/>
    <s v="Education North East"/>
    <n v="3406411"/>
    <s v=""/>
    <s v=""/>
    <s v=""/>
    <s v=""/>
    <s v="FC001764_H_OOROZCO_SEGUIMIENTO ACTIVIDADES EDU"/>
    <x v="0"/>
    <n v="84034"/>
    <n v="221.83"/>
    <n v="20.76"/>
    <n v="84034"/>
    <d v="2024-08-04T00:45:25"/>
    <s v="YADA"/>
    <s v="147"/>
    <n v="1"/>
    <n v="84034"/>
    <s v="B.1.5"/>
    <n v="1"/>
    <s v="3"/>
    <s v="NE"/>
    <m/>
  </r>
  <r>
    <s v="CO"/>
    <s v="C2"/>
    <s v="GL Posting UCM (CO)"/>
    <n v="11404293"/>
    <n v="1"/>
    <d v="2024-07-24T00:00:00"/>
    <x v="0"/>
    <s v="7140"/>
    <s v="51551003"/>
    <s v="CO6UR"/>
    <s v="COFE2403"/>
    <s v="122256"/>
    <s v="Jeisson Yaguara Quiroga"/>
    <s v=""/>
    <s v="P901173787"/>
    <s v="901173787 VVC ASOCIADOS"/>
    <s v="E6"/>
    <s v="Education UCM"/>
    <n v="3405874"/>
    <s v=""/>
    <s v=""/>
    <s v=""/>
    <s v=""/>
    <s v="FC014511_ SERV ALOJAMIENTO Jeisson Yaguara"/>
    <x v="0"/>
    <n v="167227"/>
    <n v="442.94"/>
    <n v="41.69"/>
    <n v="167227"/>
    <d v="2024-07-30T16:56:27"/>
    <s v="130907"/>
    <s v="147"/>
    <n v="1"/>
    <n v="167227"/>
    <s v="B.1.5"/>
    <n v="1"/>
    <s v="6"/>
    <s v="Centro - URR"/>
    <m/>
  </r>
  <r>
    <s v="CO"/>
    <s v="C2"/>
    <s v="GL Posting UCM (CO)"/>
    <n v="11404301"/>
    <n v="1"/>
    <d v="2024-07-26T00:00:00"/>
    <x v="0"/>
    <s v="7140"/>
    <s v="51551003"/>
    <s v="CO6UR"/>
    <s v="COFE2403"/>
    <s v="122256"/>
    <s v="Jeisson Yaguara Quiroga"/>
    <s v=""/>
    <s v="P3296527"/>
    <s v="3296527 CARRERO CARLOS"/>
    <s v="E6"/>
    <s v="Education UCM"/>
    <n v="3405874"/>
    <s v=""/>
    <s v=""/>
    <s v=""/>
    <s v=""/>
    <s v="DS15371_ SERV ALOJAMIENTO Jeisson Yaguara"/>
    <x v="0"/>
    <n v="60000"/>
    <n v="158.38"/>
    <n v="14.82"/>
    <n v="60000"/>
    <d v="2024-07-30T21:07:00"/>
    <s v="130907"/>
    <s v="0"/>
    <n v="1"/>
    <n v="60000"/>
    <s v="B.1.5"/>
    <n v="1"/>
    <s v="6"/>
    <s v="Centro - URR"/>
    <m/>
  </r>
  <r>
    <s v="CO"/>
    <s v="C2"/>
    <s v="GL Posting UCM (CO)"/>
    <n v="11404319"/>
    <n v="1"/>
    <d v="2024-07-26T00:00:00"/>
    <x v="0"/>
    <s v="7140"/>
    <s v="51551003"/>
    <s v="CO6UR"/>
    <s v="COFE2403"/>
    <s v="CO572"/>
    <s v="Lina Maria López Santacruz"/>
    <s v=""/>
    <s v="P900942764"/>
    <s v="900942764 HOTEL CAQUETA REAL SAS"/>
    <s v="E6"/>
    <s v="Education UCM"/>
    <n v="3405874"/>
    <s v=""/>
    <s v=""/>
    <s v=""/>
    <s v=""/>
    <s v="FC014905_ SERV ALOJAMIENTO Lina Lopez"/>
    <x v="0"/>
    <n v="180672"/>
    <n v="476.93"/>
    <n v="44.64"/>
    <n v="180672"/>
    <d v="2024-07-30T22:52:45"/>
    <s v="130907"/>
    <s v="147"/>
    <n v="1"/>
    <n v="180672"/>
    <s v="B.1.5"/>
    <n v="1"/>
    <s v="6"/>
    <s v="Centro - URR"/>
    <m/>
  </r>
  <r>
    <s v="CO"/>
    <s v="C2"/>
    <s v="GL Posting UCM (CO)"/>
    <n v="11404322"/>
    <n v="1"/>
    <d v="2024-07-26T00:00:00"/>
    <x v="0"/>
    <s v="7140"/>
    <s v="51551003"/>
    <s v="CO6UR"/>
    <s v="COFE2403"/>
    <s v="CO536"/>
    <s v="Cristian Camilo Zuluaga Rodriguez"/>
    <s v=""/>
    <s v="P900942764"/>
    <s v="900942764 HOTEL CAQUETA REAL SAS"/>
    <s v="E6"/>
    <s v="Education UCM"/>
    <n v="3405874"/>
    <s v=""/>
    <s v=""/>
    <s v=""/>
    <s v=""/>
    <s v="FC014906_ SERV ALOJAMIENTO Crisitan Zuluaga"/>
    <x v="0"/>
    <n v="180672"/>
    <n v="476.93"/>
    <n v="44.64"/>
    <n v="180672"/>
    <d v="2024-07-30T22:56:02"/>
    <s v="130907"/>
    <s v="147"/>
    <n v="1"/>
    <n v="180672"/>
    <s v="B.1.5"/>
    <n v="1"/>
    <s v="6"/>
    <s v="Centro - URR"/>
    <m/>
  </r>
  <r>
    <s v="CO"/>
    <s v="C2"/>
    <s v="GL Posting UCM (CO)"/>
    <n v="11404371"/>
    <n v="2"/>
    <d v="2024-07-31T00:00:00"/>
    <x v="0"/>
    <s v="7140"/>
    <s v="51551003"/>
    <s v="CO6UR"/>
    <s v="COFE2403"/>
    <s v="CO571"/>
    <s v="David Leonardo Romero Torrejano"/>
    <s v=""/>
    <s v="P901463590"/>
    <s v="901463590 NVERSIONES DEL SUR DEL TOLIMA S.A.S"/>
    <s v="E6"/>
    <s v="Education UCM"/>
    <n v="3405874"/>
    <s v=""/>
    <s v=""/>
    <s v=""/>
    <s v=""/>
    <s v="FC000632_H_DAVID ROMERO_INGRESOS ARANDO LA EDUCACION"/>
    <x v="0"/>
    <n v="37815"/>
    <n v="99.82"/>
    <n v="9.34"/>
    <n v="37815"/>
    <d v="2024-07-31T22:43:48"/>
    <s v="130907"/>
    <s v="147"/>
    <n v="1"/>
    <n v="37815"/>
    <s v="B.1.5"/>
    <n v="1"/>
    <s v="6"/>
    <s v="Centro - URR"/>
    <m/>
  </r>
  <r>
    <s v="CO"/>
    <s v="C2"/>
    <s v="GL Posting UCM (CO)"/>
    <n v="11404371"/>
    <n v="3"/>
    <d v="2024-07-31T00:00:00"/>
    <x v="0"/>
    <s v="7140"/>
    <s v="51551003"/>
    <s v="CO6UR"/>
    <s v="COFE2403"/>
    <s v="CO571"/>
    <s v="David Leonardo Romero Torrejano"/>
    <s v=""/>
    <s v="P52036707"/>
    <s v="52036707 GUERRERO FORERO MARTA CECILIA"/>
    <s v="E6"/>
    <s v="Education UCM"/>
    <n v="3405874"/>
    <s v=""/>
    <s v=""/>
    <s v=""/>
    <s v=""/>
    <s v="DS015400_H_DAVID ROMERO_INGRESOS ARANDO LA EDUCACION"/>
    <x v="0"/>
    <n v="50000"/>
    <n v="131.99"/>
    <n v="12.35"/>
    <n v="50000"/>
    <d v="2024-07-31T22:43:48"/>
    <s v="130907"/>
    <s v="0"/>
    <n v="1"/>
    <n v="50000"/>
    <s v="B.1.5"/>
    <n v="1"/>
    <s v="6"/>
    <s v="Centro - URR"/>
    <m/>
  </r>
  <r>
    <s v="CO"/>
    <s v="C2"/>
    <s v="GL Posting UCM (CO)"/>
    <n v="11404394"/>
    <n v="2"/>
    <d v="2024-07-31T00:00:00"/>
    <x v="0"/>
    <s v="7140"/>
    <s v="51551003"/>
    <s v="CO6UR"/>
    <s v="COFE2403"/>
    <s v="145718"/>
    <s v="Germán Andrés Andrés Ramos Fernádez"/>
    <s v=""/>
    <s v="P901463590"/>
    <s v="901463590 NVERSIONES DEL SUR DEL TOLIMA S.A.S"/>
    <s v="E6"/>
    <s v="Education UCM"/>
    <n v="3405874"/>
    <s v=""/>
    <s v=""/>
    <s v=""/>
    <s v=""/>
    <s v="FC000633_H_ANDRES RAMOS_MONITOREO INGRESOS ARANDO LA EDUCACION"/>
    <x v="0"/>
    <n v="37815"/>
    <n v="99.82"/>
    <n v="9.34"/>
    <n v="37815"/>
    <d v="2024-07-31T23:58:05"/>
    <s v="130907"/>
    <s v="147"/>
    <n v="1"/>
    <n v="37815"/>
    <s v="B.1.5"/>
    <n v="1"/>
    <s v="6"/>
    <s v="Centro - URR"/>
    <m/>
  </r>
  <r>
    <s v="CO"/>
    <s v="C2"/>
    <s v="GL Posting UCM (CO)"/>
    <n v="11404394"/>
    <n v="3"/>
    <d v="2024-07-31T00:00:00"/>
    <x v="0"/>
    <s v="7140"/>
    <s v="51551003"/>
    <s v="CO6UR"/>
    <s v="COFE2403"/>
    <s v="145718"/>
    <s v="Germán Andrés Andrés Ramos Fernádez"/>
    <s v=""/>
    <s v="P1192817180"/>
    <s v="1192817180 LAURA CAMILA MARTINEZ LASSO"/>
    <s v="E6"/>
    <s v="Education UCM"/>
    <n v="3405874"/>
    <s v=""/>
    <s v=""/>
    <s v=""/>
    <s v=""/>
    <s v="DS015404_H_ANDRES RAMOS_MONITOREO INGRESOS ARANDO LA EDUCACION"/>
    <x v="0"/>
    <n v="30000"/>
    <n v="79.19"/>
    <n v="7.41"/>
    <n v="30000"/>
    <d v="2024-07-31T23:58:05"/>
    <s v="130907"/>
    <s v="0"/>
    <n v="1"/>
    <n v="30000"/>
    <s v="B.1.5"/>
    <n v="1"/>
    <s v="6"/>
    <s v="Centro - URR"/>
    <m/>
  </r>
  <r>
    <s v="CO"/>
    <s v="C2"/>
    <s v="GL Posting UCM (CO)"/>
    <n v="11404404"/>
    <n v="1"/>
    <d v="2024-07-22T00:00:00"/>
    <x v="0"/>
    <s v="7140"/>
    <s v="51551003"/>
    <s v="CO"/>
    <s v="COFE2403"/>
    <s v="CO999"/>
    <s v="Resource Default"/>
    <s v=""/>
    <s v="P890700598"/>
    <s v="890700598 CONTRASUR"/>
    <s v="E6"/>
    <s v="Education UCM"/>
    <n v="3405874"/>
    <s v="FC001148"/>
    <s v="890700598"/>
    <s v="CONTRASUR"/>
    <s v=""/>
    <s v="FC001148 45941 SERV ALOJAMIENTO CHAPARRAL MONITOREO"/>
    <x v="0"/>
    <n v="605042"/>
    <n v="1602.6"/>
    <n v="150.84"/>
    <n v="605042"/>
    <d v="2024-08-01T00:16:08"/>
    <s v="INES"/>
    <s v="56"/>
    <n v="1"/>
    <n v="605042"/>
    <s v="B.1.5"/>
    <n v="1"/>
    <s v="6"/>
    <s v="Centro - URR"/>
    <m/>
  </r>
  <r>
    <s v="CO"/>
    <s v="C2"/>
    <s v="GL Posting UCM (CO)"/>
    <n v="11404419"/>
    <n v="4"/>
    <d v="2024-07-29T00:00:00"/>
    <x v="0"/>
    <s v="7140"/>
    <s v="51551003"/>
    <s v="CO6UR"/>
    <s v="COFE2403"/>
    <s v="CO572"/>
    <s v="Lina Maria López Santacruz"/>
    <s v=""/>
    <s v="P901463590"/>
    <s v="901463590 NVERSIONES DEL SUR DEL TOLIMA S.A.S"/>
    <s v="E6"/>
    <s v="Education UCM"/>
    <n v="3405874"/>
    <s v=""/>
    <s v=""/>
    <s v=""/>
    <s v=""/>
    <s v="FC000631_H_LINA LOPEZ_MONITOREO ARANDO LA EDUCACION"/>
    <x v="0"/>
    <n v="37815"/>
    <n v="99.82"/>
    <n v="9.34"/>
    <n v="37815"/>
    <d v="2024-08-01T17:38:34"/>
    <s v="130907"/>
    <s v="147"/>
    <n v="1"/>
    <n v="37815"/>
    <s v="B.1.5"/>
    <n v="1"/>
    <s v="6"/>
    <s v="Centro - URR"/>
    <m/>
  </r>
  <r>
    <s v="CO"/>
    <s v="C2"/>
    <s v="GL Posting UCM (CO)"/>
    <n v="11404419"/>
    <n v="5"/>
    <d v="2024-07-29T00:00:00"/>
    <x v="0"/>
    <s v="7140"/>
    <s v="51551003"/>
    <s v="CO6UR"/>
    <s v="COFE2403"/>
    <s v="CO572"/>
    <s v="Lina Maria López Santacruz"/>
    <s v=""/>
    <s v="P1192817180"/>
    <s v="1192817180 LAURA CAMILA MARTINEZ LASSO"/>
    <s v="E6"/>
    <s v="Education UCM"/>
    <n v="3405874"/>
    <s v=""/>
    <s v=""/>
    <s v=""/>
    <s v=""/>
    <s v="DS015419_H_LINA LOPEZ_MONITOREO ARANDO LA EDUCACION"/>
    <x v="0"/>
    <n v="30000"/>
    <n v="79.19"/>
    <n v="7.41"/>
    <n v="30000"/>
    <d v="2024-08-01T17:38:34"/>
    <s v="130907"/>
    <s v="0"/>
    <n v="1"/>
    <n v="30000"/>
    <s v="B.1.5"/>
    <n v="1"/>
    <s v="6"/>
    <s v="Centro - URR"/>
    <m/>
  </r>
  <r>
    <s v="CO"/>
    <s v="C2"/>
    <s v="GL Posting UCM (CO)"/>
    <n v="11404419"/>
    <n v="6"/>
    <d v="2024-07-29T00:00:00"/>
    <x v="0"/>
    <s v="7140"/>
    <s v="51551003"/>
    <s v="CO6UR"/>
    <s v="COFE2403"/>
    <s v="CO572"/>
    <s v="Lina Maria López Santacruz"/>
    <s v=""/>
    <s v="P28698204"/>
    <s v="28698204 PRADILLA LOZANO AMANDA"/>
    <s v="E6"/>
    <s v="Education UCM"/>
    <n v="3405874"/>
    <s v=""/>
    <s v=""/>
    <s v=""/>
    <s v=""/>
    <s v="DS015418_H_LINA LOPEZ_MONITOREO ARANDO LA EDUCACION"/>
    <x v="0"/>
    <n v="100000"/>
    <n v="263.97000000000003"/>
    <n v="24.71"/>
    <n v="100000"/>
    <d v="2024-08-01T17:38:34"/>
    <s v="130907"/>
    <s v="0"/>
    <n v="1"/>
    <n v="100000"/>
    <s v="B.1.5"/>
    <n v="1"/>
    <s v="6"/>
    <s v="Centro - URR"/>
    <m/>
  </r>
  <r>
    <s v="CO"/>
    <s v="C2"/>
    <s v="GL Posting UCM (CO)"/>
    <n v="11404420"/>
    <n v="3"/>
    <d v="2024-07-31T00:00:00"/>
    <x v="0"/>
    <s v="7140"/>
    <s v="51551003"/>
    <s v="CO6UR"/>
    <s v="COFE2403"/>
    <s v="124677"/>
    <s v="Diana Carolina Prada"/>
    <s v=""/>
    <s v="P900928518"/>
    <s v="900928518 HOTEL FLORES DEL PARAISO SAS"/>
    <s v="E6"/>
    <s v="Education UCM"/>
    <n v="3405874"/>
    <s v=""/>
    <s v=""/>
    <s v=""/>
    <s v=""/>
    <s v="FC010871_H_DIANA PRADA_SEGUIMIENTO ACTIVIDADES"/>
    <x v="0"/>
    <n v="46218"/>
    <n v="122"/>
    <n v="11.42"/>
    <n v="46218"/>
    <d v="2024-08-01T19:24:05"/>
    <s v="130907"/>
    <s v="147"/>
    <n v="1"/>
    <n v="46218"/>
    <s v="B.1.5"/>
    <n v="1"/>
    <s v="6"/>
    <s v="Centro - URR"/>
    <m/>
  </r>
  <r>
    <s v="CO"/>
    <s v="C2"/>
    <s v="GL Posting UCM (CO)"/>
    <n v="11404420"/>
    <n v="4"/>
    <d v="2024-07-31T00:00:00"/>
    <x v="0"/>
    <s v="7140"/>
    <s v="51551003"/>
    <s v="CO6UR"/>
    <s v="COFE2403"/>
    <s v="124677"/>
    <s v="Diana Carolina Prada"/>
    <s v=""/>
    <s v="P900928518"/>
    <s v="900928518 HOTEL FLORES DEL PARAISO SAS"/>
    <s v="E6"/>
    <s v="Education UCM"/>
    <n v="3405874"/>
    <s v=""/>
    <s v=""/>
    <s v=""/>
    <s v=""/>
    <s v="FC010870_H_DIANA PRADA_SEGUIMIENTO ACTIVIDADES"/>
    <x v="0"/>
    <n v="46218"/>
    <n v="122"/>
    <n v="11.42"/>
    <n v="46218"/>
    <d v="2024-08-01T19:24:05"/>
    <s v="130907"/>
    <s v="147"/>
    <n v="1"/>
    <n v="46218"/>
    <s v="B.1.5"/>
    <n v="1"/>
    <s v="6"/>
    <s v="Centro - URR"/>
    <m/>
  </r>
  <r>
    <s v="CO"/>
    <s v="C2"/>
    <s v="GL Posting UCM (CO)"/>
    <n v="11404420"/>
    <n v="5"/>
    <d v="2024-07-31T00:00:00"/>
    <x v="0"/>
    <s v="7140"/>
    <s v="51551003"/>
    <s v="CO6UR"/>
    <s v="COFE2403"/>
    <s v="124677"/>
    <s v="Diana Carolina Prada"/>
    <s v=""/>
    <s v="P22243066"/>
    <s v="22243066 SANDRA MILENA ORREGO TORRES"/>
    <s v="E6"/>
    <s v="Education UCM"/>
    <n v="3405874"/>
    <s v=""/>
    <s v=""/>
    <s v=""/>
    <s v=""/>
    <s v="FC004522_H_DIANA PRADA_SEGUIMIENTO ACTIVIDADES"/>
    <x v="0"/>
    <n v="134454"/>
    <n v="354.92"/>
    <n v="33.22"/>
    <n v="134454"/>
    <d v="2024-08-01T19:24:05"/>
    <s v="130907"/>
    <s v="147"/>
    <n v="1"/>
    <n v="134454"/>
    <s v="B.1.5"/>
    <n v="1"/>
    <s v="6"/>
    <s v="Centro - URR"/>
    <m/>
  </r>
  <r>
    <s v="CO"/>
    <s v="C2"/>
    <s v="GL Posting UCM (CO)"/>
    <n v="11404420"/>
    <n v="6"/>
    <d v="2024-07-31T00:00:00"/>
    <x v="0"/>
    <s v="7140"/>
    <s v="51551003"/>
    <s v="CO6UR"/>
    <s v="COFE2403"/>
    <s v="124677"/>
    <s v="Diana Carolina Prada"/>
    <s v=""/>
    <s v="P901761481"/>
    <s v="901761481 INVERSIONES ERIDU ZOMAC SAS"/>
    <s v="E6"/>
    <s v="Education UCM"/>
    <n v="3405874"/>
    <s v=""/>
    <s v=""/>
    <s v=""/>
    <s v=""/>
    <s v="FC000316_H_DIANA PRADA_SEGUIMIENTO ACTIVIDADES"/>
    <x v="0"/>
    <n v="46218"/>
    <n v="122"/>
    <n v="11.42"/>
    <n v="46218"/>
    <d v="2024-08-01T19:24:05"/>
    <s v="130907"/>
    <s v="147"/>
    <n v="1"/>
    <n v="46218"/>
    <s v="B.1.5"/>
    <n v="1"/>
    <s v="6"/>
    <s v="Centro - URR"/>
    <m/>
  </r>
  <r>
    <s v="CO"/>
    <s v="C2"/>
    <s v="GL Posting UCM (CO)"/>
    <n v="11404420"/>
    <n v="7"/>
    <d v="2024-07-31T00:00:00"/>
    <x v="0"/>
    <s v="7140"/>
    <s v="51551003"/>
    <s v="CO6UR"/>
    <s v="COFE2403"/>
    <s v="124677"/>
    <s v="Diana Carolina Prada"/>
    <s v=""/>
    <s v="P70140652"/>
    <s v="70140652 ZULUAGA JUAN ESTEBAN"/>
    <s v="E6"/>
    <s v="Education UCM"/>
    <n v="3405874"/>
    <s v=""/>
    <s v=""/>
    <s v=""/>
    <s v=""/>
    <s v="FC002862_H_DIANA PRADA_SEGUIMIENTO ACTIVIDADES"/>
    <x v="0"/>
    <n v="50000"/>
    <n v="131.99"/>
    <n v="12.35"/>
    <n v="50000"/>
    <d v="2024-08-01T19:24:05"/>
    <s v="130907"/>
    <s v="0"/>
    <n v="1"/>
    <n v="50000"/>
    <s v="B.1.5"/>
    <n v="1"/>
    <s v="6"/>
    <s v="Centro - URR"/>
    <m/>
  </r>
  <r>
    <s v="CO"/>
    <s v="C2"/>
    <s v="GL Posting UCM (CO)"/>
    <n v="11404463"/>
    <n v="1"/>
    <d v="2024-07-26T00:00:00"/>
    <x v="0"/>
    <s v="7140"/>
    <s v="51551003"/>
    <s v="CO6UR"/>
    <s v="COFE2403"/>
    <s v="145705"/>
    <s v="Camilo José Gámez"/>
    <s v=""/>
    <s v="P8345227"/>
    <s v="8345227 GARCES RESTREPO JUAN GUILLERMO"/>
    <s v="E6"/>
    <s v="Education UCM"/>
    <n v="3405874"/>
    <s v=""/>
    <s v=""/>
    <s v=""/>
    <s v=""/>
    <s v="FC100856_ SERV ALOJAMIENTO Camilo Gamez"/>
    <x v="0"/>
    <n v="126050"/>
    <n v="332.74"/>
    <n v="31.14"/>
    <n v="126050"/>
    <d v="2024-08-01T23:51:46"/>
    <s v="130907"/>
    <s v="147"/>
    <n v="1"/>
    <n v="126050"/>
    <s v="B.1.5"/>
    <n v="1"/>
    <s v="6"/>
    <s v="Centro - URR"/>
    <m/>
  </r>
  <r>
    <s v="CO"/>
    <s v="C2"/>
    <s v="GL Posting UCM (CO)"/>
    <n v="11404465"/>
    <n v="1"/>
    <d v="2024-07-26T00:00:00"/>
    <x v="0"/>
    <s v="7140"/>
    <s v="51551003"/>
    <s v="CO6UR"/>
    <s v="COFE2403"/>
    <s v="145753"/>
    <s v="Jonatan Stiven Florez"/>
    <s v=""/>
    <s v="P900942764"/>
    <s v="900942764 HOTEL CAQUETA REAL SAS"/>
    <s v="E6"/>
    <s v="Education UCM"/>
    <n v="3405874"/>
    <s v=""/>
    <s v=""/>
    <s v=""/>
    <s v=""/>
    <s v="FC014907_ SERV ALOJAMIENTO Jonatan Stiven Florez"/>
    <x v="0"/>
    <n v="180672"/>
    <n v="476.93"/>
    <n v="44.64"/>
    <n v="180672"/>
    <d v="2024-08-01T23:58:10"/>
    <s v="130907"/>
    <s v="147"/>
    <n v="1"/>
    <n v="180672"/>
    <s v="B.1.5"/>
    <n v="1"/>
    <s v="6"/>
    <s v="Centro - URR"/>
    <m/>
  </r>
  <r>
    <s v="CO"/>
    <s v="C2"/>
    <s v="GL Posting UCM (CO)"/>
    <n v="11404468"/>
    <n v="1"/>
    <d v="2024-07-26T00:00:00"/>
    <x v="0"/>
    <s v="7140"/>
    <s v="51551003"/>
    <s v="CO6UR"/>
    <s v="COFE2403"/>
    <s v="145755"/>
    <s v="Alexander Manuel Manuel Rodríguez Sarmiento"/>
    <s v=""/>
    <s v="P8345227"/>
    <s v="8345227 GARCES RESTREPO JUAN GUILLERMO"/>
    <s v="E6"/>
    <s v="Education UCM"/>
    <n v="3405874"/>
    <s v=""/>
    <s v=""/>
    <s v=""/>
    <s v=""/>
    <s v="FC100857_ SERV ALOJAMIENTO Alexander Rodriguez"/>
    <x v="0"/>
    <n v="126050"/>
    <n v="332.74"/>
    <n v="31.14"/>
    <n v="126050"/>
    <d v="2024-08-02T00:01:28"/>
    <s v="130907"/>
    <s v="147"/>
    <n v="1"/>
    <n v="126050"/>
    <s v="B.1.5"/>
    <n v="1"/>
    <s v="6"/>
    <s v="Centro - URR"/>
    <m/>
  </r>
  <r>
    <s v="CO"/>
    <s v="C2"/>
    <s v="GL Posting UCM (CO)"/>
    <n v="11404489"/>
    <n v="3"/>
    <d v="2024-07-29T00:00:00"/>
    <x v="0"/>
    <s v="7140"/>
    <s v="51551003"/>
    <s v="CO6UR"/>
    <s v="COFE2403"/>
    <s v="CO353"/>
    <s v="Diego Fernando Monsalve Garcia"/>
    <s v=""/>
    <s v="P22243066"/>
    <s v="22243066 SANDRA MILENA ORREGO TORRES"/>
    <s v="E6"/>
    <s v="Education UCM"/>
    <n v="3405874"/>
    <s v=""/>
    <s v=""/>
    <s v=""/>
    <s v=""/>
    <s v="FC004524_H_DIEGO MONSALVE_SEGUIMIENTO A IMPLEMENTACIÓN DEL MODELO – REMEDIOS / ANTIOQUIA_HOSPEDAJE"/>
    <x v="0"/>
    <n v="67227"/>
    <n v="177.46"/>
    <n v="16.61"/>
    <n v="67227"/>
    <d v="2024-08-02T17:56:17"/>
    <s v="137726"/>
    <s v="147"/>
    <n v="1"/>
    <n v="67227"/>
    <s v="B.1.5"/>
    <n v="1"/>
    <s v="6"/>
    <s v="Centro - URR"/>
    <m/>
  </r>
  <r>
    <s v="CO"/>
    <s v="C2"/>
    <s v="GL Posting UCM (CO)"/>
    <n v="11404489"/>
    <n v="4"/>
    <d v="2024-07-29T00:00:00"/>
    <x v="0"/>
    <s v="7140"/>
    <s v="51551003"/>
    <s v="CO6UR"/>
    <s v="COFE2403"/>
    <s v="CO353"/>
    <s v="Diego Fernando Monsalve Garcia"/>
    <s v=""/>
    <s v="P64587778"/>
    <s v="64587778 ORTEGA ISABEL"/>
    <s v="E6"/>
    <s v="Education UCM"/>
    <n v="3405874"/>
    <s v=""/>
    <s v=""/>
    <s v=""/>
    <s v=""/>
    <s v="DS015412_H_DIEGO MONSALVE_SEGUIMIENTO A IMPLEMENTACIÓN DEL MODELO – REMEDIOS / ANTIOQUIA_HOSPEDAJE"/>
    <x v="0"/>
    <n v="40000"/>
    <n v="105.59"/>
    <n v="9.8800000000000008"/>
    <n v="40000"/>
    <d v="2024-08-02T17:56:17"/>
    <s v="137726"/>
    <s v="0"/>
    <n v="1"/>
    <n v="40000"/>
    <s v="B.1.5"/>
    <n v="1"/>
    <s v="6"/>
    <s v="Centro - URR"/>
    <m/>
  </r>
  <r>
    <s v="CO"/>
    <s v="C2"/>
    <s v="GL Posting UCM (CO)"/>
    <n v="11404490"/>
    <n v="3"/>
    <d v="2024-07-31T00:00:00"/>
    <x v="0"/>
    <s v="7140"/>
    <s v="51551003"/>
    <s v="CO6UR"/>
    <s v="COFE2403"/>
    <s v="122256"/>
    <s v="Jeisson Yaguara Quiroga"/>
    <s v=""/>
    <s v="P79656167"/>
    <s v="79656167 RICARDO AUGUSTO URIBE RICO"/>
    <s v="E6"/>
    <s v="Education UCM"/>
    <n v="3405874"/>
    <s v=""/>
    <s v=""/>
    <s v=""/>
    <s v=""/>
    <s v="DS015424_H_JEISSON YAGUARA_ACOMPAÑAMIENTO INGRESO SAE-ARANDO"/>
    <x v="0"/>
    <n v="55000"/>
    <n v="145.19"/>
    <n v="13.59"/>
    <n v="55000"/>
    <d v="2024-08-02T19:15:53"/>
    <s v="130907"/>
    <s v="0"/>
    <n v="1"/>
    <n v="55000"/>
    <s v="B.1.5"/>
    <n v="1"/>
    <s v="6"/>
    <s v="Centro - URR"/>
    <m/>
  </r>
  <r>
    <s v="CO"/>
    <s v="C2"/>
    <s v="GL Posting UCM (CO)"/>
    <n v="11404490"/>
    <n v="4"/>
    <d v="2024-07-31T00:00:00"/>
    <x v="0"/>
    <s v="7140"/>
    <s v="51551003"/>
    <s v="CO6UR"/>
    <s v="COFE2403"/>
    <s v="122256"/>
    <s v="Jeisson Yaguara Quiroga"/>
    <s v=""/>
    <s v="P86008443"/>
    <s v="86008443 ELIECER MORA MAHECHA"/>
    <s v="E6"/>
    <s v="Education UCM"/>
    <n v="3405874"/>
    <s v=""/>
    <s v=""/>
    <s v=""/>
    <s v=""/>
    <s v="DS015425_H_JEISSON YAGUARA_ACOMPAÑAMIENTO INGRESO SAE-ARANDO"/>
    <x v="0"/>
    <n v="50000"/>
    <n v="131.99"/>
    <n v="12.35"/>
    <n v="50000"/>
    <d v="2024-08-02T19:15:53"/>
    <s v="130907"/>
    <s v="0"/>
    <n v="1"/>
    <n v="50000"/>
    <s v="B.1.5"/>
    <n v="1"/>
    <s v="6"/>
    <s v="Centro - URR"/>
    <m/>
  </r>
  <r>
    <s v="CO"/>
    <s v="C2"/>
    <s v="GL Posting UCM (CO)"/>
    <n v="11404490"/>
    <n v="5"/>
    <d v="2024-07-31T00:00:00"/>
    <x v="0"/>
    <s v="7140"/>
    <s v="51551003"/>
    <s v="CO6UR"/>
    <s v="COFE2403"/>
    <s v="122256"/>
    <s v="Jeisson Yaguara Quiroga"/>
    <s v=""/>
    <s v="P1119948419"/>
    <s v="1119948419 DISNNEY PAOLA ESPINOSA CASTRO"/>
    <s v="E6"/>
    <s v="Education UCM"/>
    <n v="3405874"/>
    <s v=""/>
    <s v=""/>
    <s v=""/>
    <s v=""/>
    <s v="DS015426_H_JEISSON YAGUARA_ACOMPAÑAMIENTO INGRESO SAE-ARANDO"/>
    <x v="0"/>
    <n v="60000"/>
    <n v="158.38"/>
    <n v="14.82"/>
    <n v="60000"/>
    <d v="2024-08-02T19:15:53"/>
    <s v="130907"/>
    <s v="0"/>
    <n v="1"/>
    <n v="60000"/>
    <s v="B.1.5"/>
    <n v="1"/>
    <s v="6"/>
    <s v="Centro - URR"/>
    <m/>
  </r>
  <r>
    <s v="CO"/>
    <s v="C2"/>
    <s v="GL Posting UCM (CO)"/>
    <n v="11404491"/>
    <n v="20"/>
    <d v="2024-07-30T00:00:00"/>
    <x v="0"/>
    <s v="7140"/>
    <s v="51551003"/>
    <s v="CO6UR"/>
    <s v="COFE2403"/>
    <s v="CO345"/>
    <s v="Javier Giovanni Moreno Gil"/>
    <s v=""/>
    <s v="P901463590"/>
    <s v="901463590 NVERSIONES DEL SUR DEL TOLIMA S.A.S"/>
    <s v="E6"/>
    <s v="Education UCM"/>
    <n v="3405874"/>
    <s v=""/>
    <s v=""/>
    <s v=""/>
    <s v=""/>
    <s v="FC000634_H_JAVIER MORENO_MISIÓN TOLIMA_HOSPEDAJE"/>
    <x v="0"/>
    <n v="37815"/>
    <n v="99.82"/>
    <n v="9.34"/>
    <n v="37815"/>
    <d v="2024-08-02T19:28:20"/>
    <s v="137726"/>
    <s v="147"/>
    <n v="1"/>
    <n v="37815"/>
    <s v="B.1.5"/>
    <n v="1"/>
    <s v="6"/>
    <s v="Centro - URR"/>
    <m/>
  </r>
  <r>
    <s v="CO"/>
    <s v="C2"/>
    <s v="GL Posting UCM (CO)"/>
    <n v="11404491"/>
    <n v="21"/>
    <d v="2024-07-30T00:00:00"/>
    <x v="0"/>
    <s v="7140"/>
    <s v="51551003"/>
    <s v="CO6UR"/>
    <s v="COFE2403"/>
    <s v="CO345"/>
    <s v="Javier Giovanni Moreno Gil"/>
    <s v=""/>
    <s v="P1192817180"/>
    <s v="1192817180 LAURA CAMILA MARTINEZ LASSO"/>
    <s v="E6"/>
    <s v="Education UCM"/>
    <n v="3405874"/>
    <s v=""/>
    <s v=""/>
    <s v=""/>
    <s v=""/>
    <s v="DS015413_H_JAVIER MORENO_MISIÓN TOLIMA_HOSPEDAJE"/>
    <x v="0"/>
    <n v="30000"/>
    <n v="79.19"/>
    <n v="7.41"/>
    <n v="30000"/>
    <d v="2024-08-02T19:28:20"/>
    <s v="137726"/>
    <s v="0"/>
    <n v="1"/>
    <n v="30000"/>
    <s v="B.1.5"/>
    <n v="1"/>
    <s v="6"/>
    <s v="Centro - URR"/>
    <m/>
  </r>
  <r>
    <s v="CO"/>
    <s v="C2"/>
    <s v="GL Posting UCM (CO)"/>
    <n v="11404491"/>
    <n v="22"/>
    <d v="2024-07-30T00:00:00"/>
    <x v="0"/>
    <s v="7140"/>
    <s v="51551003"/>
    <s v="CO6UR"/>
    <s v="COFE2403"/>
    <s v="CO345"/>
    <s v="Javier Giovanni Moreno Gil"/>
    <s v=""/>
    <s v="P28698204"/>
    <s v="28698204 PRADILLA LOZANO AMANDA"/>
    <s v="E6"/>
    <s v="Education UCM"/>
    <n v="3405874"/>
    <s v=""/>
    <s v=""/>
    <s v=""/>
    <s v=""/>
    <s v="DS015414_H_JAVIER MORENO_MISIÓN TOLIMA_HOSPEDAJE"/>
    <x v="0"/>
    <n v="100000"/>
    <n v="263.97000000000003"/>
    <n v="24.71"/>
    <n v="100000"/>
    <d v="2024-08-02T19:28:20"/>
    <s v="137726"/>
    <s v="0"/>
    <n v="1"/>
    <n v="100000"/>
    <s v="B.1.5"/>
    <n v="1"/>
    <s v="6"/>
    <s v="Centro - URR"/>
    <m/>
  </r>
  <r>
    <s v="CO"/>
    <s v="C2"/>
    <s v="GL Posting UCM (CO)"/>
    <n v="11404512"/>
    <n v="2"/>
    <d v="2024-07-29T00:00:00"/>
    <x v="0"/>
    <s v="7140"/>
    <s v="51551003"/>
    <s v="CO6UR"/>
    <s v="COFE2403"/>
    <s v="CO258"/>
    <s v="Edna Ingrid Camelo Fisco"/>
    <s v=""/>
    <s v="P28698204"/>
    <s v="28698204 PRADILLA LOZANO AMANDA"/>
    <s v="E6"/>
    <s v="Education UCM"/>
    <n v="3405874"/>
    <s v=""/>
    <s v=""/>
    <s v=""/>
    <s v=""/>
    <s v="DS015399_H_INGRID CAMELO_REEMBOLSO MISIÓN TOLIMA - ARANDO LA EDUCACIÓN_HOSPEDAJE"/>
    <x v="0"/>
    <n v="100000"/>
    <n v="263.97000000000003"/>
    <n v="24.71"/>
    <n v="100000"/>
    <d v="2024-08-05T15:17:42"/>
    <s v="137726"/>
    <s v="0"/>
    <n v="1"/>
    <n v="100000"/>
    <s v="B.1.5"/>
    <n v="1"/>
    <s v="6"/>
    <s v="Centro - URR"/>
    <m/>
  </r>
  <r>
    <s v="CO"/>
    <s v="C2"/>
    <s v="GL Posting UCM (CO)"/>
    <n v="11404512"/>
    <n v="3"/>
    <d v="2024-07-29T00:00:00"/>
    <x v="0"/>
    <s v="7140"/>
    <s v="51551003"/>
    <s v="CO6UR"/>
    <s v="COFE2403"/>
    <s v="CO258"/>
    <s v="Edna Ingrid Camelo Fisco"/>
    <s v=""/>
    <s v="P901463590"/>
    <s v="901463590 NVERSIONES DEL SUR DEL TOLIMA S.A.S"/>
    <s v="E6"/>
    <s v="Education UCM"/>
    <n v="3405874"/>
    <s v=""/>
    <s v=""/>
    <s v=""/>
    <s v=""/>
    <s v="FC000635_H_INGRID CAMELO_REEMBOLSO MISIÓN TOLIMA - ARANDO LA EDUCACIÓN_HOSPEDAJE"/>
    <x v="0"/>
    <n v="37815"/>
    <n v="99.82"/>
    <n v="9.34"/>
    <n v="37815"/>
    <d v="2024-08-05T15:17:42"/>
    <s v="137726"/>
    <s v="147"/>
    <n v="1"/>
    <n v="37815"/>
    <s v="B.1.5"/>
    <n v="1"/>
    <s v="6"/>
    <s v="Centro - URR"/>
    <m/>
  </r>
  <r>
    <s v="CO"/>
    <s v="C2"/>
    <s v="GL Posting UCM (CO)"/>
    <n v="11404655"/>
    <n v="1"/>
    <d v="2024-07-22T00:00:00"/>
    <x v="0"/>
    <s v="7140"/>
    <s v="51551003"/>
    <s v="CO"/>
    <s v="COFE2403"/>
    <s v="CO999"/>
    <s v="Resource Default"/>
    <s v=""/>
    <s v="P890700598"/>
    <s v="890700598 CONTRASUR"/>
    <s v="E6"/>
    <s v="Education UCM"/>
    <n v="3405874"/>
    <s v="FC001148"/>
    <s v="890700598"/>
    <s v="CONTRASUR"/>
    <s v=""/>
    <s v="ajust 11404404 error retencion FC001148 45941 SERV ALOJAMIENTO CHAPARRAL MONITOREO"/>
    <x v="0"/>
    <n v="-605042"/>
    <n v="-1602.6"/>
    <n v="-150.84"/>
    <n v="-605042"/>
    <d v="2024-08-06T22:30:37"/>
    <s v="INES"/>
    <s v="56"/>
    <n v="1"/>
    <n v="-605042"/>
    <s v="B.1.5"/>
    <n v="1"/>
    <s v="6"/>
    <s v="Centro - URR"/>
    <m/>
  </r>
  <r>
    <s v="CO"/>
    <s v="C2"/>
    <s v="GL Posting UCM (CO)"/>
    <n v="11404655"/>
    <n v="2"/>
    <d v="2024-07-22T00:00:00"/>
    <x v="0"/>
    <s v="7140"/>
    <s v="51551003"/>
    <s v="CO"/>
    <s v="COFE2403"/>
    <s v="CO999"/>
    <s v="Resource Default"/>
    <s v=""/>
    <s v="P890700598"/>
    <s v="890700598 CONTRASUR"/>
    <s v="E6"/>
    <s v="Education UCM"/>
    <n v="3405874"/>
    <s v="FC001148"/>
    <s v="890700598"/>
    <s v="CONTRASUR"/>
    <s v=""/>
    <s v="FC001148 45941 SERV ALOJAMIENTO CHAPARRAL MONITOREO"/>
    <x v="0"/>
    <n v="605042"/>
    <n v="1602.6"/>
    <n v="150.84"/>
    <n v="605042"/>
    <d v="2024-08-06T22:30:37"/>
    <s v="INES"/>
    <s v="147"/>
    <n v="1"/>
    <n v="605042"/>
    <s v="B.1.5"/>
    <n v="1"/>
    <s v="6"/>
    <s v="Centro - URR"/>
    <m/>
  </r>
  <r>
    <s v="CO"/>
    <s v="A4"/>
    <s v="GL Posting Santa Marta (CO)"/>
    <n v="4400466"/>
    <n v="1"/>
    <d v="2024-07-26T00:00:00"/>
    <x v="0"/>
    <s v="7140"/>
    <s v="51551004"/>
    <s v="CO3SM"/>
    <s v="COFE2403"/>
    <s v="122255"/>
    <s v="Nicolas Stevan Suarez Forero"/>
    <s v=""/>
    <s v="P900424731"/>
    <s v="900424731 INVERSIONES MURILLO GIOVANNETTI SAS"/>
    <s v="E3"/>
    <s v="Education North East"/>
    <n v="3406411"/>
    <s v=""/>
    <s v=""/>
    <s v=""/>
    <s v=""/>
    <s v="FC001763_A_DESAYUNO_NSUAREZ_SEGUIMIENTO_ACTIVIDADES EDU"/>
    <x v="0"/>
    <n v="9259"/>
    <n v="24.44"/>
    <n v="2.29"/>
    <n v="9259"/>
    <d v="2024-08-04T00:11:41"/>
    <s v="YADA"/>
    <s v="212"/>
    <n v="1"/>
    <n v="9259"/>
    <s v="B.1.5"/>
    <n v="1"/>
    <s v="3"/>
    <s v="NE"/>
    <m/>
  </r>
  <r>
    <s v="CO"/>
    <s v="A4"/>
    <s v="GL Posting Santa Marta (CO)"/>
    <n v="4400467"/>
    <n v="1"/>
    <d v="2024-07-26T00:00:00"/>
    <x v="0"/>
    <s v="7140"/>
    <s v="51551004"/>
    <s v="CO3SM"/>
    <s v="COFE2403"/>
    <s v="124655"/>
    <s v="Omar Enrique Orozco"/>
    <s v=""/>
    <s v="P900424731"/>
    <s v="900424731 INVERSIONES MURILLO GIOVANNETTI SAS"/>
    <s v="E3"/>
    <s v="Education North East"/>
    <n v="3406411"/>
    <s v=""/>
    <s v=""/>
    <s v=""/>
    <s v=""/>
    <s v="FC001764_A_DESAYUNO_OOROZCO_SEGUIMIENTO ACTIVIDADES EDU"/>
    <x v="0"/>
    <n v="9259"/>
    <n v="24.44"/>
    <n v="2.29"/>
    <n v="9259"/>
    <d v="2024-08-04T00:45:25"/>
    <s v="YADA"/>
    <s v="212"/>
    <n v="1"/>
    <n v="9259"/>
    <s v="B.1.5"/>
    <n v="1"/>
    <s v="3"/>
    <s v="NE"/>
    <m/>
  </r>
  <r>
    <s v="CO"/>
    <s v="C2"/>
    <s v="GL Posting UCM (CO)"/>
    <n v="11404419"/>
    <n v="3"/>
    <d v="2024-07-29T00:00:00"/>
    <x v="0"/>
    <s v="7140"/>
    <s v="51551005"/>
    <s v="CO6UR"/>
    <s v="COFE2403"/>
    <s v="CO572"/>
    <s v="Lina Maria López Santacruz"/>
    <s v=""/>
    <s v="P5822669"/>
    <s v="5822669 CARLOS ANDRES MONCALEANO NAVARRO"/>
    <s v="E6"/>
    <s v="Education UCM"/>
    <n v="3405874"/>
    <s v=""/>
    <s v=""/>
    <s v=""/>
    <s v=""/>
    <s v="FC000578_O_LINA LOPEZ_MONITOREO ARANDO LA EDUCACION"/>
    <x v="0"/>
    <n v="66000"/>
    <n v="174.22"/>
    <n v="16.309999999999999"/>
    <n v="66000"/>
    <d v="2024-08-01T17:38:34"/>
    <s v="130907"/>
    <s v="0"/>
    <n v="1"/>
    <n v="66000"/>
    <s v="B.1.5"/>
    <n v="1"/>
    <s v="6"/>
    <s v="Centro - URR"/>
    <m/>
  </r>
  <r>
    <s v="CO"/>
    <s v="C2"/>
    <s v="GL Posting UCM (CO)"/>
    <n v="11404646"/>
    <n v="0"/>
    <d v="2024-07-29T00:00:00"/>
    <x v="0"/>
    <s v="7140"/>
    <s v="51551005"/>
    <s v="CO6UR"/>
    <s v="COFE2403"/>
    <s v="CO572"/>
    <s v="Lina Maria López Santacruz"/>
    <s v=""/>
    <s v="P5822669"/>
    <s v="5822669 CARLOS ANDRES MONCALEANO NAVARRO"/>
    <s v="E6"/>
    <s v="Education UCM"/>
    <n v="3405874"/>
    <s v=""/>
    <s v=""/>
    <s v=""/>
    <s v=""/>
    <s v="FC000578_O_LINA LOPEZ_MONITOREO ARANDO LA EDUCACION"/>
    <x v="0"/>
    <n v="-66000"/>
    <n v="-174.22"/>
    <n v="-16.309999999999999"/>
    <n v="-66000"/>
    <d v="2024-08-06T19:40:39"/>
    <s v="130907"/>
    <s v="0"/>
    <n v="1"/>
    <n v="-66000"/>
    <s v="B.1.5"/>
    <n v="1"/>
    <s v="6"/>
    <s v="Centro - URR"/>
    <m/>
  </r>
  <r>
    <s v="CO"/>
    <s v="A4"/>
    <s v="GL Posting Santa Marta (CO)"/>
    <n v="4400457"/>
    <n v="3"/>
    <d v="2024-07-31T00:00:00"/>
    <x v="0"/>
    <s v="7140"/>
    <s v="52351005"/>
    <s v="CO3SM"/>
    <s v="COFE2403"/>
    <s v="124655"/>
    <s v="Omar Enrique Orozco"/>
    <s v=""/>
    <s v="P444444053"/>
    <s v="444444053 TRANSPORTE INTERNO NRC"/>
    <s v="E3"/>
    <s v="Education North East"/>
    <n v="30406411"/>
    <s v=""/>
    <s v=""/>
    <s v=""/>
    <s v=""/>
    <s v="PTU124655_O_T_OOROZCO_MISIONES MES DE JULIO_EDU"/>
    <x v="0"/>
    <n v="20000"/>
    <n v="52.79"/>
    <n v="4.9400000000000004"/>
    <n v="20000"/>
    <d v="2024-08-02T23:24:15"/>
    <s v="YADA"/>
    <s v="0"/>
    <n v="1"/>
    <n v="20000"/>
    <s v="B.1.5"/>
    <n v="1"/>
    <s v="3"/>
    <s v="NE"/>
    <m/>
  </r>
  <r>
    <s v="CO"/>
    <s v="A4"/>
    <s v="GL Posting Santa Marta (CO)"/>
    <n v="4400498"/>
    <n v="1"/>
    <d v="2024-07-31T00:00:00"/>
    <x v="0"/>
    <s v="7140"/>
    <s v="52351005"/>
    <s v="CO3SM"/>
    <s v="COFE2403"/>
    <s v="124655"/>
    <s v="Omar Enrique Orozco"/>
    <s v=""/>
    <s v="P444444053"/>
    <s v="444444053 TRANSPORTE INTERNO NRC"/>
    <s v="E3"/>
    <s v="Education North East"/>
    <n v="30406411"/>
    <s v=""/>
    <s v=""/>
    <s v=""/>
    <s v=""/>
    <s v="REV 4400457_PTU124655_O_T_OOROZCO_MISIONES MES DE JULIO_EDU"/>
    <x v="0"/>
    <n v="-20000"/>
    <n v="-52.79"/>
    <n v="-4.9400000000000004"/>
    <n v="-20000"/>
    <d v="2024-08-05T20:55:50"/>
    <s v="YADA"/>
    <s v="0"/>
    <n v="1"/>
    <n v="-20000"/>
    <s v="B.1.5"/>
    <n v="1"/>
    <s v="3"/>
    <s v="NE"/>
    <m/>
  </r>
  <r>
    <s v="CO"/>
    <s v="A4"/>
    <s v="GL Posting Santa Marta (CO)"/>
    <n v="4400498"/>
    <n v="3"/>
    <d v="2024-07-31T00:00:00"/>
    <x v="0"/>
    <s v="7140"/>
    <s v="52351005"/>
    <s v="CO3SM"/>
    <s v="COFE2403"/>
    <s v="124655"/>
    <s v="Omar Enrique Orozco"/>
    <s v=""/>
    <s v="P444444053"/>
    <s v="444444053 TRANSPORTE INTERNO NRC"/>
    <s v="E3"/>
    <s v="Education North East"/>
    <n v="3406411"/>
    <s v=""/>
    <s v=""/>
    <s v=""/>
    <s v=""/>
    <s v="REV 4400457_PTU124655_T_OOROZCO_MISIONES MES DE JULIO_EDU"/>
    <x v="0"/>
    <n v="20000"/>
    <n v="52.79"/>
    <n v="4.9400000000000004"/>
    <n v="20000"/>
    <d v="2024-08-05T20:55:50"/>
    <s v="YADA"/>
    <s v="0"/>
    <n v="1"/>
    <n v="20000"/>
    <s v="B.1.5"/>
    <n v="1"/>
    <s v="3"/>
    <s v="NE"/>
    <m/>
  </r>
  <r>
    <s v="CO"/>
    <s v="C2"/>
    <s v="GL Posting UCM (CO)"/>
    <n v="11404416"/>
    <n v="2"/>
    <d v="2024-07-31T00:00:00"/>
    <x v="0"/>
    <s v="7140"/>
    <s v="52351005"/>
    <s v="CO6UR"/>
    <s v="COFE2403"/>
    <s v="145705"/>
    <s v="Camilo José Gámez"/>
    <s v=""/>
    <s v="P444444053"/>
    <s v="444444053 TRANSPORTE INTERNO NRC"/>
    <s v="E6"/>
    <s v="Education UCM"/>
    <n v="3405874"/>
    <s v=""/>
    <s v=""/>
    <s v=""/>
    <s v=""/>
    <s v="PTU202407_T_CAMILO GAMEZ_SEGUIMIENTO A INICIO DE ACTIVIDADES"/>
    <x v="0"/>
    <n v="9000"/>
    <n v="23.76"/>
    <n v="2.2200000000000002"/>
    <n v="9000"/>
    <d v="2024-08-01T16:08:53"/>
    <s v="130907"/>
    <s v="0"/>
    <n v="1"/>
    <n v="9000"/>
    <s v="B.1.5"/>
    <n v="1"/>
    <s v="6"/>
    <s v="Centro - URR"/>
    <m/>
  </r>
  <r>
    <s v="CO"/>
    <s v="C2"/>
    <s v="GL Posting UCM (CO)"/>
    <n v="11404417"/>
    <n v="2"/>
    <d v="2024-07-31T00:00:00"/>
    <x v="0"/>
    <s v="7140"/>
    <s v="52351005"/>
    <s v="CO6UR"/>
    <s v="COFE2403"/>
    <s v="141054"/>
    <s v="Alexander Manuel Rodríguez"/>
    <s v=""/>
    <s v="P444444053"/>
    <s v="444444053 TRANSPORTE INTERNO NRC"/>
    <s v="E6"/>
    <s v="Education UCM"/>
    <n v="3405874"/>
    <s v=""/>
    <s v=""/>
    <s v=""/>
    <s v=""/>
    <s v="PTU202407_T_ALEXANDER RODRIGUEZ_SEGUIMIENTO A INICIO DE ACTIVIDADES"/>
    <x v="0"/>
    <n v="10000"/>
    <n v="26.4"/>
    <n v="2.4700000000000002"/>
    <n v="10000"/>
    <d v="2024-08-01T16:44:45"/>
    <s v="130907"/>
    <s v="0"/>
    <n v="1"/>
    <n v="10000"/>
    <s v="B.1.5"/>
    <n v="1"/>
    <s v="6"/>
    <s v="Centro - URR"/>
    <m/>
  </r>
  <r>
    <s v="CO"/>
    <s v="C2"/>
    <s v="GL Posting UCM (CO)"/>
    <n v="11404419"/>
    <n v="2"/>
    <d v="2024-07-29T00:00:00"/>
    <x v="0"/>
    <s v="7140"/>
    <s v="52351005"/>
    <s v="CO6UR"/>
    <s v="COFE2403"/>
    <s v="CO572"/>
    <s v="Lina Maria López Santacruz"/>
    <s v=""/>
    <s v="P444444053"/>
    <s v="444444053 TRANSPORTE INTERNO NRC"/>
    <s v="E6"/>
    <s v="Education UCM"/>
    <n v="3405874"/>
    <s v=""/>
    <s v=""/>
    <s v=""/>
    <s v=""/>
    <s v="PTU202407_T_LINA LOPEZ_MONITOREO ARANDO LA EDUCACION"/>
    <x v="0"/>
    <n v="120500"/>
    <n v="318.08999999999997"/>
    <n v="29.77"/>
    <n v="120500"/>
    <d v="2024-08-01T17:38:34"/>
    <s v="130907"/>
    <s v="0"/>
    <n v="1"/>
    <n v="120500"/>
    <s v="B.1.5"/>
    <n v="1"/>
    <s v="6"/>
    <s v="Centro - URR"/>
    <m/>
  </r>
  <r>
    <s v="CO"/>
    <s v="C2"/>
    <s v="GL Posting UCM (CO)"/>
    <n v="11404420"/>
    <n v="2"/>
    <d v="2024-07-31T00:00:00"/>
    <x v="0"/>
    <s v="7140"/>
    <s v="52351005"/>
    <s v="CO6UR"/>
    <s v="COFE2403"/>
    <s v="124677"/>
    <s v="Diana Carolina Prada"/>
    <s v=""/>
    <s v="P444444053"/>
    <s v="444444053 TRANSPORTE INTERNO NRC"/>
    <s v="E6"/>
    <s v="Education UCM"/>
    <n v="3405874"/>
    <s v=""/>
    <s v=""/>
    <s v=""/>
    <s v=""/>
    <s v="PTU202407_T_DIANA PRADA_SEGUIMIENTO ACTIVIDADES"/>
    <x v="0"/>
    <n v="87000"/>
    <n v="229.66"/>
    <n v="21.49"/>
    <n v="87000"/>
    <d v="2024-08-01T19:24:05"/>
    <s v="130907"/>
    <s v="0"/>
    <n v="1"/>
    <n v="87000"/>
    <s v="B.1.5"/>
    <n v="1"/>
    <s v="6"/>
    <s v="Centro - URR"/>
    <m/>
  </r>
  <r>
    <s v="CO"/>
    <s v="C2"/>
    <s v="GL Posting UCM (CO)"/>
    <n v="11404489"/>
    <n v="2"/>
    <d v="2024-07-29T00:00:00"/>
    <x v="0"/>
    <s v="7140"/>
    <s v="52351005"/>
    <s v="CO6UR"/>
    <s v="COFE2403"/>
    <s v="CO353"/>
    <s v="Diego Fernando Monsalve Garcia"/>
    <s v=""/>
    <s v="P444444053"/>
    <s v="444444053 TRANSPORTE INTERNO NRC"/>
    <s v="E6"/>
    <s v="Education UCM"/>
    <n v="3405874"/>
    <s v=""/>
    <s v=""/>
    <s v=""/>
    <s v=""/>
    <s v="PTU202407_T_DIEGO MONSALVE_SEGUIMIENTO A IMPLEMENTACIÓN DEL MODELO – REMEDIOS / ANTIOQUIA"/>
    <x v="0"/>
    <n v="226000"/>
    <n v="596.58000000000004"/>
    <n v="55.84"/>
    <n v="226000"/>
    <d v="2024-08-02T17:56:17"/>
    <s v="137726"/>
    <s v="0"/>
    <n v="1"/>
    <n v="226000"/>
    <s v="B.1.5"/>
    <n v="1"/>
    <s v="6"/>
    <s v="Centro - URR"/>
    <m/>
  </r>
  <r>
    <s v="CO"/>
    <s v="C2"/>
    <s v="GL Posting UCM (CO)"/>
    <n v="11404490"/>
    <n v="2"/>
    <d v="2024-07-31T00:00:00"/>
    <x v="0"/>
    <s v="7140"/>
    <s v="52351005"/>
    <s v="CO6UR"/>
    <s v="COFE2403"/>
    <s v="122256"/>
    <s v="Jeisson Yaguara Quiroga"/>
    <s v=""/>
    <s v="P444444053"/>
    <s v="444444053 TRANSPORTE INTERNO NRC"/>
    <s v="E6"/>
    <s v="Education UCM"/>
    <n v="3405874"/>
    <s v=""/>
    <s v=""/>
    <s v=""/>
    <s v=""/>
    <s v="PTU202407_T_JEISSON YAGUARA_ACOMPAÑAMIENTO INGRESO SAE-ARANDO"/>
    <x v="0"/>
    <n v="16000"/>
    <n v="42.24"/>
    <n v="3.95"/>
    <n v="16000"/>
    <d v="2024-08-02T19:15:53"/>
    <s v="130907"/>
    <s v="0"/>
    <n v="1"/>
    <n v="16000"/>
    <s v="B.1.5"/>
    <n v="1"/>
    <s v="6"/>
    <s v="Centro - URR"/>
    <m/>
  </r>
  <r>
    <s v="CO"/>
    <s v="C2"/>
    <s v="GL Posting UCM (CO)"/>
    <n v="11404491"/>
    <n v="28"/>
    <d v="2024-07-30T00:00:00"/>
    <x v="0"/>
    <s v="7140"/>
    <s v="52351005"/>
    <s v="CO6UR"/>
    <s v="COFE2403"/>
    <s v="CO345"/>
    <s v="Javier Giovanni Moreno Gil"/>
    <s v=""/>
    <s v="P444444053"/>
    <s v="444444053 TRANSPORTE INTERNO NRC"/>
    <s v="E6"/>
    <s v="Education UCM"/>
    <n v="3405874"/>
    <s v=""/>
    <s v=""/>
    <s v=""/>
    <s v=""/>
    <s v="PTU202407_T_JAVIER MORENO_MISIÓN TOLIMA"/>
    <x v="0"/>
    <n v="64000"/>
    <n v="168.94"/>
    <n v="15.81"/>
    <n v="64000"/>
    <d v="2024-08-02T19:28:20"/>
    <s v="137726"/>
    <s v="0"/>
    <n v="1"/>
    <n v="64000"/>
    <s v="B.1.5"/>
    <n v="1"/>
    <s v="6"/>
    <s v="Centro - URR"/>
    <m/>
  </r>
  <r>
    <s v="CO"/>
    <s v="C2"/>
    <s v="GL Posting UCM (CO)"/>
    <n v="11404512"/>
    <n v="1"/>
    <d v="2024-07-29T00:00:00"/>
    <x v="0"/>
    <s v="7140"/>
    <s v="52351005"/>
    <s v="CO6UR"/>
    <s v="COFE2403"/>
    <s v="CO258"/>
    <s v="Edna Ingrid Camelo Fisco"/>
    <s v=""/>
    <s v="P444444053"/>
    <s v="444444053 TRANSPORTE INTERNO NRC"/>
    <s v="E6"/>
    <s v="Education UCM"/>
    <n v="3405874"/>
    <s v=""/>
    <s v=""/>
    <s v=""/>
    <s v=""/>
    <s v="PTU202407_T_INGRID CAMELO_REEMBOLSO MISIÓN TOLIMA - ARANDO LA EDUCACIÓN"/>
    <x v="0"/>
    <n v="60000"/>
    <n v="158.38"/>
    <n v="14.82"/>
    <n v="60000"/>
    <d v="2024-08-05T15:17:42"/>
    <s v="137726"/>
    <s v="0"/>
    <n v="1"/>
    <n v="60000"/>
    <s v="B.1.5"/>
    <n v="1"/>
    <s v="6"/>
    <s v="Centro - URR"/>
    <m/>
  </r>
  <r>
    <s v="CO"/>
    <s v="A6"/>
    <s v="GL Posting Popayán (CO)"/>
    <n v="6403143"/>
    <n v="0"/>
    <d v="2024-07-26T00:00:00"/>
    <x v="0"/>
    <s v="7140"/>
    <s v="52351009"/>
    <s v="CO4PP"/>
    <s v="COFE2403"/>
    <s v="CO202"/>
    <s v="Nancy Marina Ortiz Valencia"/>
    <s v=""/>
    <s v="P899999143"/>
    <s v="899999143 SATENA"/>
    <s v="E4"/>
    <s v="Education South West"/>
    <n v="3406648"/>
    <s v=""/>
    <s v=""/>
    <s v=""/>
    <s v=""/>
    <s v="B.1.5_Gastos de Viajes_FC021004_TKT_N.ORTIZ_TCO_BOG_30_07_2024"/>
    <x v="0"/>
    <n v="360000"/>
    <n v="950.31"/>
    <n v="88.94"/>
    <n v="360000"/>
    <d v="2024-08-03T13:28:52"/>
    <s v="125062"/>
    <s v="147"/>
    <n v="1"/>
    <n v="360000"/>
    <s v="B.1.5"/>
    <n v="1"/>
    <s v="4"/>
    <s v="WA"/>
    <m/>
  </r>
  <r>
    <s v="CO"/>
    <s v="A6"/>
    <s v="GL Posting Popayán (CO)"/>
    <n v="6403143"/>
    <n v="1"/>
    <d v="2024-07-26T00:00:00"/>
    <x v="0"/>
    <s v="7140"/>
    <s v="52351009"/>
    <s v="CO4PP"/>
    <s v="COFE2403"/>
    <s v="CO202"/>
    <s v="Nancy Marina Ortiz Valencia"/>
    <s v=""/>
    <s v="P899999143"/>
    <s v="899999143 SATENA"/>
    <s v="E4"/>
    <s v="Education South West"/>
    <n v="3406648"/>
    <s v=""/>
    <s v=""/>
    <s v=""/>
    <s v=""/>
    <s v="B.1.5_Gastos de Viajes_FC021004_TKT_N.ORTIZ_TCO_BOG_30_07_2024_TASA AEROPORTUARIA"/>
    <x v="0"/>
    <n v="23000"/>
    <n v="60.71"/>
    <n v="5.68"/>
    <n v="23000"/>
    <d v="2024-08-03T13:28:52"/>
    <s v="125062"/>
    <s v="0"/>
    <n v="1"/>
    <n v="23000"/>
    <s v="B.1.5"/>
    <n v="1"/>
    <s v="4"/>
    <s v="WA"/>
    <m/>
  </r>
  <r>
    <s v="CO"/>
    <s v="A6"/>
    <s v="GL Posting Popayán (CO)"/>
    <n v="6403143"/>
    <n v="2"/>
    <d v="2024-07-26T00:00:00"/>
    <x v="0"/>
    <s v="7140"/>
    <s v="52351009"/>
    <s v="CO4PP"/>
    <s v="COFE2403"/>
    <s v="CO202"/>
    <s v="Nancy Marina Ortiz Valencia"/>
    <s v=""/>
    <s v="P860054227"/>
    <s v="860054227 VIAJES ZEPPELIN SA"/>
    <s v="E4"/>
    <s v="Education South West"/>
    <n v="3406648"/>
    <s v=""/>
    <s v=""/>
    <s v=""/>
    <s v=""/>
    <s v="B.1.5_Gastos de Viajes_FC021004_TKT_N.ORTIZ_TCO_BOG_30_07_2024_TARIFA ADMON"/>
    <x v="0"/>
    <n v="20329"/>
    <n v="53.66"/>
    <n v="5.0199999999999996"/>
    <n v="20329"/>
    <d v="2024-08-03T13:28:52"/>
    <s v="125062"/>
    <s v="147"/>
    <n v="1"/>
    <n v="20329"/>
    <s v="B.1.5"/>
    <n v="1"/>
    <s v="4"/>
    <s v="WA"/>
    <m/>
  </r>
  <r>
    <s v="CO"/>
    <s v="A6"/>
    <s v="GL Posting Popayán (CO)"/>
    <n v="6403146"/>
    <n v="0"/>
    <d v="2024-07-26T00:00:00"/>
    <x v="0"/>
    <s v="7140"/>
    <s v="52351009"/>
    <s v="CO4PP"/>
    <s v="COFE2403"/>
    <s v="CO202"/>
    <s v="Nancy Marina Ortiz Valencia"/>
    <s v=""/>
    <s v="P900088915"/>
    <s v="900088915 EASYFLY"/>
    <s v="E4"/>
    <s v="Education South West"/>
    <n v="3406648"/>
    <s v=""/>
    <s v=""/>
    <s v=""/>
    <s v=""/>
    <s v="B.1.5_Gastos de Viajes_FC021008_TKT_N.ORTIZ_BOG_UIB_30_07_2024"/>
    <x v="0"/>
    <n v="235000"/>
    <n v="620.34"/>
    <n v="58.06"/>
    <n v="235000"/>
    <d v="2024-08-03T13:42:00"/>
    <s v="125062"/>
    <s v="147"/>
    <n v="1"/>
    <n v="235000"/>
    <s v="B.1.5"/>
    <n v="1"/>
    <s v="4"/>
    <s v="WA"/>
    <m/>
  </r>
  <r>
    <s v="CO"/>
    <s v="A6"/>
    <s v="GL Posting Popayán (CO)"/>
    <n v="6403146"/>
    <n v="1"/>
    <d v="2024-07-26T00:00:00"/>
    <x v="0"/>
    <s v="7140"/>
    <s v="52351009"/>
    <s v="CO4PP"/>
    <s v="COFE2403"/>
    <s v="CO202"/>
    <s v="Nancy Marina Ortiz Valencia"/>
    <s v=""/>
    <s v="P900088915"/>
    <s v="900088915 EASYFLY"/>
    <s v="E4"/>
    <s v="Education South West"/>
    <n v="3406648"/>
    <s v=""/>
    <s v=""/>
    <s v=""/>
    <s v=""/>
    <s v="B.1.5_Gastos de Viajes_FC021008_TKT_N.ORTIZ_BOG_UIB_30_07_2024_TASA AEROPORTUARIA"/>
    <x v="0"/>
    <n v="21500"/>
    <n v="56.75"/>
    <n v="5.31"/>
    <n v="21500"/>
    <d v="2024-08-03T13:42:00"/>
    <s v="125062"/>
    <s v="0"/>
    <n v="1"/>
    <n v="21500"/>
    <s v="B.1.5"/>
    <n v="1"/>
    <s v="4"/>
    <s v="WA"/>
    <m/>
  </r>
  <r>
    <s v="CO"/>
    <s v="A6"/>
    <s v="GL Posting Popayán (CO)"/>
    <n v="6403146"/>
    <n v="2"/>
    <d v="2024-07-26T00:00:00"/>
    <x v="0"/>
    <s v="7140"/>
    <s v="52351009"/>
    <s v="CO4PP"/>
    <s v="COFE2403"/>
    <s v="CO202"/>
    <s v="Nancy Marina Ortiz Valencia"/>
    <s v=""/>
    <s v="P860054227"/>
    <s v="860054227 VIAJES ZEPPELIN SA"/>
    <s v="E4"/>
    <s v="Education South West"/>
    <n v="3406648"/>
    <s v=""/>
    <s v=""/>
    <s v=""/>
    <s v=""/>
    <s v="B.1.5_Gastos de Viajes_FC021008_TKT_N.ORTIZ_BOG_UIB_30_07_2024_TARIFA ADMON"/>
    <x v="0"/>
    <n v="20329"/>
    <n v="53.66"/>
    <n v="5.0199999999999996"/>
    <n v="20329"/>
    <d v="2024-08-03T13:42:00"/>
    <s v="125062"/>
    <s v="147"/>
    <n v="1"/>
    <n v="20329"/>
    <s v="B.1.5"/>
    <n v="1"/>
    <s v="4"/>
    <s v="WA"/>
    <m/>
  </r>
  <r>
    <s v="CO"/>
    <s v="A6"/>
    <s v="GL Posting Popayán (CO)"/>
    <n v="6403148"/>
    <n v="0"/>
    <d v="2024-07-26T00:00:00"/>
    <x v="0"/>
    <s v="7140"/>
    <s v="52351009"/>
    <s v="CO4PP"/>
    <s v="COFE2403"/>
    <s v="CO202"/>
    <s v="Nancy Marina Ortiz Valencia"/>
    <s v=""/>
    <s v="P900088915"/>
    <s v="900088915 EASYFLY"/>
    <s v="E4"/>
    <s v="Education South West"/>
    <n v="3406648"/>
    <s v=""/>
    <s v=""/>
    <s v=""/>
    <s v=""/>
    <s v="B.1.5_Gastos de Viajes_FC021066_TKT_N.ORTIZ_UIB_BOG_01_08_2024"/>
    <x v="0"/>
    <n v="235000"/>
    <n v="620.34"/>
    <n v="58.06"/>
    <n v="235000"/>
    <d v="2024-08-03T13:50:10"/>
    <s v="125062"/>
    <s v="147"/>
    <n v="1"/>
    <n v="235000"/>
    <s v="B.1.5"/>
    <n v="1"/>
    <s v="4"/>
    <s v="WA"/>
    <m/>
  </r>
  <r>
    <s v="CO"/>
    <s v="A6"/>
    <s v="GL Posting Popayán (CO)"/>
    <n v="6403148"/>
    <n v="1"/>
    <d v="2024-07-26T00:00:00"/>
    <x v="0"/>
    <s v="7140"/>
    <s v="52351009"/>
    <s v="CO4PP"/>
    <s v="COFE2403"/>
    <s v="CO202"/>
    <s v="Nancy Marina Ortiz Valencia"/>
    <s v=""/>
    <s v="P900088915"/>
    <s v="900088915 EASYFLY"/>
    <s v="E4"/>
    <s v="Education South West"/>
    <n v="3406648"/>
    <s v=""/>
    <s v=""/>
    <s v=""/>
    <s v=""/>
    <s v="B.1.5_Gastos de Viajes_FC021066_TKT_N.ORTIZ_UIB_BOG_01_08_2024_TASA AEROPORTUARIA"/>
    <x v="0"/>
    <n v="22500"/>
    <n v="59.39"/>
    <n v="5.56"/>
    <n v="22500"/>
    <d v="2024-08-03T13:50:10"/>
    <s v="125062"/>
    <s v="0"/>
    <n v="1"/>
    <n v="22500"/>
    <s v="B.1.5"/>
    <n v="1"/>
    <s v="4"/>
    <s v="WA"/>
    <m/>
  </r>
  <r>
    <s v="CO"/>
    <s v="A6"/>
    <s v="GL Posting Popayán (CO)"/>
    <n v="6403148"/>
    <n v="2"/>
    <d v="2024-07-26T00:00:00"/>
    <x v="0"/>
    <s v="7140"/>
    <s v="52351009"/>
    <s v="CO4PP"/>
    <s v="COFE2403"/>
    <s v="CO202"/>
    <s v="Nancy Marina Ortiz Valencia"/>
    <s v=""/>
    <s v="P860054227"/>
    <s v="860054227 VIAJES ZEPPELIN SA"/>
    <s v="E4"/>
    <s v="Education South West"/>
    <n v="3406648"/>
    <s v=""/>
    <s v=""/>
    <s v=""/>
    <s v=""/>
    <s v="B.1.5_Gastos de Viajes_FC021066_TKT_N.ORTIZ_UIB_BOG_01_08_2024_TARIFA ADMON"/>
    <x v="0"/>
    <n v="20329"/>
    <n v="53.66"/>
    <n v="5.0199999999999996"/>
    <n v="20329"/>
    <d v="2024-08-03T13:50:10"/>
    <s v="125062"/>
    <s v="147"/>
    <n v="1"/>
    <n v="20329"/>
    <s v="B.1.5"/>
    <n v="1"/>
    <s v="4"/>
    <s v="WA"/>
    <m/>
  </r>
  <r>
    <s v="CO"/>
    <s v="A6"/>
    <s v="GL Posting Popayán (CO)"/>
    <n v="6403149"/>
    <n v="0"/>
    <d v="2024-07-26T00:00:00"/>
    <x v="0"/>
    <s v="7140"/>
    <s v="52351009"/>
    <s v="CO4PP"/>
    <s v="COFE2403"/>
    <s v="CO202"/>
    <s v="Nancy Marina Ortiz Valencia"/>
    <s v=""/>
    <s v="P899999143"/>
    <s v="899999143 SATENA"/>
    <s v="E4"/>
    <s v="Education South West"/>
    <n v="3406648"/>
    <s v=""/>
    <s v=""/>
    <s v=""/>
    <s v=""/>
    <s v="B.1.5_Gastos de Viajes_FC021067_TKT_N.ORTIZ_BOG_TCO_02_08_2024"/>
    <x v="0"/>
    <n v="360000"/>
    <n v="950.31"/>
    <n v="88.94"/>
    <n v="360000"/>
    <d v="2024-08-03T13:53:54"/>
    <s v="125062"/>
    <s v="147"/>
    <n v="1"/>
    <n v="360000"/>
    <s v="B.1.5"/>
    <n v="1"/>
    <s v="4"/>
    <s v="WA"/>
    <m/>
  </r>
  <r>
    <s v="CO"/>
    <s v="A6"/>
    <s v="GL Posting Popayán (CO)"/>
    <n v="6403149"/>
    <n v="1"/>
    <d v="2024-07-26T00:00:00"/>
    <x v="0"/>
    <s v="7140"/>
    <s v="52351009"/>
    <s v="CO4PP"/>
    <s v="COFE2403"/>
    <s v="CO202"/>
    <s v="Nancy Marina Ortiz Valencia"/>
    <s v=""/>
    <s v="P899999143"/>
    <s v="899999143 SATENA"/>
    <s v="E4"/>
    <s v="Education South West"/>
    <n v="3406648"/>
    <s v=""/>
    <s v=""/>
    <s v=""/>
    <s v=""/>
    <s v="B.1.5_Gastos de Viajes_FC021067_TKT_N.ORTIZ_BOG_TCO_02_08_2024_TASA AEROPORTUARIA"/>
    <x v="0"/>
    <n v="21500"/>
    <n v="56.75"/>
    <n v="5.31"/>
    <n v="21500"/>
    <d v="2024-08-03T13:53:54"/>
    <s v="125062"/>
    <s v="0"/>
    <n v="1"/>
    <n v="21500"/>
    <s v="B.1.5"/>
    <n v="1"/>
    <s v="4"/>
    <s v="WA"/>
    <m/>
  </r>
  <r>
    <s v="CO"/>
    <s v="A6"/>
    <s v="GL Posting Popayán (CO)"/>
    <n v="6403149"/>
    <n v="2"/>
    <d v="2024-07-26T00:00:00"/>
    <x v="0"/>
    <s v="7140"/>
    <s v="52351009"/>
    <s v="CO4PP"/>
    <s v="COFE2403"/>
    <s v="CO202"/>
    <s v="Nancy Marina Ortiz Valencia"/>
    <s v=""/>
    <s v="P860054227"/>
    <s v="860054227 VIAJES ZEPPELIN SA"/>
    <s v="E4"/>
    <s v="Education South West"/>
    <n v="3406648"/>
    <s v=""/>
    <s v=""/>
    <s v=""/>
    <s v=""/>
    <s v="B.1.5_Gastos de Viajes_FC021067_TKT_N.ORTIZ_BOG_TCO_02_08_2024_TARIAFA ADMON"/>
    <x v="0"/>
    <n v="20329"/>
    <n v="53.66"/>
    <n v="5.0199999999999996"/>
    <n v="20329"/>
    <d v="2024-08-03T13:53:54"/>
    <s v="125062"/>
    <s v="147"/>
    <n v="1"/>
    <n v="20329"/>
    <s v="B.1.5"/>
    <n v="1"/>
    <s v="4"/>
    <s v="WA"/>
    <m/>
  </r>
  <r>
    <s v="CO"/>
    <s v="C2"/>
    <s v="GL Posting UCM (CO)"/>
    <n v="11404248"/>
    <n v="0"/>
    <d v="2024-07-13T00:00:00"/>
    <x v="0"/>
    <s v="7140"/>
    <s v="52351009"/>
    <s v="CO6UR"/>
    <s v="COFE2403"/>
    <s v="CO536"/>
    <s v="Cristian Camilo Zuluaga Rodriguez"/>
    <s v=""/>
    <s v="P890100577"/>
    <s v="890100577 AVIANCA S.A"/>
    <s v="E6"/>
    <s v="Education UCM"/>
    <n v="3405874"/>
    <s v=""/>
    <s v=""/>
    <s v=""/>
    <s v=""/>
    <s v="FC019602_TK_CRISTIAN CAMILO ZULUAGA_FLA/BOG"/>
    <x v="0"/>
    <n v="656200"/>
    <n v="1750.66"/>
    <n v="164.88"/>
    <n v="656200"/>
    <d v="2024-07-26T19:55:42"/>
    <s v="137726"/>
    <s v="147"/>
    <n v="1"/>
    <n v="656200"/>
    <s v="B.1.5"/>
    <n v="1"/>
    <s v="6"/>
    <s v="Centro - URR"/>
    <m/>
  </r>
  <r>
    <s v="CO"/>
    <s v="C2"/>
    <s v="GL Posting UCM (CO)"/>
    <n v="11404248"/>
    <n v="1"/>
    <d v="2024-07-13T00:00:00"/>
    <x v="0"/>
    <s v="7140"/>
    <s v="52351009"/>
    <s v="CO6UR"/>
    <s v="COFE2403"/>
    <s v="CO536"/>
    <s v="Cristian Camilo Zuluaga Rodriguez"/>
    <s v=""/>
    <s v="P890100577"/>
    <s v="890100577 AVIANCA S.A"/>
    <s v="E6"/>
    <s v="Education UCM"/>
    <n v="3405874"/>
    <s v=""/>
    <s v=""/>
    <s v=""/>
    <s v=""/>
    <s v="FC019602_TK_CRISTIAN CAMILO ZULUAGA_FLA/BOG_TASA AEROPORTUARIA"/>
    <x v="0"/>
    <n v="23000"/>
    <n v="61.36"/>
    <n v="5.78"/>
    <n v="23000"/>
    <d v="2024-07-26T19:55:42"/>
    <s v="137726"/>
    <s v="0"/>
    <n v="1"/>
    <n v="23000"/>
    <s v="B.1.5"/>
    <n v="1"/>
    <s v="6"/>
    <s v="Centro - URR"/>
    <m/>
  </r>
  <r>
    <s v="CO"/>
    <s v="C2"/>
    <s v="GL Posting UCM (CO)"/>
    <n v="11404248"/>
    <n v="2"/>
    <d v="2024-07-13T00:00:00"/>
    <x v="0"/>
    <s v="7140"/>
    <s v="52351009"/>
    <s v="CO6UR"/>
    <s v="COFE2403"/>
    <s v="CO536"/>
    <s v="Cristian Camilo Zuluaga Rodriguez"/>
    <s v=""/>
    <s v="P860054227"/>
    <s v="860054227 VIAJES ZEPPELIN SA"/>
    <s v="E6"/>
    <s v="Education UCM"/>
    <n v="3405874"/>
    <s v=""/>
    <s v=""/>
    <s v=""/>
    <s v=""/>
    <s v="FC019602_TK_CRISTIAN CAMILO ZULUAGA_FLA/BOG_TASA ADMINISTRATIVA"/>
    <x v="0"/>
    <n v="20329"/>
    <n v="54.24"/>
    <n v="5.1100000000000003"/>
    <n v="20329"/>
    <d v="2024-07-26T19:55:42"/>
    <s v="137726"/>
    <s v="147"/>
    <n v="1"/>
    <n v="20329"/>
    <s v="B.1.5"/>
    <n v="1"/>
    <s v="6"/>
    <s v="Centro - URR"/>
    <m/>
  </r>
  <r>
    <s v="CO"/>
    <s v="C2"/>
    <s v="GL Posting UCM (CO)"/>
    <n v="11404250"/>
    <n v="0"/>
    <d v="2024-07-13T00:00:00"/>
    <x v="0"/>
    <s v="7140"/>
    <s v="52351009"/>
    <s v="CO6UR"/>
    <s v="COFE2403"/>
    <s v="CO572"/>
    <s v="Lina Maria López Santacruz"/>
    <s v=""/>
    <s v="P890100577"/>
    <s v="890100577 AVIANCA S.A"/>
    <s v="E6"/>
    <s v="Education UCM"/>
    <n v="3405874"/>
    <s v=""/>
    <s v=""/>
    <s v=""/>
    <s v=""/>
    <s v="FC019604_TK_LINA MARIA LOPEZ SANTACRUZ_FLA/BOG"/>
    <x v="0"/>
    <n v="603500"/>
    <n v="1610.07"/>
    <n v="151.63999999999999"/>
    <n v="603500"/>
    <d v="2024-07-26T21:40:32"/>
    <s v="137726"/>
    <s v="147"/>
    <n v="1"/>
    <n v="603500"/>
    <s v="B.1.5"/>
    <n v="1"/>
    <s v="6"/>
    <s v="Centro - URR"/>
    <m/>
  </r>
  <r>
    <s v="CO"/>
    <s v="C2"/>
    <s v="GL Posting UCM (CO)"/>
    <n v="11404250"/>
    <n v="1"/>
    <d v="2024-07-13T00:00:00"/>
    <x v="0"/>
    <s v="7140"/>
    <s v="52351009"/>
    <s v="CO6UR"/>
    <s v="COFE2403"/>
    <s v="CO572"/>
    <s v="Lina Maria López Santacruz"/>
    <s v=""/>
    <s v="P890100577"/>
    <s v="890100577 AVIANCA S.A"/>
    <s v="E6"/>
    <s v="Education UCM"/>
    <n v="3405874"/>
    <s v=""/>
    <s v=""/>
    <s v=""/>
    <s v=""/>
    <s v="FC019604_TK_LINA MARIA LOPEZ SANTACRUZ_FLA/BOG_TASA AEROPORTUARIA"/>
    <x v="0"/>
    <n v="23000"/>
    <n v="61.36"/>
    <n v="5.78"/>
    <n v="23000"/>
    <d v="2024-07-26T21:40:32"/>
    <s v="137726"/>
    <s v="0"/>
    <n v="1"/>
    <n v="23000"/>
    <s v="B.1.5"/>
    <n v="1"/>
    <s v="6"/>
    <s v="Centro - URR"/>
    <m/>
  </r>
  <r>
    <s v="CO"/>
    <s v="C2"/>
    <s v="GL Posting UCM (CO)"/>
    <n v="11404250"/>
    <n v="2"/>
    <d v="2024-07-13T00:00:00"/>
    <x v="0"/>
    <s v="7140"/>
    <s v="52351009"/>
    <s v="CO6UR"/>
    <s v="COFE2403"/>
    <s v="CO572"/>
    <s v="Lina Maria López Santacruz"/>
    <s v=""/>
    <s v="P860054227"/>
    <s v="860054227 VIAJES ZEPPELIN SA"/>
    <s v="E6"/>
    <s v="Education UCM"/>
    <n v="3405874"/>
    <s v=""/>
    <s v=""/>
    <s v=""/>
    <s v=""/>
    <s v="FC019604_TK_LINA MARIA LOPEZ SANTACRUZ_FLA/BOG_TASA ADMINISTRATIVA"/>
    <x v="0"/>
    <n v="20329"/>
    <n v="54.24"/>
    <n v="5.1100000000000003"/>
    <n v="20329"/>
    <d v="2024-07-26T21:40:32"/>
    <s v="137726"/>
    <s v="147"/>
    <n v="1"/>
    <n v="20329"/>
    <s v="B.1.5"/>
    <n v="1"/>
    <s v="6"/>
    <s v="Centro - URR"/>
    <m/>
  </r>
  <r>
    <s v="CO"/>
    <s v="C2"/>
    <s v="GL Posting UCM (CO)"/>
    <n v="11404257"/>
    <n v="0"/>
    <d v="2024-07-15T00:00:00"/>
    <x v="0"/>
    <s v="7140"/>
    <s v="52351009"/>
    <s v="CO6UR"/>
    <s v="COFE2403"/>
    <s v="CO536"/>
    <s v="Cristian Camilo Zuluaga Rodriguez"/>
    <s v=""/>
    <s v="P900088915"/>
    <s v="900088915 EASYFLY"/>
    <s v="E6"/>
    <s v="Education UCM"/>
    <n v="3405874"/>
    <s v=""/>
    <s v=""/>
    <s v=""/>
    <s v=""/>
    <s v="FC019725_TK_CRISTIAN CAMILO ZULUAGA_BOG/FLA"/>
    <x v="0"/>
    <n v="340000"/>
    <n v="907.08"/>
    <n v="85.43"/>
    <n v="340000"/>
    <d v="2024-07-27T00:25:39"/>
    <s v="137726"/>
    <s v="147"/>
    <n v="1"/>
    <n v="340000"/>
    <s v="B.1.5"/>
    <n v="1"/>
    <s v="6"/>
    <s v="Centro - URR"/>
    <m/>
  </r>
  <r>
    <s v="CO"/>
    <s v="C2"/>
    <s v="GL Posting UCM (CO)"/>
    <n v="11404257"/>
    <n v="1"/>
    <d v="2024-07-15T00:00:00"/>
    <x v="0"/>
    <s v="7140"/>
    <s v="52351009"/>
    <s v="CO6UR"/>
    <s v="COFE2403"/>
    <s v="CO536"/>
    <s v="Cristian Camilo Zuluaga Rodriguez"/>
    <s v=""/>
    <s v="P900088915"/>
    <s v="900088915 EASYFLY"/>
    <s v="E6"/>
    <s v="Education UCM"/>
    <n v="3405874"/>
    <s v=""/>
    <s v=""/>
    <s v=""/>
    <s v=""/>
    <s v="FC019725_TK_CRISTIAN CAMILO ZULUAGA_BOG/FLA_TASA AEROPORTUARIA"/>
    <x v="0"/>
    <n v="21500"/>
    <n v="57.36"/>
    <n v="5.4"/>
    <n v="21500"/>
    <d v="2024-07-27T00:25:39"/>
    <s v="137726"/>
    <s v="0"/>
    <n v="1"/>
    <n v="21500"/>
    <s v="B.1.5"/>
    <n v="1"/>
    <s v="6"/>
    <s v="Centro - URR"/>
    <m/>
  </r>
  <r>
    <s v="CO"/>
    <s v="C2"/>
    <s v="GL Posting UCM (CO)"/>
    <n v="11404257"/>
    <n v="2"/>
    <d v="2024-07-15T00:00:00"/>
    <x v="0"/>
    <s v="7140"/>
    <s v="52351009"/>
    <s v="CO6UR"/>
    <s v="COFE2403"/>
    <s v="CO536"/>
    <s v="Cristian Camilo Zuluaga Rodriguez"/>
    <s v=""/>
    <s v="P860054227"/>
    <s v="860054227 VIAJES ZEPPELIN SA"/>
    <s v="E6"/>
    <s v="Education UCM"/>
    <n v="3405874"/>
    <s v=""/>
    <s v=""/>
    <s v=""/>
    <s v=""/>
    <s v="FC019725_TK_CRISTIAN CAMILO ZULUAGA_BOG/FLA_TASA ADMINISTRATIVA"/>
    <x v="0"/>
    <n v="20329"/>
    <n v="54.24"/>
    <n v="5.1100000000000003"/>
    <n v="20329"/>
    <d v="2024-07-27T00:25:39"/>
    <s v="137726"/>
    <s v="147"/>
    <n v="1"/>
    <n v="20329"/>
    <s v="B.1.5"/>
    <n v="1"/>
    <s v="6"/>
    <s v="Centro - URR"/>
    <m/>
  </r>
  <r>
    <s v="CO"/>
    <s v="C2"/>
    <s v="GL Posting UCM (CO)"/>
    <n v="11404258"/>
    <n v="0"/>
    <d v="2024-07-15T00:00:00"/>
    <x v="0"/>
    <s v="7140"/>
    <s v="52351009"/>
    <s v="CO6UR"/>
    <s v="COFE2403"/>
    <s v="CO572"/>
    <s v="Lina Maria López Santacruz"/>
    <s v=""/>
    <s v="P899999143"/>
    <s v="899999143 SATENA"/>
    <s v="E6"/>
    <s v="Education UCM"/>
    <n v="3405874"/>
    <s v=""/>
    <s v=""/>
    <s v=""/>
    <s v=""/>
    <s v="FC019726_TK_LINA MARIA LOPEZ SANTACRUZ_BOG/VGZ"/>
    <x v="0"/>
    <n v="325000"/>
    <n v="867.06"/>
    <n v="81.66"/>
    <n v="325000"/>
    <d v="2024-07-27T00:32:45"/>
    <s v="137726"/>
    <s v="147"/>
    <n v="1"/>
    <n v="325000"/>
    <s v="B.1.5"/>
    <n v="1"/>
    <s v="6"/>
    <s v="Centro - URR"/>
    <m/>
  </r>
  <r>
    <s v="CO"/>
    <s v="C2"/>
    <s v="GL Posting UCM (CO)"/>
    <n v="11404258"/>
    <n v="1"/>
    <d v="2024-07-15T00:00:00"/>
    <x v="0"/>
    <s v="7140"/>
    <s v="52351009"/>
    <s v="CO6UR"/>
    <s v="COFE2403"/>
    <s v="CO572"/>
    <s v="Lina Maria López Santacruz"/>
    <s v=""/>
    <s v="P899999143"/>
    <s v="899999143 SATENA"/>
    <s v="E6"/>
    <s v="Education UCM"/>
    <n v="3405874"/>
    <s v=""/>
    <s v=""/>
    <s v=""/>
    <s v=""/>
    <s v="FC019726_TK_LINA MARIA LOPEZ SANTACRUZ_BOG/VGZ_TASA AEROPORTUARIA"/>
    <x v="0"/>
    <n v="21500"/>
    <n v="57.36"/>
    <n v="5.4"/>
    <n v="21500"/>
    <d v="2024-07-27T00:32:45"/>
    <s v="137726"/>
    <s v="0"/>
    <n v="1"/>
    <n v="21500"/>
    <s v="B.1.5"/>
    <n v="1"/>
    <s v="6"/>
    <s v="Centro - URR"/>
    <m/>
  </r>
  <r>
    <s v="CO"/>
    <s v="C2"/>
    <s v="GL Posting UCM (CO)"/>
    <n v="11404258"/>
    <n v="2"/>
    <d v="2024-07-15T00:00:00"/>
    <x v="0"/>
    <s v="7140"/>
    <s v="52351009"/>
    <s v="CO6UR"/>
    <s v="COFE2403"/>
    <s v="CO572"/>
    <s v="Lina Maria López Santacruz"/>
    <s v=""/>
    <s v="P860054227"/>
    <s v="860054227 VIAJES ZEPPELIN SA"/>
    <s v="E6"/>
    <s v="Education UCM"/>
    <n v="3405874"/>
    <s v=""/>
    <s v=""/>
    <s v=""/>
    <s v=""/>
    <s v="FC019726_TK_LINA MARIA LOPEZ SANTACRUZ_BOG/VGZ_TASA ADMINISTRATIVA"/>
    <x v="0"/>
    <n v="20329"/>
    <n v="54.24"/>
    <n v="5.1100000000000003"/>
    <n v="20329"/>
    <d v="2024-07-27T00:32:45"/>
    <s v="137726"/>
    <s v="147"/>
    <n v="1"/>
    <n v="20329"/>
    <s v="B.1.5"/>
    <n v="1"/>
    <s v="6"/>
    <s v="Centro - URR"/>
    <m/>
  </r>
  <r>
    <s v="CO"/>
    <s v="C2"/>
    <s v="GL Posting UCM (CO)"/>
    <n v="11404259"/>
    <n v="0"/>
    <d v="2024-07-15T00:00:00"/>
    <x v="0"/>
    <s v="7140"/>
    <s v="52351009"/>
    <s v="CO6UR"/>
    <s v="COFE2403"/>
    <s v="CO572"/>
    <s v="Lina Maria López Santacruz"/>
    <s v=""/>
    <s v="P900088915"/>
    <s v="900088915 EASYFLY"/>
    <s v="E6"/>
    <s v="Education UCM"/>
    <n v="3405874"/>
    <s v=""/>
    <s v=""/>
    <s v=""/>
    <s v=""/>
    <s v="FC019728_TK_LINA MARIA LOPEZ SANTACRUZ_BOG/FLA"/>
    <x v="0"/>
    <n v="300000"/>
    <n v="800.36"/>
    <n v="75.38"/>
    <n v="300000"/>
    <d v="2024-07-29T16:42:03"/>
    <s v="137726"/>
    <s v="147"/>
    <n v="1"/>
    <n v="300000"/>
    <s v="B.1.5"/>
    <n v="1"/>
    <s v="6"/>
    <s v="Centro - URR"/>
    <m/>
  </r>
  <r>
    <s v="CO"/>
    <s v="C2"/>
    <s v="GL Posting UCM (CO)"/>
    <n v="11404259"/>
    <n v="1"/>
    <d v="2024-07-15T00:00:00"/>
    <x v="0"/>
    <s v="7140"/>
    <s v="52351009"/>
    <s v="CO6UR"/>
    <s v="COFE2403"/>
    <s v="CO572"/>
    <s v="Lina Maria López Santacruz"/>
    <s v=""/>
    <s v="P900088915"/>
    <s v="900088915 EASYFLY"/>
    <s v="E6"/>
    <s v="Education UCM"/>
    <n v="3405874"/>
    <s v=""/>
    <s v=""/>
    <s v=""/>
    <s v=""/>
    <s v="FC019728_TK_LINA MARIA LOPEZ SANTACRUZ_BOG/FLA_TASA AEROPORTUARIA"/>
    <x v="0"/>
    <n v="21500"/>
    <n v="57.36"/>
    <n v="5.4"/>
    <n v="21500"/>
    <d v="2024-07-29T16:42:03"/>
    <s v="137726"/>
    <s v="0"/>
    <n v="1"/>
    <n v="21500"/>
    <s v="B.1.5"/>
    <n v="1"/>
    <s v="6"/>
    <s v="Centro - URR"/>
    <m/>
  </r>
  <r>
    <s v="CO"/>
    <s v="C2"/>
    <s v="GL Posting UCM (CO)"/>
    <n v="11404259"/>
    <n v="2"/>
    <d v="2024-07-15T00:00:00"/>
    <x v="0"/>
    <s v="7140"/>
    <s v="52351009"/>
    <s v="CO6UR"/>
    <s v="COFE2403"/>
    <s v="CO572"/>
    <s v="Lina Maria López Santacruz"/>
    <s v=""/>
    <s v="P860054227"/>
    <s v="860054227 VIAJES ZEPPELIN SA"/>
    <s v="E6"/>
    <s v="Education UCM"/>
    <n v="3405874"/>
    <s v=""/>
    <s v=""/>
    <s v=""/>
    <s v=""/>
    <s v="FC019728_TK_LINA MARIA LOPEZ SANTACRUZ_BOG/FLA_TASA ADMINISTRATIVA"/>
    <x v="0"/>
    <n v="20329"/>
    <n v="54.24"/>
    <n v="5.1100000000000003"/>
    <n v="20329"/>
    <d v="2024-07-29T16:42:03"/>
    <s v="137726"/>
    <s v="147"/>
    <n v="1"/>
    <n v="20329"/>
    <s v="B.1.5"/>
    <n v="1"/>
    <s v="6"/>
    <s v="Centro - URR"/>
    <m/>
  </r>
  <r>
    <s v="CO"/>
    <s v="C2"/>
    <s v="GL Posting UCM (CO)"/>
    <n v="11404264"/>
    <n v="0"/>
    <d v="2024-07-15T00:00:00"/>
    <x v="0"/>
    <s v="7140"/>
    <s v="52351009"/>
    <s v="CO6UR"/>
    <s v="COFE2403"/>
    <s v="CO536"/>
    <s v="Cristian Camilo Zuluaga Rodriguez"/>
    <s v=""/>
    <s v="P899999143"/>
    <s v="899999143 SATENA"/>
    <s v="E6"/>
    <s v="Education UCM"/>
    <n v="3405874"/>
    <s v=""/>
    <s v=""/>
    <s v=""/>
    <s v=""/>
    <s v="FC019755_TK_CRISTIAN CAMILO ZULUAGA_BOG/VGZ"/>
    <x v="0"/>
    <n v="325000"/>
    <n v="867.06"/>
    <n v="81.66"/>
    <n v="325000"/>
    <d v="2024-07-29T17:11:59"/>
    <s v="137726"/>
    <s v="147"/>
    <n v="1"/>
    <n v="325000"/>
    <s v="B.1.5"/>
    <n v="1"/>
    <s v="6"/>
    <s v="Centro - URR"/>
    <m/>
  </r>
  <r>
    <s v="CO"/>
    <s v="C2"/>
    <s v="GL Posting UCM (CO)"/>
    <n v="11404264"/>
    <n v="1"/>
    <d v="2024-07-15T00:00:00"/>
    <x v="0"/>
    <s v="7140"/>
    <s v="52351009"/>
    <s v="CO6UR"/>
    <s v="COFE2403"/>
    <s v="CO536"/>
    <s v="Cristian Camilo Zuluaga Rodriguez"/>
    <s v=""/>
    <s v="P899999143"/>
    <s v="899999143 SATENA"/>
    <s v="E6"/>
    <s v="Education UCM"/>
    <n v="3405874"/>
    <s v=""/>
    <s v=""/>
    <s v=""/>
    <s v=""/>
    <s v="FC019755_TK_CRISTIAN CAMILO ZULUAGA_BOG/VGZ_TASA AEROPORTUARIA"/>
    <x v="0"/>
    <n v="21500"/>
    <n v="57.36"/>
    <n v="5.4"/>
    <n v="21500"/>
    <d v="2024-07-29T17:11:59"/>
    <s v="137726"/>
    <s v="0"/>
    <n v="1"/>
    <n v="21500"/>
    <s v="B.1.5"/>
    <n v="1"/>
    <s v="6"/>
    <s v="Centro - URR"/>
    <m/>
  </r>
  <r>
    <s v="CO"/>
    <s v="C2"/>
    <s v="GL Posting UCM (CO)"/>
    <n v="11404264"/>
    <n v="2"/>
    <d v="2024-07-15T00:00:00"/>
    <x v="0"/>
    <s v="7140"/>
    <s v="52351009"/>
    <s v="CO6UR"/>
    <s v="COFE2403"/>
    <s v="CO536"/>
    <s v="Cristian Camilo Zuluaga Rodriguez"/>
    <s v=""/>
    <s v="P860054227"/>
    <s v="860054227 VIAJES ZEPPELIN SA"/>
    <s v="E6"/>
    <s v="Education UCM"/>
    <n v="3405874"/>
    <s v=""/>
    <s v=""/>
    <s v=""/>
    <s v=""/>
    <s v="FC019755_TK_CRISTIAN CAMILO ZULUAGA_BOG/VGZ_TASA ADMINISTRATIVA"/>
    <x v="0"/>
    <n v="20329"/>
    <n v="54.24"/>
    <n v="5.1100000000000003"/>
    <n v="20329"/>
    <d v="2024-07-29T17:11:59"/>
    <s v="137726"/>
    <s v="147"/>
    <n v="1"/>
    <n v="20329"/>
    <s v="B.1.5"/>
    <n v="1"/>
    <s v="6"/>
    <s v="Centro - URR"/>
    <m/>
  </r>
  <r>
    <s v="CO"/>
    <s v="C2"/>
    <s v="GL Posting UCM (CO)"/>
    <n v="11404265"/>
    <n v="0"/>
    <d v="2024-07-15T00:00:00"/>
    <x v="0"/>
    <s v="7140"/>
    <s v="52351009"/>
    <s v="CO6UR"/>
    <s v="COFE2403"/>
    <s v="CO536"/>
    <s v="Cristian Camilo Zuluaga Rodriguez"/>
    <s v=""/>
    <s v="P899999143"/>
    <s v="899999143 SATENA"/>
    <s v="E6"/>
    <s v="Education UCM"/>
    <n v="3405874"/>
    <s v=""/>
    <s v=""/>
    <s v=""/>
    <s v=""/>
    <s v="FC019756_TK_CRISTIAN CAMILO ZULUAGA_PUU/BOG"/>
    <x v="0"/>
    <n v="270000"/>
    <n v="720.33"/>
    <n v="67.84"/>
    <n v="270000"/>
    <d v="2024-07-29T17:18:12"/>
    <s v="137726"/>
    <s v="147"/>
    <n v="1"/>
    <n v="270000"/>
    <s v="B.1.5"/>
    <n v="1"/>
    <s v="6"/>
    <s v="Centro - URR"/>
    <m/>
  </r>
  <r>
    <s v="CO"/>
    <s v="C2"/>
    <s v="GL Posting UCM (CO)"/>
    <n v="11404265"/>
    <n v="1"/>
    <d v="2024-07-15T00:00:00"/>
    <x v="0"/>
    <s v="7140"/>
    <s v="52351009"/>
    <s v="CO6UR"/>
    <s v="COFE2403"/>
    <s v="CO536"/>
    <s v="Cristian Camilo Zuluaga Rodriguez"/>
    <s v=""/>
    <s v="P899999143"/>
    <s v="899999143 SATENA"/>
    <s v="E6"/>
    <s v="Education UCM"/>
    <n v="3405874"/>
    <s v=""/>
    <s v=""/>
    <s v=""/>
    <s v=""/>
    <s v="FC019756_TK_CRISTIAN CAMILO ZULUAGA_PUU/BOG_TASA AEROPORTUARIA"/>
    <x v="0"/>
    <n v="12000"/>
    <n v="32.01"/>
    <n v="3.02"/>
    <n v="12000"/>
    <d v="2024-07-29T17:18:12"/>
    <s v="137726"/>
    <s v="0"/>
    <n v="1"/>
    <n v="12000"/>
    <s v="B.1.5"/>
    <n v="1"/>
    <s v="6"/>
    <s v="Centro - URR"/>
    <m/>
  </r>
  <r>
    <s v="CO"/>
    <s v="C2"/>
    <s v="GL Posting UCM (CO)"/>
    <n v="11404265"/>
    <n v="2"/>
    <d v="2024-07-15T00:00:00"/>
    <x v="0"/>
    <s v="7140"/>
    <s v="52351009"/>
    <s v="CO6UR"/>
    <s v="COFE2403"/>
    <s v="CO536"/>
    <s v="Cristian Camilo Zuluaga Rodriguez"/>
    <s v=""/>
    <s v="P860054227"/>
    <s v="860054227 VIAJES ZEPPELIN SA"/>
    <s v="E6"/>
    <s v="Education UCM"/>
    <n v="3405874"/>
    <s v=""/>
    <s v=""/>
    <s v=""/>
    <s v=""/>
    <s v="FC019756_TK_CRISTIAN CAMILO ZULUAGA_PUU/BOG_TASA ADMINISTRATIVA"/>
    <x v="0"/>
    <n v="20329"/>
    <n v="54.24"/>
    <n v="5.1100000000000003"/>
    <n v="20329"/>
    <d v="2024-07-29T17:18:12"/>
    <s v="137726"/>
    <s v="147"/>
    <n v="1"/>
    <n v="20329"/>
    <s v="B.1.5"/>
    <n v="1"/>
    <s v="6"/>
    <s v="Centro - URR"/>
    <m/>
  </r>
  <r>
    <s v="CO"/>
    <s v="C2"/>
    <s v="GL Posting UCM (CO)"/>
    <n v="11404555"/>
    <n v="0"/>
    <d v="2024-07-16T00:00:00"/>
    <x v="0"/>
    <s v="7140"/>
    <s v="52351009"/>
    <s v="CO6UR"/>
    <s v="COFE2403"/>
    <s v="124677"/>
    <s v="Diana Carolina Prada"/>
    <s v=""/>
    <s v="P899999143"/>
    <s v="899999143 SATENA"/>
    <s v="E6"/>
    <s v="Education UCM"/>
    <n v="3405874"/>
    <s v="FC019873"/>
    <s v="890300279"/>
    <s v="BANCO DE OCCIDENTE"/>
    <s v=""/>
    <s v="FC19873_TK_DIANA CAROLINA PRADA OLIVEROS_EOH/APO"/>
    <x v="0"/>
    <n v="285000"/>
    <n v="760.35"/>
    <n v="71.61"/>
    <n v="285000"/>
    <d v="2024-08-05T20:37:38"/>
    <s v="137726"/>
    <s v="147"/>
    <n v="1"/>
    <n v="285000"/>
    <s v="B.1.5"/>
    <n v="1"/>
    <s v="6"/>
    <s v="Centro - URR"/>
    <m/>
  </r>
  <r>
    <s v="CO"/>
    <s v="C2"/>
    <s v="GL Posting UCM (CO)"/>
    <n v="11404555"/>
    <n v="1"/>
    <d v="2024-07-16T00:00:00"/>
    <x v="0"/>
    <s v="7140"/>
    <s v="52351009"/>
    <s v="CO6UR"/>
    <s v="COFE2403"/>
    <s v="124677"/>
    <s v="Diana Carolina Prada"/>
    <s v=""/>
    <s v="P899999143"/>
    <s v="899999143 SATENA"/>
    <s v="E6"/>
    <s v="Education UCM"/>
    <n v="3405874"/>
    <s v="FC019873"/>
    <s v="890300279"/>
    <s v="BANCO DE OCCIDENTE"/>
    <s v=""/>
    <s v="FC19873_TK_DIANA CAROLINA PRADA OLIVEROS_EOH/APO_TASA AEROPORTUARIA"/>
    <x v="0"/>
    <n v="28400"/>
    <n v="75.77"/>
    <n v="7.14"/>
    <n v="28400"/>
    <d v="2024-08-05T20:37:38"/>
    <s v="137726"/>
    <s v="0"/>
    <n v="1"/>
    <n v="28400"/>
    <s v="B.1.5"/>
    <n v="1"/>
    <s v="6"/>
    <s v="Centro - URR"/>
    <m/>
  </r>
  <r>
    <s v="CO"/>
    <s v="C2"/>
    <s v="GL Posting UCM (CO)"/>
    <n v="11404555"/>
    <n v="2"/>
    <d v="2024-07-16T00:00:00"/>
    <x v="0"/>
    <s v="7140"/>
    <s v="52351009"/>
    <s v="CO6UR"/>
    <s v="COFE2403"/>
    <s v="124677"/>
    <s v="Diana Carolina Prada"/>
    <s v=""/>
    <s v="P860054227"/>
    <s v="860054227 VIAJES ZEPPELIN SA"/>
    <s v="E6"/>
    <s v="Education UCM"/>
    <n v="3405874"/>
    <s v="FC019873"/>
    <s v="890300279"/>
    <s v="BANCO DE OCCIDENTE"/>
    <s v=""/>
    <s v="FC19873_TK_DIANA CAROLINA PRADA OLIVEROS_EOH/APO_TASA ADMINISTRATIVA"/>
    <x v="0"/>
    <n v="20329"/>
    <n v="54.24"/>
    <n v="5.1100000000000003"/>
    <n v="20329"/>
    <d v="2024-08-05T20:37:39"/>
    <s v="137726"/>
    <s v="147"/>
    <n v="1"/>
    <n v="20329"/>
    <s v="B.1.5"/>
    <n v="1"/>
    <s v="6"/>
    <s v="Centro - URR"/>
    <m/>
  </r>
  <r>
    <s v="CO"/>
    <s v="C2"/>
    <s v="GL Posting UCM (CO)"/>
    <n v="11404555"/>
    <n v="3"/>
    <d v="2024-07-16T00:00:00"/>
    <x v="0"/>
    <s v="7140"/>
    <s v="52351009"/>
    <s v="CO6UR"/>
    <s v="COFE2403"/>
    <s v="124677"/>
    <s v="Diana Carolina Prada"/>
    <s v=""/>
    <s v="P900088915"/>
    <s v="900088915 EASYFLY"/>
    <s v="E6"/>
    <s v="Education UCM"/>
    <n v="3405874"/>
    <s v="FC019873"/>
    <s v="890300279"/>
    <s v="BANCO DE OCCIDENTE"/>
    <s v=""/>
    <s v="FC19873_TK_DIANA CAROLINA PRADA OLIVEROS_APO/EOH"/>
    <x v="0"/>
    <n v="148000"/>
    <n v="394.85"/>
    <n v="37.19"/>
    <n v="148000"/>
    <d v="2024-08-05T20:37:39"/>
    <s v="137726"/>
    <s v="147"/>
    <n v="1"/>
    <n v="148000"/>
    <s v="B.1.5"/>
    <n v="1"/>
    <s v="6"/>
    <s v="Centro - URR"/>
    <m/>
  </r>
  <r>
    <s v="CO"/>
    <s v="C2"/>
    <s v="GL Posting UCM (CO)"/>
    <n v="11404555"/>
    <n v="4"/>
    <d v="2024-07-16T00:00:00"/>
    <x v="0"/>
    <s v="7140"/>
    <s v="52351009"/>
    <s v="CO6UR"/>
    <s v="COFE2403"/>
    <s v="124677"/>
    <s v="Diana Carolina Prada"/>
    <s v=""/>
    <s v="P900088915"/>
    <s v="900088915 EASYFLY"/>
    <s v="E6"/>
    <s v="Education UCM"/>
    <n v="3405874"/>
    <s v="FC019873"/>
    <s v="890300279"/>
    <s v="BANCO DE OCCIDENTE"/>
    <s v=""/>
    <s v="FC19873_TK_DIANA CAROLINA PRADA OLIVEROS_APO/EOH_TASA AEROPORTUARIA"/>
    <x v="0"/>
    <n v="11200"/>
    <n v="29.88"/>
    <n v="2.81"/>
    <n v="11200"/>
    <d v="2024-08-05T20:37:39"/>
    <s v="137726"/>
    <s v="0"/>
    <n v="1"/>
    <n v="11200"/>
    <s v="B.1.5"/>
    <n v="1"/>
    <s v="6"/>
    <s v="Centro - URR"/>
    <m/>
  </r>
  <r>
    <s v="CO"/>
    <s v="C2"/>
    <s v="GL Posting UCM (CO)"/>
    <n v="11404555"/>
    <n v="5"/>
    <d v="2024-07-16T00:00:00"/>
    <x v="0"/>
    <s v="7140"/>
    <s v="52351009"/>
    <s v="CO6UR"/>
    <s v="COFE2403"/>
    <s v="124677"/>
    <s v="Diana Carolina Prada"/>
    <s v=""/>
    <s v="P860054227"/>
    <s v="860054227 VIAJES ZEPPELIN SA"/>
    <s v="E6"/>
    <s v="Education UCM"/>
    <n v="3405874"/>
    <s v="FC019873"/>
    <s v="890300279"/>
    <s v="BANCO DE OCCIDENTE"/>
    <s v=""/>
    <s v="FC19873_TK_DIANA CAROLINA PRADA OLIVEROS_APO/EOH_TASA ADMINISTRATIVA"/>
    <x v="0"/>
    <n v="20329"/>
    <n v="54.24"/>
    <n v="5.1100000000000003"/>
    <n v="20329"/>
    <d v="2024-08-05T20:37:39"/>
    <s v="137726"/>
    <s v="147"/>
    <n v="1"/>
    <n v="20329"/>
    <s v="B.1.5"/>
    <n v="1"/>
    <s v="6"/>
    <s v="Centro - URR"/>
    <m/>
  </r>
  <r>
    <s v="CO"/>
    <s v="C2"/>
    <s v="GL Posting UCM (CO)"/>
    <n v="11404556"/>
    <n v="0"/>
    <d v="2024-07-16T00:00:00"/>
    <x v="0"/>
    <s v="7140"/>
    <s v="52351009"/>
    <s v="CO6UR"/>
    <s v="COFE2403"/>
    <s v="CO572"/>
    <s v="Lina Maria López Santacruz"/>
    <s v=""/>
    <s v="P899999143"/>
    <s v="899999143 SATENA"/>
    <s v="E6"/>
    <s v="Education UCM"/>
    <n v="3405874"/>
    <s v=""/>
    <s v=""/>
    <s v=""/>
    <s v=""/>
    <s v="FC19876_TK_LINA MARIA LOPEZ SANTACRUZ_PUU/BOG"/>
    <x v="0"/>
    <n v="270000"/>
    <n v="720.33"/>
    <n v="67.84"/>
    <n v="270000"/>
    <d v="2024-08-05T20:41:11"/>
    <s v="137726"/>
    <s v="147"/>
    <n v="1"/>
    <n v="270000"/>
    <s v="B.1.5"/>
    <n v="1"/>
    <s v="6"/>
    <s v="Centro - URR"/>
    <m/>
  </r>
  <r>
    <s v="CO"/>
    <s v="C2"/>
    <s v="GL Posting UCM (CO)"/>
    <n v="11404556"/>
    <n v="1"/>
    <d v="2024-07-16T00:00:00"/>
    <x v="0"/>
    <s v="7140"/>
    <s v="52351009"/>
    <s v="CO6UR"/>
    <s v="COFE2403"/>
    <s v="CO572"/>
    <s v="Lina Maria López Santacruz"/>
    <s v=""/>
    <s v="P899999143"/>
    <s v="899999143 SATENA"/>
    <s v="E6"/>
    <s v="Education UCM"/>
    <n v="3405874"/>
    <s v=""/>
    <s v=""/>
    <s v=""/>
    <s v=""/>
    <s v="FC19876_TK_LINA MARIA LOPEZ SANTACRUZ_PUU/BOG_TASA AEROPORTUARIA"/>
    <x v="0"/>
    <n v="12000"/>
    <n v="32.01"/>
    <n v="3.02"/>
    <n v="12000"/>
    <d v="2024-08-05T20:41:11"/>
    <s v="137726"/>
    <s v="0"/>
    <n v="1"/>
    <n v="12000"/>
    <s v="B.1.5"/>
    <n v="1"/>
    <s v="6"/>
    <s v="Centro - URR"/>
    <m/>
  </r>
  <r>
    <s v="CO"/>
    <s v="C2"/>
    <s v="GL Posting UCM (CO)"/>
    <n v="11404556"/>
    <n v="2"/>
    <d v="2024-07-16T00:00:00"/>
    <x v="0"/>
    <s v="7140"/>
    <s v="52351009"/>
    <s v="CO6UR"/>
    <s v="COFE2403"/>
    <s v="CO572"/>
    <s v="Lina Maria López Santacruz"/>
    <s v=""/>
    <s v="P860054227"/>
    <s v="860054227 VIAJES ZEPPELIN SA"/>
    <s v="E6"/>
    <s v="Education UCM"/>
    <n v="3405874"/>
    <s v=""/>
    <s v=""/>
    <s v=""/>
    <s v=""/>
    <s v="FC19876_TK_LINA MARIA LOPEZ SANTACRUZ_PUU/BOG_TASA ADMINISTRATIVA"/>
    <x v="0"/>
    <n v="20329"/>
    <n v="54.24"/>
    <n v="5.1100000000000003"/>
    <n v="20329"/>
    <d v="2024-08-05T20:41:11"/>
    <s v="137726"/>
    <s v="147"/>
    <n v="1"/>
    <n v="20329"/>
    <s v="B.1.5"/>
    <n v="1"/>
    <s v="6"/>
    <s v="Centro - URR"/>
    <m/>
  </r>
  <r>
    <s v="CO"/>
    <s v="C2"/>
    <s v="GL Posting UCM (CO)"/>
    <n v="11404557"/>
    <n v="0"/>
    <d v="2024-07-18T00:00:00"/>
    <x v="0"/>
    <s v="7140"/>
    <s v="52351009"/>
    <s v="CO6UR"/>
    <s v="COFE2403"/>
    <s v="145753"/>
    <s v="Jonatan Stiven Florez"/>
    <s v=""/>
    <s v="P900088915"/>
    <s v="900088915 EASYFLY"/>
    <s v="E6"/>
    <s v="Education UCM"/>
    <n v="3405874"/>
    <s v=""/>
    <s v=""/>
    <s v=""/>
    <s v=""/>
    <s v="FC20152_TK_JONATAN STIVEN FLOREZ LOPEZ_BOG/FLA"/>
    <x v="0"/>
    <n v="340000"/>
    <n v="900.57"/>
    <n v="84.76"/>
    <n v="340000"/>
    <d v="2024-08-05T20:46:05"/>
    <s v="137726"/>
    <s v="147"/>
    <n v="1"/>
    <n v="340000"/>
    <s v="B.1.5"/>
    <n v="1"/>
    <s v="6"/>
    <s v="Centro - URR"/>
    <m/>
  </r>
  <r>
    <s v="CO"/>
    <s v="C2"/>
    <s v="GL Posting UCM (CO)"/>
    <n v="11404557"/>
    <n v="1"/>
    <d v="2024-07-18T00:00:00"/>
    <x v="0"/>
    <s v="7140"/>
    <s v="52351009"/>
    <s v="CO6UR"/>
    <s v="COFE2403"/>
    <s v="145753"/>
    <s v="Jonatan Stiven Florez"/>
    <s v=""/>
    <s v="P900088915"/>
    <s v="900088915 EASYFLY"/>
    <s v="E6"/>
    <s v="Education UCM"/>
    <n v="3405874"/>
    <s v=""/>
    <s v=""/>
    <s v=""/>
    <s v=""/>
    <s v="FC20152_TK_JONATAN STIVEN FLOREZ LOPEZ_BOG/FLA_TASA AEROPORTUARIA"/>
    <x v="0"/>
    <n v="21500"/>
    <n v="56.95"/>
    <n v="5.36"/>
    <n v="21500"/>
    <d v="2024-08-05T20:46:05"/>
    <s v="137726"/>
    <s v="0"/>
    <n v="1"/>
    <n v="21500"/>
    <s v="B.1.5"/>
    <n v="1"/>
    <s v="6"/>
    <s v="Centro - URR"/>
    <m/>
  </r>
  <r>
    <s v="CO"/>
    <s v="C2"/>
    <s v="GL Posting UCM (CO)"/>
    <n v="11404557"/>
    <n v="2"/>
    <d v="2024-07-18T00:00:00"/>
    <x v="0"/>
    <s v="7140"/>
    <s v="52351009"/>
    <s v="CO6UR"/>
    <s v="COFE2403"/>
    <s v="145753"/>
    <s v="Jonatan Stiven Florez"/>
    <s v=""/>
    <s v="P860054227"/>
    <s v="860054227 VIAJES ZEPPELIN SA"/>
    <s v="E6"/>
    <s v="Education UCM"/>
    <n v="3405874"/>
    <s v=""/>
    <s v=""/>
    <s v=""/>
    <s v=""/>
    <s v="FC20152_TK_JONATAN STIVEN FLOREZ LOPEZ_BOG/FLA_TASA AEROPORTUARIA"/>
    <x v="0"/>
    <n v="20329"/>
    <n v="53.85"/>
    <n v="5.07"/>
    <n v="20329"/>
    <d v="2024-08-05T20:46:05"/>
    <s v="137726"/>
    <s v="147"/>
    <n v="1"/>
    <n v="20329"/>
    <s v="B.1.5"/>
    <n v="1"/>
    <s v="6"/>
    <s v="Centro - URR"/>
    <m/>
  </r>
  <r>
    <s v="CO"/>
    <s v="C2"/>
    <s v="GL Posting UCM (CO)"/>
    <n v="11404558"/>
    <n v="0"/>
    <d v="2024-07-19T00:00:00"/>
    <x v="0"/>
    <s v="7140"/>
    <s v="52351009"/>
    <s v="CO6UR"/>
    <s v="COFE2403"/>
    <s v="CO353"/>
    <s v="Diego Fernando Monsalve Garcia"/>
    <s v=""/>
    <s v="P830019189"/>
    <s v="830019189 LAN AIRLINES SA"/>
    <s v="E6"/>
    <s v="Education UCM"/>
    <n v="3405874"/>
    <s v=""/>
    <s v=""/>
    <s v=""/>
    <s v=""/>
    <s v="FC020392_TK_DIEGO FERNANDO MONSALVE GARCIA_BOG/MDE/MDE/BOG"/>
    <x v="0"/>
    <n v="493000"/>
    <n v="1305.83"/>
    <n v="122.9"/>
    <n v="493000"/>
    <d v="2024-08-05T20:55:51"/>
    <s v="137726"/>
    <s v="147"/>
    <n v="1"/>
    <n v="493000"/>
    <s v="B.1.5"/>
    <n v="1"/>
    <s v="6"/>
    <s v="Centro - URR"/>
    <m/>
  </r>
  <r>
    <s v="CO"/>
    <s v="C2"/>
    <s v="GL Posting UCM (CO)"/>
    <n v="11404558"/>
    <n v="1"/>
    <d v="2024-07-19T00:00:00"/>
    <x v="0"/>
    <s v="7140"/>
    <s v="52351009"/>
    <s v="CO6UR"/>
    <s v="COFE2403"/>
    <s v="CO353"/>
    <s v="Diego Fernando Monsalve Garcia"/>
    <s v=""/>
    <s v="P830019189"/>
    <s v="830019189 LAN AIRLINES SA"/>
    <s v="E6"/>
    <s v="Education UCM"/>
    <n v="3405874"/>
    <s v=""/>
    <s v=""/>
    <s v=""/>
    <s v=""/>
    <s v="FC020392_TK_DIEGO FERNANDO MONSALVE GARCIA_BOG/MDE/MDE/BOG_TASA AEROPORTUARIA"/>
    <x v="0"/>
    <n v="44000"/>
    <n v="116.54"/>
    <n v="10.97"/>
    <n v="44000"/>
    <d v="2024-08-05T20:55:51"/>
    <s v="137726"/>
    <s v="0"/>
    <n v="1"/>
    <n v="44000"/>
    <s v="B.1.5"/>
    <n v="1"/>
    <s v="6"/>
    <s v="Centro - URR"/>
    <m/>
  </r>
  <r>
    <s v="CO"/>
    <s v="C2"/>
    <s v="GL Posting UCM (CO)"/>
    <n v="11404558"/>
    <n v="2"/>
    <d v="2024-07-19T00:00:00"/>
    <x v="0"/>
    <s v="7140"/>
    <s v="52351009"/>
    <s v="CO6UR"/>
    <s v="COFE2403"/>
    <s v="CO353"/>
    <s v="Diego Fernando Monsalve Garcia"/>
    <s v=""/>
    <s v="P860054227"/>
    <s v="860054227 VIAJES ZEPPELIN SA"/>
    <s v="E6"/>
    <s v="Education UCM"/>
    <n v="3405874"/>
    <s v=""/>
    <s v=""/>
    <s v=""/>
    <s v=""/>
    <s v="FC020392_TK_DIEGO FERNANDO MONSALVE GARCIA_BOG/MDE/MDE/BOG_TASA ADMINISTRATIVA"/>
    <x v="0"/>
    <n v="20329"/>
    <n v="53.85"/>
    <n v="5.07"/>
    <n v="20329"/>
    <d v="2024-08-05T20:55:51"/>
    <s v="137726"/>
    <s v="147"/>
    <n v="1"/>
    <n v="20329"/>
    <s v="B.1.5"/>
    <n v="1"/>
    <s v="6"/>
    <s v="Centro - URR"/>
    <m/>
  </r>
  <r>
    <s v="CO"/>
    <s v="C2"/>
    <s v="GL Posting UCM (CO)"/>
    <n v="11404559"/>
    <n v="0"/>
    <d v="2024-07-19T00:00:00"/>
    <x v="0"/>
    <s v="7140"/>
    <s v="52351009"/>
    <s v="CO6UR"/>
    <s v="COFE2403"/>
    <s v="CO536"/>
    <s v="Cristian Camilo Zuluaga Rodriguez"/>
    <s v=""/>
    <s v="P830019189"/>
    <s v="830019189 LAN AIRLINES SA"/>
    <s v="E6"/>
    <s v="Education UCM"/>
    <n v="3405874"/>
    <s v=""/>
    <s v=""/>
    <s v=""/>
    <s v=""/>
    <s v="FC020398_TK_CRISTIAN CAMILO ZULUAGA_BOG/MDE/MDE/BOG"/>
    <x v="0"/>
    <n v="590300"/>
    <n v="1563.55"/>
    <n v="147.16"/>
    <n v="590300"/>
    <d v="2024-08-05T21:04:47"/>
    <s v="137726"/>
    <s v="147"/>
    <n v="1"/>
    <n v="590300"/>
    <s v="B.1.5"/>
    <n v="1"/>
    <s v="6"/>
    <s v="Centro - URR"/>
    <m/>
  </r>
  <r>
    <s v="CO"/>
    <s v="C2"/>
    <s v="GL Posting UCM (CO)"/>
    <n v="11404559"/>
    <n v="1"/>
    <d v="2024-07-19T00:00:00"/>
    <x v="0"/>
    <s v="7140"/>
    <s v="52351009"/>
    <s v="CO6UR"/>
    <s v="COFE2403"/>
    <s v="CO536"/>
    <s v="Cristian Camilo Zuluaga Rodriguez"/>
    <s v=""/>
    <s v="P830019189"/>
    <s v="830019189 LAN AIRLINES SA"/>
    <s v="E6"/>
    <s v="Education UCM"/>
    <n v="3405874"/>
    <s v=""/>
    <s v=""/>
    <s v=""/>
    <s v=""/>
    <s v="FC020398_TK_CRISTIAN CAMILO ZULUAGA_BOG/MDE/MDE/BOG_TASA AEROPORTUARIA"/>
    <x v="0"/>
    <n v="44000"/>
    <n v="116.54"/>
    <n v="10.97"/>
    <n v="44000"/>
    <d v="2024-08-05T21:04:47"/>
    <s v="137726"/>
    <s v="0"/>
    <n v="1"/>
    <n v="44000"/>
    <s v="B.1.5"/>
    <n v="1"/>
    <s v="6"/>
    <s v="Centro - URR"/>
    <m/>
  </r>
  <r>
    <s v="CO"/>
    <s v="C2"/>
    <s v="GL Posting UCM (CO)"/>
    <n v="11404559"/>
    <n v="2"/>
    <d v="2024-07-19T00:00:00"/>
    <x v="0"/>
    <s v="7140"/>
    <s v="52351009"/>
    <s v="CO6UR"/>
    <s v="COFE2403"/>
    <s v="CO536"/>
    <s v="Cristian Camilo Zuluaga Rodriguez"/>
    <s v=""/>
    <s v="P860054227"/>
    <s v="860054227 VIAJES ZEPPELIN SA"/>
    <s v="E6"/>
    <s v="Education UCM"/>
    <n v="3405874"/>
    <s v=""/>
    <s v=""/>
    <s v=""/>
    <s v=""/>
    <s v="FC020398_TK_CRISTIAN CAMILO ZULUAGA_BOG/MDE/MDE/BOG_TASA ADMINISTRATIVA"/>
    <x v="0"/>
    <n v="20329"/>
    <n v="53.85"/>
    <n v="5.07"/>
    <n v="20329"/>
    <d v="2024-08-05T21:04:47"/>
    <s v="137726"/>
    <s v="147"/>
    <n v="1"/>
    <n v="20329"/>
    <s v="B.1.5"/>
    <n v="1"/>
    <s v="6"/>
    <s v="Centro - URR"/>
    <m/>
  </r>
  <r>
    <s v="CO"/>
    <s v="C2"/>
    <s v="GL Posting UCM (CO)"/>
    <n v="11404560"/>
    <n v="0"/>
    <d v="2024-07-22T00:00:00"/>
    <x v="0"/>
    <s v="7140"/>
    <s v="52351009"/>
    <s v="CO6UR"/>
    <s v="COFE2403"/>
    <s v="CO536"/>
    <s v="Cristian Camilo Zuluaga Rodriguez"/>
    <s v=""/>
    <s v="P890100577"/>
    <s v="890100577 AVIANCA S.A"/>
    <s v="E6"/>
    <s v="Education UCM"/>
    <n v="3405874"/>
    <s v=""/>
    <s v=""/>
    <s v=""/>
    <s v=""/>
    <s v="FC020525_TK_CRISTIAN CAMILO ZULUAGA_IBE/BOG"/>
    <x v="0"/>
    <n v="498000"/>
    <n v="1319.07"/>
    <n v="124.15"/>
    <n v="498000"/>
    <d v="2024-08-05T21:10:21"/>
    <s v="137726"/>
    <s v="147"/>
    <n v="1"/>
    <n v="498000"/>
    <s v="B.1.5"/>
    <n v="1"/>
    <s v="6"/>
    <s v="Centro - URR"/>
    <m/>
  </r>
  <r>
    <s v="CO"/>
    <s v="C2"/>
    <s v="GL Posting UCM (CO)"/>
    <n v="11404560"/>
    <n v="1"/>
    <d v="2024-07-22T00:00:00"/>
    <x v="0"/>
    <s v="7140"/>
    <s v="52351009"/>
    <s v="CO6UR"/>
    <s v="COFE2403"/>
    <s v="CO536"/>
    <s v="Cristian Camilo Zuluaga Rodriguez"/>
    <s v=""/>
    <s v="P890100577"/>
    <s v="890100577 AVIANCA S.A"/>
    <s v="E6"/>
    <s v="Education UCM"/>
    <n v="3405874"/>
    <s v=""/>
    <s v=""/>
    <s v=""/>
    <s v=""/>
    <s v="FC020525_TK_CRISTIAN CAMILO ZULUAGA_IBE/BOG_TASA AEROPORTUARIA"/>
    <x v="0"/>
    <n v="23000"/>
    <n v="60.92"/>
    <n v="5.73"/>
    <n v="23000"/>
    <d v="2024-08-05T21:10:21"/>
    <s v="137726"/>
    <s v="0"/>
    <n v="1"/>
    <n v="23000"/>
    <s v="B.1.5"/>
    <n v="1"/>
    <s v="6"/>
    <s v="Centro - URR"/>
    <m/>
  </r>
  <r>
    <s v="CO"/>
    <s v="C2"/>
    <s v="GL Posting UCM (CO)"/>
    <n v="11404560"/>
    <n v="2"/>
    <d v="2024-07-22T00:00:00"/>
    <x v="0"/>
    <s v="7140"/>
    <s v="52351009"/>
    <s v="CO6UR"/>
    <s v="COFE2403"/>
    <s v="CO536"/>
    <s v="Cristian Camilo Zuluaga Rodriguez"/>
    <s v=""/>
    <s v="P860054227"/>
    <s v="860054227 VIAJES ZEPPELIN SA"/>
    <s v="E6"/>
    <s v="Education UCM"/>
    <n v="3405874"/>
    <s v=""/>
    <s v=""/>
    <s v=""/>
    <s v=""/>
    <s v="FC020525_TK_CRISTIAN CAMILO ZULUAGA_IBE/BOG_TASA ADMINISTRATIVA"/>
    <x v="0"/>
    <n v="20329"/>
    <n v="53.85"/>
    <n v="5.07"/>
    <n v="20329"/>
    <d v="2024-08-05T21:10:21"/>
    <s v="137726"/>
    <s v="147"/>
    <n v="1"/>
    <n v="20329"/>
    <s v="B.1.5"/>
    <n v="1"/>
    <s v="6"/>
    <s v="Centro - URR"/>
    <m/>
  </r>
  <r>
    <s v="CO"/>
    <s v="C2"/>
    <s v="GL Posting UCM (CO)"/>
    <n v="11404561"/>
    <n v="0"/>
    <d v="2024-07-22T00:00:00"/>
    <x v="0"/>
    <s v="7140"/>
    <s v="52351009"/>
    <s v="CO6UR"/>
    <s v="COFE2403"/>
    <s v="CO536"/>
    <s v="Cristian Camilo Zuluaga Rodriguez"/>
    <s v=""/>
    <s v="P890100577"/>
    <s v="890100577 AVIANCA S.A"/>
    <s v="E6"/>
    <s v="Education UCM"/>
    <n v="3405874"/>
    <s v=""/>
    <s v=""/>
    <s v=""/>
    <s v=""/>
    <s v="FC020546_TK_CRISTIAN CAMILO ZULUAGA_BOG/SJE/VVC/BOG"/>
    <x v="0"/>
    <n v="753800"/>
    <n v="1996.62"/>
    <n v="187.92"/>
    <n v="753800"/>
    <d v="2024-08-05T21:15:27"/>
    <s v="137726"/>
    <s v="147"/>
    <n v="1"/>
    <n v="753800"/>
    <s v="B.1.5"/>
    <n v="1"/>
    <s v="6"/>
    <s v="Centro - URR"/>
    <m/>
  </r>
  <r>
    <s v="CO"/>
    <s v="C2"/>
    <s v="GL Posting UCM (CO)"/>
    <n v="11404561"/>
    <n v="1"/>
    <d v="2024-07-22T00:00:00"/>
    <x v="0"/>
    <s v="7140"/>
    <s v="52351009"/>
    <s v="CO6UR"/>
    <s v="COFE2403"/>
    <s v="CO536"/>
    <s v="Cristian Camilo Zuluaga Rodriguez"/>
    <s v=""/>
    <s v="P890100577"/>
    <s v="890100577 AVIANCA S.A"/>
    <s v="E6"/>
    <s v="Education UCM"/>
    <n v="3405874"/>
    <s v=""/>
    <s v=""/>
    <s v=""/>
    <s v=""/>
    <s v="FC020546_TK_CRISTIAN CAMILO ZULUAGA_BOG/SJE/VVC/BOG_TASA AEROPORTUARIA"/>
    <x v="0"/>
    <n v="44500"/>
    <n v="117.87"/>
    <n v="11.09"/>
    <n v="44500"/>
    <d v="2024-08-05T21:15:27"/>
    <s v="137726"/>
    <s v="0"/>
    <n v="1"/>
    <n v="44500"/>
    <s v="B.1.5"/>
    <n v="1"/>
    <s v="6"/>
    <s v="Centro - URR"/>
    <m/>
  </r>
  <r>
    <s v="CO"/>
    <s v="C2"/>
    <s v="GL Posting UCM (CO)"/>
    <n v="11404561"/>
    <n v="2"/>
    <d v="2024-07-22T00:00:00"/>
    <x v="0"/>
    <s v="7140"/>
    <s v="52351009"/>
    <s v="CO6UR"/>
    <s v="COFE2403"/>
    <s v="CO536"/>
    <s v="Cristian Camilo Zuluaga Rodriguez"/>
    <s v=""/>
    <s v="P860054227"/>
    <s v="860054227 VIAJES ZEPPELIN SA"/>
    <s v="E6"/>
    <s v="Education UCM"/>
    <n v="3405874"/>
    <s v=""/>
    <s v=""/>
    <s v=""/>
    <s v=""/>
    <s v="FC020546_TK_CRISTIAN CAMILO ZULUAGA_BOG/SJE/VVC/BOG_TASA ADMINISTRATIVA"/>
    <x v="0"/>
    <n v="20329"/>
    <n v="53.85"/>
    <n v="5.07"/>
    <n v="20329"/>
    <d v="2024-08-05T21:15:27"/>
    <s v="137726"/>
    <s v="147"/>
    <n v="1"/>
    <n v="20329"/>
    <s v="B.1.5"/>
    <n v="1"/>
    <s v="6"/>
    <s v="Centro - URR"/>
    <m/>
  </r>
  <r>
    <s v="CO"/>
    <s v="A1"/>
    <s v="GL Posting Bogota (CO)"/>
    <n v="1402189"/>
    <n v="2"/>
    <d v="2024-07-12T00:00:00"/>
    <x v="0"/>
    <s v="7520"/>
    <s v="51157071"/>
    <s v="CO2BG"/>
    <s v="COFE2403"/>
    <s v=""/>
    <s v=""/>
    <s v=""/>
    <s v="P860009578"/>
    <s v="860009578 SEGUROS DEL ESTADO S.A."/>
    <s v="Y2"/>
    <s v="Other Country office"/>
    <n v="3408602"/>
    <s v=""/>
    <s v=""/>
    <s v=""/>
    <s v=""/>
    <s v="FC193754_COMPRA POLIZA CUMPLIMIENTO MARCO CONVENCIO NRC MEN"/>
    <x v="0"/>
    <n v="1113504"/>
    <n v="2970.7"/>
    <n v="279.77999999999997"/>
    <n v="1113504"/>
    <d v="2024-07-30T00:27:05"/>
    <s v="138684"/>
    <s v="0"/>
    <n v="1"/>
    <n v="1113504"/>
    <s v="C.3.1"/>
    <n v="1"/>
    <s v="2"/>
    <s v="CO"/>
    <m/>
  </r>
  <r>
    <s v="CO"/>
    <s v="A1"/>
    <s v="GL Posting Bogota (CO)"/>
    <n v="1402189"/>
    <n v="0"/>
    <d v="2024-07-12T00:00:00"/>
    <x v="0"/>
    <s v="7520"/>
    <s v="51301003"/>
    <s v="CO2BG"/>
    <s v="COFE2403"/>
    <s v=""/>
    <s v=""/>
    <s v=""/>
    <s v="P860009578"/>
    <s v="860009578 SEGUROS DEL ESTADO S.A."/>
    <s v="Y2"/>
    <s v="Other Country office"/>
    <n v="3408602"/>
    <s v=""/>
    <s v=""/>
    <s v=""/>
    <s v=""/>
    <s v="FC193754_COMPRA POLIZA CUMPLIMIENTO MARCO CONVENCIO NRC MEN"/>
    <x v="0"/>
    <n v="5860548"/>
    <n v="15635.24"/>
    <n v="1472.52"/>
    <n v="5860548"/>
    <d v="2024-07-30T00:27:05"/>
    <s v="138684"/>
    <s v="239"/>
    <n v="1"/>
    <n v="5860548"/>
    <s v="C.3.1"/>
    <n v="1"/>
    <s v="2"/>
    <s v="CO"/>
    <m/>
  </r>
  <r>
    <s v="CO"/>
    <s v="C4"/>
    <s v="GL Posting Chocó (CO)"/>
    <n v="13400628"/>
    <n v="4"/>
    <d v="2024-07-31T00:00:00"/>
    <x v="0"/>
    <s v="8170"/>
    <s v="51157081"/>
    <s v="CO4PP"/>
    <s v="COFE2403"/>
    <s v=""/>
    <s v=""/>
    <s v=""/>
    <s v="P890300279"/>
    <s v="890300279 BANCO DE OCCIDENTE"/>
    <s v="Z4"/>
    <s v="Shared South West"/>
    <n v="3406604"/>
    <s v=""/>
    <s v=""/>
    <s v=""/>
    <s v=""/>
    <s v="C.3.1_Banking Fees_QBO_1872_GASTOS BANCARIOS IVA_2024_07"/>
    <x v="0"/>
    <n v="40042.5"/>
    <n v="105.7"/>
    <n v="9.89"/>
    <n v="40042.5"/>
    <d v="2024-08-02T22:21:58"/>
    <s v="138103"/>
    <s v="0"/>
    <n v="1"/>
    <n v="40042.5"/>
    <s v="C.3.1"/>
    <n v="1"/>
    <s v="4"/>
    <s v="WA"/>
    <m/>
  </r>
  <r>
    <s v="CO"/>
    <s v="C4"/>
    <s v="GL Posting Chocó (CO)"/>
    <n v="13400630"/>
    <n v="0"/>
    <d v="2024-07-31T00:00:00"/>
    <x v="0"/>
    <s v="8170"/>
    <s v="51157081"/>
    <s v="CO4TC"/>
    <s v="COFE2403"/>
    <s v=""/>
    <s v=""/>
    <s v=""/>
    <s v="P890300279"/>
    <s v="890300279 BANCO DE OCCIDENTE"/>
    <s v="Z4"/>
    <s v="Shared South West"/>
    <n v="3406604"/>
    <s v=""/>
    <s v=""/>
    <s v=""/>
    <s v=""/>
    <s v="C.3.1_Banking Fees__IVA_CUENTA 4301 TCO_2024_07"/>
    <x v="0"/>
    <n v="118108.75"/>
    <n v="311.77999999999997"/>
    <n v="29.18"/>
    <n v="118108.75"/>
    <d v="2024-08-06T18:55:35"/>
    <s v="LORO"/>
    <s v="0"/>
    <n v="1"/>
    <n v="118108.75"/>
    <s v="C.3.1"/>
    <n v="1"/>
    <s v="4"/>
    <s v="WA"/>
    <m/>
  </r>
  <r>
    <s v="CO"/>
    <s v="C4"/>
    <s v="GL Posting Chocó (CO)"/>
    <n v="13400628"/>
    <n v="3"/>
    <d v="2024-07-31T00:00:00"/>
    <x v="0"/>
    <s v="8170"/>
    <s v="51159502"/>
    <s v="CO4PP"/>
    <s v="COFE2403"/>
    <s v=""/>
    <s v=""/>
    <s v=""/>
    <s v="P890300279"/>
    <s v="890300279 BANCO DE OCCIDENTE"/>
    <s v="Z4"/>
    <s v="Shared South West"/>
    <n v="3406604"/>
    <s v=""/>
    <s v=""/>
    <s v=""/>
    <s v=""/>
    <s v="C.3.1_Banking Fees_QBO_1872_GASTOS BANCARIOS GMF_2024_07"/>
    <x v="0"/>
    <n v="530177.12"/>
    <n v="1399.53"/>
    <n v="130.99"/>
    <n v="530177.12"/>
    <d v="2024-08-02T22:21:58"/>
    <s v="138103"/>
    <s v="0"/>
    <n v="1"/>
    <n v="530177.12"/>
    <s v="C.3.1"/>
    <n v="1"/>
    <s v="4"/>
    <s v="WA"/>
    <m/>
  </r>
  <r>
    <s v="CO"/>
    <s v="C4"/>
    <s v="GL Posting Chocó (CO)"/>
    <n v="13400630"/>
    <n v="1"/>
    <d v="2024-07-31T00:00:00"/>
    <x v="0"/>
    <s v="8170"/>
    <s v="51159502"/>
    <s v="CO4TC"/>
    <s v="COFE2403"/>
    <s v=""/>
    <s v=""/>
    <s v=""/>
    <s v="P890300279"/>
    <s v="890300279 BANCO DE OCCIDENTE"/>
    <s v="Z4"/>
    <s v="Shared South West"/>
    <n v="3406604"/>
    <s v=""/>
    <s v=""/>
    <s v=""/>
    <s v=""/>
    <s v="C.3.1_Banking Fees_GMF_CUENTA 4301 TCO_2024_07"/>
    <x v="0"/>
    <n v="1561128.28"/>
    <n v="4120.97"/>
    <n v="385.69"/>
    <n v="1561128.28"/>
    <d v="2024-08-06T18:55:35"/>
    <s v="LORO"/>
    <s v="0"/>
    <n v="1"/>
    <n v="1561128.28"/>
    <s v="C.3.1"/>
    <n v="1"/>
    <s v="4"/>
    <s v="WA"/>
    <m/>
  </r>
  <r>
    <s v="HK"/>
    <s v="EL"/>
    <s v="General Ledger Posting (eARCHIVE)"/>
    <n v="14012554"/>
    <n v="8"/>
    <d v="2024-07-30T00:00:00"/>
    <x v="0"/>
    <s v="6920"/>
    <s v="6920"/>
    <s v="CO"/>
    <s v="COFE2403"/>
    <s v=""/>
    <s v=""/>
    <s v=""/>
    <s v=""/>
    <s v=""/>
    <s v="Z3"/>
    <s v="Shared Area X"/>
    <n v="3459880"/>
    <s v="N051720"/>
    <s v=""/>
    <s v=""/>
    <s v=""/>
    <s v="IEC Iridium monthly fee Colombia May 2024 - OCAÑA_8988169234002335974"/>
    <x v="1"/>
    <n v="821.59"/>
    <n v="821.59"/>
    <n v="77.37"/>
    <n v="72.08"/>
    <d v="2024-08-21T21:40:36"/>
    <s v="DIG2"/>
    <s v="00"/>
    <n v="1"/>
    <n v="313537.24363931891"/>
    <s v="C.3.1"/>
    <n v="1"/>
    <s v="3"/>
    <s v="NE"/>
    <m/>
  </r>
  <r>
    <s v="HK"/>
    <s v="EL"/>
    <s v="General Ledger Posting (eARCHIVE)"/>
    <n v="14012554"/>
    <n v="9"/>
    <d v="2024-07-30T00:00:00"/>
    <x v="0"/>
    <s v="6920"/>
    <s v="6920"/>
    <s v="CO"/>
    <s v="COFE2403"/>
    <s v=""/>
    <s v=""/>
    <s v=""/>
    <s v=""/>
    <s v=""/>
    <s v="Z3"/>
    <s v="Shared Area X"/>
    <n v="3459880"/>
    <s v="N051720"/>
    <s v=""/>
    <s v=""/>
    <s v=""/>
    <s v="IEC Iridium monthly fee Colombia May 2024 - SANTA MARTA_8988169234002336113"/>
    <x v="1"/>
    <n v="821.59"/>
    <n v="821.59"/>
    <n v="77.37"/>
    <n v="72.08"/>
    <d v="2024-08-21T21:40:36"/>
    <s v="DIG2"/>
    <s v="00"/>
    <n v="1"/>
    <n v="313537.24363931891"/>
    <s v="C.3.1"/>
    <n v="1"/>
    <s v="3"/>
    <s v="NE"/>
    <m/>
  </r>
  <r>
    <s v="HK"/>
    <s v="EL"/>
    <s v="General Ledger Posting (eARCHIVE)"/>
    <n v="14012554"/>
    <n v="22"/>
    <d v="2024-07-30T00:00:00"/>
    <x v="0"/>
    <s v="6920"/>
    <s v="6920"/>
    <s v="CO"/>
    <s v="COFE2403"/>
    <s v=""/>
    <s v=""/>
    <s v=""/>
    <s v=""/>
    <s v=""/>
    <s v="Z3"/>
    <s v="Shared Area X"/>
    <n v="3459880"/>
    <s v="N051720"/>
    <s v=""/>
    <s v=""/>
    <s v=""/>
    <s v="IEC Iridium monthly fee Colombia May 2024 - ARAUCA_8988169234002942142"/>
    <x v="1"/>
    <n v="821.59"/>
    <n v="821.59"/>
    <n v="77.37"/>
    <n v="72.08"/>
    <d v="2024-08-21T21:40:36"/>
    <s v="DIG2"/>
    <s v="00"/>
    <n v="1"/>
    <n v="313537.24363931891"/>
    <s v="C.3.1"/>
    <n v="1"/>
    <s v="3"/>
    <s v="NE"/>
    <m/>
  </r>
  <r>
    <s v="HK"/>
    <s v="EL"/>
    <s v="General Ledger Posting (eARCHIVE)"/>
    <n v="14012554"/>
    <n v="23"/>
    <d v="2024-07-30T00:00:00"/>
    <x v="0"/>
    <s v="6920"/>
    <s v="6920"/>
    <s v="CO"/>
    <s v="COFE2403"/>
    <s v=""/>
    <s v=""/>
    <s v=""/>
    <s v=""/>
    <s v=""/>
    <s v="Z3"/>
    <s v="Shared Area X"/>
    <n v="3459880"/>
    <s v="N051720"/>
    <s v=""/>
    <s v=""/>
    <s v=""/>
    <s v="IEC Iridium monthly fee Colombia May 2024 - RIOHACHA_8988169234002942183"/>
    <x v="1"/>
    <n v="821.59"/>
    <n v="821.59"/>
    <n v="77.37"/>
    <n v="72.08"/>
    <d v="2024-08-21T21:40:36"/>
    <s v="DIG2"/>
    <s v="00"/>
    <n v="1"/>
    <n v="313537.24363931891"/>
    <s v="C.3.1"/>
    <n v="1"/>
    <s v="3"/>
    <s v="NE"/>
    <m/>
  </r>
  <r>
    <s v="HK"/>
    <s v="EL"/>
    <s v="General Ledger Posting (eARCHIVE)"/>
    <n v="14012554"/>
    <n v="25"/>
    <d v="2024-07-30T00:00:00"/>
    <x v="0"/>
    <s v="6920"/>
    <s v="6920"/>
    <s v="CO"/>
    <s v="COFE2403"/>
    <s v=""/>
    <s v=""/>
    <s v=""/>
    <s v=""/>
    <s v=""/>
    <s v="Z3"/>
    <s v="Shared Area X"/>
    <n v="3459880"/>
    <s v="N051720"/>
    <s v=""/>
    <s v=""/>
    <s v=""/>
    <s v="IEC Iridium monthly fee Colombia May 2024 - CUCUTA_ 8988169234002942217"/>
    <x v="1"/>
    <n v="821.59"/>
    <n v="821.59"/>
    <n v="77.37"/>
    <n v="72.08"/>
    <d v="2024-08-21T21:40:36"/>
    <s v="DIG2"/>
    <s v="00"/>
    <n v="1"/>
    <n v="313537.24363931891"/>
    <s v="C.3.1"/>
    <n v="1"/>
    <s v="3"/>
    <s v="NE"/>
    <m/>
  </r>
  <r>
    <s v="HK"/>
    <s v="EL"/>
    <s v="General Ledger Posting (eARCHIVE)"/>
    <n v="14012554"/>
    <n v="37"/>
    <d v="2024-07-30T00:00:00"/>
    <x v="0"/>
    <s v="6920"/>
    <s v="6920"/>
    <s v="CO"/>
    <s v="COFE2403"/>
    <s v=""/>
    <s v=""/>
    <s v=""/>
    <s v=""/>
    <s v=""/>
    <s v="Z3"/>
    <s v="Shared Area X"/>
    <n v="3459880"/>
    <s v="N051720"/>
    <s v=""/>
    <s v=""/>
    <s v=""/>
    <s v="IEC Iridium monthly fee Colombia May 2024 - OCAÑA_8988169234002942258"/>
    <x v="1"/>
    <n v="821.59"/>
    <n v="821.59"/>
    <n v="77.37"/>
    <n v="72.08"/>
    <d v="2024-08-21T21:40:36"/>
    <s v="DIG2"/>
    <s v="00"/>
    <n v="1"/>
    <n v="313537.24363931891"/>
    <s v="C.3.1"/>
    <n v="1"/>
    <s v="3"/>
    <s v="NE"/>
    <m/>
  </r>
  <r>
    <s v="HK"/>
    <s v="EL"/>
    <s v="General Ledger Posting (eARCHIVE)"/>
    <n v="14012554"/>
    <n v="38"/>
    <d v="2024-07-30T00:00:00"/>
    <x v="0"/>
    <s v="6920"/>
    <s v="6920"/>
    <s v="CO"/>
    <s v="COFE2403"/>
    <s v=""/>
    <s v=""/>
    <s v=""/>
    <s v=""/>
    <s v=""/>
    <s v="Z3"/>
    <s v="Shared Area X"/>
    <n v="3459880"/>
    <s v="N051720"/>
    <s v=""/>
    <s v=""/>
    <s v=""/>
    <s v="IEC Iridium monthly fee Colombia May 2024 - CÚCUTA_8988169234002942282"/>
    <x v="1"/>
    <n v="821.59"/>
    <n v="821.59"/>
    <n v="77.37"/>
    <n v="72.08"/>
    <d v="2024-08-21T21:40:36"/>
    <s v="DIG2"/>
    <s v="00"/>
    <n v="1"/>
    <n v="313537.24363931891"/>
    <s v="C.3.1"/>
    <n v="1"/>
    <s v="3"/>
    <s v="NE"/>
    <m/>
  </r>
  <r>
    <s v="HK"/>
    <s v="EL"/>
    <s v="General Ledger Posting (eARCHIVE)"/>
    <n v="14012554"/>
    <n v="39"/>
    <d v="2024-07-30T00:00:00"/>
    <x v="0"/>
    <s v="6920"/>
    <s v="6920"/>
    <s v="CO"/>
    <s v="COFE2403"/>
    <s v=""/>
    <s v=""/>
    <s v=""/>
    <s v=""/>
    <s v=""/>
    <s v="Z3"/>
    <s v="Shared Area X"/>
    <n v="3459880"/>
    <s v="N051720"/>
    <s v=""/>
    <s v=""/>
    <s v=""/>
    <s v="IEC Iridium monthly fee Colombia May 2024 - ARAUCA_8988169234002942498"/>
    <x v="1"/>
    <n v="821.59"/>
    <n v="821.59"/>
    <n v="77.37"/>
    <n v="72.08"/>
    <d v="2024-08-21T21:40:36"/>
    <s v="DIG2"/>
    <s v="00"/>
    <n v="1"/>
    <n v="313537.24363931891"/>
    <s v="C.3.1"/>
    <n v="1"/>
    <s v="3"/>
    <s v="NE"/>
    <m/>
  </r>
  <r>
    <s v="HK"/>
    <s v="EL"/>
    <s v="General Ledger Posting (eARCHIVE)"/>
    <n v="14012555"/>
    <n v="8"/>
    <d v="2024-07-30T00:00:00"/>
    <x v="0"/>
    <s v="6920"/>
    <s v="6920"/>
    <s v="CO"/>
    <s v="COFE2403"/>
    <s v=""/>
    <s v=""/>
    <s v=""/>
    <s v=""/>
    <s v=""/>
    <s v="Z3"/>
    <s v="Shared Area X"/>
    <n v="3459880"/>
    <s v="N052208"/>
    <s v=""/>
    <s v=""/>
    <s v=""/>
    <s v="IEC Iridium monthly fee Colombia June 2024 - OCAÑA_8988169234002335974"/>
    <x v="1"/>
    <n v="825.44"/>
    <n v="825.44"/>
    <n v="77.7"/>
    <n v="72.400000000000006"/>
    <d v="2024-08-21T21:51:17"/>
    <s v="DIG2"/>
    <s v="00"/>
    <n v="1"/>
    <n v="315006.4903292876"/>
    <s v="C.3.1"/>
    <n v="1"/>
    <s v="3"/>
    <s v="NE"/>
    <m/>
  </r>
  <r>
    <s v="HK"/>
    <s v="EL"/>
    <s v="General Ledger Posting (eARCHIVE)"/>
    <n v="14012555"/>
    <n v="9"/>
    <d v="2024-07-30T00:00:00"/>
    <x v="0"/>
    <s v="6920"/>
    <s v="6920"/>
    <s v="CO"/>
    <s v="COFE2403"/>
    <s v=""/>
    <s v=""/>
    <s v=""/>
    <s v=""/>
    <s v=""/>
    <s v="Z3"/>
    <s v="Shared Area X"/>
    <n v="3459880"/>
    <s v="N052208"/>
    <s v=""/>
    <s v=""/>
    <s v=""/>
    <s v="IEC Iridium monthly fee Colombia June 2024 - SANTA MARTA_8988169234002336113"/>
    <x v="1"/>
    <n v="825.44"/>
    <n v="825.44"/>
    <n v="77.7"/>
    <n v="72.400000000000006"/>
    <d v="2024-08-21T21:51:17"/>
    <s v="DIG2"/>
    <s v="00"/>
    <n v="1"/>
    <n v="315006.4903292876"/>
    <s v="C.3.1"/>
    <n v="1"/>
    <s v="3"/>
    <s v="NE"/>
    <m/>
  </r>
  <r>
    <s v="HK"/>
    <s v="EL"/>
    <s v="General Ledger Posting (eARCHIVE)"/>
    <n v="14012555"/>
    <n v="22"/>
    <d v="2024-07-30T00:00:00"/>
    <x v="0"/>
    <s v="6920"/>
    <s v="6920"/>
    <s v="CO"/>
    <s v="COFE2403"/>
    <s v=""/>
    <s v=""/>
    <s v=""/>
    <s v=""/>
    <s v=""/>
    <s v="Z3"/>
    <s v="Shared Area X"/>
    <n v="3459880"/>
    <s v="N052208"/>
    <s v=""/>
    <s v=""/>
    <s v=""/>
    <s v="IEC Iridium monthly fee Colombia June 2024 - ARAUCA_8988169234002942142"/>
    <x v="1"/>
    <n v="825.44"/>
    <n v="825.44"/>
    <n v="77.7"/>
    <n v="72.400000000000006"/>
    <d v="2024-08-21T21:51:17"/>
    <s v="DIG2"/>
    <s v="00"/>
    <n v="1"/>
    <n v="315006.4903292876"/>
    <s v="C.3.1"/>
    <n v="1"/>
    <s v="3"/>
    <s v="NE"/>
    <m/>
  </r>
  <r>
    <s v="HK"/>
    <s v="EL"/>
    <s v="General Ledger Posting (eARCHIVE)"/>
    <n v="14012555"/>
    <n v="23"/>
    <d v="2024-07-30T00:00:00"/>
    <x v="0"/>
    <s v="6920"/>
    <s v="6920"/>
    <s v="CO"/>
    <s v="COFE2403"/>
    <s v=""/>
    <s v=""/>
    <s v=""/>
    <s v=""/>
    <s v=""/>
    <s v="Z3"/>
    <s v="Shared Area X"/>
    <n v="3459880"/>
    <s v="N052208"/>
    <s v=""/>
    <s v=""/>
    <s v=""/>
    <s v="IEC Iridium monthly fee Colombia June 2024 - RIOHACHA_8988169234002942183"/>
    <x v="1"/>
    <n v="825.44"/>
    <n v="825.44"/>
    <n v="77.7"/>
    <n v="72.400000000000006"/>
    <d v="2024-08-21T21:51:17"/>
    <s v="DIG2"/>
    <s v="00"/>
    <n v="1"/>
    <n v="315006.4903292876"/>
    <s v="C.3.1"/>
    <n v="1"/>
    <s v="3"/>
    <s v="NE"/>
    <m/>
  </r>
  <r>
    <s v="HK"/>
    <s v="EL"/>
    <s v="General Ledger Posting (eARCHIVE)"/>
    <n v="14012555"/>
    <n v="25"/>
    <d v="2024-07-30T00:00:00"/>
    <x v="0"/>
    <s v="6920"/>
    <s v="6920"/>
    <s v="CO"/>
    <s v="COFE2403"/>
    <s v=""/>
    <s v=""/>
    <s v=""/>
    <s v=""/>
    <s v=""/>
    <s v="Z3"/>
    <s v="Shared Area X"/>
    <n v="3459880"/>
    <s v="N052208"/>
    <s v=""/>
    <s v=""/>
    <s v=""/>
    <s v="IEC Iridium monthly fee Colombia June 2024 - CUCUTA_ 8988169234002942217"/>
    <x v="1"/>
    <n v="825.44"/>
    <n v="825.44"/>
    <n v="77.7"/>
    <n v="72.400000000000006"/>
    <d v="2024-08-21T21:51:17"/>
    <s v="DIG2"/>
    <s v="00"/>
    <n v="1"/>
    <n v="315006.4903292876"/>
    <s v="C.3.1"/>
    <n v="1"/>
    <s v="3"/>
    <s v="NE"/>
    <m/>
  </r>
  <r>
    <s v="HK"/>
    <s v="EL"/>
    <s v="General Ledger Posting (eARCHIVE)"/>
    <n v="14012555"/>
    <n v="37"/>
    <d v="2024-07-30T00:00:00"/>
    <x v="0"/>
    <s v="6920"/>
    <s v="6920"/>
    <s v="CO"/>
    <s v="COFE2403"/>
    <s v=""/>
    <s v=""/>
    <s v=""/>
    <s v=""/>
    <s v=""/>
    <s v="Z3"/>
    <s v="Shared Area X"/>
    <n v="3459880"/>
    <s v="N052208"/>
    <s v=""/>
    <s v=""/>
    <s v=""/>
    <s v="IEC Iridium monthly fee Colombia June 2024 - OCAÑA_8988169234002942258"/>
    <x v="1"/>
    <n v="825.44"/>
    <n v="825.44"/>
    <n v="77.7"/>
    <n v="72.400000000000006"/>
    <d v="2024-08-21T21:51:17"/>
    <s v="DIG2"/>
    <s v="00"/>
    <n v="1"/>
    <n v="315006.4903292876"/>
    <s v="C.3.1"/>
    <n v="1"/>
    <s v="3"/>
    <s v="NE"/>
    <m/>
  </r>
  <r>
    <s v="HK"/>
    <s v="EL"/>
    <s v="General Ledger Posting (eARCHIVE)"/>
    <n v="14012555"/>
    <n v="38"/>
    <d v="2024-07-30T00:00:00"/>
    <x v="0"/>
    <s v="6920"/>
    <s v="6920"/>
    <s v="CO"/>
    <s v="COFE2403"/>
    <s v=""/>
    <s v=""/>
    <s v=""/>
    <s v=""/>
    <s v=""/>
    <s v="Z3"/>
    <s v="Shared Area X"/>
    <n v="3459880"/>
    <s v="N052208"/>
    <s v=""/>
    <s v=""/>
    <s v=""/>
    <s v="IEC Iridium monthly fee Colombia June 2024 - CÚCUTA_8988169234002942282"/>
    <x v="1"/>
    <n v="825.44"/>
    <n v="825.44"/>
    <n v="77.7"/>
    <n v="72.400000000000006"/>
    <d v="2024-08-21T21:51:17"/>
    <s v="DIG2"/>
    <s v="00"/>
    <n v="1"/>
    <n v="315006.4903292876"/>
    <s v="C.3.1"/>
    <n v="1"/>
    <s v="3"/>
    <s v="NE"/>
    <m/>
  </r>
  <r>
    <s v="HK"/>
    <s v="EL"/>
    <s v="General Ledger Posting (eARCHIVE)"/>
    <n v="14012555"/>
    <n v="39"/>
    <d v="2024-07-30T00:00:00"/>
    <x v="0"/>
    <s v="6920"/>
    <s v="6920"/>
    <s v="CO"/>
    <s v="COFE2403"/>
    <s v=""/>
    <s v=""/>
    <s v=""/>
    <s v=""/>
    <s v=""/>
    <s v="Z3"/>
    <s v="Shared Area X"/>
    <n v="3459880"/>
    <s v="N052208"/>
    <s v=""/>
    <s v=""/>
    <s v=""/>
    <s v="IEC Iridium monthly fee Colombia June 2024 - ARAUCA_8988169234002942498"/>
    <x v="1"/>
    <n v="825.44"/>
    <n v="825.44"/>
    <n v="77.7"/>
    <n v="72.400000000000006"/>
    <d v="2024-08-21T21:51:17"/>
    <s v="DIG2"/>
    <s v="00"/>
    <n v="1"/>
    <n v="315006.4903292876"/>
    <s v="C.3.1"/>
    <n v="1"/>
    <s v="3"/>
    <s v="NE"/>
    <m/>
  </r>
  <r>
    <s v="CO"/>
    <s v="A1"/>
    <s v="GL Posting Bogota (CO)"/>
    <n v="1402721"/>
    <n v="16"/>
    <d v="2024-08-31T00:00:00"/>
    <x v="1"/>
    <s v="4045"/>
    <s v="51250505"/>
    <s v="CO2BG"/>
    <s v="COFE2403"/>
    <s v="IP88"/>
    <s v="FUCEPAZ"/>
    <s v=""/>
    <s v="P900992227"/>
    <s v="900992227 FUNDACION COLOMBIANA DE EXCOMBATIENTES Y PROMOTORES DE PAZ-F"/>
    <s v="E2"/>
    <s v="Education Country office"/>
    <n v="3407609"/>
    <s v="INFORME 06"/>
    <s v="900992227"/>
    <s v="FUNDACION COLOMBIANA DE EXCOMBATIENTES Y PROMOTORES DE PAZ-F"/>
    <s v=""/>
    <s v="G_4045_COMPRA DE 1579 KIT EDUCATIVO PARA BENEFICIARIOS, INCLUYE TULAS. (Trayectoria Educativa). LINEA MEN B.1.1_6TO_INF FIN_FUCEPAZ_ARANDO_AGO_2024_COFM2403_IP88-10"/>
    <x v="0"/>
    <n v="1921068"/>
    <n v="4864.78"/>
    <n v="465.3"/>
    <n v="1921068"/>
    <d v="2024-09-11T18:44:33"/>
    <s v="133196"/>
    <s v="0"/>
    <n v="1"/>
    <n v="1921068"/>
    <s v="B.1.1"/>
    <n v="2"/>
    <s v="2"/>
    <s v="CO"/>
    <m/>
  </r>
  <r>
    <s v="CO"/>
    <s v="A1"/>
    <s v="GL Posting Bogota (CO)"/>
    <n v="1402721"/>
    <n v="17"/>
    <d v="2024-08-31T00:00:00"/>
    <x v="1"/>
    <s v="4045"/>
    <s v="51250505"/>
    <s v="CO2BG"/>
    <s v="COFE2403"/>
    <s v="IP88"/>
    <s v="FUCEPAZ"/>
    <s v=""/>
    <s v="P900992227"/>
    <s v="900992227 FUNDACION COLOMBIANA DE EXCOMBATIENTES Y PROMOTORES DE PAZ-F"/>
    <s v="E2"/>
    <s v="Education Country office"/>
    <n v="3407609"/>
    <s v="INFORME 06"/>
    <s v="900992227"/>
    <s v="FUNDACION COLOMBIANA DE EXCOMBATIENTES Y PROMOTORES DE PAZ-F"/>
    <s v=""/>
    <s v="G_4045_Compra de Kit de Alfabetización (participantes). Incluye Tulas (Línea MEN B.2.2)_6TO_INF FIN_FUCEPAZ_ARANDO_AGO_2024_COFM2403_IP88-10"/>
    <x v="0"/>
    <n v="17572474"/>
    <n v="44499.3"/>
    <n v="4256.2299999999996"/>
    <n v="17572474"/>
    <d v="2024-09-11T18:44:33"/>
    <s v="133196"/>
    <s v="0"/>
    <n v="1"/>
    <n v="17572474"/>
    <s v="B.2.2"/>
    <n v="2"/>
    <s v="2"/>
    <s v="CO"/>
    <m/>
  </r>
  <r>
    <s v="CO"/>
    <s v="A1"/>
    <s v="GL Posting Bogota (CO)"/>
    <n v="1402721"/>
    <n v="18"/>
    <d v="2024-08-31T00:00:00"/>
    <x v="1"/>
    <s v="4045"/>
    <s v="51250505"/>
    <s v="CO2BG"/>
    <s v="COFE2403"/>
    <s v="IP88"/>
    <s v="FUCEPAZ"/>
    <s v=""/>
    <s v="P900992227"/>
    <s v="900992227 FUNDACION COLOMBIANA DE EXCOMBATIENTES Y PROMOTORES DE PAZ-F"/>
    <s v="E2"/>
    <s v="Education Country office"/>
    <n v="3407609"/>
    <s v="INFORME 06"/>
    <s v="900992227"/>
    <s v="FUNDACION COLOMBIANA DE EXCOMBATIENTES Y PROMOTORES DE PAZ-F"/>
    <s v=""/>
    <s v="G_4045_Compra de Kit Alfabetizadores Tutor (seguimiento y acompañamiento) (Línea MEN B.2.1)_6TO_INF FIN_FUCEPAZ_ARANDO_AGO_2024_COFM2403_IP88-10"/>
    <x v="0"/>
    <n v="1012000"/>
    <n v="2562.7199999999998"/>
    <n v="245.12"/>
    <n v="1012000"/>
    <d v="2024-09-11T18:44:33"/>
    <s v="133196"/>
    <s v="0"/>
    <n v="1"/>
    <n v="1012000"/>
    <s v="B.2.1"/>
    <n v="2"/>
    <s v="2"/>
    <s v="CO"/>
    <m/>
  </r>
  <r>
    <s v="CO"/>
    <s v="A1"/>
    <s v="GL Posting Bogota (CO)"/>
    <n v="1402721"/>
    <n v="19"/>
    <d v="2024-08-31T00:00:00"/>
    <x v="1"/>
    <s v="4045"/>
    <s v="51250505"/>
    <s v="CO2BG"/>
    <s v="COFE2403"/>
    <s v="IP88"/>
    <s v="FUCEPAZ"/>
    <s v=""/>
    <s v="P900992227"/>
    <s v="900992227 FUNDACION COLOMBIANA DE EXCOMBATIENTES Y PROMOTORES DE PAZ-F"/>
    <s v="E2"/>
    <s v="Education Country office"/>
    <n v="3407609"/>
    <s v="INFORME 06"/>
    <s v="900992227"/>
    <s v="FUNDACION COLOMBIANA DE EXCOMBATIENTES Y PROMOTORES DE PAZ-F"/>
    <s v=""/>
    <s v="G_4045_Compra de Kit Tutor (dotación - SAE) (Línea MEN B.1.6)_6TO_INF FIN_FUCEPAZ_ARANDO_AGO_2024_COFM2403_IP88-10"/>
    <x v="0"/>
    <n v="1688393"/>
    <n v="4275.57"/>
    <n v="408.95"/>
    <n v="1688393"/>
    <d v="2024-09-11T18:44:33"/>
    <s v="133196"/>
    <s v="0"/>
    <n v="1"/>
    <n v="1688393"/>
    <s v="B.1.6"/>
    <n v="2"/>
    <s v="2"/>
    <s v="CO"/>
    <m/>
  </r>
  <r>
    <s v="CO"/>
    <s v="C2"/>
    <s v="GL Posting UCM (CO)"/>
    <n v="11404723"/>
    <n v="5"/>
    <d v="2024-08-09T00:00:00"/>
    <x v="1"/>
    <s v="4460"/>
    <s v="52351008"/>
    <s v="CO6UR"/>
    <s v="COFE2403"/>
    <s v=""/>
    <s v=""/>
    <s v=""/>
    <s v="P444444053"/>
    <s v="444444053 TRANSPORTE INTERNO NRC"/>
    <s v="E6"/>
    <s v="Education UCM"/>
    <n v="3455623"/>
    <s v=""/>
    <s v=""/>
    <s v=""/>
    <s v=""/>
    <s v="PTU202408_TRANSPORTE MATERIALES_LINA LOPEZ_MONITOREO ARANDO LA EDUCACION"/>
    <x v="0"/>
    <n v="19300"/>
    <n v="50.79"/>
    <n v="4.75"/>
    <n v="19300"/>
    <d v="2024-08-22T16:15:44"/>
    <s v="130907"/>
    <s v="0"/>
    <n v="1"/>
    <n v="19300"/>
    <s v="B.1.2"/>
    <n v="2"/>
    <s v="6"/>
    <s v="Centro - URR"/>
    <m/>
  </r>
  <r>
    <s v="CO"/>
    <s v="C2"/>
    <s v="GL Posting UCM (CO)"/>
    <n v="11404818"/>
    <n v="0"/>
    <d v="2024-08-01T00:00:00"/>
    <x v="1"/>
    <s v="4460"/>
    <s v="52351008"/>
    <s v="CO6UR"/>
    <s v="COFE2403"/>
    <s v=""/>
    <s v=""/>
    <s v=""/>
    <s v="P860512330"/>
    <s v="860512330 SERVIENTREGA S.A."/>
    <s v="E6"/>
    <s v="Education UCM"/>
    <n v="3455623"/>
    <s v=""/>
    <s v=""/>
    <s v=""/>
    <s v=""/>
    <s v="AJ_11404284_Descripción gasto_FC172731_O_BYRON NARVAEZ_GASTOS DE ENVÍO_ENVÍO VISIBILIDAD A OFICINA DE MENSAJERIA STAFF SAE"/>
    <x v="0"/>
    <n v="-327000"/>
    <n v="-872.4"/>
    <n v="-82.16"/>
    <n v="-327000"/>
    <d v="2024-08-27T21:41:04"/>
    <s v="117828"/>
    <s v="0"/>
    <n v="1"/>
    <n v="-327000"/>
    <s v="B.1.2"/>
    <n v="2"/>
    <s v="6"/>
    <s v="Centro - URR"/>
    <m/>
  </r>
  <r>
    <s v="CO"/>
    <s v="C2"/>
    <s v="GL Posting UCM (CO)"/>
    <n v="11404818"/>
    <n v="1"/>
    <d v="2024-08-01T00:00:00"/>
    <x v="1"/>
    <s v="4460"/>
    <s v="52351008"/>
    <s v="CO6UR"/>
    <s v="COFE2403"/>
    <s v=""/>
    <s v=""/>
    <s v=""/>
    <s v="P860512330"/>
    <s v="860512330 SERVIENTREGA S.A."/>
    <s v="E6"/>
    <s v="Education UCM"/>
    <n v="3455623"/>
    <s v=""/>
    <s v=""/>
    <s v=""/>
    <s v=""/>
    <s v="AJ_11404284_Descripción gasto_FC172730_O_BYRON NARVAEZ_GASTOS DE ENVÍO_ENVÍO VISIBILIDAD A RESIDENCIA STAFF SAE"/>
    <x v="0"/>
    <n v="-324500"/>
    <n v="-865.73"/>
    <n v="-81.53"/>
    <n v="-324500"/>
    <d v="2024-08-27T21:41:04"/>
    <s v="117828"/>
    <s v="0"/>
    <n v="1"/>
    <n v="-324500"/>
    <s v="B.1.2"/>
    <n v="2"/>
    <s v="6"/>
    <s v="Centro - URR"/>
    <m/>
  </r>
  <r>
    <s v="CO"/>
    <s v="C2"/>
    <s v="GL Posting UCM (CO)"/>
    <n v="11404818"/>
    <n v="2"/>
    <d v="2024-08-01T00:00:00"/>
    <x v="1"/>
    <s v="4460"/>
    <s v="52351008"/>
    <s v="CO6UR"/>
    <s v="COFE2403"/>
    <s v=""/>
    <s v=""/>
    <s v=""/>
    <s v="P444444053"/>
    <s v="444444053 TRANSPORTE INTERNO NRC"/>
    <s v="E6"/>
    <s v="Education UCM"/>
    <n v="3455623"/>
    <s v=""/>
    <s v=""/>
    <s v=""/>
    <s v=""/>
    <s v="AJ_11404371_Descripción gasto_PTU202407_T_DAVID ROMERO_INGRESOS ARANDO LA EDUCACION"/>
    <x v="0"/>
    <n v="-39400"/>
    <n v="-104.01"/>
    <n v="-9.73"/>
    <n v="-39400"/>
    <d v="2024-08-27T21:41:04"/>
    <s v="117828"/>
    <s v="0"/>
    <n v="1"/>
    <n v="-39400"/>
    <s v="B.1.2"/>
    <n v="2"/>
    <s v="6"/>
    <s v="Centro - URR"/>
    <m/>
  </r>
  <r>
    <s v="CO"/>
    <s v="C2"/>
    <s v="GL Posting UCM (CO)"/>
    <n v="11404818"/>
    <n v="3"/>
    <d v="2024-08-01T00:00:00"/>
    <x v="1"/>
    <s v="4460"/>
    <s v="52351008"/>
    <s v="CO6UR"/>
    <s v="COFE2403"/>
    <s v=""/>
    <s v=""/>
    <s v=""/>
    <s v="P860512330"/>
    <s v="860512330 SERVIENTREGA S.A."/>
    <s v="E6"/>
    <s v="Education UCM"/>
    <n v="3455623"/>
    <s v=""/>
    <s v=""/>
    <s v=""/>
    <s v=""/>
    <s v="AJ_11404284_Descripción gasto_FC172731_O_BYRON NARVAEZ_GASTOS DE ENVÍO_ENVÍO MATERIAL EDUCATIVO PARA STAFF SAE"/>
    <x v="0"/>
    <n v="327000"/>
    <n v="872.4"/>
    <n v="82.16"/>
    <n v="327000"/>
    <d v="2024-08-27T21:41:04"/>
    <s v="117828"/>
    <s v="0"/>
    <n v="1"/>
    <n v="327000"/>
    <s v="B.1.2"/>
    <n v="2"/>
    <s v="6"/>
    <s v="Centro - URR"/>
    <m/>
  </r>
  <r>
    <s v="CO"/>
    <s v="C2"/>
    <s v="GL Posting UCM (CO)"/>
    <n v="11404818"/>
    <n v="4"/>
    <d v="2024-08-01T00:00:00"/>
    <x v="1"/>
    <s v="4460"/>
    <s v="52351008"/>
    <s v="CO6UR"/>
    <s v="COFE2403"/>
    <s v=""/>
    <s v=""/>
    <s v=""/>
    <s v="P860512330"/>
    <s v="860512330 SERVIENTREGA S.A."/>
    <s v="E6"/>
    <s v="Education UCM"/>
    <n v="3455623"/>
    <s v=""/>
    <s v=""/>
    <s v=""/>
    <s v=""/>
    <s v="AJ_11404284_Descripción gasto_FC172730_O_BYRON NARVAEZ_GASTOS DE ENVÍO_ENVÍO MATERIAL EDUCATIVO PARA STAFF SAE"/>
    <x v="0"/>
    <n v="324500"/>
    <n v="865.73"/>
    <n v="81.53"/>
    <n v="324500"/>
    <d v="2024-08-27T21:41:04"/>
    <s v="117828"/>
    <s v="0"/>
    <n v="1"/>
    <n v="324500"/>
    <s v="B.1.2"/>
    <n v="2"/>
    <s v="6"/>
    <s v="Centro - URR"/>
    <m/>
  </r>
  <r>
    <s v="CO"/>
    <s v="C2"/>
    <s v="GL Posting UCM (CO)"/>
    <n v="11404818"/>
    <n v="5"/>
    <d v="2024-08-01T00:00:00"/>
    <x v="1"/>
    <s v="4460"/>
    <s v="52351008"/>
    <s v="CO6UR"/>
    <s v="COFE2403"/>
    <s v=""/>
    <s v=""/>
    <s v=""/>
    <s v="P444444053"/>
    <s v="444444053 TRANSPORTE INTERNO NRC"/>
    <s v="E6"/>
    <s v="Education UCM"/>
    <n v="3455623"/>
    <s v=""/>
    <s v=""/>
    <s v=""/>
    <s v=""/>
    <s v="AJ_11404371_Descripción gasto_PTU202407_T_DAVID ROMERO_TRANSPORTE MATERIAL EDUCATIVO SAE"/>
    <x v="0"/>
    <n v="39400"/>
    <n v="104.01"/>
    <n v="9.73"/>
    <n v="39400"/>
    <d v="2024-08-27T21:41:04"/>
    <s v="117828"/>
    <s v="0"/>
    <n v="1"/>
    <n v="39400"/>
    <s v="B.1.2"/>
    <n v="2"/>
    <s v="6"/>
    <s v="Centro - URR"/>
    <m/>
  </r>
  <r>
    <s v="CO"/>
    <s v="C2"/>
    <s v="GL Posting UCM (CO)"/>
    <n v="11404948"/>
    <n v="5"/>
    <d v="2024-08-21T00:00:00"/>
    <x v="1"/>
    <s v="4460"/>
    <s v="52351008"/>
    <s v="CO6UR"/>
    <s v="COFE2403"/>
    <s v=""/>
    <s v=""/>
    <s v=""/>
    <s v="P1193082546"/>
    <s v="1193082546 YEINER CUESTA SANTACRUZ"/>
    <s v="E6"/>
    <s v="Education UCM"/>
    <n v="3455623"/>
    <s v=""/>
    <s v=""/>
    <s v=""/>
    <s v=""/>
    <s v="DS015460_O_ANTICIPO_DIANA PRADA_ACTIVIDADES DE SEGUIMIENTO"/>
    <x v="0"/>
    <n v="260000"/>
    <n v="690.86"/>
    <n v="64.66"/>
    <n v="260000"/>
    <d v="2024-08-30T17:20:58"/>
    <s v="130907"/>
    <s v="307"/>
    <n v="1"/>
    <n v="260000"/>
    <s v="B.1.2"/>
    <n v="2"/>
    <s v="6"/>
    <s v="Centro - URR"/>
    <m/>
  </r>
  <r>
    <s v="CO"/>
    <s v="A6"/>
    <s v="GL Posting Popayán (CO)"/>
    <n v="6403346"/>
    <n v="4"/>
    <d v="2024-08-20T00:00:00"/>
    <x v="1"/>
    <s v="4500"/>
    <s v="51157013"/>
    <s v="CO4PP"/>
    <s v="COFE2403"/>
    <s v=""/>
    <s v=""/>
    <s v=""/>
    <s v="P901589826"/>
    <s v="901589826 HOTEL BUSINESS CENTER SAS"/>
    <s v="E4"/>
    <s v="Education South West"/>
    <n v="3406649"/>
    <s v=""/>
    <s v=""/>
    <s v=""/>
    <s v=""/>
    <s v="B.1.4_Proceso de formación docente-tutor implementación y transferencia del modelo a docentes-tutores y equipos SE_FC005707_CLO3696-2_HOSPEDAJE TALLER FORMACION SAE CAUCA"/>
    <x v="0"/>
    <n v="138908"/>
    <n v="369.1"/>
    <n v="34.549999999999997"/>
    <n v="138908"/>
    <d v="2024-08-22T18:50:45"/>
    <s v="10086"/>
    <s v="0"/>
    <n v="1"/>
    <n v="138908"/>
    <s v="B.1.4"/>
    <n v="2"/>
    <s v="4"/>
    <s v="WA"/>
    <m/>
  </r>
  <r>
    <s v="CO"/>
    <s v="C2"/>
    <s v="GL Posting UCM (CO)"/>
    <n v="11404709"/>
    <n v="2"/>
    <d v="2024-08-06T00:00:00"/>
    <x v="1"/>
    <s v="4500"/>
    <s v="51157013"/>
    <s v="CO"/>
    <s v="COFE2403"/>
    <s v=""/>
    <s v=""/>
    <s v=""/>
    <s v="P900597173"/>
    <s v="900597173 COMERCIALIZADORA OXYECO SAS"/>
    <s v="E6"/>
    <s v="Education UCM"/>
    <n v="3405875"/>
    <s v="FC001300"/>
    <s v="900597173"/>
    <s v="COMERCIALIZADORA OXYECO SAS"/>
    <s v=""/>
    <s v="FC001300 URRDP2229-1 SERVICIO_REFRIGERIOS - PERSONAL EDUCATIVO"/>
    <x v="0"/>
    <n v="18361"/>
    <n v="48.32"/>
    <n v="4.5199999999999996"/>
    <n v="18361"/>
    <d v="2024-08-22T00:20:35"/>
    <s v="INES"/>
    <s v="0"/>
    <n v="1"/>
    <n v="18361"/>
    <s v="B.1.4"/>
    <n v="2"/>
    <s v="6"/>
    <s v="Centro - URR"/>
    <m/>
  </r>
  <r>
    <s v="CO"/>
    <s v="A6"/>
    <s v="GL Posting Popayán (CO)"/>
    <n v="6403346"/>
    <n v="5"/>
    <d v="2024-08-20T00:00:00"/>
    <x v="1"/>
    <s v="4500"/>
    <s v="51159503"/>
    <s v="CO4PP"/>
    <s v="COFE2403"/>
    <s v=""/>
    <s v=""/>
    <s v=""/>
    <s v="P901589826"/>
    <s v="901589826 HOTEL BUSINESS CENTER SAS"/>
    <s v="E4"/>
    <s v="Education South West"/>
    <n v="3406649"/>
    <s v=""/>
    <s v=""/>
    <s v=""/>
    <s v=""/>
    <s v="B.1.4_Proceso de formación docente-tutor implementación y transferencia del modelo a docentes-tutores y equipos SE_FC005707_CLO3696-2_ALIMENTACION TALLER FORMACION SAE CAUCA"/>
    <x v="0"/>
    <n v="12000"/>
    <n v="31.89"/>
    <n v="2.98"/>
    <n v="12000"/>
    <d v="2024-08-22T18:50:45"/>
    <s v="10086"/>
    <s v="0"/>
    <n v="1"/>
    <n v="12000"/>
    <s v="B.1.4"/>
    <n v="2"/>
    <s v="4"/>
    <s v="WA"/>
    <m/>
  </r>
  <r>
    <s v="CO"/>
    <s v="A6"/>
    <s v="GL Posting Popayán (CO)"/>
    <n v="6403627"/>
    <n v="2"/>
    <d v="2024-08-28T00:00:00"/>
    <x v="1"/>
    <s v="4500"/>
    <s v="51159503"/>
    <s v="CO4PP"/>
    <s v="COFE2403"/>
    <s v=""/>
    <s v=""/>
    <s v=""/>
    <s v="P700027960"/>
    <s v="700027960 CHANTAL HELENE GUERIN"/>
    <s v="E4"/>
    <s v="Education South West"/>
    <n v="3406649"/>
    <s v=""/>
    <s v=""/>
    <s v=""/>
    <s v=""/>
    <s v="B.1.4_Proceso de formación docente-tutor implementación y transferencia del modelo a docentes-tutores y equipos SE_FC004606_CLO3696_Servicio alimentación taller formación SAE Cauca."/>
    <x v="0"/>
    <n v="53333"/>
    <n v="142.18"/>
    <n v="13.29"/>
    <n v="53333"/>
    <d v="2024-09-01T08:26:00"/>
    <s v="10086"/>
    <s v="0"/>
    <n v="1"/>
    <n v="53333"/>
    <s v="B.1.4"/>
    <n v="2"/>
    <s v="4"/>
    <s v="WA"/>
    <m/>
  </r>
  <r>
    <s v="CO"/>
    <s v="A6"/>
    <s v="GL Posting Popayán (CO)"/>
    <n v="6403346"/>
    <n v="0"/>
    <d v="2024-08-20T00:00:00"/>
    <x v="1"/>
    <s v="4500"/>
    <s v="51351008"/>
    <s v="CO4PP"/>
    <s v="COFE2403"/>
    <s v=""/>
    <s v=""/>
    <s v=""/>
    <s v="P901589826"/>
    <s v="901589826 HOTEL BUSINESS CENTER SAS"/>
    <s v="E4"/>
    <s v="Education South West"/>
    <n v="3406649"/>
    <s v=""/>
    <s v=""/>
    <s v=""/>
    <s v=""/>
    <s v="B.1.4_Proceso de formación docente-tutor implementación y transferencia del modelo a docentes-tutores y equipos SE_FC005707_CLO3696-2_HOSPEDAJE TALLER FORMACION SAE CAUCA"/>
    <x v="0"/>
    <n v="731092"/>
    <n v="1942.62"/>
    <n v="181.82"/>
    <n v="731092"/>
    <d v="2024-08-22T18:50:45"/>
    <s v="10086"/>
    <s v="221"/>
    <n v="1"/>
    <n v="731092"/>
    <s v="B.1.4"/>
    <n v="2"/>
    <s v="4"/>
    <s v="WA"/>
    <m/>
  </r>
  <r>
    <s v="CO"/>
    <s v="A6"/>
    <s v="GL Posting Popayán (CO)"/>
    <n v="6403200"/>
    <n v="0"/>
    <d v="2024-08-02T00:00:00"/>
    <x v="1"/>
    <s v="4500"/>
    <s v="51351020"/>
    <s v="CO4PP"/>
    <s v="COFE2403"/>
    <s v=""/>
    <s v=""/>
    <s v=""/>
    <s v="P444444062"/>
    <s v="444444062 PAGOS A BENEFICIARIOS EFECTY"/>
    <s v="E4"/>
    <s v="Education South West"/>
    <n v="3406650"/>
    <s v=""/>
    <s v=""/>
    <s v=""/>
    <s v=""/>
    <s v="B.1.3_Gestión Educativa_CLO3694_PAGO_AUXILIO DE TRANSPORTE_PARA SECRETARIA DE LA IE INDIGENA EI CUMBE DE CUMBAL REUNION DE INICIO PROYECTO ARANDO EDUCACION SED NARIÑO"/>
    <x v="0"/>
    <n v="100000"/>
    <n v="263.14"/>
    <n v="24.63"/>
    <n v="100000"/>
    <d v="2024-08-13T15:09:50"/>
    <s v="LORO"/>
    <s v="0"/>
    <n v="1"/>
    <n v="100000"/>
    <s v="B.1.3"/>
    <n v="2"/>
    <s v="4"/>
    <s v="WA"/>
    <m/>
  </r>
  <r>
    <s v="CO"/>
    <s v="A6"/>
    <s v="GL Posting Popayán (CO)"/>
    <n v="6403200"/>
    <n v="1"/>
    <d v="2024-08-02T00:00:00"/>
    <x v="1"/>
    <s v="4500"/>
    <s v="51351020"/>
    <s v="CO4PP"/>
    <s v="COFE2403"/>
    <s v=""/>
    <s v=""/>
    <s v=""/>
    <s v="P830131993"/>
    <s v="830131993 EFECTIVO LTDA"/>
    <s v="E4"/>
    <s v="Education South West"/>
    <n v="3406650"/>
    <s v=""/>
    <s v=""/>
    <s v=""/>
    <s v=""/>
    <s v="B.1.3_Gestión Educativa_CLO3694_PAGO_AUXILIO DE TRANSPORTE_PARA SECRETARIA DE LA IE INDIGENA EI CUMBE DE CUMBAL REUNION DE INICIO PROYECTO ARANDO EDUCACION SED NARIÑO_COMISION"/>
    <x v="0"/>
    <n v="1140"/>
    <n v="3"/>
    <n v="0.28000000000000003"/>
    <n v="1140"/>
    <d v="2024-08-13T15:09:50"/>
    <s v="LORO"/>
    <s v="0"/>
    <n v="1"/>
    <n v="1140"/>
    <s v="B.1.3"/>
    <n v="2"/>
    <s v="4"/>
    <s v="WA"/>
    <m/>
  </r>
  <r>
    <s v="CO"/>
    <s v="A6"/>
    <s v="GL Posting Popayán (CO)"/>
    <n v="6403632"/>
    <n v="0"/>
    <d v="2024-08-23T00:00:00"/>
    <x v="1"/>
    <s v="4500"/>
    <s v="51351020"/>
    <s v="CO4PP"/>
    <s v="COFE2403"/>
    <s v=""/>
    <s v=""/>
    <s v=""/>
    <s v="P444444062"/>
    <s v="444444062 PAGOS A BENEFICIARIOS EFECTY"/>
    <s v="E4"/>
    <s v="Education South West"/>
    <n v="3406650"/>
    <s v=""/>
    <s v=""/>
    <s v=""/>
    <s v=""/>
    <s v="B.1.3_Gestión Educativa_CLO3726_AUXILIO DE TRANSPORTE PARTICIPACIÓN DURANTE REUNIÓN CON DIRECTIVOS DOCENTES PARA SOCIALIZACIÓN DEL PROYECTO_TRANSFERENCIA2_BENEFICIARIOS."/>
    <x v="0"/>
    <n v="600000"/>
    <n v="1599.5"/>
    <n v="149.47999999999999"/>
    <n v="600000"/>
    <d v="2024-09-01T14:52:38"/>
    <s v="125062"/>
    <s v="0"/>
    <n v="1"/>
    <n v="600000"/>
    <s v="B.1.3"/>
    <n v="2"/>
    <s v="4"/>
    <s v="WA"/>
    <m/>
  </r>
  <r>
    <s v="CO"/>
    <s v="A6"/>
    <s v="GL Posting Popayán (CO)"/>
    <n v="6403632"/>
    <n v="1"/>
    <d v="2024-08-23T00:00:00"/>
    <x v="1"/>
    <s v="4500"/>
    <s v="51351020"/>
    <s v="CO4PP"/>
    <s v="COFE2403"/>
    <s v=""/>
    <s v=""/>
    <s v=""/>
    <s v="P830131993"/>
    <s v="830131993 EFECTIVO LTDA"/>
    <s v="E4"/>
    <s v="Education South West"/>
    <n v="3406650"/>
    <s v=""/>
    <s v=""/>
    <s v=""/>
    <s v=""/>
    <s v="B.1.3_Gestión Educativa_CLO3726_AUXILIO DE TRANSPORTE PARTICIPACIÓN DURANTE REUNIÓN CON DIRECTIVOS DOCENTES PARA SOCIALIZACIÓN DEL PROYECTO_TRANSFERENCIA2_BENEFICIARIOS_COMISION"/>
    <x v="0"/>
    <n v="6840"/>
    <n v="18.23"/>
    <n v="1.7"/>
    <n v="6840"/>
    <d v="2024-09-01T14:52:38"/>
    <s v="125062"/>
    <s v="0"/>
    <n v="1"/>
    <n v="6840"/>
    <s v="B.1.3"/>
    <n v="2"/>
    <s v="4"/>
    <s v="WA"/>
    <m/>
  </r>
  <r>
    <s v="CO"/>
    <s v="A4"/>
    <s v="GL Posting Santa Marta (CO)"/>
    <n v="4400599"/>
    <n v="0"/>
    <d v="2024-08-27T00:00:00"/>
    <x v="1"/>
    <s v="4500"/>
    <s v="51351022"/>
    <s v="CO3SM"/>
    <s v="COFE2403"/>
    <s v=""/>
    <s v=""/>
    <s v=""/>
    <s v="P72344945"/>
    <s v="72344945 MARTINEZ VENCE VICTOR OCTAVIO"/>
    <s v="E3"/>
    <s v="Education North East"/>
    <n v="3406412"/>
    <s v=""/>
    <s v=""/>
    <s v=""/>
    <s v=""/>
    <s v="FC000071_STA0285DP REFRIGERIOS Y ALMUERZOS_SAE VALLEDUPAR"/>
    <x v="0"/>
    <n v="208000"/>
    <n v="554.49"/>
    <n v="51.82"/>
    <n v="208000"/>
    <d v="2024-09-03T23:29:54"/>
    <s v="AN52"/>
    <s v="318"/>
    <n v="1"/>
    <n v="208000"/>
    <s v="B.1.4"/>
    <n v="2"/>
    <s v="3"/>
    <s v="NE"/>
    <m/>
  </r>
  <r>
    <s v="CO"/>
    <s v="A4"/>
    <s v="GL Posting Santa Marta (CO)"/>
    <n v="4400599"/>
    <n v="1"/>
    <d v="2024-08-27T00:00:00"/>
    <x v="1"/>
    <s v="4500"/>
    <s v="51351022"/>
    <s v="CO3SM"/>
    <s v="COFE2403"/>
    <s v=""/>
    <s v=""/>
    <s v=""/>
    <s v="P72344945"/>
    <s v="72344945 MARTINEZ VENCE VICTOR OCTAVIO"/>
    <s v="E3"/>
    <s v="Education North East"/>
    <n v="3406412"/>
    <s v=""/>
    <s v=""/>
    <s v=""/>
    <s v=""/>
    <s v="FC000071_STA0285DP_T_ REFRIGERIOS Y ALMUERZOS_SAE VALLEDUPAR"/>
    <x v="0"/>
    <n v="10000"/>
    <n v="26.66"/>
    <n v="2.4900000000000002"/>
    <n v="10000"/>
    <d v="2024-09-03T23:29:54"/>
    <s v="AN52"/>
    <s v="0"/>
    <n v="1"/>
    <n v="10000"/>
    <s v="B.1.4"/>
    <n v="2"/>
    <s v="3"/>
    <s v="NE"/>
    <m/>
  </r>
  <r>
    <s v="CO"/>
    <s v="A6"/>
    <s v="GL Posting Popayán (CO)"/>
    <n v="6403346"/>
    <n v="1"/>
    <d v="2024-08-20T00:00:00"/>
    <x v="1"/>
    <s v="4500"/>
    <s v="51351022"/>
    <s v="CO4PP"/>
    <s v="COFE2403"/>
    <s v=""/>
    <s v=""/>
    <s v=""/>
    <s v="P901589826"/>
    <s v="901589826 HOTEL BUSINESS CENTER SAS"/>
    <s v="E4"/>
    <s v="Education South West"/>
    <n v="3406649"/>
    <s v=""/>
    <s v=""/>
    <s v=""/>
    <s v=""/>
    <s v="B.1.4_Proceso de formación docente-tutor implementación y transferencia del modelo a docentes-tutores y equipos SE_FC005707_CLO3696-2_ALIMENTACION TALLER FORMACION SAE CAUCA"/>
    <x v="0"/>
    <n v="150000"/>
    <n v="398.57"/>
    <n v="37.299999999999997"/>
    <n v="150000"/>
    <d v="2024-08-22T18:50:45"/>
    <s v="10086"/>
    <s v="255"/>
    <n v="1"/>
    <n v="150000"/>
    <s v="B.1.4"/>
    <n v="2"/>
    <s v="4"/>
    <s v="WA"/>
    <m/>
  </r>
  <r>
    <s v="CO"/>
    <s v="A6"/>
    <s v="GL Posting Popayán (CO)"/>
    <n v="6403627"/>
    <n v="0"/>
    <d v="2024-08-28T00:00:00"/>
    <x v="1"/>
    <s v="4500"/>
    <s v="51351022"/>
    <s v="CO4PP"/>
    <s v="COFE2403"/>
    <s v=""/>
    <s v=""/>
    <s v=""/>
    <s v="P700027960"/>
    <s v="700027960 CHANTAL HELENE GUERIN"/>
    <s v="E4"/>
    <s v="Education South West"/>
    <n v="3406649"/>
    <s v=""/>
    <s v=""/>
    <s v=""/>
    <s v=""/>
    <s v="B.1.4_Proceso de formación docente-tutor implementación y transferencia del modelo a docentes-tutores y equipos SE_FC004606_CLO3696_Servicio alimentación taller formación SAE Cauca."/>
    <x v="0"/>
    <n v="666667"/>
    <n v="1777.23"/>
    <n v="166.09"/>
    <n v="666667"/>
    <d v="2024-09-01T08:26:00"/>
    <s v="10086"/>
    <s v="255"/>
    <n v="1"/>
    <n v="666667"/>
    <s v="B.1.4"/>
    <n v="2"/>
    <s v="4"/>
    <s v="WA"/>
    <m/>
  </r>
  <r>
    <s v="CO"/>
    <s v="A7"/>
    <s v="GL Posting Tumaco (CO)"/>
    <n v="7400685"/>
    <n v="0"/>
    <d v="2024-08-16T00:00:00"/>
    <x v="1"/>
    <s v="4500"/>
    <s v="51351022"/>
    <s v="CO4TC"/>
    <s v="COFE2403"/>
    <s v=""/>
    <s v=""/>
    <s v=""/>
    <s v="P87511988"/>
    <s v="87511988 JORGE DAMIAN LOPEZ CUASPUD"/>
    <s v="E4"/>
    <s v="Education South West"/>
    <n v="3406649"/>
    <s v=""/>
    <s v=""/>
    <s v=""/>
    <s v=""/>
    <s v="B.1.4_Proceso de formación docente-tutor implementación y transferencia del modelo a docentes-tutores y equipos SE_WA023328_TCODP0587_PAGO1/1_SERVIICO DE ALIMENTACION FORMACION DE SAE EN CUMBAL"/>
    <x v="0"/>
    <n v="549000"/>
    <n v="1458.78"/>
    <n v="136.53"/>
    <n v="549000"/>
    <d v="2024-08-22T17:13:54"/>
    <s v="130959"/>
    <s v="318"/>
    <n v="1"/>
    <n v="549000"/>
    <s v="B.1.4"/>
    <n v="2"/>
    <s v="4"/>
    <s v="WA"/>
    <m/>
  </r>
  <r>
    <s v="CO"/>
    <s v="A7"/>
    <s v="GL Posting Tumaco (CO)"/>
    <n v="7400722"/>
    <n v="0"/>
    <d v="2024-08-29T00:00:00"/>
    <x v="1"/>
    <s v="4500"/>
    <s v="51351022"/>
    <s v="CO4TC"/>
    <s v="COFE2403"/>
    <s v=""/>
    <s v=""/>
    <s v=""/>
    <s v="P59680072"/>
    <s v="59680072 MARTINEZ AURA"/>
    <s v="E4"/>
    <s v="Education South West"/>
    <n v="3406649"/>
    <s v=""/>
    <s v=""/>
    <s v=""/>
    <s v=""/>
    <s v="B.1.4_Proceso de formación docente-tutor implementación y transferencia del modelo a docentes-tutores y equipos SE_WA023467_TCO2783_REFRIGERIOS Y ALMUERZOS PARA PARTICIPANTES TALLER DE TRANSFERENCIA MEPCNPC EQUIPO SAE TUMACO 12 Y 13 DE AGOSTO DE 2024"/>
    <x v="0"/>
    <n v="1868000"/>
    <n v="4974.76"/>
    <n v="465.37"/>
    <n v="1868000"/>
    <d v="2024-09-02T13:02:10"/>
    <s v="125062"/>
    <s v="318"/>
    <n v="1"/>
    <n v="1868000"/>
    <s v="B.1.4"/>
    <n v="2"/>
    <s v="4"/>
    <s v="WA"/>
    <m/>
  </r>
  <r>
    <s v="CO"/>
    <s v="A7"/>
    <s v="GL Posting Tumaco (CO)"/>
    <n v="7400723"/>
    <n v="0"/>
    <d v="2024-08-29T00:00:00"/>
    <x v="1"/>
    <s v="4500"/>
    <s v="51351022"/>
    <s v="CO4TC"/>
    <s v="COFE2403"/>
    <s v=""/>
    <s v=""/>
    <s v=""/>
    <s v="P1085329220"/>
    <s v="1085329220 KAREN DANIELA ROSERO LANDAZURY"/>
    <s v="E4"/>
    <s v="Education South West"/>
    <n v="3406649"/>
    <s v=""/>
    <s v=""/>
    <s v=""/>
    <s v=""/>
    <s v="B.1.4_Proceso de formación docente-tutor implementación y transferencia del modelo a docentes-tutores y equipos SE_WA023470_TCODP0590_8 ALMUERZOS Y 8 REFRIGERIOS DURANTE DOS DÍAS PARA TALLER DE FORMACION EQUIPO SAE_RICAURTE"/>
    <x v="0"/>
    <n v="600000"/>
    <n v="1597.89"/>
    <n v="149.47999999999999"/>
    <n v="600000"/>
    <d v="2024-09-02T13:10:08"/>
    <s v="125062"/>
    <s v="318"/>
    <n v="1"/>
    <n v="600000"/>
    <s v="B.1.4"/>
    <n v="2"/>
    <s v="4"/>
    <s v="WA"/>
    <m/>
  </r>
  <r>
    <s v="CO"/>
    <s v="C2"/>
    <s v="GL Posting UCM (CO)"/>
    <n v="11404709"/>
    <n v="1"/>
    <d v="2024-08-06T00:00:00"/>
    <x v="1"/>
    <s v="4500"/>
    <s v="51351022"/>
    <s v="CO"/>
    <s v="COFE2403"/>
    <s v=""/>
    <s v=""/>
    <s v=""/>
    <s v="P900597173"/>
    <s v="900597173 COMERCIALIZADORA OXYECO SAS"/>
    <s v="E6"/>
    <s v="Education UCM"/>
    <n v="3405875"/>
    <s v="FC001300"/>
    <s v="900597173"/>
    <s v="COMERCIALIZADORA OXYECO SAS"/>
    <s v=""/>
    <s v="FC001300 URRDP2229-1 SERVICIO_REFRIGERIOS - PERSONAL EDUCATIVO"/>
    <x v="0"/>
    <n v="96639"/>
    <n v="254.3"/>
    <n v="23.8"/>
    <n v="96639"/>
    <d v="2024-08-22T00:20:35"/>
    <s v="INES"/>
    <s v="166"/>
    <n v="1"/>
    <n v="96639"/>
    <s v="B.1.4"/>
    <n v="2"/>
    <s v="6"/>
    <s v="Centro - URR"/>
    <m/>
  </r>
  <r>
    <s v="CO"/>
    <s v="C2"/>
    <s v="GL Posting UCM (CO)"/>
    <n v="11404710"/>
    <n v="1"/>
    <d v="2024-08-06T00:00:00"/>
    <x v="1"/>
    <s v="4500"/>
    <s v="51351022"/>
    <s v="CO"/>
    <s v="COFE2403"/>
    <s v=""/>
    <s v=""/>
    <s v=""/>
    <s v="P1121817498"/>
    <s v="1121817498 RAMIREZ GONZALEZ JUAN CARLOS"/>
    <s v="E6"/>
    <s v="Education UCM"/>
    <n v="3405875"/>
    <s v="DS015432"/>
    <s v="1121817498"/>
    <s v="RAMIREZ GONZALEZ JUAN CARLOS"/>
    <s v=""/>
    <s v="DS015432 URRDP2229-2 SERVICIO_REFRIGERIOS - PERSONAL EDUCATIVO"/>
    <x v="0"/>
    <n v="68000"/>
    <n v="178.94"/>
    <n v="16.75"/>
    <n v="68000"/>
    <d v="2024-08-22T00:22:23"/>
    <s v="INES"/>
    <s v="0"/>
    <n v="1"/>
    <n v="68000"/>
    <s v="B.1.4"/>
    <n v="2"/>
    <s v="6"/>
    <s v="Centro - URR"/>
    <m/>
  </r>
  <r>
    <s v="CO"/>
    <s v="A2"/>
    <s v="GL Posting Cucuta (CO)"/>
    <n v="2401531"/>
    <n v="2"/>
    <d v="2024-08-16T00:00:00"/>
    <x v="1"/>
    <s v="4500"/>
    <s v="52151006"/>
    <s v="CO3CU"/>
    <s v="COFE2403"/>
    <s v=""/>
    <s v=""/>
    <s v=""/>
    <s v="P444444062"/>
    <s v="444444062 PAGOS A BENEFICIARIOS EFECTY"/>
    <s v="E3"/>
    <s v="Education North East"/>
    <n v="3406413"/>
    <s v=""/>
    <s v=""/>
    <s v=""/>
    <s v=""/>
    <s v="CTA5721 TRANSFERENCIA DE EFECTIVO_EDUCACIÓN_CÚCUTA_1 PERSONA"/>
    <x v="0"/>
    <n v="120000"/>
    <n v="318.86"/>
    <n v="29.84"/>
    <n v="120000"/>
    <d v="2024-09-04T23:10:54"/>
    <s v="AN52"/>
    <s v="0"/>
    <n v="1"/>
    <n v="120000"/>
    <s v="B.1.3"/>
    <n v="2"/>
    <s v="3"/>
    <s v="NE"/>
    <m/>
  </r>
  <r>
    <s v="CO"/>
    <s v="A2"/>
    <s v="GL Posting Cucuta (CO)"/>
    <n v="2401531"/>
    <n v="3"/>
    <d v="2024-08-16T00:00:00"/>
    <x v="1"/>
    <s v="4500"/>
    <s v="52151006"/>
    <s v="CO3CU"/>
    <s v="COFE2403"/>
    <s v=""/>
    <s v=""/>
    <s v=""/>
    <s v="P830131993"/>
    <s v="830131993 EFECTIVO LTDA"/>
    <s v="E3"/>
    <s v="Education North East"/>
    <n v="3406413"/>
    <s v=""/>
    <s v=""/>
    <s v=""/>
    <s v=""/>
    <s v="COMISION_CTA5721 TRANSFERENCIA DE EFECTIVO_EDUCACIÓN_CÚCUTA_1 PERSONA"/>
    <x v="0"/>
    <n v="1368"/>
    <n v="3.63"/>
    <n v="0.34"/>
    <n v="1368"/>
    <d v="2024-09-04T23:10:54"/>
    <s v="AN52"/>
    <s v="0"/>
    <n v="1"/>
    <n v="1368"/>
    <s v="B.1.3"/>
    <n v="2"/>
    <s v="3"/>
    <s v="NE"/>
    <m/>
  </r>
  <r>
    <s v="CO"/>
    <s v="A7"/>
    <s v="GL Posting Tumaco (CO)"/>
    <n v="7400652"/>
    <n v="0"/>
    <d v="2024-08-09T00:00:00"/>
    <x v="1"/>
    <s v="4500"/>
    <s v="52351011"/>
    <s v="CO4TC"/>
    <s v="COFE2403"/>
    <s v=""/>
    <s v=""/>
    <s v=""/>
    <s v="P98428944"/>
    <s v="98428944 CHEMEZ MARQUEZ FELIX IVAN"/>
    <s v="E4"/>
    <s v="Education South West"/>
    <n v="3406649"/>
    <s v=""/>
    <s v=""/>
    <s v=""/>
    <s v=""/>
    <s v="B.1.4_Proceso de formación docente-tutor implementación y transferencia del modelo a docentes-tutores y equipos SE_WA023273_TCO2770_PAGO1/1_SERVICIO DE TRANSPORTE TERRESTRE TUMACO PASTO CUMBAL TUMACO"/>
    <x v="0"/>
    <n v="3500000"/>
    <n v="9209.9"/>
    <n v="861.98"/>
    <n v="3500000"/>
    <d v="2024-08-14T22:58:31"/>
    <s v="130959"/>
    <s v="306"/>
    <n v="1"/>
    <n v="3500000"/>
    <s v="B.1.4"/>
    <n v="2"/>
    <s v="4"/>
    <s v="WA"/>
    <m/>
  </r>
  <r>
    <s v="CO"/>
    <s v="A2"/>
    <s v="GL Posting Cucuta (CO)"/>
    <n v="2401531"/>
    <n v="5"/>
    <d v="2024-08-27T00:00:00"/>
    <x v="1"/>
    <s v="5290"/>
    <s v="52051004"/>
    <s v="CO3CU"/>
    <s v="COFE2403"/>
    <s v=""/>
    <s v=""/>
    <s v=""/>
    <s v="P800049104"/>
    <s v="800049104 LABORATORIO CLINICO COLMEDICOS IPS SAS"/>
    <s v="Z3"/>
    <s v="Shared North East"/>
    <n v="3524866"/>
    <s v=""/>
    <s v=""/>
    <s v=""/>
    <s v=""/>
    <s v="FC223972_O_EXAMENES MEDICOS OCUPACIONALES_NE_FC223972"/>
    <x v="0"/>
    <n v="2352000"/>
    <n v="6270.06"/>
    <n v="585.95000000000005"/>
    <n v="2352000"/>
    <d v="2024-09-04T23:10:54"/>
    <s v="AN52"/>
    <s v="0"/>
    <n v="1"/>
    <n v="2352000"/>
    <s v="C.3.1"/>
    <n v="2"/>
    <s v="3"/>
    <s v="NE"/>
    <m/>
  </r>
  <r>
    <s v="CO"/>
    <s v="C2"/>
    <s v="GL Posting UCM (CO)"/>
    <n v="11404942"/>
    <n v="1"/>
    <d v="2024-08-29T00:00:00"/>
    <x v="1"/>
    <s v="5290"/>
    <s v="52051004"/>
    <s v="CO"/>
    <s v="COFE2403"/>
    <s v=""/>
    <s v=""/>
    <s v=""/>
    <s v="P800049104"/>
    <s v="800049104 LABORATORIO CLINICO COLMEDICOS IPS SAS"/>
    <s v="Z6"/>
    <s v="Shared UCM"/>
    <n v="3407415"/>
    <s v="FC222983"/>
    <s v="800049104"/>
    <s v="LABORATORIO CLINICO COLMEDICOS IPS SAS"/>
    <s v=""/>
    <s v="FC222983 SERV EXAMENES MEDICOS STAFF URR"/>
    <x v="0"/>
    <n v="1689200"/>
    <n v="4503.1400000000003"/>
    <n v="420.83"/>
    <n v="1689200"/>
    <d v="2024-08-30T16:56:37"/>
    <s v="INES"/>
    <s v="310"/>
    <n v="1"/>
    <n v="1689200"/>
    <s v="C.3.1"/>
    <n v="2"/>
    <s v="6"/>
    <s v="Centro - URR"/>
    <m/>
  </r>
  <r>
    <s v="CO"/>
    <s v="C2"/>
    <s v="GL Posting UCM (CO)"/>
    <n v="11404943"/>
    <n v="1"/>
    <d v="2024-08-29T00:00:00"/>
    <x v="1"/>
    <s v="5290"/>
    <s v="52051004"/>
    <s v="CO"/>
    <s v="COFE2403"/>
    <s v=""/>
    <s v=""/>
    <s v=""/>
    <s v="P800049104"/>
    <s v="800049104 LABORATORIO CLINICO COLMEDICOS IPS SAS"/>
    <s v="Z6"/>
    <s v="Shared UCM"/>
    <n v="3407415"/>
    <s v="F105704"/>
    <s v="800049104"/>
    <s v="LABORATORIO CLINICO COLMEDICOS IPS SAS"/>
    <s v=""/>
    <s v="FC105704 SERV EXAMENES MEDICOS URR"/>
    <x v="0"/>
    <n v="844800"/>
    <n v="2252.1"/>
    <n v="210.47"/>
    <n v="844800"/>
    <d v="2024-08-30T16:58:14"/>
    <s v="INES"/>
    <s v="310"/>
    <n v="1"/>
    <n v="844800"/>
    <s v="C.3.1"/>
    <n v="2"/>
    <s v="6"/>
    <s v="Centro - URR"/>
    <m/>
  </r>
  <r>
    <s v="CO"/>
    <s v="C2"/>
    <s v="GL Posting UCM (CO)"/>
    <n v="11404944"/>
    <n v="1"/>
    <d v="2024-08-29T00:00:00"/>
    <x v="1"/>
    <s v="5290"/>
    <s v="52051004"/>
    <s v="CO"/>
    <s v="COFE2403"/>
    <s v=""/>
    <s v=""/>
    <s v=""/>
    <s v="P800049104"/>
    <s v="800049104 LABORATORIO CLINICO COLMEDICOS IPS SAS"/>
    <s v="Z6"/>
    <s v="Shared UCM"/>
    <n v="3407415"/>
    <s v="FC223313"/>
    <s v="800049104"/>
    <s v="LABORATORIO CLINICO COLMEDICOS IPS SAS"/>
    <s v=""/>
    <s v="FC223313 SERV EXAMENES MEDICOS URR"/>
    <x v="0"/>
    <n v="104400"/>
    <n v="278.31"/>
    <n v="26.01"/>
    <n v="104400"/>
    <d v="2024-08-30T16:59:50"/>
    <s v="INES"/>
    <s v="0"/>
    <n v="1"/>
    <n v="104400"/>
    <s v="C.3.1"/>
    <n v="2"/>
    <s v="6"/>
    <s v="Centro - URR"/>
    <m/>
  </r>
  <r>
    <s v="CO"/>
    <s v="C2"/>
    <s v="GL Posting UCM (CO)"/>
    <n v="11404945"/>
    <n v="1"/>
    <d v="2024-08-29T00:00:00"/>
    <x v="1"/>
    <s v="5290"/>
    <s v="52051004"/>
    <s v="CO"/>
    <s v="COFE2403"/>
    <s v=""/>
    <s v=""/>
    <s v=""/>
    <s v="P800049104"/>
    <s v="800049104 LABORATORIO CLINICO COLMEDICOS IPS SAS"/>
    <s v="Z6"/>
    <s v="Shared UCM"/>
    <n v="3407415"/>
    <s v="FC223907"/>
    <s v="800049104"/>
    <s v="LABORATORIO CLINICO COLMEDICOS IPS SAS"/>
    <s v=""/>
    <s v="FC223907 SERV EXAMENES MEDICOS URR"/>
    <x v="0"/>
    <n v="99600"/>
    <n v="265.52"/>
    <n v="24.81"/>
    <n v="99600"/>
    <d v="2024-08-30T17:01:15"/>
    <s v="INES"/>
    <s v="0"/>
    <n v="1"/>
    <n v="99600"/>
    <s v="C.3.1"/>
    <n v="2"/>
    <s v="6"/>
    <s v="Centro - URR"/>
    <m/>
  </r>
  <r>
    <s v="CO"/>
    <s v="SP"/>
    <s v="Payroll Posting"/>
    <n v="1402675"/>
    <n v="1"/>
    <d v="2024-08-30T00:00:00"/>
    <x v="1"/>
    <s v="5295"/>
    <s v="51059999"/>
    <s v="CO3CU"/>
    <s v="COFE2403"/>
    <s v="CO123"/>
    <s v="Carolina Maria Montaña Montaña"/>
    <s v=""/>
    <s v="P340400"/>
    <s v="340400 MONTAÑA MONTAÑA CAROLINA MARIA CONCHITA"/>
    <s v="E3"/>
    <s v="Education North East"/>
    <n v="3406428"/>
    <s v="SALARY 202408"/>
    <s v="340400"/>
    <s v="MONTAÑA MONTAÑA CAROLINA MARIA CONCHITA"/>
    <s v=""/>
    <s v="SALARY 202408"/>
    <x v="0"/>
    <n v="8539920.7100000009"/>
    <n v="22743.09"/>
    <n v="2127.5500000000002"/>
    <n v="8539920.7100000009"/>
    <d v="2024-09-09T16:20:47"/>
    <s v="138684"/>
    <s v="0"/>
    <n v="1"/>
    <n v="8539920.7100000009"/>
    <s v="A.1.3"/>
    <n v="2"/>
    <s v="3"/>
    <s v="NE"/>
    <m/>
  </r>
  <r>
    <s v="CO"/>
    <s v="SP"/>
    <s v="Payroll Posting"/>
    <n v="1402675"/>
    <n v="7"/>
    <d v="2024-08-30T00:00:00"/>
    <x v="1"/>
    <s v="5295"/>
    <s v="51059999"/>
    <s v="CO4TC"/>
    <s v="COFE2403"/>
    <s v="139433"/>
    <s v="Angie Alexandra Landazuri"/>
    <s v=""/>
    <s v="P1004639331"/>
    <s v="1004639331 ANGIE ALEXANDRA LANDAZURI ANGULO"/>
    <s v="E4"/>
    <s v="Education South West"/>
    <n v="3406446"/>
    <s v="SALARY 202408"/>
    <s v="1004639331"/>
    <s v="ANGIE ALEXANDRA LANDAZURI ANGULO"/>
    <s v=""/>
    <s v="SALARY 202408"/>
    <x v="0"/>
    <n v="3128454.71"/>
    <n v="8331.5400000000009"/>
    <n v="779.39"/>
    <n v="3128454.71"/>
    <d v="2024-09-09T16:20:47"/>
    <s v="138684"/>
    <s v="0"/>
    <n v="1"/>
    <n v="3128454.71"/>
    <s v="A.1.6"/>
    <n v="2"/>
    <s v="4"/>
    <s v="WA"/>
    <m/>
  </r>
  <r>
    <s v="CO"/>
    <s v="SP"/>
    <s v="Payroll Posting"/>
    <n v="1402675"/>
    <n v="9"/>
    <d v="2024-08-30T00:00:00"/>
    <x v="1"/>
    <s v="5295"/>
    <s v="51059999"/>
    <s v="CO4TC"/>
    <s v="COFE2403"/>
    <s v="140302"/>
    <s v="Suleyma Johana Garcia"/>
    <s v=""/>
    <s v="P1004729346"/>
    <s v="1004729346 SULEYMA JOHANA GARCIA TAICUS"/>
    <s v="E4"/>
    <s v="Education South West"/>
    <n v="3406446"/>
    <s v="SALARY 202408"/>
    <s v="1004729346"/>
    <s v="SULEYMA JOHANA GARCIA TAICUS"/>
    <s v=""/>
    <s v="SALARY 202408"/>
    <x v="0"/>
    <n v="3128454.71"/>
    <n v="8331.5400000000009"/>
    <n v="779.39"/>
    <n v="3128454.71"/>
    <d v="2024-09-09T16:20:47"/>
    <s v="138684"/>
    <s v="0"/>
    <n v="1"/>
    <n v="3128454.71"/>
    <s v="A.1.6"/>
    <n v="2"/>
    <s v="4"/>
    <s v="WA"/>
    <m/>
  </r>
  <r>
    <s v="CO"/>
    <s v="SP"/>
    <s v="Payroll Posting"/>
    <n v="1402675"/>
    <n v="35"/>
    <d v="2024-08-30T00:00:00"/>
    <x v="1"/>
    <s v="5295"/>
    <s v="51059999"/>
    <s v="CO4PP"/>
    <s v="COFE2403"/>
    <s v="CO241"/>
    <s v="Rolando Jairo Rodriguez Guzman"/>
    <s v=""/>
    <s v="P12748333"/>
    <s v="12748333 ROLANDO JAIRO RODRIGUEZ GUZMAN"/>
    <s v="E4"/>
    <s v="Education South West"/>
    <n v="3406442"/>
    <s v="SALARY 202408"/>
    <s v="12748333"/>
    <s v="ROLANDO JAIRO RODRIGUEZ GUZMAN"/>
    <s v=""/>
    <s v="SALARY 202408"/>
    <x v="0"/>
    <n v="7722803.71"/>
    <n v="20566.98"/>
    <n v="1923.98"/>
    <n v="7722803.71"/>
    <d v="2024-09-09T16:20:47"/>
    <s v="138684"/>
    <s v="0"/>
    <n v="1"/>
    <n v="7722803.71"/>
    <s v="A.1.3"/>
    <n v="2"/>
    <s v="4"/>
    <s v="WA"/>
    <m/>
  </r>
  <r>
    <s v="CO"/>
    <s v="SP"/>
    <s v="Payroll Posting"/>
    <n v="1402675"/>
    <n v="54"/>
    <d v="2024-08-30T00:00:00"/>
    <x v="1"/>
    <s v="5295"/>
    <s v="51059999"/>
    <s v="CO4TC"/>
    <s v="COFE2403"/>
    <s v="139385"/>
    <s v="Jairo Ricardo Bernal"/>
    <s v=""/>
    <s v="P87941327"/>
    <s v="87941327 JARIO RICARDO BERNAL MONTENEGRO"/>
    <s v="E4"/>
    <s v="Education South West"/>
    <n v="3406446"/>
    <s v="SALARY 202408"/>
    <s v="87941327"/>
    <s v="JARIO RICARDO BERNAL MONTENEGRO"/>
    <s v=""/>
    <s v="SALARY 202408"/>
    <x v="0"/>
    <n v="3128454.71"/>
    <n v="8331.5400000000009"/>
    <n v="779.39"/>
    <n v="3128454.71"/>
    <d v="2024-09-09T16:20:47"/>
    <s v="138684"/>
    <s v="0"/>
    <n v="1"/>
    <n v="3128454.71"/>
    <s v="A.1.6"/>
    <n v="2"/>
    <s v="4"/>
    <s v="WA"/>
    <m/>
  </r>
  <r>
    <s v="CO"/>
    <s v="SP"/>
    <s v="Payroll Posting"/>
    <n v="1402675"/>
    <n v="93"/>
    <d v="2024-08-30T00:00:00"/>
    <x v="1"/>
    <s v="5295"/>
    <s v="51059999"/>
    <s v="CO2BG"/>
    <s v="COFE2403"/>
    <s v="140127"/>
    <s v="Natalia Ballesteros Díaz"/>
    <s v=""/>
    <s v="P1020821545"/>
    <s v="1020821545 BALLESTEROS DIAZ NATALIA"/>
    <s v="E2"/>
    <s v="Education Country office"/>
    <n v="3406451"/>
    <s v="SALARY 202408"/>
    <s v="1020821545"/>
    <s v="BALLESTEROS DIAZ NATALIA"/>
    <s v=""/>
    <s v="SALARY 202408"/>
    <x v="0"/>
    <n v="2950313.48"/>
    <n v="7857.13"/>
    <n v="735.01"/>
    <n v="2950313.48"/>
    <d v="2024-09-09T16:20:47"/>
    <s v="138684"/>
    <s v="0"/>
    <n v="1"/>
    <n v="2950313.48"/>
    <s v="A.1.7"/>
    <n v="2"/>
    <s v="2"/>
    <s v="CO"/>
    <m/>
  </r>
  <r>
    <s v="CO"/>
    <s v="SP"/>
    <s v="Payroll Posting"/>
    <n v="1402675"/>
    <n v="96"/>
    <d v="2024-08-30T00:00:00"/>
    <x v="1"/>
    <s v="5295"/>
    <s v="51059999"/>
    <s v="CO2BG"/>
    <s v="COFE2403"/>
    <s v="126079"/>
    <s v="Tatiana Polanía Duque"/>
    <s v=""/>
    <s v="P1020845249"/>
    <s v="1020845249 POLANIA DUQUE TATIANA"/>
    <s v="A2"/>
    <s v="Advocacy Country office"/>
    <n v="3406449"/>
    <s v="SALARY 202408"/>
    <s v="1020845249"/>
    <s v="POLANIA DUQUE TATIANA"/>
    <s v=""/>
    <s v="SALARY 202408"/>
    <x v="0"/>
    <n v="1265742.94"/>
    <n v="3370.86"/>
    <n v="315.33"/>
    <n v="1265742.94"/>
    <d v="2024-09-09T16:20:47"/>
    <s v="138684"/>
    <s v="0"/>
    <n v="1"/>
    <n v="1265742.94"/>
    <s v="A.1.8"/>
    <n v="2"/>
    <s v="2"/>
    <s v="CO"/>
    <m/>
  </r>
  <r>
    <s v="CO"/>
    <s v="SP"/>
    <s v="Payroll Posting"/>
    <n v="1402675"/>
    <n v="134"/>
    <d v="2024-08-30T00:00:00"/>
    <x v="1"/>
    <s v="5295"/>
    <s v="51059999"/>
    <s v="CO3OC"/>
    <s v="COFE2403"/>
    <s v="122255"/>
    <s v="Nicolas Stevan Suarez Forero"/>
    <s v=""/>
    <s v="P1018487897"/>
    <s v="1018487897 SUAREZ FORERO NICOLAS STEVAN"/>
    <s v="E3"/>
    <s v="Education North East"/>
    <n v="3406429"/>
    <s v="SALARY 202408"/>
    <s v="1018487897"/>
    <s v="SUAREZ FORERO NICOLAS STEVAN"/>
    <s v=""/>
    <s v="SALARY 202408"/>
    <x v="0"/>
    <n v="5625243.71"/>
    <n v="14980.87"/>
    <n v="1401.42"/>
    <n v="5625243.71"/>
    <d v="2024-09-09T16:20:47"/>
    <s v="138684"/>
    <s v="0"/>
    <n v="1"/>
    <n v="5625243.71"/>
    <s v="A.1.5"/>
    <n v="2"/>
    <s v="3"/>
    <s v="NE"/>
    <m/>
  </r>
  <r>
    <s v="CO"/>
    <s v="SP"/>
    <s v="Payroll Posting"/>
    <n v="1402675"/>
    <n v="143"/>
    <d v="2024-08-30T00:00:00"/>
    <x v="1"/>
    <s v="5295"/>
    <s v="51059999"/>
    <s v="CO6UR"/>
    <s v="COFE2403"/>
    <s v="146094"/>
    <s v="Karem Dayanna Escucha"/>
    <s v=""/>
    <s v="P1019023601"/>
    <s v="1019023601 ESCUCHA OSORIO KAREM DAYANNA"/>
    <s v="Z6"/>
    <s v="Shared UCM"/>
    <n v="3531262"/>
    <s v="SALARY 202408"/>
    <s v="1019023601"/>
    <s v="ESCUCHA OSORIO KAREM DAYANNA"/>
    <s v=""/>
    <s v="SALARY 202408"/>
    <x v="0"/>
    <n v="255656.1"/>
    <n v="680.85"/>
    <n v="63.69"/>
    <n v="255656.1"/>
    <d v="2024-09-09T16:20:47"/>
    <s v="138684"/>
    <s v="0"/>
    <n v="1"/>
    <n v="255656.1"/>
    <s v="A.1.8"/>
    <n v="2"/>
    <s v="6"/>
    <s v="Centro - URR"/>
    <m/>
  </r>
  <r>
    <s v="CO"/>
    <s v="SP"/>
    <s v="Payroll Posting"/>
    <n v="1402675"/>
    <n v="154"/>
    <d v="2024-08-30T00:00:00"/>
    <x v="1"/>
    <s v="5295"/>
    <s v="51059999"/>
    <s v="CO6UR"/>
    <s v="COFE2403"/>
    <s v="146009"/>
    <s v="Luis David Sevilla"/>
    <s v=""/>
    <s v="P1011090397"/>
    <s v="1011090397 SEVILLA RODRIGUEZ LUIS DAVID"/>
    <s v="Z6"/>
    <s v="Shared UCM"/>
    <n v="3407422"/>
    <s v="SALARY 202408"/>
    <s v="1011090397"/>
    <s v="SEVILLA RODRIGUEZ LUIS DAVID"/>
    <s v=""/>
    <s v="SALARY 202408"/>
    <x v="0"/>
    <n v="3494204.71"/>
    <n v="9305.59"/>
    <n v="870.51"/>
    <n v="3494204.71"/>
    <d v="2024-09-09T16:20:47"/>
    <s v="138684"/>
    <s v="0"/>
    <n v="1"/>
    <n v="3494204.71"/>
    <s v="A.1.8"/>
    <n v="2"/>
    <s v="6"/>
    <s v="Centro - URR"/>
    <m/>
  </r>
  <r>
    <s v="CO"/>
    <s v="SP"/>
    <s v="Payroll Posting"/>
    <n v="1402675"/>
    <n v="175"/>
    <d v="2024-08-30T00:00:00"/>
    <x v="1"/>
    <s v="5295"/>
    <s v="51059999"/>
    <s v="CO6UR"/>
    <s v="COFE2403"/>
    <s v="145753"/>
    <s v="Jonatan Stiven Florez"/>
    <s v=""/>
    <s v="P1013634627"/>
    <s v="1013634627 JONATAN STIVEN FLOREZ LOPEZ"/>
    <s v="E6"/>
    <s v="Education UCM"/>
    <n v="3405870"/>
    <s v="SALARY 202408"/>
    <s v="1013634627"/>
    <s v="JONATAN STIVEN FLOREZ LOPEZ"/>
    <s v=""/>
    <s v="SALARY 202408"/>
    <x v="0"/>
    <n v="3582371.71"/>
    <n v="9540.39"/>
    <n v="892.48"/>
    <n v="3582371.71"/>
    <d v="2024-09-09T16:20:47"/>
    <s v="138684"/>
    <s v="0"/>
    <n v="1"/>
    <n v="3582371.71"/>
    <s v="A.1.6"/>
    <n v="2"/>
    <s v="6"/>
    <s v="Centro - URR"/>
    <m/>
  </r>
  <r>
    <s v="CO"/>
    <s v="SP"/>
    <s v="Payroll Posting"/>
    <n v="1402675"/>
    <n v="181"/>
    <d v="2024-08-30T00:00:00"/>
    <x v="1"/>
    <s v="5295"/>
    <s v="51059999"/>
    <s v="CO2BG"/>
    <s v="COFE2403"/>
    <s v="133196"/>
    <s v="Astrid Carolina Valencia Martínez"/>
    <s v=""/>
    <s v="P1023005432"/>
    <s v="1023005432 VALENCIA MARTINEZ ASTRID CAROLINA"/>
    <s v="Z2"/>
    <s v="Shared Country office"/>
    <n v="3406452"/>
    <s v="SALARY 202408"/>
    <s v="1023005432"/>
    <s v="VALENCIA MARTINEZ ASTRID CAROLINA"/>
    <s v=""/>
    <s v="SALARY 202408"/>
    <x v="0"/>
    <n v="1437543.51"/>
    <n v="3828.39"/>
    <n v="358.14"/>
    <n v="1437543.51"/>
    <d v="2024-09-09T16:20:47"/>
    <s v="138684"/>
    <s v="0"/>
    <n v="1"/>
    <n v="1437543.51"/>
    <s v="A.1.8"/>
    <n v="2"/>
    <s v="2"/>
    <s v="CO"/>
    <m/>
  </r>
  <r>
    <s v="CO"/>
    <s v="SP"/>
    <s v="Payroll Posting"/>
    <n v="1402675"/>
    <n v="185"/>
    <d v="2024-08-30T00:00:00"/>
    <x v="1"/>
    <s v="5295"/>
    <s v="51059999"/>
    <s v="CO6UR"/>
    <s v="COFE2403"/>
    <s v="145172"/>
    <s v="Daniel Felipe Avila"/>
    <s v=""/>
    <s v="P1023869805"/>
    <s v="1023869805 AVILA MARTINEZ DANIEL FELIPE"/>
    <s v="Z6"/>
    <s v="Shared UCM"/>
    <n v="3407427"/>
    <s v="SALARY 202408"/>
    <s v="1023869805"/>
    <s v="AVILA MARTINEZ DANIEL FELIPE"/>
    <s v=""/>
    <s v="SALARY 202408"/>
    <x v="0"/>
    <n v="215049.18"/>
    <n v="572.71"/>
    <n v="53.58"/>
    <n v="215049.18"/>
    <d v="2024-09-09T16:20:47"/>
    <s v="138684"/>
    <s v="0"/>
    <n v="1"/>
    <n v="215049.18"/>
    <s v="A.1.8"/>
    <n v="2"/>
    <s v="6"/>
    <s v="Centro - URR"/>
    <m/>
  </r>
  <r>
    <s v="CO"/>
    <s v="SP"/>
    <s v="Payroll Posting"/>
    <n v="1402675"/>
    <n v="188"/>
    <d v="2024-08-30T00:00:00"/>
    <x v="1"/>
    <s v="5295"/>
    <s v="51059999"/>
    <s v="CO2BG"/>
    <s v="COFE2403"/>
    <s v="CO203"/>
    <s v="Jenny Amanda Burgos Damian"/>
    <s v=""/>
    <s v="P33702473"/>
    <s v="33702473 JENNY AMANDA BURGOS DAMIAN"/>
    <s v="E2"/>
    <s v="Education Country office"/>
    <n v="3407136"/>
    <s v="SALARY 202408"/>
    <s v="33702473"/>
    <s v="JENNY AMANDA BURGOS DAMIAN"/>
    <s v=""/>
    <s v="SALARY 202408"/>
    <x v="0"/>
    <n v="3085966.17"/>
    <n v="8218.39"/>
    <n v="768.81"/>
    <n v="3085966.17"/>
    <d v="2024-09-09T16:20:47"/>
    <s v="138684"/>
    <s v="0"/>
    <n v="1"/>
    <n v="3085966.17"/>
    <s v="A.1.2"/>
    <n v="2"/>
    <s v="2"/>
    <s v="CO"/>
    <m/>
  </r>
  <r>
    <s v="CO"/>
    <s v="SP"/>
    <s v="Payroll Posting"/>
    <n v="1402675"/>
    <n v="206"/>
    <d v="2024-08-30T00:00:00"/>
    <x v="1"/>
    <s v="5295"/>
    <s v="51059999"/>
    <s v="CO3CU"/>
    <s v="COFE2403"/>
    <s v="117980"/>
    <s v="Astrid Lorena Becerra"/>
    <s v=""/>
    <s v="P63543063"/>
    <s v="63543063 ASTRID LORENA BECERRA FLOREZ"/>
    <s v="E3"/>
    <s v="Education North East"/>
    <n v="3406430"/>
    <s v="SALARY 202408"/>
    <s v="63543063"/>
    <s v="ASTRID LORENA BECERRA FLOREZ"/>
    <s v=""/>
    <s v="SALARY 202408"/>
    <x v="0"/>
    <n v="2328508.7400000002"/>
    <n v="6201.17"/>
    <n v="580.1"/>
    <n v="2328508.7400000002"/>
    <d v="2024-09-09T16:20:47"/>
    <s v="138684"/>
    <s v="0"/>
    <n v="1"/>
    <n v="2328508.7400000002"/>
    <s v="A.1.2"/>
    <n v="2"/>
    <s v="3"/>
    <s v="NE"/>
    <m/>
  </r>
  <r>
    <s v="CO"/>
    <s v="SP"/>
    <s v="Payroll Posting"/>
    <n v="1402675"/>
    <n v="211"/>
    <d v="2024-08-30T00:00:00"/>
    <x v="1"/>
    <s v="5295"/>
    <s v="51059999"/>
    <s v="CO6UR"/>
    <s v="COFE2403"/>
    <s v="140265"/>
    <s v="Marisela Ramírez"/>
    <s v=""/>
    <s v="P65828908"/>
    <s v="65828908 MARISELA RAMIREZ CULMA"/>
    <s v="E6"/>
    <s v="Education UCM"/>
    <n v="3405870"/>
    <s v="SALARY 202408"/>
    <s v="65828908"/>
    <s v="MARISELA RAMIREZ CULMA"/>
    <s v=""/>
    <s v="SALARY 202408"/>
    <x v="0"/>
    <n v="3582371.71"/>
    <n v="9540.39"/>
    <n v="892.48"/>
    <n v="3582371.71"/>
    <d v="2024-09-09T16:20:47"/>
    <s v="138684"/>
    <s v="0"/>
    <n v="1"/>
    <n v="3582371.71"/>
    <s v="A.1.6"/>
    <n v="2"/>
    <s v="6"/>
    <s v="Centro - URR"/>
    <m/>
  </r>
  <r>
    <s v="CO"/>
    <s v="SP"/>
    <s v="Payroll Posting"/>
    <n v="1402675"/>
    <n v="213"/>
    <d v="2024-08-30T00:00:00"/>
    <x v="1"/>
    <s v="5295"/>
    <s v="51059999"/>
    <s v="CO6UR"/>
    <s v="COFE2403"/>
    <s v="140264"/>
    <s v="Myriam del Transito Gómez"/>
    <s v=""/>
    <s v="P65831754"/>
    <s v="65831754 GOMEZ MADRIGAL MYRIAM DEL TRANSITO"/>
    <s v="E6"/>
    <s v="Education UCM"/>
    <n v="3405870"/>
    <s v="SALARY 202408"/>
    <s v="65831754"/>
    <s v="GOMEZ MADRIGAL MYRIAM DEL TRANSITO"/>
    <s v=""/>
    <s v="SALARY 202408"/>
    <x v="0"/>
    <n v="3582371.71"/>
    <n v="9540.39"/>
    <n v="892.48"/>
    <n v="3582371.71"/>
    <d v="2024-09-09T16:20:47"/>
    <s v="138684"/>
    <s v="0"/>
    <n v="1"/>
    <n v="3582371.71"/>
    <s v="A.1.6"/>
    <n v="2"/>
    <s v="6"/>
    <s v="Centro - URR"/>
    <m/>
  </r>
  <r>
    <s v="CO"/>
    <s v="SP"/>
    <s v="Payroll Posting"/>
    <n v="1402675"/>
    <n v="215"/>
    <d v="2024-08-30T00:00:00"/>
    <x v="1"/>
    <s v="5295"/>
    <s v="51059999"/>
    <s v="CO4PP"/>
    <s v="COFE2403"/>
    <s v="CO622"/>
    <s v="Brenda Zuñiga Garcia"/>
    <s v=""/>
    <s v="P67023530"/>
    <s v="67023530 ZUÑIGA GARCIA BRENDA"/>
    <s v="Z4"/>
    <s v="Shared South West"/>
    <n v="3406564"/>
    <s v="SALARY 202408"/>
    <s v="67023530"/>
    <s v="ZUÑIGA GARCIA BRENDA"/>
    <s v=""/>
    <s v="SALARY 202408"/>
    <x v="0"/>
    <n v="1493988.64"/>
    <n v="3978.72"/>
    <n v="372.2"/>
    <n v="1493988.64"/>
    <d v="2024-09-09T16:20:47"/>
    <s v="138684"/>
    <s v="0"/>
    <n v="1"/>
    <n v="1493988.64"/>
    <s v="A.1.8"/>
    <n v="2"/>
    <s v="4"/>
    <s v="WA"/>
    <m/>
  </r>
  <r>
    <s v="CO"/>
    <s v="SP"/>
    <s v="Payroll Posting"/>
    <n v="1402675"/>
    <n v="238"/>
    <d v="2024-08-30T00:00:00"/>
    <x v="1"/>
    <s v="5295"/>
    <s v="51059999"/>
    <s v="CO2BG"/>
    <s v="COFE2403"/>
    <s v="CO307"/>
    <s v="Maicol Gerardo Nieto Garcia"/>
    <s v=""/>
    <s v="P74379600"/>
    <s v="74379600 NIETO GARCIA MAICOL GERARDO"/>
    <s v="E2"/>
    <s v="Education Country office"/>
    <n v="3407136"/>
    <s v="SALARY 202408"/>
    <s v="74379600"/>
    <s v="NIETO GARCIA MAICOL GERARDO"/>
    <s v=""/>
    <s v="SALARY 202408"/>
    <x v="0"/>
    <n v="10211731.77"/>
    <n v="27195.37"/>
    <n v="2544.0500000000002"/>
    <n v="10211731.77"/>
    <d v="2024-09-09T16:20:47"/>
    <s v="138684"/>
    <s v="0"/>
    <n v="1"/>
    <n v="10211731.77"/>
    <s v="A.1.2"/>
    <n v="2"/>
    <s v="2"/>
    <s v="CO"/>
    <m/>
  </r>
  <r>
    <s v="CO"/>
    <s v="SP"/>
    <s v="Payroll Posting"/>
    <n v="1402675"/>
    <n v="253"/>
    <d v="2024-08-30T00:00:00"/>
    <x v="1"/>
    <s v="5295"/>
    <s v="51059999"/>
    <s v="CO6UR"/>
    <s v="COFE2403"/>
    <s v="140262"/>
    <s v="Sandra Mileni Cardona"/>
    <s v=""/>
    <s v="P36293942"/>
    <s v="36293942 CARDONA POLANCO SANDRA MILENI"/>
    <s v="E6"/>
    <s v="Education UCM"/>
    <n v="3405870"/>
    <s v="SALARY 202408"/>
    <s v="36293942"/>
    <s v="CARDONA POLANCO SANDRA MILENI"/>
    <s v=""/>
    <s v="SALARY 202408"/>
    <x v="0"/>
    <n v="3582371.71"/>
    <n v="9540.39"/>
    <n v="892.48"/>
    <n v="3582371.71"/>
    <d v="2024-09-09T16:20:47"/>
    <s v="138684"/>
    <s v="0"/>
    <n v="1"/>
    <n v="3582371.71"/>
    <s v="A.1.6"/>
    <n v="2"/>
    <s v="6"/>
    <s v="Centro - URR"/>
    <m/>
  </r>
  <r>
    <s v="CO"/>
    <s v="SP"/>
    <s v="Payroll Posting"/>
    <n v="1402675"/>
    <n v="257"/>
    <d v="2024-08-30T00:00:00"/>
    <x v="1"/>
    <s v="5295"/>
    <s v="51059999"/>
    <s v="CO4TC"/>
    <s v="COFE2403"/>
    <s v="145992"/>
    <s v="Rocio Del carmen Ricaurte"/>
    <s v=""/>
    <s v="P36753589"/>
    <s v="36753589 RICAURTE DELGADO ROCIO DEL CARMEN"/>
    <s v="E4"/>
    <s v="Education South West"/>
    <n v="3406446"/>
    <s v="SALARY 202408"/>
    <s v="36753589"/>
    <s v="RICAURTE DELGADO ROCIO DEL CARMEN"/>
    <s v=""/>
    <s v="SALARY 202408"/>
    <x v="0"/>
    <n v="3128454.71"/>
    <n v="8331.5400000000009"/>
    <n v="779.39"/>
    <n v="3128454.71"/>
    <d v="2024-09-09T16:20:47"/>
    <s v="138684"/>
    <s v="0"/>
    <n v="1"/>
    <n v="3128454.71"/>
    <s v="A.1.6"/>
    <n v="2"/>
    <s v="4"/>
    <s v="WA"/>
    <m/>
  </r>
  <r>
    <s v="CO"/>
    <s v="SP"/>
    <s v="Payroll Posting"/>
    <n v="1402675"/>
    <n v="259"/>
    <d v="2024-08-30T00:00:00"/>
    <x v="1"/>
    <s v="5295"/>
    <s v="51059999"/>
    <s v="CO4TC"/>
    <s v="COFE2403"/>
    <s v="145993"/>
    <s v="Liliana Amparo Canticus"/>
    <s v=""/>
    <s v="P36756187"/>
    <s v="36756187 CANTICUS CHIRAN LILIANA AMPARO"/>
    <s v="E4"/>
    <s v="Education South West"/>
    <n v="3406446"/>
    <s v="SALARY 202408"/>
    <s v="36756187"/>
    <s v="CANTICUS CHIRAN LILIANA AMPARO"/>
    <s v=""/>
    <s v="SALARY 202408"/>
    <x v="0"/>
    <n v="3128454.71"/>
    <n v="8331.5400000000009"/>
    <n v="779.39"/>
    <n v="3128454.71"/>
    <d v="2024-09-09T16:20:47"/>
    <s v="138684"/>
    <s v="0"/>
    <n v="1"/>
    <n v="3128454.71"/>
    <s v="A.1.6"/>
    <n v="2"/>
    <s v="4"/>
    <s v="WA"/>
    <m/>
  </r>
  <r>
    <s v="CO"/>
    <s v="SP"/>
    <s v="Payroll Posting"/>
    <n v="1402675"/>
    <n v="263"/>
    <d v="2024-08-30T00:00:00"/>
    <x v="1"/>
    <s v="5295"/>
    <s v="51059999"/>
    <s v="CO4TC"/>
    <s v="COFE2403"/>
    <s v="140258"/>
    <s v="Elizabeth Del Rocio Patiño"/>
    <s v=""/>
    <s v="P37011023"/>
    <s v="37011023 PATIÑO BETANCOURTH BEATRIZ MAYERLING"/>
    <s v="E4"/>
    <s v="Education South West"/>
    <n v="3406446"/>
    <s v="SALARY 202408"/>
    <s v="37011023"/>
    <s v="PATIÑO BETANCOURTH ELIZABETH DEL ROCIO"/>
    <s v=""/>
    <s v="SALARY 202408"/>
    <x v="0"/>
    <n v="3128454.71"/>
    <n v="8331.5400000000009"/>
    <n v="779.39"/>
    <n v="3128454.71"/>
    <d v="2024-09-09T16:20:47"/>
    <s v="138684"/>
    <s v="0"/>
    <n v="1"/>
    <n v="3128454.71"/>
    <s v="A.1.6"/>
    <n v="2"/>
    <s v="4"/>
    <s v="WA"/>
    <m/>
  </r>
  <r>
    <s v="CO"/>
    <s v="SP"/>
    <s v="Payroll Posting"/>
    <n v="1402675"/>
    <n v="279"/>
    <d v="2024-08-30T00:00:00"/>
    <x v="1"/>
    <s v="5295"/>
    <s v="51059999"/>
    <s v="CO2BG"/>
    <s v="COFE2403"/>
    <s v="CO155"/>
    <s v="Luz Yadyra Galeano Saavedra"/>
    <s v=""/>
    <s v="P37558907"/>
    <s v="37558907 LUZ YADIRA GALEANO SAAVEDRA"/>
    <s v="Z2"/>
    <s v="Shared Country office"/>
    <n v="3406458"/>
    <s v="SALARY 202408"/>
    <s v="37558907"/>
    <s v="LUZ YADIRA GALEANO SAAVEDRA"/>
    <s v=""/>
    <s v="SALARY 202408"/>
    <x v="0"/>
    <n v="5281518.58"/>
    <n v="14065.48"/>
    <n v="1315.78"/>
    <n v="5281518.58"/>
    <d v="2024-09-09T16:20:47"/>
    <s v="138684"/>
    <s v="0"/>
    <n v="1"/>
    <n v="5281518.58"/>
    <s v="A.1.8"/>
    <n v="2"/>
    <s v="2"/>
    <s v="CO"/>
    <m/>
  </r>
  <r>
    <s v="CO"/>
    <s v="SP"/>
    <s v="Payroll Posting"/>
    <n v="1402675"/>
    <n v="285"/>
    <d v="2024-08-30T00:00:00"/>
    <x v="1"/>
    <s v="5295"/>
    <s v="51059999"/>
    <s v="CO4TC"/>
    <s v="COFE2403"/>
    <s v="139428"/>
    <s v="Jairo William Casanova"/>
    <s v=""/>
    <s v="P98429929"/>
    <s v="98429929 CASANOVA PADILLA JAIRO WILLIAM"/>
    <s v="E4"/>
    <s v="Education South West"/>
    <n v="3406446"/>
    <s v="SALARY 202408"/>
    <s v="98429929"/>
    <s v="CASANOVA PADILLA JAIRO WILLIAM"/>
    <s v=""/>
    <s v="SALARY 202408"/>
    <x v="0"/>
    <n v="3128454.71"/>
    <n v="8331.5400000000009"/>
    <n v="779.39"/>
    <n v="3128454.71"/>
    <d v="2024-09-09T16:20:47"/>
    <s v="138684"/>
    <s v="0"/>
    <n v="1"/>
    <n v="3128454.71"/>
    <s v="A.1.6"/>
    <n v="2"/>
    <s v="4"/>
    <s v="WA"/>
    <m/>
  </r>
  <r>
    <s v="CO"/>
    <s v="SP"/>
    <s v="Payroll Posting"/>
    <n v="1402675"/>
    <n v="324"/>
    <d v="2024-08-30T00:00:00"/>
    <x v="1"/>
    <s v="5295"/>
    <s v="51059999"/>
    <s v="CO3CU"/>
    <s v="COFE2403"/>
    <s v="140034"/>
    <s v="Roniel Stiven Velasquez Ascanio"/>
    <s v=""/>
    <s v="P1000363601"/>
    <s v="1000363601 RONIEL STIVEN VELASQUEZ ASCANIO"/>
    <s v="E3"/>
    <s v="Education North East"/>
    <n v="3406422"/>
    <s v="SALARY 202408"/>
    <s v="1000363601"/>
    <s v="RONIEL STIVEN VELASQUEZ ASCANIO"/>
    <s v=""/>
    <s v="SALARY 202408"/>
    <x v="0"/>
    <n v="3582499.71"/>
    <n v="9540.73"/>
    <n v="892.51"/>
    <n v="3582499.71"/>
    <d v="2024-09-09T16:20:47"/>
    <s v="138684"/>
    <s v="0"/>
    <n v="1"/>
    <n v="3582499.71"/>
    <s v="A.1.6"/>
    <n v="2"/>
    <s v="3"/>
    <s v="NE"/>
    <m/>
  </r>
  <r>
    <s v="CO"/>
    <s v="SP"/>
    <s v="Payroll Posting"/>
    <n v="1402675"/>
    <n v="353"/>
    <d v="2024-08-30T00:00:00"/>
    <x v="1"/>
    <s v="5295"/>
    <s v="51059999"/>
    <s v="CO6UR"/>
    <s v="COFE2403"/>
    <s v="146008"/>
    <s v="Leydi Patricia Valencia"/>
    <s v=""/>
    <s v="P1007646407"/>
    <s v="1007646407 VALENCIA ESTEBES LEYDI PATRICIA"/>
    <s v="Z6"/>
    <s v="Shared UCM"/>
    <n v="3407423"/>
    <s v="SALARY 202408"/>
    <s v="1007646407"/>
    <s v="VALENCIA ESTEBES LEYDI PATRICIA"/>
    <s v=""/>
    <s v="SALARY 202408"/>
    <x v="0"/>
    <n v="2550769.44"/>
    <n v="6793.08"/>
    <n v="635.47"/>
    <n v="2550769.44"/>
    <d v="2024-09-09T16:20:47"/>
    <s v="138684"/>
    <s v="0"/>
    <n v="1"/>
    <n v="2550769.44"/>
    <s v="A.1.8"/>
    <n v="2"/>
    <s v="6"/>
    <s v="Centro - URR"/>
    <m/>
  </r>
  <r>
    <s v="CO"/>
    <s v="SP"/>
    <s v="Payroll Posting"/>
    <n v="1402675"/>
    <n v="356"/>
    <d v="2024-08-30T00:00:00"/>
    <x v="1"/>
    <s v="5295"/>
    <s v="51059999"/>
    <s v="CO4PP"/>
    <s v="COFE2403"/>
    <s v="CO332"/>
    <s v="Mayrena Gomez Estupinan"/>
    <s v=""/>
    <s v="P1007693425"/>
    <s v="1007693425 GOMEZ ESTUPIÑAN MAYRENA"/>
    <s v="Z4"/>
    <s v="Shared South West"/>
    <n v="3406562"/>
    <s v="SALARY 202408"/>
    <s v="1007693425"/>
    <s v="GOMEZ ESTUPIÑAN MAYRENA"/>
    <s v=""/>
    <s v="SALARY 202408"/>
    <x v="0"/>
    <n v="775718.07"/>
    <n v="2065.85"/>
    <n v="193.25"/>
    <n v="775718.07"/>
    <d v="2024-09-09T16:20:47"/>
    <s v="138684"/>
    <s v="0"/>
    <n v="1"/>
    <n v="775718.07"/>
    <s v="A.1.8"/>
    <n v="2"/>
    <s v="4"/>
    <s v="WA"/>
    <m/>
  </r>
  <r>
    <s v="CO"/>
    <s v="SP"/>
    <s v="Payroll Posting"/>
    <n v="1402675"/>
    <n v="385"/>
    <d v="2024-08-30T00:00:00"/>
    <x v="1"/>
    <s v="5295"/>
    <s v="51059999"/>
    <s v="CO2BG"/>
    <s v="COFE2403"/>
    <s v="CO694"/>
    <s v="Andry Kateryne Potes Barrera"/>
    <s v=""/>
    <s v="P52820915"/>
    <s v="52820915 ANDRY KATHERYNE POTES BARRERA"/>
    <s v="Z2"/>
    <s v="Shared Country office"/>
    <n v="3406456"/>
    <s v="SALARY 202408"/>
    <s v="52820915"/>
    <s v="ANDRY KATHERYNE POTES BARRERA"/>
    <s v=""/>
    <s v="SALARY 202408"/>
    <x v="0"/>
    <n v="1338614.96"/>
    <n v="3564.93"/>
    <n v="333.49"/>
    <n v="1338614.96"/>
    <d v="2024-09-09T16:20:47"/>
    <s v="138684"/>
    <s v="0"/>
    <n v="1"/>
    <n v="1338614.96"/>
    <s v="A.1.8"/>
    <n v="2"/>
    <s v="2"/>
    <s v="CO"/>
    <m/>
  </r>
  <r>
    <s v="CO"/>
    <s v="SP"/>
    <s v="Payroll Posting"/>
    <n v="1402675"/>
    <n v="395"/>
    <d v="2024-08-30T00:00:00"/>
    <x v="1"/>
    <s v="5295"/>
    <s v="51059999"/>
    <s v="CO4PP"/>
    <s v="COFE2403"/>
    <s v="136623"/>
    <s v="Geraldine Rocio Pineda"/>
    <s v=""/>
    <s v="P1014236808"/>
    <s v="1014236808 PINEDA ARRIETA GERALDINE ROCIO"/>
    <s v="F4"/>
    <s v="Food South West"/>
    <n v="3406445"/>
    <s v="SALARY 202408"/>
    <s v="1014236808"/>
    <s v="PINEDA ARRIETA GERALDINE ROCIO"/>
    <s v=""/>
    <s v="SALARY 202408"/>
    <x v="0"/>
    <n v="7376145.4299999997"/>
    <n v="19643.78"/>
    <n v="1837.62"/>
    <n v="7376145.4299999997"/>
    <d v="2024-09-09T16:20:47"/>
    <s v="138684"/>
    <s v="0"/>
    <n v="1"/>
    <n v="7376145.4299999997"/>
    <s v="A.1.3"/>
    <n v="2"/>
    <s v="4"/>
    <s v="WA"/>
    <m/>
  </r>
  <r>
    <s v="CO"/>
    <s v="SP"/>
    <s v="Payroll Posting"/>
    <n v="1402675"/>
    <n v="411"/>
    <d v="2024-08-30T00:00:00"/>
    <x v="1"/>
    <s v="5295"/>
    <s v="51059999"/>
    <s v="CO4PP"/>
    <s v="COFE2403"/>
    <s v="140314"/>
    <s v="Euar Milton Segura"/>
    <s v=""/>
    <s v="P79606730"/>
    <s v="79606730 EUAR MILTON SEGURA RAMIREZ"/>
    <s v="E4"/>
    <s v="Education South West"/>
    <n v="3406446"/>
    <s v="SALARY 202408"/>
    <s v="79606730"/>
    <s v="EUAR MILTON SEGURA RAMIREZ"/>
    <s v=""/>
    <s v="SALARY 202408"/>
    <x v="0"/>
    <n v="3128454.71"/>
    <n v="8331.5400000000009"/>
    <n v="779.39"/>
    <n v="3128454.71"/>
    <d v="2024-09-09T16:20:47"/>
    <s v="138684"/>
    <s v="0"/>
    <n v="1"/>
    <n v="3128454.71"/>
    <s v="A.1.6"/>
    <n v="2"/>
    <s v="4"/>
    <s v="WA"/>
    <m/>
  </r>
  <r>
    <s v="CO"/>
    <s v="SP"/>
    <s v="Payroll Posting"/>
    <n v="1402675"/>
    <n v="424"/>
    <d v="2024-08-30T00:00:00"/>
    <x v="1"/>
    <s v="5295"/>
    <s v="51059999"/>
    <s v="CO2BG"/>
    <s v="COFE2403"/>
    <s v="CO110"/>
    <s v="David Felipe Garcia Herrera"/>
    <s v=""/>
    <s v="P79950103"/>
    <s v="79950103 DAVID FELIPE GARCIA HERRERA"/>
    <s v="A2"/>
    <s v="Advocacy Country office"/>
    <n v="3406459"/>
    <s v="SALARY 202408"/>
    <s v="79950103"/>
    <s v="DAVID FELIPE GARCIA HERRERA"/>
    <s v=""/>
    <s v="SALARY 202408"/>
    <x v="0"/>
    <n v="5017644.8099999996"/>
    <n v="13362.74"/>
    <n v="1250.05"/>
    <n v="5017644.8099999996"/>
    <d v="2024-09-09T16:20:47"/>
    <s v="138684"/>
    <s v="0"/>
    <n v="1"/>
    <n v="5017644.8099999996"/>
    <s v="A.1.8"/>
    <n v="2"/>
    <s v="2"/>
    <s v="CO"/>
    <m/>
  </r>
  <r>
    <s v="CO"/>
    <s v="SP"/>
    <s v="Payroll Posting"/>
    <n v="1402675"/>
    <n v="430"/>
    <d v="2024-08-30T00:00:00"/>
    <x v="1"/>
    <s v="5295"/>
    <s v="51059999"/>
    <s v="CO4TC"/>
    <s v="COFE2403"/>
    <s v="CO106"/>
    <s v="Francisco Javier Altamar Morales"/>
    <s v=""/>
    <s v="P80135178"/>
    <s v="80135178 FRANCISCO JAVIER ALTAMAR MORALES"/>
    <s v="Z4"/>
    <s v="Shared South West"/>
    <n v="3406567"/>
    <s v="SALARY 202408"/>
    <s v="80135178"/>
    <s v="FRANCISCO JAVIER ALTAMAR MORALES"/>
    <s v=""/>
    <s v="SALARY 202408"/>
    <x v="0"/>
    <n v="4605556.28"/>
    <n v="12265.29"/>
    <n v="1147.3800000000001"/>
    <n v="4605556.28"/>
    <d v="2024-09-09T16:20:47"/>
    <s v="138684"/>
    <s v="0"/>
    <n v="1"/>
    <n v="4605556.28"/>
    <s v="A.1.8"/>
    <n v="2"/>
    <s v="4"/>
    <s v="WA"/>
    <m/>
  </r>
  <r>
    <s v="CO"/>
    <s v="SP"/>
    <s v="Payroll Posting"/>
    <n v="1402675"/>
    <n v="463"/>
    <d v="2024-08-30T00:00:00"/>
    <x v="1"/>
    <s v="5295"/>
    <s v="51059999"/>
    <s v="CO6UR"/>
    <s v="COFE2403"/>
    <s v="CO536"/>
    <s v="Cristian Camilo Zuluaga Rodriguez"/>
    <s v=""/>
    <s v="P1023890808"/>
    <s v="1023890808 ZULUAGA RODRIGUEZ CRISTIAN CAMILO"/>
    <s v="E6"/>
    <s v="Education UCM"/>
    <n v="3405868"/>
    <s v="SALARY 202408"/>
    <s v="1023890808"/>
    <s v="ZULUAGA RODRIGUEZ CRISTIAN CAMILO"/>
    <s v=""/>
    <s v="SALARY 202408"/>
    <x v="0"/>
    <n v="2440029.1800000002"/>
    <n v="6498.16"/>
    <n v="607.88"/>
    <n v="2440029.1800000002"/>
    <d v="2024-09-09T16:20:47"/>
    <s v="138684"/>
    <s v="0"/>
    <n v="1"/>
    <n v="2440029.1800000002"/>
    <s v="A.1.1"/>
    <n v="2"/>
    <s v="6"/>
    <s v="Centro - URR"/>
    <m/>
  </r>
  <r>
    <s v="CO"/>
    <s v="SP"/>
    <s v="Payroll Posting"/>
    <n v="1402675"/>
    <n v="469"/>
    <d v="2024-08-30T00:00:00"/>
    <x v="1"/>
    <s v="5295"/>
    <s v="51059999"/>
    <s v="CO6UR"/>
    <s v="COFE2403"/>
    <s v="140275"/>
    <s v="Astrid Carolina Angulo"/>
    <s v=""/>
    <s v="P40343320"/>
    <s v="40343320 ANGULO BELTRAN ASTRID CAROLINA"/>
    <s v="E6"/>
    <s v="Education UCM"/>
    <n v="3405870"/>
    <s v="SALARY 202408"/>
    <s v="40343320"/>
    <s v="ANGULO BELTRAN ASTRID CAROLINA"/>
    <s v=""/>
    <s v="SALARY 202408"/>
    <x v="0"/>
    <n v="3582371.71"/>
    <n v="9540.39"/>
    <n v="892.48"/>
    <n v="3582371.71"/>
    <d v="2024-09-09T16:20:47"/>
    <s v="138684"/>
    <s v="0"/>
    <n v="1"/>
    <n v="3582371.71"/>
    <s v="A.1.6"/>
    <n v="2"/>
    <s v="6"/>
    <s v="Centro - URR"/>
    <m/>
  </r>
  <r>
    <s v="CO"/>
    <s v="SP"/>
    <s v="Payroll Posting"/>
    <n v="1402675"/>
    <n v="471"/>
    <d v="2024-08-30T00:00:00"/>
    <x v="1"/>
    <s v="5295"/>
    <s v="51059999"/>
    <s v="CO6UR"/>
    <s v="COFE2403"/>
    <s v="140360"/>
    <s v="Magda Johanna Gomez"/>
    <s v=""/>
    <s v="P40357109"/>
    <s v="40357109 MAGDA JHOANNA GOMEZ ALONSO"/>
    <s v="E6"/>
    <s v="Education UCM"/>
    <n v="3405870"/>
    <s v="SALARY 202408"/>
    <s v="40357109"/>
    <s v="MAGDA JHOANNA GOMEZ ALONSO"/>
    <s v=""/>
    <s v="SALARY 202408"/>
    <x v="0"/>
    <n v="3582371.71"/>
    <n v="9540.39"/>
    <n v="892.48"/>
    <n v="3582371.71"/>
    <d v="2024-09-09T16:20:47"/>
    <s v="138684"/>
    <s v="0"/>
    <n v="1"/>
    <n v="3582371.71"/>
    <s v="A.1.6"/>
    <n v="2"/>
    <s v="6"/>
    <s v="Centro - URR"/>
    <m/>
  </r>
  <r>
    <s v="CO"/>
    <s v="SP"/>
    <s v="Payroll Posting"/>
    <n v="1402675"/>
    <n v="473"/>
    <d v="2024-08-30T00:00:00"/>
    <x v="1"/>
    <s v="5295"/>
    <s v="51059999"/>
    <s v="CO4QB"/>
    <s v="COFE2403"/>
    <s v="141323"/>
    <s v="Daris Yuseth Perea"/>
    <s v=""/>
    <s v="P42158300"/>
    <s v="42158300 PEREA VALENCIA DARIS YUSETH"/>
    <s v="Z4"/>
    <s v="Shared South West"/>
    <n v="3406565"/>
    <s v="SALARY 202408"/>
    <s v="42158300"/>
    <s v="PEREA VALENCIA DARIS YUSETH"/>
    <s v=""/>
    <s v="SALARY 202408"/>
    <x v="0"/>
    <n v="4098240.71"/>
    <n v="10914.23"/>
    <n v="1020.99"/>
    <n v="4098240.71"/>
    <d v="2024-09-09T16:20:47"/>
    <s v="138684"/>
    <s v="0"/>
    <n v="1"/>
    <n v="4098240.71"/>
    <s v="A.1.8"/>
    <n v="2"/>
    <s v="4"/>
    <s v="WA"/>
    <m/>
  </r>
  <r>
    <s v="CO"/>
    <s v="SP"/>
    <s v="Payroll Posting"/>
    <n v="1402675"/>
    <n v="475"/>
    <d v="2024-08-30T00:00:00"/>
    <x v="1"/>
    <s v="5295"/>
    <s v="51059999"/>
    <s v="CO4PP"/>
    <s v="COFE2403"/>
    <s v="139411"/>
    <s v="Ayda Lenis Caicedo"/>
    <s v=""/>
    <s v="P48648761"/>
    <s v="48648761 AYDA LENIS CAICEDO CAICEDO"/>
    <s v="E4"/>
    <s v="Education South West"/>
    <n v="3406446"/>
    <s v="SALARY 202408"/>
    <s v="48648761"/>
    <s v="AYDA LENIS CAICEDO CAICEDO"/>
    <s v=""/>
    <s v="SALARY 202408"/>
    <x v="0"/>
    <n v="3128454.71"/>
    <n v="8331.5400000000009"/>
    <n v="779.39"/>
    <n v="3128454.71"/>
    <d v="2024-09-09T16:20:47"/>
    <s v="138684"/>
    <s v="0"/>
    <n v="1"/>
    <n v="3128454.71"/>
    <s v="A.1.6"/>
    <n v="2"/>
    <s v="4"/>
    <s v="WA"/>
    <m/>
  </r>
  <r>
    <s v="CO"/>
    <s v="SP"/>
    <s v="Payroll Posting"/>
    <n v="1402675"/>
    <n v="477"/>
    <d v="2024-08-30T00:00:00"/>
    <x v="1"/>
    <s v="5295"/>
    <s v="51059999"/>
    <s v="CO3SM"/>
    <s v="COFE2403"/>
    <s v="146091"/>
    <s v="Julieth Karina Rojas Meriño"/>
    <s v=""/>
    <s v="P49722789"/>
    <s v="49722789 ROJAS MERIÑO JULIETH KARINA"/>
    <s v="E3"/>
    <s v="Education North East"/>
    <n v="3502039"/>
    <s v="SALARY 202408"/>
    <s v="49722789"/>
    <s v="ROJAS MERIÑO JULIETH KARINA"/>
    <s v=""/>
    <s v="SALARY 202408"/>
    <x v="0"/>
    <n v="3128454.71"/>
    <n v="8331.5400000000009"/>
    <n v="779.39"/>
    <n v="3128454.71"/>
    <d v="2024-09-09T16:20:47"/>
    <s v="138684"/>
    <s v="0"/>
    <n v="1"/>
    <n v="3128454.71"/>
    <s v="A.1.6"/>
    <n v="2"/>
    <s v="3"/>
    <s v="NE"/>
    <m/>
  </r>
  <r>
    <s v="CO"/>
    <s v="SP"/>
    <s v="Payroll Posting"/>
    <n v="1402675"/>
    <n v="495"/>
    <d v="2024-08-30T00:00:00"/>
    <x v="1"/>
    <s v="5295"/>
    <s v="51059999"/>
    <s v="CO2BG"/>
    <s v="COFE2403"/>
    <s v="145000"/>
    <s v="Constanza Marroquín"/>
    <s v=""/>
    <s v="P52978442"/>
    <s v="52978442 MARROQUIN FORERO YUDY CONSTANZA"/>
    <s v="Z2"/>
    <s v="Shared Country office"/>
    <n v="3406457"/>
    <s v="SALARY 202408"/>
    <s v="52978442"/>
    <s v="MARROQUIN FORERO YUDY CONSTANZA"/>
    <s v=""/>
    <s v="SALARY 202408"/>
    <x v="0"/>
    <n v="2312378.14"/>
    <n v="6158.21"/>
    <n v="576.08000000000004"/>
    <n v="2312378.14"/>
    <d v="2024-09-09T16:20:47"/>
    <s v="138684"/>
    <s v="0"/>
    <n v="1"/>
    <n v="2312378.14"/>
    <s v="A.1.8"/>
    <n v="2"/>
    <s v="2"/>
    <s v="CO"/>
    <m/>
  </r>
  <r>
    <s v="CO"/>
    <s v="SP"/>
    <s v="Payroll Posting"/>
    <n v="1402675"/>
    <n v="500"/>
    <d v="2024-08-30T00:00:00"/>
    <x v="1"/>
    <s v="5295"/>
    <s v="51059999"/>
    <s v="CO3CU"/>
    <s v="COFE2403"/>
    <s v="CO306"/>
    <s v="José Alfredo Tarazona"/>
    <s v=""/>
    <s v="P13506734"/>
    <s v="13506734 TARAZONA JOSE ALFREDO"/>
    <s v="Z3"/>
    <s v="Shared North East"/>
    <n v="3406792"/>
    <s v="SALARY 202408"/>
    <s v="13506734"/>
    <s v="TARAZONA JOSE ALFREDO"/>
    <s v=""/>
    <s v="SALARY 202408"/>
    <x v="0"/>
    <n v="2031208.94"/>
    <n v="5409.41"/>
    <n v="506.04"/>
    <n v="2031208.94"/>
    <d v="2024-09-09T16:20:47"/>
    <s v="138684"/>
    <s v="0"/>
    <n v="1"/>
    <n v="2031208.94"/>
    <s v="A.1.8"/>
    <n v="2"/>
    <s v="3"/>
    <s v="NE"/>
    <m/>
  </r>
  <r>
    <s v="CO"/>
    <s v="SP"/>
    <s v="Payroll Posting"/>
    <n v="1402675"/>
    <n v="508"/>
    <d v="2024-08-30T00:00:00"/>
    <x v="1"/>
    <s v="5295"/>
    <s v="51059999"/>
    <s v="CO4TC"/>
    <s v="COFE2403"/>
    <s v="140317"/>
    <s v="Miguel Fernando Recalde"/>
    <s v=""/>
    <s v="P16742015"/>
    <s v="16742015 RECALDE GARCIA MIGUEL FERNANDO"/>
    <s v="E4"/>
    <s v="Education South West"/>
    <n v="3406446"/>
    <s v="SALARY 202408"/>
    <s v="16742015"/>
    <s v="RECALDE GARCIA MIGUEL FERNANDO"/>
    <s v=""/>
    <s v="SALARY 202408"/>
    <x v="0"/>
    <n v="3128454.71"/>
    <n v="8331.5400000000009"/>
    <n v="779.39"/>
    <n v="3128454.71"/>
    <d v="2024-09-09T16:20:47"/>
    <s v="138684"/>
    <s v="0"/>
    <n v="1"/>
    <n v="3128454.71"/>
    <s v="A.1.6"/>
    <n v="2"/>
    <s v="4"/>
    <s v="WA"/>
    <m/>
  </r>
  <r>
    <s v="CO"/>
    <s v="SP"/>
    <s v="Payroll Posting"/>
    <n v="1402675"/>
    <n v="579"/>
    <d v="2024-08-30T00:00:00"/>
    <x v="1"/>
    <s v="5295"/>
    <s v="51059999"/>
    <s v="CO3SM"/>
    <s v="COFE2403"/>
    <s v="CO226"/>
    <s v="Jorge Adrían Ramirez"/>
    <s v=""/>
    <s v="P7142025"/>
    <s v="7142025 JORGE ADRIAN RAMIREZ URIBE"/>
    <s v="E3"/>
    <s v="Education North East"/>
    <n v="3406431"/>
    <s v="SALARY 202408"/>
    <s v="7142025"/>
    <s v="JORGE ADRIAN RAMIREZ URIBE"/>
    <s v=""/>
    <s v="SALARY 202408"/>
    <x v="0"/>
    <n v="1094359.97"/>
    <n v="2914.44"/>
    <n v="272.64"/>
    <n v="1094359.97"/>
    <d v="2024-09-09T16:20:47"/>
    <s v="138684"/>
    <s v="0"/>
    <n v="1"/>
    <n v="1094359.97"/>
    <s v="A.1.1"/>
    <n v="2"/>
    <s v="3"/>
    <s v="NE"/>
    <m/>
  </r>
  <r>
    <s v="CO"/>
    <s v="SP"/>
    <s v="Payroll Posting"/>
    <n v="1402675"/>
    <n v="592"/>
    <d v="2024-08-30T00:00:00"/>
    <x v="1"/>
    <s v="5295"/>
    <s v="51059999"/>
    <s v="CO4PP"/>
    <s v="COFE2403"/>
    <s v="CO271"/>
    <s v="Maria Del Pilar Trujillo Correa."/>
    <s v=""/>
    <s v="P31958588"/>
    <s v="31958588 TRUJILLO CORREA MARIA DEL PILAR"/>
    <s v="E4"/>
    <s v="Education South West"/>
    <n v="3406441"/>
    <s v="SALARY 202408"/>
    <s v="31958588"/>
    <s v="TRUJILLO CORREA MARIA DEL PILAR"/>
    <s v=""/>
    <s v="SALARY 202408"/>
    <x v="0"/>
    <n v="1959256.43"/>
    <n v="5217.79"/>
    <n v="488.11"/>
    <n v="1959256.43"/>
    <d v="2024-09-09T16:20:47"/>
    <s v="138684"/>
    <s v="0"/>
    <n v="1"/>
    <n v="1959256.43"/>
    <s v="A.1.2"/>
    <n v="2"/>
    <s v="4"/>
    <s v="WA"/>
    <m/>
  </r>
  <r>
    <s v="CO"/>
    <s v="SP"/>
    <s v="Payroll Posting"/>
    <n v="1402675"/>
    <n v="596"/>
    <d v="2024-08-30T00:00:00"/>
    <x v="1"/>
    <s v="5295"/>
    <s v="51059999"/>
    <s v="CO3SM"/>
    <s v="COFE2403"/>
    <s v="140631"/>
    <s v="Kenny Esther Pua"/>
    <s v=""/>
    <s v="P32745871"/>
    <s v="32745871 PUA BULA KENNY ESTHER"/>
    <s v="E3"/>
    <s v="Education North East"/>
    <n v="3406414"/>
    <s v="SALARY 202408"/>
    <s v="32745871"/>
    <s v="PUA BULA KENNY ESTHER"/>
    <s v=""/>
    <s v="SALARY 202408"/>
    <x v="0"/>
    <n v="7766965.71"/>
    <n v="20684.59"/>
    <n v="1934.98"/>
    <n v="7766965.71"/>
    <d v="2024-09-09T16:20:47"/>
    <s v="138684"/>
    <s v="0"/>
    <n v="1"/>
    <n v="7766965.71"/>
    <s v="A.1.3"/>
    <n v="2"/>
    <s v="3"/>
    <s v="NE"/>
    <m/>
  </r>
  <r>
    <s v="CO"/>
    <s v="SP"/>
    <s v="Payroll Posting"/>
    <n v="1402675"/>
    <n v="606"/>
    <d v="2024-08-30T00:00:00"/>
    <x v="1"/>
    <s v="5295"/>
    <s v="51059999"/>
    <s v="CO3CU"/>
    <s v="COFE2403"/>
    <s v="142696"/>
    <s v="Luis Fernando Ramirez"/>
    <s v=""/>
    <s v="P87217338"/>
    <s v="87217338 RAMIREZ ARTEAGA LUIS FERNANDO"/>
    <s v="Z3"/>
    <s v="Shared North East"/>
    <n v="3406794"/>
    <s v="SALARY 202408"/>
    <s v="87217338"/>
    <s v="RAMIREZ ARTEAGA LUIS FERNANDO"/>
    <s v=""/>
    <s v="SALARY 202408"/>
    <x v="0"/>
    <n v="1567915.99"/>
    <n v="4175.6000000000004"/>
    <n v="390.61"/>
    <n v="1567915.99"/>
    <d v="2024-09-09T16:20:47"/>
    <s v="138684"/>
    <s v="0"/>
    <n v="1"/>
    <n v="1567915.99"/>
    <s v="A.1.8"/>
    <n v="2"/>
    <s v="3"/>
    <s v="NE"/>
    <m/>
  </r>
  <r>
    <s v="CO"/>
    <s v="SP"/>
    <s v="Payroll Posting"/>
    <n v="1402675"/>
    <n v="654"/>
    <d v="2024-08-30T00:00:00"/>
    <x v="1"/>
    <s v="5295"/>
    <s v="51059999"/>
    <s v="CO3CU"/>
    <s v="COFE2403"/>
    <s v="CO182"/>
    <s v="Elena Margarita Pacheco Mercado"/>
    <s v=""/>
    <s v="P50911063"/>
    <s v="50911063 ELENA MARGARITA PACHECO MERCADO"/>
    <s v="Z3"/>
    <s v="Shared North East"/>
    <n v="3406790"/>
    <s v="SALARY 202408"/>
    <s v="50911063"/>
    <s v="ELENA MARGARITA PACHECO MERCADO"/>
    <s v=""/>
    <s v="SALARY 202408"/>
    <x v="0"/>
    <n v="2031208.94"/>
    <n v="5409.41"/>
    <n v="506.04"/>
    <n v="2031208.94"/>
    <d v="2024-09-09T16:20:47"/>
    <s v="138684"/>
    <s v="0"/>
    <n v="1"/>
    <n v="2031208.94"/>
    <s v="A.1.8"/>
    <n v="2"/>
    <s v="3"/>
    <s v="NE"/>
    <m/>
  </r>
  <r>
    <s v="CO"/>
    <s v="SP"/>
    <s v="Payroll Posting"/>
    <n v="1402675"/>
    <n v="660"/>
    <d v="2024-08-30T00:00:00"/>
    <x v="1"/>
    <s v="5295"/>
    <s v="51059999"/>
    <s v="CO3SM"/>
    <s v="COFE2403"/>
    <s v="139994"/>
    <s v="Jasbleidy Yolima Lopez Alvarez"/>
    <s v=""/>
    <s v="P50914585"/>
    <s v="50914585 LOPEZ ALVAREZ JASBLEIDY YOLIMA"/>
    <s v="E3"/>
    <s v="Education North East"/>
    <n v="3406425"/>
    <s v="SALARY 202408"/>
    <s v="50914585"/>
    <s v="LOPEZ ALVAREZ JASBLEIDY YOLIMA"/>
    <s v=""/>
    <s v="SALARY 202408"/>
    <x v="0"/>
    <n v="3582499.71"/>
    <n v="9540.73"/>
    <n v="892.51"/>
    <n v="3582499.71"/>
    <d v="2024-09-09T16:20:47"/>
    <s v="138684"/>
    <s v="0"/>
    <n v="1"/>
    <n v="3582499.71"/>
    <s v="A.1.6"/>
    <n v="2"/>
    <s v="3"/>
    <s v="NE"/>
    <m/>
  </r>
  <r>
    <s v="CO"/>
    <s v="SP"/>
    <s v="Payroll Posting"/>
    <n v="1402675"/>
    <n v="684"/>
    <d v="2024-08-30T00:00:00"/>
    <x v="1"/>
    <s v="5295"/>
    <s v="51059999"/>
    <s v="CO6UR"/>
    <s v="COFE2403"/>
    <s v="CO258"/>
    <s v="Edna Ingrid Camelo Fisco"/>
    <s v=""/>
    <s v="P52379173"/>
    <s v="52379173 CAMELO FISCO EDNA INGRID"/>
    <s v="Z6"/>
    <s v="Shared UCM"/>
    <n v="3407430"/>
    <s v="SALARY 202408"/>
    <s v="52379173"/>
    <s v="CAMELO FISCO EDNA INGRID"/>
    <s v=""/>
    <s v="SALARY 202408"/>
    <x v="0"/>
    <n v="2842888.94"/>
    <n v="7571.04"/>
    <n v="708.25"/>
    <n v="2842888.94"/>
    <d v="2024-09-09T16:20:47"/>
    <s v="138684"/>
    <s v="0"/>
    <n v="1"/>
    <n v="2842888.94"/>
    <s v="A.1.8"/>
    <n v="2"/>
    <s v="6"/>
    <s v="Centro - URR"/>
    <m/>
  </r>
  <r>
    <s v="CO"/>
    <s v="SP"/>
    <s v="Payroll Posting"/>
    <n v="1402675"/>
    <n v="709"/>
    <d v="2024-08-30T00:00:00"/>
    <x v="1"/>
    <s v="5295"/>
    <s v="51059999"/>
    <s v="CO6UR"/>
    <s v="COFE2403"/>
    <s v="141436"/>
    <s v="Marisol Carolina Mendoza"/>
    <s v=""/>
    <s v="P1010228383"/>
    <s v="1010228383 MARISOL CAROLINA MENDOZA RODRIGUEZ"/>
    <s v="E6"/>
    <s v="Education UCM"/>
    <n v="3405870"/>
    <s v="SALARY 202408"/>
    <s v="1010228383"/>
    <s v="MARISOL CAROLINA MENDOZA RODRIGUEZ"/>
    <s v=""/>
    <s v="SALARY 202408"/>
    <x v="0"/>
    <n v="3582371.71"/>
    <n v="9540.39"/>
    <n v="892.48"/>
    <n v="3582371.71"/>
    <d v="2024-09-09T16:20:47"/>
    <s v="138684"/>
    <s v="0"/>
    <n v="1"/>
    <n v="3582371.71"/>
    <s v="A.1.6"/>
    <n v="2"/>
    <s v="6"/>
    <s v="Centro - URR"/>
    <m/>
  </r>
  <r>
    <s v="CO"/>
    <s v="SP"/>
    <s v="Payroll Posting"/>
    <n v="1402675"/>
    <n v="726"/>
    <d v="2024-08-30T00:00:00"/>
    <x v="1"/>
    <s v="5295"/>
    <s v="51059999"/>
    <s v="CO4TC"/>
    <s v="COFE2403"/>
    <s v="145997"/>
    <s v="Evelyn Cristina Suarez"/>
    <s v=""/>
    <s v="P53165280"/>
    <s v="53165280 SUAREZ SERNA EVELYN CRISTINA"/>
    <s v="E4"/>
    <s v="Education South West"/>
    <n v="3406446"/>
    <s v="SALARY 202408"/>
    <s v="53165280"/>
    <s v="SUAREZ SERNA EVELYN CRISTINA"/>
    <s v=""/>
    <s v="SALARY 202408"/>
    <x v="0"/>
    <n v="3128454.71"/>
    <n v="8331.5400000000009"/>
    <n v="779.39"/>
    <n v="3128454.71"/>
    <d v="2024-09-09T16:20:47"/>
    <s v="138684"/>
    <s v="0"/>
    <n v="1"/>
    <n v="3128454.71"/>
    <s v="A.1.6"/>
    <n v="2"/>
    <s v="4"/>
    <s v="WA"/>
    <m/>
  </r>
  <r>
    <s v="CO"/>
    <s v="SP"/>
    <s v="Payroll Posting"/>
    <n v="1402675"/>
    <n v="728"/>
    <d v="2024-08-30T00:00:00"/>
    <x v="1"/>
    <s v="5295"/>
    <s v="51059999"/>
    <s v="CO6UR"/>
    <s v="COFE2403"/>
    <s v="125640"/>
    <s v="Reina Del Pilar Perdomo Cardenas"/>
    <s v=""/>
    <s v="P55171115"/>
    <s v="55171115 PERDOMO CARDENAS REINA DEL PILAR"/>
    <s v="Z6"/>
    <s v="Shared UCM"/>
    <n v="3407428"/>
    <s v="SALARY 202408"/>
    <s v="55171115"/>
    <s v="PERDOMO CARDENAS REINA DEL PILAR"/>
    <s v=""/>
    <s v="SALARY 202408"/>
    <x v="0"/>
    <n v="645303.93000000005"/>
    <n v="1718.54"/>
    <n v="160.76"/>
    <n v="645303.93000000005"/>
    <d v="2024-09-09T16:20:47"/>
    <s v="138684"/>
    <s v="0"/>
    <n v="1"/>
    <n v="645303.93000000005"/>
    <s v="A.1.8"/>
    <n v="2"/>
    <s v="6"/>
    <s v="Centro - URR"/>
    <m/>
  </r>
  <r>
    <s v="CO"/>
    <s v="SP"/>
    <s v="Payroll Posting"/>
    <n v="1402675"/>
    <n v="730"/>
    <d v="2024-08-30T00:00:00"/>
    <x v="1"/>
    <s v="5295"/>
    <s v="51059999"/>
    <s v="CO4TC"/>
    <s v="COFE2403"/>
    <s v="140306"/>
    <s v="Victor Hugo Jativa"/>
    <s v=""/>
    <s v="P87513123"/>
    <s v="87513123 VICTOR HUGO JATIVA"/>
    <s v="E4"/>
    <s v="Education South West"/>
    <n v="3406446"/>
    <s v="SALARY 202408"/>
    <s v="87513123"/>
    <s v="VICTOR HUGO JATIVA HERNANDEZ"/>
    <s v=""/>
    <s v="SALARY 202408"/>
    <x v="0"/>
    <n v="3128454.71"/>
    <n v="8331.5400000000009"/>
    <n v="779.39"/>
    <n v="3128454.71"/>
    <d v="2024-09-09T16:20:47"/>
    <s v="138684"/>
    <s v="0"/>
    <n v="1"/>
    <n v="3128454.71"/>
    <s v="A.1.6"/>
    <n v="2"/>
    <s v="4"/>
    <s v="WA"/>
    <m/>
  </r>
  <r>
    <s v="CO"/>
    <s v="SP"/>
    <s v="Payroll Posting"/>
    <n v="1402675"/>
    <n v="732"/>
    <d v="2024-08-30T00:00:00"/>
    <x v="1"/>
    <s v="5295"/>
    <s v="51059999"/>
    <s v="CO4TC"/>
    <s v="COFE2403"/>
    <s v="145991"/>
    <s v="Omairo Aza"/>
    <s v=""/>
    <s v="P87552206"/>
    <s v="87552206 AZA TAPIE OMAIRO"/>
    <s v="E4"/>
    <s v="Education South West"/>
    <n v="3406446"/>
    <s v="SALARY 202408"/>
    <s v="87552206"/>
    <s v="AZA TAPIE OMAIRO"/>
    <s v=""/>
    <s v="SALARY 202408"/>
    <x v="0"/>
    <n v="3128454.71"/>
    <n v="8331.5400000000009"/>
    <n v="779.39"/>
    <n v="3128454.71"/>
    <d v="2024-09-09T16:20:47"/>
    <s v="138684"/>
    <s v="0"/>
    <n v="1"/>
    <n v="3128454.71"/>
    <s v="A.1.6"/>
    <n v="2"/>
    <s v="4"/>
    <s v="WA"/>
    <m/>
  </r>
  <r>
    <s v="CO"/>
    <s v="SP"/>
    <s v="Payroll Posting"/>
    <n v="1402675"/>
    <n v="734"/>
    <d v="2024-08-30T00:00:00"/>
    <x v="1"/>
    <s v="5295"/>
    <s v="51059999"/>
    <s v="CO4TC"/>
    <s v="COFE2403"/>
    <s v="140259"/>
    <s v="Julio Adolfo Garcia"/>
    <s v=""/>
    <s v="P87552699"/>
    <s v="87552699 GARCIA ARIAS JULIO ADOLFO"/>
    <s v="E4"/>
    <s v="Education South West"/>
    <n v="3406446"/>
    <s v="SALARY 202408"/>
    <s v="87552699"/>
    <s v="GARCIA ARIAS JULIO ADOLFO"/>
    <s v=""/>
    <s v="SALARY 202408"/>
    <x v="0"/>
    <n v="3128454.71"/>
    <n v="8331.5400000000009"/>
    <n v="779.39"/>
    <n v="3128454.71"/>
    <d v="2024-09-09T16:20:47"/>
    <s v="138684"/>
    <s v="0"/>
    <n v="1"/>
    <n v="3128454.71"/>
    <s v="A.1.6"/>
    <n v="2"/>
    <s v="4"/>
    <s v="WA"/>
    <m/>
  </r>
  <r>
    <s v="CO"/>
    <s v="SP"/>
    <s v="Payroll Posting"/>
    <n v="1402675"/>
    <n v="745"/>
    <d v="2024-08-30T00:00:00"/>
    <x v="1"/>
    <s v="5295"/>
    <s v="51059999"/>
    <s v="CO2BG"/>
    <s v="COFE2403"/>
    <s v="125468"/>
    <s v="Estefania Alfonso Saavedra"/>
    <s v=""/>
    <s v="P1019113223"/>
    <s v="1019113223 ALFONSO SAAVEDRA ESTEFANIA"/>
    <s v="Z2"/>
    <s v="Shared Country office"/>
    <n v="3406450"/>
    <s v="SALARY 202408"/>
    <s v="1019113223"/>
    <s v="ALFONSO SAAVEDRA ESTEFANIA"/>
    <s v=""/>
    <s v="SALARY 202408"/>
    <x v="0"/>
    <n v="1339152.74"/>
    <n v="3566.36"/>
    <n v="333.62"/>
    <n v="1339152.74"/>
    <d v="2024-09-09T16:20:47"/>
    <s v="138684"/>
    <s v="0"/>
    <n v="1"/>
    <n v="1339152.74"/>
    <s v="A.1.8"/>
    <n v="2"/>
    <s v="2"/>
    <s v="CO"/>
    <m/>
  </r>
  <r>
    <s v="CO"/>
    <s v="SP"/>
    <s v="Payroll Posting"/>
    <n v="1402675"/>
    <n v="774"/>
    <d v="2024-08-30T00:00:00"/>
    <x v="1"/>
    <s v="5295"/>
    <s v="51059999"/>
    <s v="CO4TC"/>
    <s v="COFE2403"/>
    <s v="145994"/>
    <s v="Alexander Solis"/>
    <s v=""/>
    <s v="P12919753"/>
    <s v="12919753 ALEXANDER SOLIS GONGORA"/>
    <s v="E4"/>
    <s v="Education South West"/>
    <n v="3406446"/>
    <s v="SALARY 202408"/>
    <s v="12919753"/>
    <s v="ALEXANDER SOLIS GONGORA"/>
    <s v=""/>
    <s v="SALARY 202408"/>
    <x v="0"/>
    <n v="3128454.71"/>
    <n v="8331.5400000000009"/>
    <n v="779.39"/>
    <n v="3128454.71"/>
    <d v="2024-09-09T16:20:47"/>
    <s v="138684"/>
    <s v="0"/>
    <n v="1"/>
    <n v="3128454.71"/>
    <s v="A.1.6"/>
    <n v="2"/>
    <s v="4"/>
    <s v="WA"/>
    <m/>
  </r>
  <r>
    <s v="CO"/>
    <s v="SP"/>
    <s v="Payroll Posting"/>
    <n v="1402675"/>
    <n v="780"/>
    <d v="2024-08-30T00:00:00"/>
    <x v="1"/>
    <s v="5295"/>
    <s v="51059999"/>
    <s v="CO4PP"/>
    <s v="COFE2403"/>
    <s v="144157"/>
    <s v="Laura Camila Vargas"/>
    <s v=""/>
    <s v="P1006501728"/>
    <s v="1006501728 LAURA CAMILA VARGAS CIFUENTES"/>
    <s v="Z4"/>
    <s v="Shared South West"/>
    <n v="3406583"/>
    <s v="SALARY 202408"/>
    <s v="1006501728"/>
    <s v="LAURA CAMILA VARGAS CIFUENTES"/>
    <s v=""/>
    <s v="SALARY 202408"/>
    <x v="0"/>
    <n v="4695629.71"/>
    <n v="12505.17"/>
    <n v="1169.82"/>
    <n v="4695629.71"/>
    <d v="2024-09-09T16:20:47"/>
    <s v="138684"/>
    <s v="0"/>
    <n v="1"/>
    <n v="4695629.71"/>
    <s v="A.1.8"/>
    <n v="2"/>
    <s v="4"/>
    <s v="WA"/>
    <m/>
  </r>
  <r>
    <s v="CO"/>
    <s v="SP"/>
    <s v="Payroll Posting"/>
    <n v="1402675"/>
    <n v="801"/>
    <d v="2024-08-30T00:00:00"/>
    <x v="1"/>
    <s v="5295"/>
    <s v="51059999"/>
    <s v="CO3SM"/>
    <s v="COFE2403"/>
    <s v="139999"/>
    <s v="ANGELICA ROSA FRAGOZO PLATA"/>
    <s v=""/>
    <s v="P56075926"/>
    <s v="56075926 FRAGOZO PLATA ANGELICA ROSA"/>
    <s v="E3"/>
    <s v="Education North East"/>
    <n v="3406424"/>
    <s v="SALARY 202408"/>
    <s v="56075926"/>
    <s v="FRAGOZO PLATA ANGELICA ROSA"/>
    <s v=""/>
    <s v="SALARY 202408"/>
    <x v="0"/>
    <n v="3582499.71"/>
    <n v="9540.73"/>
    <n v="892.51"/>
    <n v="3582499.71"/>
    <d v="2024-09-09T16:20:47"/>
    <s v="138684"/>
    <s v="0"/>
    <n v="1"/>
    <n v="3582499.71"/>
    <s v="A.1.6"/>
    <n v="2"/>
    <s v="3"/>
    <s v="NE"/>
    <m/>
  </r>
  <r>
    <s v="CO"/>
    <s v="SP"/>
    <s v="Payroll Posting"/>
    <n v="1402675"/>
    <n v="814"/>
    <d v="2024-08-30T00:00:00"/>
    <x v="1"/>
    <s v="5295"/>
    <s v="51059999"/>
    <s v="CO3CU"/>
    <s v="COFE2403"/>
    <s v="CO128"/>
    <s v="Claudia Ines Becerra Barrios"/>
    <s v=""/>
    <s v="P60352214"/>
    <s v="60352214 CLAUDIA INES BECERRA BARRIOS"/>
    <s v="Z3"/>
    <s v="Shared North East"/>
    <n v="3406789"/>
    <s v="SALARY 202408"/>
    <s v="60352214"/>
    <s v="CLAUDIA INES BECERRA BARRIOS"/>
    <s v=""/>
    <s v="SALARY 202408"/>
    <x v="0"/>
    <n v="2864893.94"/>
    <n v="7629.64"/>
    <n v="713.73"/>
    <n v="2864893.94"/>
    <d v="2024-09-09T16:20:47"/>
    <s v="138684"/>
    <s v="0"/>
    <n v="1"/>
    <n v="2864893.94"/>
    <s v="A.1.8"/>
    <n v="2"/>
    <s v="3"/>
    <s v="NE"/>
    <m/>
  </r>
  <r>
    <s v="CO"/>
    <s v="SP"/>
    <s v="Payroll Posting"/>
    <n v="1402675"/>
    <n v="830"/>
    <d v="2024-08-30T00:00:00"/>
    <x v="1"/>
    <s v="5295"/>
    <s v="51059999"/>
    <s v="CO3CU"/>
    <s v="COFE2403"/>
    <s v="CO675"/>
    <s v="Ana Elizabeth Albarracin"/>
    <s v=""/>
    <s v="P60446513"/>
    <s v="60446513 ALBARRACIN TORRES ANA ELIZABETH"/>
    <s v="Z3"/>
    <s v="Shared North East"/>
    <n v="3406787"/>
    <s v="SALARY 202408"/>
    <s v="60446513"/>
    <s v="ALBARRACIN TORRES ANA ELIZABETH"/>
    <s v=""/>
    <s v="SALARY 202408"/>
    <x v="0"/>
    <n v="1588742.61"/>
    <n v="4231.0600000000004"/>
    <n v="395.8"/>
    <n v="1588742.61"/>
    <d v="2024-09-09T16:20:47"/>
    <s v="138684"/>
    <s v="0"/>
    <n v="1"/>
    <n v="1588742.61"/>
    <s v="A.1.8"/>
    <n v="2"/>
    <s v="3"/>
    <s v="NE"/>
    <m/>
  </r>
  <r>
    <s v="CO"/>
    <s v="SP"/>
    <s v="Payroll Posting"/>
    <n v="1402676"/>
    <n v="14"/>
    <d v="2024-08-30T00:00:00"/>
    <x v="1"/>
    <s v="5295"/>
    <s v="51059999"/>
    <s v="CO3CU"/>
    <s v="COFE2403"/>
    <s v="123710"/>
    <s v="Lena Carolina Felizola"/>
    <s v=""/>
    <s v="P1091678472"/>
    <s v="1091678472 FELIZOLA SANCHEZ LENA CAROLINA"/>
    <s v="Z3"/>
    <s v="Shared North East"/>
    <n v="3406788"/>
    <s v="SALARY 202408"/>
    <s v="1091678472"/>
    <s v="FELIZOLA SANCHEZ LENA CAROLINA"/>
    <s v=""/>
    <s v="SALARY 202408"/>
    <x v="0"/>
    <n v="1542887.31"/>
    <n v="4108.9399999999996"/>
    <n v="384.38"/>
    <n v="1542887.31"/>
    <d v="2024-09-09T16:22:52"/>
    <s v="138684"/>
    <s v="0"/>
    <n v="1"/>
    <n v="1542887.31"/>
    <s v="A.1.8"/>
    <n v="2"/>
    <s v="3"/>
    <s v="NE"/>
    <m/>
  </r>
  <r>
    <s v="CO"/>
    <s v="SP"/>
    <s v="Payroll Posting"/>
    <n v="1402676"/>
    <n v="42"/>
    <d v="2024-08-30T00:00:00"/>
    <x v="1"/>
    <s v="5295"/>
    <s v="51059999"/>
    <s v="CO6UR"/>
    <s v="COFE2403"/>
    <s v="143333"/>
    <s v="Karol Andrea Fernandez"/>
    <s v=""/>
    <s v="P1143947456"/>
    <s v="1143947456 FERNANDEZ TORO KAROL ANDREA"/>
    <s v="Z6"/>
    <s v="Shared UCM"/>
    <n v="3407425"/>
    <s v="SALARY 202408"/>
    <s v="1143947456"/>
    <s v="FERNANDEZ TORO KAROL ANDREA"/>
    <s v=""/>
    <s v="SALARY 202408"/>
    <x v="0"/>
    <n v="1742021.31"/>
    <n v="4639.26"/>
    <n v="433.99"/>
    <n v="1742021.31"/>
    <d v="2024-09-09T16:22:52"/>
    <s v="138684"/>
    <s v="0"/>
    <n v="1"/>
    <n v="1742021.31"/>
    <s v="A.1.8"/>
    <n v="2"/>
    <s v="6"/>
    <s v="Centro - URR"/>
    <m/>
  </r>
  <r>
    <s v="CO"/>
    <s v="SP"/>
    <s v="Payroll Posting"/>
    <n v="1402676"/>
    <n v="83"/>
    <d v="2024-08-30T00:00:00"/>
    <x v="1"/>
    <s v="5295"/>
    <s v="51059999"/>
    <s v="CO6UR"/>
    <s v="COFE2403"/>
    <s v="145723"/>
    <s v="Maria Jose Fonseca Vasquez"/>
    <s v=""/>
    <s v="P1033679523"/>
    <s v="1033679523 FONSECA VASQUEZ MARIA JOSE"/>
    <s v="E6"/>
    <s v="Education UCM"/>
    <n v="3405870"/>
    <s v="SALARY 202408"/>
    <s v="1033679523"/>
    <s v="FONSECA VASQUEZ MARIA JOSE"/>
    <s v=""/>
    <s v="SALARY 202408"/>
    <x v="0"/>
    <n v="3582371.71"/>
    <n v="9540.39"/>
    <n v="892.48"/>
    <n v="3582371.71"/>
    <d v="2024-09-09T16:22:52"/>
    <s v="138684"/>
    <s v="0"/>
    <n v="1"/>
    <n v="3582371.71"/>
    <s v="A.1.6"/>
    <n v="2"/>
    <s v="6"/>
    <s v="Centro - URR"/>
    <m/>
  </r>
  <r>
    <s v="CO"/>
    <s v="SP"/>
    <s v="Payroll Posting"/>
    <n v="1402676"/>
    <n v="96"/>
    <d v="2024-08-30T00:00:00"/>
    <x v="1"/>
    <s v="5295"/>
    <s v="51059999"/>
    <s v="CO6UR"/>
    <s v="COFE2403"/>
    <s v="145722"/>
    <s v="Cristian Daniel Ceballos"/>
    <s v=""/>
    <s v="P1033735246"/>
    <s v="1033735246 CRISTIAN DANIEL CEBALLOS"/>
    <s v="E6"/>
    <s v="Education UCM"/>
    <n v="3405870"/>
    <s v="SALARY 202408"/>
    <s v="1033735246"/>
    <s v="CRISTIAN DANIEL CEBALLOS"/>
    <s v=""/>
    <s v="SALARY 202408"/>
    <x v="0"/>
    <n v="3582371.71"/>
    <n v="9540.39"/>
    <n v="892.48"/>
    <n v="3582371.71"/>
    <d v="2024-09-09T16:22:52"/>
    <s v="138684"/>
    <s v="0"/>
    <n v="1"/>
    <n v="3582371.71"/>
    <s v="A.1.6"/>
    <n v="2"/>
    <s v="6"/>
    <s v="Centro - URR"/>
    <m/>
  </r>
  <r>
    <s v="CO"/>
    <s v="SP"/>
    <s v="Payroll Posting"/>
    <n v="1402676"/>
    <n v="100"/>
    <d v="2024-08-30T00:00:00"/>
    <x v="1"/>
    <s v="5295"/>
    <s v="51059999"/>
    <s v="CO2BG"/>
    <s v="COFE2403"/>
    <s v="143799"/>
    <s v="Leidy Vanessa Vanessa Davila"/>
    <s v=""/>
    <s v="P1033783557"/>
    <s v="1033783557 DAVILA PEÑARETE LEIDY VANESSA"/>
    <s v="Z2"/>
    <s v="Shared Country office"/>
    <n v="3406455"/>
    <s v="SALARY 202408"/>
    <s v="1033783557"/>
    <s v="DAVILA PEÑARETE LEIDY VANESSA"/>
    <s v=""/>
    <s v="SALARY 202408"/>
    <x v="0"/>
    <n v="1288363.3600000001"/>
    <n v="3431.1"/>
    <n v="320.97000000000003"/>
    <n v="1288363.3600000001"/>
    <d v="2024-09-09T16:22:52"/>
    <s v="138684"/>
    <s v="0"/>
    <n v="1"/>
    <n v="1288363.3600000001"/>
    <s v="A.1.8"/>
    <n v="2"/>
    <s v="2"/>
    <s v="CO"/>
    <m/>
  </r>
  <r>
    <s v="CO"/>
    <s v="SP"/>
    <s v="Payroll Posting"/>
    <n v="1402676"/>
    <n v="128"/>
    <d v="2024-08-30T00:00:00"/>
    <x v="1"/>
    <s v="5295"/>
    <s v="51059999"/>
    <s v="CO4TC"/>
    <s v="COFE2403"/>
    <s v="139437"/>
    <s v="Libardo Joel Velez"/>
    <s v=""/>
    <s v="P1087111828"/>
    <s v="1087111828 JOEL LIBARDO VELEZ QUIÑONES"/>
    <s v="E4"/>
    <s v="Education South West"/>
    <n v="3406446"/>
    <s v="SALARY 202408"/>
    <s v="1087111828"/>
    <s v="JOEL LIBARDO VELEZ QUIÑONES"/>
    <s v=""/>
    <s v="SALARY 202408"/>
    <x v="0"/>
    <n v="3128454.71"/>
    <n v="8331.5400000000009"/>
    <n v="779.39"/>
    <n v="3128454.71"/>
    <d v="2024-09-09T16:22:52"/>
    <s v="138684"/>
    <s v="0"/>
    <n v="1"/>
    <n v="3128454.71"/>
    <s v="A.1.6"/>
    <n v="2"/>
    <s v="4"/>
    <s v="WA"/>
    <m/>
  </r>
  <r>
    <s v="CO"/>
    <s v="SP"/>
    <s v="Payroll Posting"/>
    <n v="1402676"/>
    <n v="132"/>
    <d v="2024-08-30T00:00:00"/>
    <x v="1"/>
    <s v="5295"/>
    <s v="51059999"/>
    <s v="CO4TC"/>
    <s v="COFE2403"/>
    <s v="139432"/>
    <s v="Andres Camilo Chavez"/>
    <s v=""/>
    <s v="P1087120079"/>
    <s v="1087120079 CAMILO CHAVEZ CARABALI"/>
    <s v="E4"/>
    <s v="Education South West"/>
    <n v="3406446"/>
    <s v="SALARY 202408"/>
    <s v="1087120079"/>
    <s v="CAMILO CHAVEZ CARABALI"/>
    <s v=""/>
    <s v="SALARY 202408"/>
    <x v="0"/>
    <n v="3128454.71"/>
    <n v="8331.5400000000009"/>
    <n v="779.39"/>
    <n v="3128454.71"/>
    <d v="2024-09-09T16:22:52"/>
    <s v="138684"/>
    <s v="0"/>
    <n v="1"/>
    <n v="3128454.71"/>
    <s v="A.1.6"/>
    <n v="2"/>
    <s v="4"/>
    <s v="WA"/>
    <m/>
  </r>
  <r>
    <s v="CO"/>
    <s v="SP"/>
    <s v="Payroll Posting"/>
    <n v="1402676"/>
    <n v="134"/>
    <d v="2024-08-30T00:00:00"/>
    <x v="1"/>
    <s v="5295"/>
    <s v="51059999"/>
    <s v="CO4TC"/>
    <s v="COFE2403"/>
    <s v="145996"/>
    <s v="Eliana Paola Prado"/>
    <s v=""/>
    <s v="P1087126554"/>
    <s v="1087126554 PRADO ESTACIO ELIANA PAOLA"/>
    <s v="E4"/>
    <s v="Education South West"/>
    <n v="3406446"/>
    <s v="SALARY 202408"/>
    <s v="1087126554"/>
    <s v="PRADO ESTACIO ELIANA PAOLA"/>
    <s v=""/>
    <s v="SALARY 202408"/>
    <x v="0"/>
    <n v="3128454.71"/>
    <n v="8331.5400000000009"/>
    <n v="779.39"/>
    <n v="3128454.71"/>
    <d v="2024-09-09T16:22:52"/>
    <s v="138684"/>
    <s v="0"/>
    <n v="1"/>
    <n v="3128454.71"/>
    <s v="A.1.6"/>
    <n v="2"/>
    <s v="4"/>
    <s v="WA"/>
    <m/>
  </r>
  <r>
    <s v="CO"/>
    <s v="SP"/>
    <s v="Payroll Posting"/>
    <n v="1402676"/>
    <n v="141"/>
    <d v="2024-08-30T00:00:00"/>
    <x v="1"/>
    <s v="5295"/>
    <s v="51059999"/>
    <s v="CO4TC"/>
    <s v="COFE2403"/>
    <s v="139430"/>
    <s v="Gina Alexandra Riascos"/>
    <s v=""/>
    <s v="P1087129977"/>
    <s v="1087129977 GINA ALEXANDRA RIASCOS CASTILLO"/>
    <s v="E4"/>
    <s v="Education South West"/>
    <n v="3406446"/>
    <s v="SALARY 202408"/>
    <s v="1087129977"/>
    <s v="GINA ALEXANDRA RIASCOS CASTILLO"/>
    <s v=""/>
    <s v="SALARY 202408"/>
    <x v="0"/>
    <n v="3128454.71"/>
    <n v="8331.5400000000009"/>
    <n v="779.39"/>
    <n v="3128454.71"/>
    <d v="2024-09-09T16:22:52"/>
    <s v="138684"/>
    <s v="0"/>
    <n v="1"/>
    <n v="3128454.71"/>
    <s v="A.1.6"/>
    <n v="2"/>
    <s v="4"/>
    <s v="WA"/>
    <m/>
  </r>
  <r>
    <s v="CO"/>
    <s v="SP"/>
    <s v="Payroll Posting"/>
    <n v="1402676"/>
    <n v="145"/>
    <d v="2024-08-30T00:00:00"/>
    <x v="1"/>
    <s v="5295"/>
    <s v="51059999"/>
    <s v="CO4TC"/>
    <s v="COFE2403"/>
    <s v="145995"/>
    <s v="Cristian Camilo Tenorio"/>
    <s v=""/>
    <s v="P1087132643"/>
    <s v="1087132643 TENORIO CORTES CRISTIAN CAMILO"/>
    <s v="E4"/>
    <s v="Education South West"/>
    <n v="3406446"/>
    <s v="SALARY 202408"/>
    <s v="1087132643"/>
    <s v="TENORIO CORTES CRISTIAN CAMILO"/>
    <s v=""/>
    <s v="SALARY 202408"/>
    <x v="0"/>
    <n v="3128454.71"/>
    <n v="8331.5400000000009"/>
    <n v="779.39"/>
    <n v="3128454.71"/>
    <d v="2024-09-09T16:22:52"/>
    <s v="138684"/>
    <s v="0"/>
    <n v="1"/>
    <n v="3128454.71"/>
    <s v="A.1.6"/>
    <n v="2"/>
    <s v="4"/>
    <s v="WA"/>
    <m/>
  </r>
  <r>
    <s v="CO"/>
    <s v="SP"/>
    <s v="Payroll Posting"/>
    <n v="1402676"/>
    <n v="147"/>
    <d v="2024-08-30T00:00:00"/>
    <x v="1"/>
    <s v="5295"/>
    <s v="51059999"/>
    <s v="CO4TC"/>
    <s v="COFE2403"/>
    <s v="139439"/>
    <s v="Kely Tatiana Ortiz"/>
    <s v=""/>
    <s v="P1087184739"/>
    <s v="1087184739 ORTIZ CAMACHO KELY TATIANA"/>
    <s v="E4"/>
    <s v="Education South West"/>
    <n v="3406446"/>
    <s v="SALARY 202408"/>
    <s v="1087184739"/>
    <s v="ORTIZ CAMACHO KELY TATIANA"/>
    <s v=""/>
    <s v="SALARY 202408"/>
    <x v="0"/>
    <n v="3128454.71"/>
    <n v="8331.5400000000009"/>
    <n v="779.39"/>
    <n v="3128454.71"/>
    <d v="2024-09-09T16:22:52"/>
    <s v="138684"/>
    <s v="0"/>
    <n v="1"/>
    <n v="3128454.71"/>
    <s v="A.1.6"/>
    <n v="2"/>
    <s v="4"/>
    <s v="WA"/>
    <m/>
  </r>
  <r>
    <s v="CO"/>
    <s v="SP"/>
    <s v="Payroll Posting"/>
    <n v="1402676"/>
    <n v="149"/>
    <d v="2024-08-30T00:00:00"/>
    <x v="1"/>
    <s v="5295"/>
    <s v="51059999"/>
    <s v="CO4TC"/>
    <s v="COFE2403"/>
    <s v="145998"/>
    <s v="Niray Felisa Palacios"/>
    <s v=""/>
    <s v="P1087185930"/>
    <s v="1087185930 NIRAY FELISA PALACIOS VALLECILLA"/>
    <s v="E4"/>
    <s v="Education South West"/>
    <n v="3406446"/>
    <s v="SALARY 202408"/>
    <s v="1087185930"/>
    <s v="NIRAY FELISA PALACIOS VALLECILLA"/>
    <s v=""/>
    <s v="SALARY 202408"/>
    <x v="0"/>
    <n v="3128454.71"/>
    <n v="8331.5400000000009"/>
    <n v="779.39"/>
    <n v="3128454.71"/>
    <d v="2024-09-09T16:22:52"/>
    <s v="138684"/>
    <s v="0"/>
    <n v="1"/>
    <n v="3128454.71"/>
    <s v="A.1.6"/>
    <n v="2"/>
    <s v="4"/>
    <s v="WA"/>
    <m/>
  </r>
  <r>
    <s v="CO"/>
    <s v="SP"/>
    <s v="Payroll Posting"/>
    <n v="1402676"/>
    <n v="169"/>
    <d v="2024-08-30T00:00:00"/>
    <x v="1"/>
    <s v="5295"/>
    <s v="51059999"/>
    <s v="CO4TC"/>
    <s v="COFE2403"/>
    <s v="146000"/>
    <s v="Maira Alejandra Cortes"/>
    <s v=""/>
    <s v="P1087196280"/>
    <s v="1087196280 MARIA ALEJANDRA CORTES"/>
    <s v="E4"/>
    <s v="Education South West"/>
    <n v="3406446"/>
    <s v="SALARY 202408"/>
    <s v="1087196280"/>
    <s v="MARIA ALEJANDRA CORTES"/>
    <s v=""/>
    <s v="SALARY 202408"/>
    <x v="0"/>
    <n v="3128454.71"/>
    <n v="8331.5400000000009"/>
    <n v="779.39"/>
    <n v="3128454.71"/>
    <d v="2024-09-09T16:22:52"/>
    <s v="138684"/>
    <s v="0"/>
    <n v="1"/>
    <n v="3128454.71"/>
    <s v="A.1.6"/>
    <n v="2"/>
    <s v="4"/>
    <s v="WA"/>
    <m/>
  </r>
  <r>
    <s v="CO"/>
    <s v="SP"/>
    <s v="Payroll Posting"/>
    <n v="1402676"/>
    <n v="177"/>
    <d v="2024-08-30T00:00:00"/>
    <x v="1"/>
    <s v="5295"/>
    <s v="51059999"/>
    <s v="CO4TC"/>
    <s v="COFE2403"/>
    <s v="143579"/>
    <s v="LUIS CARLOS TORO"/>
    <s v=""/>
    <s v="P1087199249"/>
    <s v="1087199249 LUIS CARLOS TORO TREJOS"/>
    <s v="Z4"/>
    <s v="Shared South West"/>
    <n v="3406563"/>
    <s v="SALARY 202408"/>
    <s v="1087199249"/>
    <s v="LUIS CARLOS TORO TREJOS"/>
    <s v=""/>
    <s v="SALARY 202408"/>
    <x v="0"/>
    <n v="4603944.71"/>
    <n v="12261"/>
    <n v="1146.98"/>
    <n v="4603944.71"/>
    <d v="2024-09-09T16:22:52"/>
    <s v="138684"/>
    <s v="0"/>
    <n v="1"/>
    <n v="4603944.71"/>
    <s v="A.1.8"/>
    <n v="2"/>
    <s v="4"/>
    <s v="WA"/>
    <m/>
  </r>
  <r>
    <s v="CO"/>
    <s v="SP"/>
    <s v="Payroll Posting"/>
    <n v="1402676"/>
    <n v="181"/>
    <d v="2024-08-30T00:00:00"/>
    <x v="1"/>
    <s v="5295"/>
    <s v="51059999"/>
    <s v="CO4TC"/>
    <s v="COFE2403"/>
    <s v="145999"/>
    <s v="Luis David Tenorio"/>
    <s v=""/>
    <s v="P1087201849"/>
    <s v="1087201849 TENORIO ARROYO LUIS DAVID"/>
    <s v="E4"/>
    <s v="Education South West"/>
    <n v="3406446"/>
    <s v="SALARY 202408"/>
    <s v="1087201849"/>
    <s v="TENORIO ARROYO LUIS DAVID"/>
    <s v=""/>
    <s v="SALARY 202408"/>
    <x v="0"/>
    <n v="3128454.71"/>
    <n v="8331.5400000000009"/>
    <n v="779.39"/>
    <n v="3128454.71"/>
    <d v="2024-09-09T16:22:52"/>
    <s v="138684"/>
    <s v="0"/>
    <n v="1"/>
    <n v="3128454.71"/>
    <s v="A.1.6"/>
    <n v="2"/>
    <s v="4"/>
    <s v="WA"/>
    <m/>
  </r>
  <r>
    <s v="CO"/>
    <s v="SP"/>
    <s v="Payroll Posting"/>
    <n v="1402676"/>
    <n v="184"/>
    <d v="2024-08-30T00:00:00"/>
    <x v="1"/>
    <s v="5295"/>
    <s v="51059999"/>
    <s v="CO4TC"/>
    <s v="COFE2403"/>
    <s v="127903"/>
    <s v="Diana Carolina Giraldo Marín"/>
    <s v=""/>
    <s v="P1045112388"/>
    <s v="1045112388 DIANA CAROLINA GIRALDO MARIN"/>
    <s v="E4"/>
    <s v="Education South West"/>
    <n v="3406443"/>
    <s v="SALARY 202408"/>
    <s v="1045112388"/>
    <s v="DIANA CAROLINA GIRALDO MARIN"/>
    <s v=""/>
    <s v="SALARY 202408"/>
    <x v="0"/>
    <n v="6920816.71"/>
    <n v="18431.169999999998"/>
    <n v="1724.18"/>
    <n v="6920816.71"/>
    <d v="2024-09-09T16:22:52"/>
    <s v="138684"/>
    <s v="0"/>
    <n v="1"/>
    <n v="6920816.71"/>
    <s v="A.1.3"/>
    <n v="2"/>
    <s v="4"/>
    <s v="WA"/>
    <m/>
  </r>
  <r>
    <s v="CO"/>
    <s v="SP"/>
    <s v="Payroll Posting"/>
    <n v="1402676"/>
    <n v="192"/>
    <d v="2024-08-30T00:00:00"/>
    <x v="1"/>
    <s v="5295"/>
    <s v="51059999"/>
    <s v="CO3CU"/>
    <s v="COFE2403"/>
    <s v="140676"/>
    <s v="Neivy Klinsman Misse"/>
    <s v=""/>
    <s v="P1090470897"/>
    <s v="1090470897 MISSE CRUZ NEIVY KLINSMAN"/>
    <s v="Z3"/>
    <s v="Shared North East"/>
    <n v="3406785"/>
    <s v="SALARY 202408"/>
    <s v="1090470897"/>
    <s v="MISSE CRUZ NEIVY KLINSMAN"/>
    <s v=""/>
    <s v="SALARY 202408"/>
    <x v="0"/>
    <n v="1230851.9099999999"/>
    <n v="3277.94"/>
    <n v="306.64"/>
    <n v="1230851.9099999999"/>
    <d v="2024-09-09T16:22:52"/>
    <s v="138684"/>
    <s v="0"/>
    <n v="1"/>
    <n v="1230851.9099999999"/>
    <s v="A.1.8"/>
    <n v="2"/>
    <s v="3"/>
    <s v="NE"/>
    <m/>
  </r>
  <r>
    <s v="CO"/>
    <s v="SP"/>
    <s v="Payroll Posting"/>
    <n v="1402676"/>
    <n v="198"/>
    <d v="2024-08-30T00:00:00"/>
    <x v="1"/>
    <s v="5295"/>
    <s v="51059999"/>
    <s v="CO6UR"/>
    <s v="COFE2403"/>
    <s v="140277"/>
    <s v="Erika Yulieth Garcia"/>
    <s v=""/>
    <s v="P1110520172"/>
    <s v="1110520172 ERIKA YULIETH GARCIA SAENZ"/>
    <s v="E6"/>
    <s v="Education UCM"/>
    <n v="3405870"/>
    <s v="SALARY 202408"/>
    <s v="1110520172"/>
    <s v="ERIKA YULIETH GARCIA SAENZ"/>
    <s v=""/>
    <s v="SALARY 202408"/>
    <x v="0"/>
    <n v="3582371.71"/>
    <n v="9540.39"/>
    <n v="892.48"/>
    <n v="3582371.71"/>
    <d v="2024-09-09T16:22:52"/>
    <s v="138684"/>
    <s v="0"/>
    <n v="1"/>
    <n v="3582371.71"/>
    <s v="A.1.6"/>
    <n v="2"/>
    <s v="6"/>
    <s v="Centro - URR"/>
    <m/>
  </r>
  <r>
    <s v="CO"/>
    <s v="SP"/>
    <s v="Payroll Posting"/>
    <n v="1402676"/>
    <n v="218"/>
    <d v="2024-08-30T00:00:00"/>
    <x v="1"/>
    <s v="5295"/>
    <s v="51059999"/>
    <s v="CO4PP"/>
    <s v="COFE2403"/>
    <s v="145941"/>
    <s v="Yurleidi Yatacue"/>
    <s v=""/>
    <s v="P1112495830"/>
    <s v="1112495830 YATACUE ALCALDE YURLEIDI"/>
    <s v="E4"/>
    <s v="Education South West"/>
    <n v="3406446"/>
    <s v="SALARY 202408"/>
    <s v="1112495830"/>
    <s v="YATACUE ALCALDE YURLEIDI"/>
    <s v=""/>
    <s v="SALARY 202408"/>
    <x v="0"/>
    <n v="3128454.71"/>
    <n v="8331.5400000000009"/>
    <n v="779.39"/>
    <n v="3128454.71"/>
    <d v="2024-09-09T16:22:52"/>
    <s v="138684"/>
    <s v="0"/>
    <n v="1"/>
    <n v="3128454.71"/>
    <s v="A.1.6"/>
    <n v="2"/>
    <s v="4"/>
    <s v="WA"/>
    <m/>
  </r>
  <r>
    <s v="CO"/>
    <s v="SP"/>
    <s v="Payroll Posting"/>
    <n v="1402676"/>
    <n v="247"/>
    <d v="2024-08-30T00:00:00"/>
    <x v="1"/>
    <s v="5295"/>
    <s v="51059999"/>
    <s v="CO3CU"/>
    <s v="COFE2403"/>
    <s v="145712"/>
    <s v="Yennifer Cristina Cristina Gomez torres"/>
    <s v=""/>
    <s v="P1090484379"/>
    <s v="1090484379 GOMEZ TORRES YENNIFER CRISTINA"/>
    <s v="E3"/>
    <s v="Education North East"/>
    <n v="3406418"/>
    <s v="SALARY 202408"/>
    <s v="1090484379"/>
    <s v="GOMEZ TORRES YENNIFER CRISTINA"/>
    <s v=""/>
    <s v="SALARY 202408"/>
    <x v="0"/>
    <n v="3582499.71"/>
    <n v="9540.73"/>
    <n v="892.51"/>
    <n v="3582499.71"/>
    <d v="2024-09-09T16:22:52"/>
    <s v="138684"/>
    <s v="0"/>
    <n v="1"/>
    <n v="3582499.71"/>
    <s v="A.1.6"/>
    <n v="2"/>
    <s v="3"/>
    <s v="NE"/>
    <m/>
  </r>
  <r>
    <s v="CO"/>
    <s v="SP"/>
    <s v="Payroll Posting"/>
    <n v="1402676"/>
    <n v="271"/>
    <d v="2024-08-30T00:00:00"/>
    <x v="1"/>
    <s v="5295"/>
    <s v="51059999"/>
    <s v="CO6UR"/>
    <s v="COFE2403"/>
    <s v="124677"/>
    <s v="Diana Carolina Prada"/>
    <s v=""/>
    <s v="P1090500931"/>
    <s v="1090500931 PRADA OLIVEROS DIANA CAROLINA"/>
    <s v="E6"/>
    <s v="Education UCM"/>
    <n v="3405869"/>
    <s v="SALARY 202408"/>
    <s v="1090500931"/>
    <s v="PRADA OLIVEROS DIANA CAROLINA"/>
    <s v=""/>
    <s v="SALARY 202408"/>
    <x v="0"/>
    <n v="8142358.71"/>
    <n v="21684.32"/>
    <n v="2028.51"/>
    <n v="8142358.71"/>
    <d v="2024-09-09T16:22:52"/>
    <s v="138684"/>
    <s v="0"/>
    <n v="1"/>
    <n v="8142358.71"/>
    <s v="A.1.3"/>
    <n v="2"/>
    <s v="6"/>
    <s v="Centro - URR"/>
    <m/>
  </r>
  <r>
    <s v="CO"/>
    <s v="SP"/>
    <s v="Payroll Posting"/>
    <n v="1402676"/>
    <n v="273"/>
    <d v="2024-08-30T00:00:00"/>
    <x v="1"/>
    <s v="5295"/>
    <s v="51059999"/>
    <s v="CO6UR"/>
    <s v="COFE2403"/>
    <s v="145721"/>
    <s v="Jeinny Alvarez"/>
    <s v=""/>
    <s v="P1090516740"/>
    <s v="1090516740 JENNY JOSMARY ALVAREZ GONZALEZ"/>
    <s v="E6"/>
    <s v="Education UCM"/>
    <n v="3405870"/>
    <s v="SALARY 202408"/>
    <s v="1090516740"/>
    <s v="JENNY JOSMARY ALVAREZ GONZALEZ"/>
    <s v=""/>
    <s v="SALARY 202408"/>
    <x v="0"/>
    <n v="3582371.71"/>
    <n v="9540.39"/>
    <n v="892.48"/>
    <n v="3582371.71"/>
    <d v="2024-09-09T16:22:52"/>
    <s v="138684"/>
    <s v="0"/>
    <n v="1"/>
    <n v="3582371.71"/>
    <s v="A.1.6"/>
    <n v="2"/>
    <s v="6"/>
    <s v="Centro - URR"/>
    <m/>
  </r>
  <r>
    <s v="CO"/>
    <s v="SP"/>
    <s v="Payroll Posting"/>
    <n v="1402676"/>
    <n v="277"/>
    <d v="2024-08-30T00:00:00"/>
    <x v="1"/>
    <s v="5295"/>
    <s v="51059999"/>
    <s v="CO3CU"/>
    <s v="COFE2403"/>
    <s v="145715"/>
    <s v="Ingrid Paola Vaca Sanchez"/>
    <s v=""/>
    <s v="P1091077447"/>
    <s v="1091077447 INGRID PAOLA VACA SANCHEZ"/>
    <s v="E3"/>
    <s v="Education North East"/>
    <n v="3406415"/>
    <s v="SALARY 202408"/>
    <s v="1091077447"/>
    <s v="INGRID PAOLA VACA SANCHEZ"/>
    <s v=""/>
    <s v="SALARY 202408"/>
    <x v="0"/>
    <n v="3582499.71"/>
    <n v="9540.73"/>
    <n v="892.51"/>
    <n v="3582499.71"/>
    <d v="2024-09-09T16:22:52"/>
    <s v="138684"/>
    <s v="0"/>
    <n v="1"/>
    <n v="3582499.71"/>
    <s v="A.1.6"/>
    <n v="2"/>
    <s v="3"/>
    <s v="NE"/>
    <m/>
  </r>
  <r>
    <s v="CO"/>
    <s v="SP"/>
    <s v="Payroll Posting"/>
    <n v="1402676"/>
    <n v="324"/>
    <d v="2024-08-30T00:00:00"/>
    <x v="1"/>
    <s v="5295"/>
    <s v="51059999"/>
    <s v="CO6UR"/>
    <s v="COFE2403"/>
    <s v="140308"/>
    <s v="Andres Sarmiento Briceño"/>
    <s v=""/>
    <s v="P1024503812"/>
    <s v="1024503812 SARMIENTO BRICEÑO ANDRES"/>
    <s v="E6"/>
    <s v="Education UCM"/>
    <n v="3405870"/>
    <s v="SALARY 202408"/>
    <s v="1024503812"/>
    <s v="SARMIENTO BRICEÑO ANDRES"/>
    <s v=""/>
    <s v="SALARY 202408"/>
    <x v="0"/>
    <n v="3582371.71"/>
    <n v="9540.39"/>
    <n v="892.48"/>
    <n v="3582371.71"/>
    <d v="2024-09-09T16:22:52"/>
    <s v="138684"/>
    <s v="0"/>
    <n v="1"/>
    <n v="3582371.71"/>
    <s v="A.1.6"/>
    <n v="2"/>
    <s v="6"/>
    <s v="Centro - URR"/>
    <m/>
  </r>
  <r>
    <s v="CO"/>
    <s v="SP"/>
    <s v="Payroll Posting"/>
    <n v="1402676"/>
    <n v="348"/>
    <d v="2024-08-30T00:00:00"/>
    <x v="1"/>
    <s v="5295"/>
    <s v="51059999"/>
    <s v="CO3CU"/>
    <s v="COFE2403"/>
    <s v="131538"/>
    <s v="Maria Cristina Mazo Agudelo"/>
    <s v=""/>
    <s v="P1094249019"/>
    <s v="1094249019 MAZO AGUDELO MARIA CRISTINA"/>
    <s v="Z3"/>
    <s v="Shared North East"/>
    <n v="3406791"/>
    <s v="SALARY 202408"/>
    <s v="1094249019"/>
    <s v="MAZO AGUDELO MARIA CRISTINA"/>
    <s v=""/>
    <s v="SALARY 202408"/>
    <x v="0"/>
    <n v="1565251.71"/>
    <n v="4168.5"/>
    <n v="389.95"/>
    <n v="1565251.71"/>
    <d v="2024-09-09T16:22:52"/>
    <s v="138684"/>
    <s v="0"/>
    <n v="1"/>
    <n v="1565251.71"/>
    <s v="A.1.8"/>
    <n v="2"/>
    <s v="3"/>
    <s v="NE"/>
    <m/>
  </r>
  <r>
    <s v="CO"/>
    <s v="SP"/>
    <s v="Payroll Posting"/>
    <n v="1402676"/>
    <n v="373"/>
    <d v="2024-08-30T00:00:00"/>
    <x v="1"/>
    <s v="5295"/>
    <s v="51059999"/>
    <s v="CO3CU"/>
    <s v="COFE2403"/>
    <s v="139993"/>
    <s v="Luis David Ramos Perez"/>
    <s v=""/>
    <s v="P1065815977"/>
    <s v="1065815977 RAMOS PEREZ LUIS DAVID"/>
    <s v="E3"/>
    <s v="Education North East"/>
    <n v="3406426"/>
    <s v="SALARY 202408"/>
    <s v="1065815977"/>
    <s v="RAMOS PEREZ LUIS DAVID"/>
    <s v=""/>
    <s v="SALARY 202408"/>
    <x v="0"/>
    <n v="3555297.71"/>
    <n v="9468.2900000000009"/>
    <n v="885.73"/>
    <n v="3555297.71"/>
    <d v="2024-09-09T16:22:52"/>
    <s v="138684"/>
    <s v="0"/>
    <n v="1"/>
    <n v="3555297.71"/>
    <s v="A.1.6"/>
    <n v="2"/>
    <s v="3"/>
    <s v="NE"/>
    <m/>
  </r>
  <r>
    <s v="CO"/>
    <s v="SP"/>
    <s v="Payroll Posting"/>
    <n v="1402676"/>
    <n v="377"/>
    <d v="2024-08-30T00:00:00"/>
    <x v="1"/>
    <s v="5295"/>
    <s v="51059999"/>
    <s v="CO3CU"/>
    <s v="COFE2403"/>
    <s v="140028"/>
    <s v="Junior Rafael Oquendo Negrete"/>
    <s v=""/>
    <s v="P1067912257"/>
    <s v="1067912257 JUNIOR RAFAEL OQUENDO NEGRETE"/>
    <s v="E3"/>
    <s v="Education North East"/>
    <n v="3406423"/>
    <s v="SALARY 202408"/>
    <s v="1067912257"/>
    <s v="JUNIOR RAFAEL OQUENDO NEGRETE"/>
    <s v=""/>
    <s v="SALARY 202408"/>
    <x v="0"/>
    <n v="3582499.71"/>
    <n v="9540.73"/>
    <n v="892.51"/>
    <n v="3582499.71"/>
    <d v="2024-09-09T16:22:52"/>
    <s v="138684"/>
    <s v="0"/>
    <n v="1"/>
    <n v="3582499.71"/>
    <s v="A.1.6"/>
    <n v="2"/>
    <s v="3"/>
    <s v="NE"/>
    <m/>
  </r>
  <r>
    <s v="CO"/>
    <s v="SP"/>
    <s v="Payroll Posting"/>
    <n v="1402676"/>
    <n v="379"/>
    <d v="2024-08-30T00:00:00"/>
    <x v="1"/>
    <s v="5295"/>
    <s v="51059999"/>
    <s v="CO6UR"/>
    <s v="COFE2403"/>
    <s v="145719"/>
    <s v="Jairo Leandro Criollo"/>
    <s v=""/>
    <s v="P1069743341"/>
    <s v="1069743341 CRIOLLO OSPINA JAIRO LEANDRO"/>
    <s v="E6"/>
    <s v="Education UCM"/>
    <n v="3405870"/>
    <s v="SALARY 202408"/>
    <s v="1069743341"/>
    <s v="CRIOLLO OSPINA JAIRO LEANDRO"/>
    <s v=""/>
    <s v="SALARY 202408"/>
    <x v="0"/>
    <n v="3582371.71"/>
    <n v="9540.39"/>
    <n v="892.48"/>
    <n v="3582371.71"/>
    <d v="2024-09-09T16:22:52"/>
    <s v="138684"/>
    <s v="0"/>
    <n v="1"/>
    <n v="3582371.71"/>
    <s v="A.1.6"/>
    <n v="2"/>
    <s v="6"/>
    <s v="Centro - URR"/>
    <m/>
  </r>
  <r>
    <s v="CO"/>
    <s v="SP"/>
    <s v="Payroll Posting"/>
    <n v="1402676"/>
    <n v="394"/>
    <d v="2024-08-30T00:00:00"/>
    <x v="1"/>
    <s v="5295"/>
    <s v="51059999"/>
    <s v="CO4TC"/>
    <s v="COFE2403"/>
    <s v="140319"/>
    <s v="Guiomar Pamela Ortiz"/>
    <s v=""/>
    <s v="P1087204947"/>
    <s v="1087204947 ORTIZ CARVAJAL GUIOMAR PAMELA"/>
    <s v="E4"/>
    <s v="Education South West"/>
    <n v="3406446"/>
    <s v="SALARY 202408"/>
    <s v="1087204947"/>
    <s v="ORTIZ CARVAJAL GUIOMAR PAMELA"/>
    <s v=""/>
    <s v="SALARY 202408"/>
    <x v="0"/>
    <n v="3128454.71"/>
    <n v="8331.5400000000009"/>
    <n v="779.39"/>
    <n v="3128454.71"/>
    <d v="2024-09-09T16:22:52"/>
    <s v="138684"/>
    <s v="0"/>
    <n v="1"/>
    <n v="3128454.71"/>
    <s v="A.1.6"/>
    <n v="2"/>
    <s v="4"/>
    <s v="WA"/>
    <m/>
  </r>
  <r>
    <s v="CO"/>
    <s v="SP"/>
    <s v="Payroll Posting"/>
    <n v="1402676"/>
    <n v="400"/>
    <d v="2024-08-30T00:00:00"/>
    <x v="1"/>
    <s v="5295"/>
    <s v="51059999"/>
    <s v="CO4TC"/>
    <s v="COFE2403"/>
    <s v="140297"/>
    <s v="Diana Carolina Valenzuela"/>
    <s v=""/>
    <s v="P1088591933"/>
    <s v="1088591933 DIANA CAROLINA VALENZUELA RUIZ"/>
    <s v="E4"/>
    <s v="Education South West"/>
    <n v="3406446"/>
    <s v="SALARY 202408"/>
    <s v="1088591933"/>
    <s v="DIANA CAROLINA VALENZUELA RUIZ"/>
    <s v=""/>
    <s v="SALARY 202408"/>
    <x v="0"/>
    <n v="3128454.71"/>
    <n v="8331.5400000000009"/>
    <n v="779.39"/>
    <n v="3128454.71"/>
    <d v="2024-09-09T16:22:52"/>
    <s v="138684"/>
    <s v="0"/>
    <n v="1"/>
    <n v="3128454.71"/>
    <s v="A.1.6"/>
    <n v="2"/>
    <s v="4"/>
    <s v="WA"/>
    <m/>
  </r>
  <r>
    <s v="CO"/>
    <s v="SP"/>
    <s v="Payroll Posting"/>
    <n v="1402676"/>
    <n v="402"/>
    <d v="2024-08-30T00:00:00"/>
    <x v="1"/>
    <s v="5295"/>
    <s v="51059999"/>
    <s v="CO4TC"/>
    <s v="COFE2403"/>
    <s v="145990"/>
    <s v="Oscar Alveiro Valverde"/>
    <s v=""/>
    <s v="P1088594064"/>
    <s v="1088594064 OSCAR ALVEIRO VALVERDE"/>
    <s v="E4"/>
    <s v="Education South West"/>
    <n v="3406446"/>
    <s v="SALARY 202408"/>
    <s v="1088594064"/>
    <s v="OSCAR ALVEIRO VALVERDE"/>
    <s v=""/>
    <s v="SALARY 202408"/>
    <x v="0"/>
    <n v="3128454.71"/>
    <n v="8331.5400000000009"/>
    <n v="779.39"/>
    <n v="3128454.71"/>
    <d v="2024-09-09T16:22:52"/>
    <s v="138684"/>
    <s v="0"/>
    <n v="1"/>
    <n v="3128454.71"/>
    <s v="A.1.6"/>
    <n v="2"/>
    <s v="4"/>
    <s v="WA"/>
    <m/>
  </r>
  <r>
    <s v="CO"/>
    <s v="SP"/>
    <s v="Payroll Posting"/>
    <n v="1402676"/>
    <n v="404"/>
    <d v="2024-08-30T00:00:00"/>
    <x v="1"/>
    <s v="5295"/>
    <s v="51059999"/>
    <s v="CO4TC"/>
    <s v="COFE2403"/>
    <s v="146250"/>
    <s v="Yenny Omaira Aza"/>
    <s v=""/>
    <s v="P1088596041"/>
    <s v="1088596041 YENNY OMAIRA AZA PERENGUESA"/>
    <s v="E4"/>
    <s v="Education South West"/>
    <n v="3406446"/>
    <s v="SALARY 202408"/>
    <s v="1088596041"/>
    <s v="YENNY OMAIRA AZA PERENGUESA"/>
    <s v=""/>
    <s v="SALARY 202408"/>
    <x v="0"/>
    <n v="2337319.71"/>
    <n v="6224.63"/>
    <n v="582.29999999999995"/>
    <n v="2337319.71"/>
    <d v="2024-09-09T16:22:52"/>
    <s v="138684"/>
    <s v="0"/>
    <n v="1"/>
    <n v="2337319.71"/>
    <s v="A.1.6"/>
    <n v="2"/>
    <s v="4"/>
    <s v="WA"/>
    <m/>
  </r>
  <r>
    <s v="CO"/>
    <s v="SP"/>
    <s v="Payroll Posting"/>
    <n v="1402676"/>
    <n v="406"/>
    <d v="2024-08-30T00:00:00"/>
    <x v="1"/>
    <s v="5295"/>
    <s v="51059999"/>
    <s v="CO4TC"/>
    <s v="COFE2403"/>
    <s v="140496"/>
    <s v="Carlos Mauricio Rosero"/>
    <s v=""/>
    <s v="P1088597038"/>
    <s v="1088597038 CARLOS MAURICIO DELGADO"/>
    <s v="E4"/>
    <s v="Education South West"/>
    <n v="3406446"/>
    <s v="SALARY 202408"/>
    <s v="1088597038"/>
    <s v="CARLOS MAURICIO DELGADO"/>
    <s v=""/>
    <s v="SALARY 202408"/>
    <x v="0"/>
    <n v="3128454.71"/>
    <n v="8331.5400000000009"/>
    <n v="779.39"/>
    <n v="3128454.71"/>
    <d v="2024-09-09T16:22:52"/>
    <s v="138684"/>
    <s v="0"/>
    <n v="1"/>
    <n v="3128454.71"/>
    <s v="A.1.6"/>
    <n v="2"/>
    <s v="4"/>
    <s v="WA"/>
    <m/>
  </r>
  <r>
    <s v="CO"/>
    <s v="SP"/>
    <s v="Payroll Posting"/>
    <n v="1402676"/>
    <n v="408"/>
    <d v="2024-08-30T00:00:00"/>
    <x v="1"/>
    <s v="5295"/>
    <s v="51059999"/>
    <s v="CO4TC"/>
    <s v="COFE2403"/>
    <s v="140300"/>
    <s v="Marcela Del Carmen Coral"/>
    <s v=""/>
    <s v="P1089289688"/>
    <s v="1089289688 CORAL MARCELA DEL CARMEN"/>
    <s v="E4"/>
    <s v="Education South West"/>
    <n v="3406446"/>
    <s v="SALARY 202408"/>
    <s v="1089289688"/>
    <s v="CORAL MARCELA DEL CARMEN"/>
    <s v=""/>
    <s v="SALARY 202408"/>
    <x v="0"/>
    <n v="3128454.71"/>
    <n v="8331.5400000000009"/>
    <n v="779.39"/>
    <n v="3128454.71"/>
    <d v="2024-09-09T16:22:52"/>
    <s v="138684"/>
    <s v="0"/>
    <n v="1"/>
    <n v="3128454.71"/>
    <s v="A.1.6"/>
    <n v="2"/>
    <s v="4"/>
    <s v="WA"/>
    <m/>
  </r>
  <r>
    <s v="CO"/>
    <s v="SP"/>
    <s v="Payroll Posting"/>
    <n v="1402676"/>
    <n v="410"/>
    <d v="2024-08-30T00:00:00"/>
    <x v="1"/>
    <s v="5295"/>
    <s v="51059999"/>
    <s v="CO4TC"/>
    <s v="COFE2403"/>
    <s v="140327"/>
    <s v="Dayra Eliceth Canticuz"/>
    <s v=""/>
    <s v="P1089295677"/>
    <s v="1089295677 DAYRA ELICETH CANTINCUZ URBANO"/>
    <s v="E4"/>
    <s v="Education South West"/>
    <n v="3406446"/>
    <s v="SALARY 202408"/>
    <s v="1089295677"/>
    <s v="DAYRA ELICETH CANTINCUZ URBANO"/>
    <s v=""/>
    <s v="SALARY 202408"/>
    <x v="0"/>
    <n v="3128454.71"/>
    <n v="8331.5400000000009"/>
    <n v="779.39"/>
    <n v="3128454.71"/>
    <d v="2024-09-09T16:22:52"/>
    <s v="138684"/>
    <s v="0"/>
    <n v="1"/>
    <n v="3128454.71"/>
    <s v="A.1.6"/>
    <n v="2"/>
    <s v="4"/>
    <s v="WA"/>
    <m/>
  </r>
  <r>
    <s v="CO"/>
    <s v="SP"/>
    <s v="Payroll Posting"/>
    <n v="1402676"/>
    <n v="425"/>
    <d v="2024-08-30T00:00:00"/>
    <x v="1"/>
    <s v="5295"/>
    <s v="51059999"/>
    <s v="CO6UR"/>
    <s v="COFE2403"/>
    <s v="142024"/>
    <s v="Kimberly Nayarith Duran"/>
    <s v=""/>
    <s v="P1116807599"/>
    <s v="1116807599 DURAN TORRES KIMBERLY NAYARITH"/>
    <s v="Z6"/>
    <s v="Shared UCM"/>
    <n v="3407431"/>
    <s v="SALARY 202408"/>
    <s v="1116807599"/>
    <s v="DURAN TORRES KIMBERLY NAYARITH"/>
    <s v=""/>
    <s v="SALARY 202408"/>
    <x v="0"/>
    <n v="1469137.85"/>
    <n v="3912.53"/>
    <n v="366.01"/>
    <n v="1469137.85"/>
    <d v="2024-09-09T16:22:52"/>
    <s v="138684"/>
    <s v="0"/>
    <n v="1"/>
    <n v="1469137.85"/>
    <s v="A.1.8"/>
    <n v="2"/>
    <s v="6"/>
    <s v="Centro - URR"/>
    <m/>
  </r>
  <r>
    <s v="CO"/>
    <s v="SP"/>
    <s v="Payroll Posting"/>
    <n v="1402676"/>
    <n v="440"/>
    <d v="2024-08-30T00:00:00"/>
    <x v="1"/>
    <s v="5295"/>
    <s v="51059999"/>
    <s v="CO6UR"/>
    <s v="COFE2403"/>
    <s v="140359"/>
    <s v="Santiago Mejia"/>
    <s v=""/>
    <s v="P1053805694"/>
    <s v="1053805694 MEJIA ZULUAGA SANTIAGO"/>
    <s v="E6"/>
    <s v="Education UCM"/>
    <n v="3405870"/>
    <s v="SALARY 202408"/>
    <s v="1053805694"/>
    <s v="MEJIA ZULUAGA SANTIAGO"/>
    <s v=""/>
    <s v="SALARY 202408"/>
    <x v="0"/>
    <n v="3582371.71"/>
    <n v="9540.39"/>
    <n v="892.48"/>
    <n v="3582371.71"/>
    <d v="2024-09-09T16:22:52"/>
    <s v="138684"/>
    <s v="0"/>
    <n v="1"/>
    <n v="3582371.71"/>
    <s v="A.1.6"/>
    <n v="2"/>
    <s v="6"/>
    <s v="Centro - URR"/>
    <m/>
  </r>
  <r>
    <s v="CO"/>
    <s v="SP"/>
    <s v="Payroll Posting"/>
    <n v="1402676"/>
    <n v="448"/>
    <d v="2024-08-30T00:00:00"/>
    <x v="1"/>
    <s v="5295"/>
    <s v="51059999"/>
    <s v="CO4PP"/>
    <s v="COFE2403"/>
    <s v="141261"/>
    <s v="Arlex Jeason Hernandez"/>
    <s v=""/>
    <s v="P1059907352"/>
    <s v="1059907352 HERNANDEZ ECHEVERRY ARLEX JEASON"/>
    <s v="E4"/>
    <s v="Education South West"/>
    <n v="3406446"/>
    <s v="SALARY 202408"/>
    <s v="1059907352"/>
    <s v="HERNANDEZ ECHEVERRY ARLEX JEASON"/>
    <s v=""/>
    <s v="SALARY 202408"/>
    <x v="0"/>
    <n v="3128454.71"/>
    <n v="8331.5400000000009"/>
    <n v="779.39"/>
    <n v="3128454.71"/>
    <d v="2024-09-09T16:22:52"/>
    <s v="138684"/>
    <s v="0"/>
    <n v="1"/>
    <n v="3128454.71"/>
    <s v="A.1.6"/>
    <n v="2"/>
    <s v="4"/>
    <s v="WA"/>
    <m/>
  </r>
  <r>
    <s v="CO"/>
    <s v="SP"/>
    <s v="Payroll Posting"/>
    <n v="1402676"/>
    <n v="453"/>
    <d v="2024-08-30T00:00:00"/>
    <x v="1"/>
    <s v="5295"/>
    <s v="51059999"/>
    <s v="CO4PP"/>
    <s v="COFE2403"/>
    <s v="CO363"/>
    <s v="Paula Marcela Bastidas Rivera"/>
    <s v=""/>
    <s v="P1061706042"/>
    <s v="1061706042 BASTIDAS RIVERA PAULA MARCELA"/>
    <s v="Z4"/>
    <s v="Shared South West"/>
    <n v="3406566"/>
    <s v="SALARY 202408"/>
    <s v="1061706042"/>
    <s v="BASTIDAS RIVERA PAULA MARCELA"/>
    <s v=""/>
    <s v="SALARY 202408"/>
    <x v="0"/>
    <n v="7184330"/>
    <n v="19132.95"/>
    <n v="1789.83"/>
    <n v="7184330"/>
    <d v="2024-09-09T16:22:52"/>
    <s v="138684"/>
    <s v="0"/>
    <n v="1"/>
    <n v="7184330"/>
    <s v="A.1.8"/>
    <n v="2"/>
    <s v="4"/>
    <s v="WA"/>
    <m/>
  </r>
  <r>
    <s v="CO"/>
    <s v="SP"/>
    <s v="Payroll Posting"/>
    <n v="1402676"/>
    <n v="464"/>
    <d v="2024-08-30T00:00:00"/>
    <x v="1"/>
    <s v="5295"/>
    <s v="51059999"/>
    <s v="CO4PP"/>
    <s v="COFE2403"/>
    <s v="140313"/>
    <s v="Amanda Anacona"/>
    <s v=""/>
    <s v="P1061746105"/>
    <s v="1061746105 ANACONA ANACONA AMANDA"/>
    <s v="E4"/>
    <s v="Education South West"/>
    <n v="3406446"/>
    <s v="SALARY 202408"/>
    <s v="1061746105"/>
    <s v="ANACONA ANACONA AMANDA"/>
    <s v=""/>
    <s v="SALARY 202408"/>
    <x v="0"/>
    <n v="3128454.71"/>
    <n v="8331.5400000000009"/>
    <n v="779.39"/>
    <n v="3128454.71"/>
    <d v="2024-09-09T16:22:52"/>
    <s v="138684"/>
    <s v="0"/>
    <n v="1"/>
    <n v="3128454.71"/>
    <s v="A.1.6"/>
    <n v="2"/>
    <s v="4"/>
    <s v="WA"/>
    <m/>
  </r>
  <r>
    <s v="CO"/>
    <s v="SP"/>
    <s v="Payroll Posting"/>
    <n v="1402676"/>
    <n v="482"/>
    <d v="2024-08-30T00:00:00"/>
    <x v="1"/>
    <s v="5295"/>
    <s v="51059999"/>
    <s v="CO3CU"/>
    <s v="COFE2403"/>
    <s v="CO707"/>
    <s v="Elkin Fabian Toro Villegas"/>
    <s v=""/>
    <s v="P1091656669"/>
    <s v="1091656669 TORO VILLEGAS ELKIN FABIAN"/>
    <s v="Z3"/>
    <s v="Shared North East"/>
    <n v="3406793"/>
    <s v="SALARY 202408"/>
    <s v="1091656669"/>
    <s v="TORO VILLEGAS ELKIN FABIAN"/>
    <s v=""/>
    <s v="SALARY 202408"/>
    <x v="0"/>
    <n v="1458150.21"/>
    <n v="3883.27"/>
    <n v="363.27"/>
    <n v="1458150.21"/>
    <d v="2024-09-09T16:22:52"/>
    <s v="138684"/>
    <s v="0"/>
    <n v="1"/>
    <n v="1458150.21"/>
    <s v="A.1.8"/>
    <n v="2"/>
    <s v="3"/>
    <s v="NE"/>
    <m/>
  </r>
  <r>
    <s v="CO"/>
    <s v="SP"/>
    <s v="Payroll Posting"/>
    <n v="1402676"/>
    <n v="498"/>
    <d v="2024-08-30T00:00:00"/>
    <x v="1"/>
    <s v="5295"/>
    <s v="51059999"/>
    <s v="CO4PP"/>
    <s v="COFE2403"/>
    <s v="140315"/>
    <s v="Luis Fernando Barrios"/>
    <s v=""/>
    <s v="P1075237679"/>
    <s v="1075237679 BARRIOS LOZANO LUIS FERNANDO"/>
    <s v="E4"/>
    <s v="Education South West"/>
    <n v="3406446"/>
    <s v="SALARY 202408"/>
    <s v="1075237679"/>
    <s v="BARRIOS LOZANO LUIS FERNANDO"/>
    <s v=""/>
    <s v="SALARY 202408"/>
    <x v="0"/>
    <n v="3128454.71"/>
    <n v="8331.5400000000009"/>
    <n v="779.39"/>
    <n v="3128454.71"/>
    <d v="2024-09-09T16:22:52"/>
    <s v="138684"/>
    <s v="0"/>
    <n v="1"/>
    <n v="3128454.71"/>
    <s v="A.1.6"/>
    <n v="2"/>
    <s v="4"/>
    <s v="WA"/>
    <m/>
  </r>
  <r>
    <s v="CO"/>
    <s v="SP"/>
    <s v="Payroll Posting"/>
    <n v="1402676"/>
    <n v="516"/>
    <d v="2024-08-30T00:00:00"/>
    <x v="1"/>
    <s v="5295"/>
    <s v="51059999"/>
    <s v="CO4QB"/>
    <s v="COFE2403"/>
    <s v="126044"/>
    <s v="Yairton Lloreda Castro"/>
    <s v=""/>
    <s v="P1077440492"/>
    <s v="1077440492 LLOREDA CASTRO YAIRTON"/>
    <s v="E4"/>
    <s v="Education South West"/>
    <n v="3406444"/>
    <s v="SALARY 202408"/>
    <s v="1077440492"/>
    <s v="LLOREDA CASTRO YAIRTON"/>
    <s v=""/>
    <s v="SALARY 202408"/>
    <x v="0"/>
    <n v="6920816.71"/>
    <n v="18431.169999999998"/>
    <n v="1724.18"/>
    <n v="6920816.71"/>
    <d v="2024-09-09T16:22:52"/>
    <s v="138684"/>
    <s v="0"/>
    <n v="1"/>
    <n v="6920816.71"/>
    <s v="A.1.3"/>
    <n v="2"/>
    <s v="4"/>
    <s v="WA"/>
    <m/>
  </r>
  <r>
    <s v="CO"/>
    <s v="SP"/>
    <s v="Payroll Posting"/>
    <n v="1402676"/>
    <n v="535"/>
    <d v="2024-08-30T00:00:00"/>
    <x v="1"/>
    <s v="5295"/>
    <s v="51059999"/>
    <s v="CO6UR"/>
    <s v="COFE2403"/>
    <s v="CO495"/>
    <s v="Ingrid Julieth Escobar Losada"/>
    <s v=""/>
    <s v="P1117516157"/>
    <s v="1117516157 ESCOBAR LOSADA INGRID JULIETH"/>
    <s v="Z6"/>
    <s v="Shared UCM"/>
    <n v="3407426"/>
    <s v="SALARY 202408"/>
    <s v="1117516157"/>
    <s v="ESCOBAR LOSADA INGRID JULIETH"/>
    <s v=""/>
    <s v="SALARY 202408"/>
    <x v="0"/>
    <n v="1665981.81"/>
    <n v="4436.76"/>
    <n v="415.05"/>
    <n v="1665981.81"/>
    <d v="2024-09-09T16:22:52"/>
    <s v="138684"/>
    <s v="0"/>
    <n v="1"/>
    <n v="1665981.81"/>
    <s v="A.1.8"/>
    <n v="2"/>
    <s v="6"/>
    <s v="Centro - URR"/>
    <m/>
  </r>
  <r>
    <s v="CO"/>
    <s v="SP"/>
    <s v="Payroll Posting"/>
    <n v="1402676"/>
    <n v="544"/>
    <d v="2024-08-30T00:00:00"/>
    <x v="1"/>
    <s v="5295"/>
    <s v="51059999"/>
    <s v="CO4PP"/>
    <s v="COFE2403"/>
    <s v="118914"/>
    <s v="Cristian. Eduardo Cuellar Calderón"/>
    <s v=""/>
    <s v="P1117548195"/>
    <s v="1117548195 CRISTIAN EDUARDO CUELLAR CALDERON"/>
    <s v="Z4"/>
    <s v="Shared South West"/>
    <n v="3406561"/>
    <s v="SALARY 202408"/>
    <s v="1117548195"/>
    <s v="CUELLAR CALDERON CRISTIAN EDUARDO"/>
    <s v=""/>
    <s v="SALARY 202408"/>
    <x v="0"/>
    <n v="4665989.71"/>
    <n v="12426.23"/>
    <n v="1162.44"/>
    <n v="4665989.71"/>
    <d v="2024-09-09T16:22:52"/>
    <s v="138684"/>
    <s v="0"/>
    <n v="1"/>
    <n v="4665989.71"/>
    <s v="A.1.8"/>
    <n v="2"/>
    <s v="4"/>
    <s v="WA"/>
    <m/>
  </r>
  <r>
    <s v="CO"/>
    <s v="SP"/>
    <s v="Payroll Posting"/>
    <n v="1402676"/>
    <n v="588"/>
    <d v="2024-08-30T00:00:00"/>
    <x v="1"/>
    <s v="5295"/>
    <s v="51059999"/>
    <s v="CO3SM"/>
    <s v="COFE2403"/>
    <s v="145714"/>
    <s v="Luisana Maria Gonzalez"/>
    <s v=""/>
    <s v="P1122403823"/>
    <s v="1122403823 GONZALEZ MANJARREZ LUISANA MARIA"/>
    <s v="E3"/>
    <s v="Education North East"/>
    <n v="3406416"/>
    <s v="SALARY 202408"/>
    <s v="1122403823"/>
    <s v="GONZALEZ MANJARREZ LUISANA MARIA"/>
    <s v=""/>
    <s v="SALARY 202408"/>
    <x v="0"/>
    <n v="3582499.71"/>
    <n v="9540.73"/>
    <n v="892.51"/>
    <n v="3582499.71"/>
    <d v="2024-09-09T16:22:52"/>
    <s v="138684"/>
    <s v="0"/>
    <n v="1"/>
    <n v="3582499.71"/>
    <s v="A.1.6"/>
    <n v="2"/>
    <s v="3"/>
    <s v="NE"/>
    <m/>
  </r>
  <r>
    <s v="CO"/>
    <s v="SP"/>
    <s v="Payroll Posting"/>
    <n v="1402676"/>
    <n v="597"/>
    <d v="2024-08-30T00:00:00"/>
    <x v="1"/>
    <s v="5295"/>
    <s v="51059999"/>
    <s v="CO3SM"/>
    <s v="COFE2403"/>
    <s v="146092"/>
    <s v="Jenifer Andrea Tamara"/>
    <s v=""/>
    <s v="P1124064870"/>
    <s v="1124064870 TAMARA JUSAYU JENIFER ANDREA"/>
    <s v="E3"/>
    <s v="Education North East"/>
    <n v="3502038"/>
    <s v="SALARY 202408"/>
    <s v="1124064870"/>
    <s v="TAMARA JUSAYU JENIFER ANDREA"/>
    <s v=""/>
    <s v="SALARY 202408"/>
    <x v="0"/>
    <n v="3128454.71"/>
    <n v="8331.5400000000009"/>
    <n v="779.39"/>
    <n v="3128454.71"/>
    <d v="2024-09-09T16:22:52"/>
    <s v="138684"/>
    <s v="0"/>
    <n v="1"/>
    <n v="3128454.71"/>
    <s v="A.1.6"/>
    <n v="2"/>
    <s v="3"/>
    <s v="NE"/>
    <m/>
  </r>
  <r>
    <s v="CO"/>
    <s v="SP"/>
    <s v="Payroll Posting"/>
    <n v="1402676"/>
    <n v="638"/>
    <d v="2024-08-30T00:00:00"/>
    <x v="1"/>
    <s v="5295"/>
    <s v="51059999"/>
    <s v="CO3CU"/>
    <s v="COFE2403"/>
    <s v="140677"/>
    <s v="Mildred Mildred Jacome"/>
    <s v=""/>
    <s v="P1090419379"/>
    <s v="1090419379 JACOME PINEDA MILDRED"/>
    <s v="E3"/>
    <s v="Education North East"/>
    <n v="3406421"/>
    <s v="SALARY 202408"/>
    <s v="1090419379"/>
    <s v="JACOME PINEDA MILDRED"/>
    <s v=""/>
    <s v="SALARY 202408"/>
    <x v="0"/>
    <n v="3582499.71"/>
    <n v="9540.73"/>
    <n v="892.51"/>
    <n v="3582499.71"/>
    <d v="2024-09-09T16:22:52"/>
    <s v="138684"/>
    <s v="0"/>
    <n v="1"/>
    <n v="3582499.71"/>
    <s v="A.1.6"/>
    <n v="2"/>
    <s v="3"/>
    <s v="NE"/>
    <m/>
  </r>
  <r>
    <s v="CO"/>
    <s v="SP"/>
    <s v="Payroll Posting"/>
    <n v="1402676"/>
    <n v="691"/>
    <d v="2024-08-30T00:00:00"/>
    <x v="1"/>
    <s v="5295"/>
    <s v="51059999"/>
    <s v="CO3CU"/>
    <s v="COFE2403"/>
    <s v="145713"/>
    <s v="Jennifer Angarita Carreño"/>
    <s v=""/>
    <s v="P1091674487"/>
    <s v="1091674487 ANGARITA CARREÑO JENNIFER"/>
    <s v="E3"/>
    <s v="Education North East"/>
    <n v="3406417"/>
    <s v="SALARY 202408"/>
    <s v="1091674487"/>
    <s v="ANGARITA CARREÑO JENNIFER"/>
    <s v=""/>
    <s v="SALARY 202408"/>
    <x v="0"/>
    <n v="3582499.71"/>
    <n v="9540.73"/>
    <n v="892.51"/>
    <n v="3582499.71"/>
    <d v="2024-09-09T16:22:52"/>
    <s v="138684"/>
    <s v="0"/>
    <n v="1"/>
    <n v="3582499.71"/>
    <s v="A.1.6"/>
    <n v="2"/>
    <s v="3"/>
    <s v="NE"/>
    <m/>
  </r>
  <r>
    <s v="CO"/>
    <s v="SP"/>
    <s v="Payroll Posting"/>
    <n v="1402676"/>
    <n v="704"/>
    <d v="2024-08-30T00:00:00"/>
    <x v="1"/>
    <s v="5295"/>
    <s v="51059999"/>
    <s v="CO3CU"/>
    <s v="COFE2403"/>
    <s v="127092"/>
    <s v="Jhon Jaime Vargas"/>
    <s v=""/>
    <s v="P1090456969"/>
    <s v="1090456969 VARGAS ROPERO JHON JAIME"/>
    <s v="Z3"/>
    <s v="Shared North East"/>
    <n v="3406786"/>
    <s v="SALARY 202408"/>
    <s v="1090456969"/>
    <s v="VARGAS ROPERO JHON JAIME"/>
    <s v=""/>
    <s v="SALARY 202408"/>
    <x v="0"/>
    <n v="1467509.01"/>
    <n v="3908.2"/>
    <n v="365.6"/>
    <n v="1467509.01"/>
    <d v="2024-09-09T16:22:52"/>
    <s v="138684"/>
    <s v="0"/>
    <n v="1"/>
    <n v="1467509.01"/>
    <s v="A.1.8"/>
    <n v="2"/>
    <s v="3"/>
    <s v="NE"/>
    <m/>
  </r>
  <r>
    <s v="CO"/>
    <s v="SP"/>
    <s v="Payroll Posting"/>
    <n v="1402676"/>
    <n v="721"/>
    <d v="2024-08-30T00:00:00"/>
    <x v="1"/>
    <s v="5295"/>
    <s v="51059999"/>
    <s v="CO4PP"/>
    <s v="COFE2403"/>
    <s v="145940"/>
    <s v="Carolina Pillimue"/>
    <s v=""/>
    <s v="P1143952261"/>
    <s v="1143952261 CAROLINA PILLIMUE GUAZAQUILLO"/>
    <s v="E4"/>
    <s v="Education South West"/>
    <n v="3406446"/>
    <s v="SALARY 202408"/>
    <s v="1143952261"/>
    <s v="CAROLINA PILLIMUE GUAZAQUILLO"/>
    <s v=""/>
    <s v="SALARY 202408"/>
    <x v="0"/>
    <n v="3128454.71"/>
    <n v="8331.5400000000009"/>
    <n v="779.39"/>
    <n v="3128454.71"/>
    <d v="2024-09-09T16:22:52"/>
    <s v="138684"/>
    <s v="0"/>
    <n v="1"/>
    <n v="3128454.71"/>
    <s v="A.1.6"/>
    <n v="2"/>
    <s v="4"/>
    <s v="WA"/>
    <m/>
  </r>
  <r>
    <s v="CO"/>
    <s v="SP"/>
    <s v="Payroll Posting"/>
    <n v="1402676"/>
    <n v="769"/>
    <d v="2024-08-30T00:00:00"/>
    <x v="1"/>
    <s v="5295"/>
    <s v="51059999"/>
    <s v="CO3SM"/>
    <s v="COFE2403"/>
    <s v="139987"/>
    <s v="Orly Katrina Masco"/>
    <s v=""/>
    <s v="P1032438511"/>
    <s v="1032438511 MASCO FRAGOZO ORLY KATRINA"/>
    <s v="E3"/>
    <s v="Education North East"/>
    <n v="3406427"/>
    <s v="SALARY 202408"/>
    <s v="1032438511"/>
    <s v="MASCO FRAGOZO ORLY KATRINA"/>
    <s v=""/>
    <s v="SALARY 202408"/>
    <x v="0"/>
    <n v="3582499.71"/>
    <n v="9540.73"/>
    <n v="892.51"/>
    <n v="3582499.71"/>
    <d v="2024-09-09T16:22:52"/>
    <s v="138684"/>
    <s v="0"/>
    <n v="1"/>
    <n v="3582499.71"/>
    <s v="A.1.6"/>
    <n v="2"/>
    <s v="3"/>
    <s v="NE"/>
    <m/>
  </r>
  <r>
    <s v="CO"/>
    <s v="SP"/>
    <s v="Payroll Posting"/>
    <n v="1402676"/>
    <n v="835"/>
    <d v="2024-08-30T00:00:00"/>
    <x v="1"/>
    <s v="5295"/>
    <s v="51059999"/>
    <s v="CO6UR"/>
    <s v="COFE2403"/>
    <s v="140268"/>
    <s v="Orfely Campos"/>
    <s v=""/>
    <s v="P1106772121"/>
    <s v="1106772121 CAMPOS CAMPOS ORFELY"/>
    <s v="E6"/>
    <s v="Education UCM"/>
    <n v="3405870"/>
    <s v="SALARY 202408"/>
    <s v="1106772121"/>
    <s v="CAMPOS CAMPOS ORFELY"/>
    <s v=""/>
    <s v="SALARY 202408"/>
    <x v="0"/>
    <n v="3582371.71"/>
    <n v="9540.39"/>
    <n v="892.48"/>
    <n v="3582371.71"/>
    <d v="2024-09-09T16:22:52"/>
    <s v="138684"/>
    <s v="0"/>
    <n v="1"/>
    <n v="3582371.71"/>
    <s v="A.1.6"/>
    <n v="2"/>
    <s v="6"/>
    <s v="Centro - URR"/>
    <m/>
  </r>
  <r>
    <s v="CO"/>
    <s v="SP"/>
    <s v="Payroll Posting"/>
    <n v="1402676"/>
    <n v="837"/>
    <d v="2024-08-30T00:00:00"/>
    <x v="1"/>
    <s v="5295"/>
    <s v="51059999"/>
    <s v="CO6UR"/>
    <s v="COFE2403"/>
    <s v="140276"/>
    <s v="Anyi Tatiana Pacheco"/>
    <s v=""/>
    <s v="P1106786336"/>
    <s v="1106786336 PACHECO CONDE ANYI TATIANA"/>
    <s v="E6"/>
    <s v="Education UCM"/>
    <n v="3405870"/>
    <s v="SALARY 202408"/>
    <s v="1106786336"/>
    <s v="PACHECO CONDE ANYI TATIANA"/>
    <s v=""/>
    <s v="SALARY 202408"/>
    <x v="0"/>
    <n v="3582371.71"/>
    <n v="9540.39"/>
    <n v="892.48"/>
    <n v="3582371.71"/>
    <d v="2024-09-09T16:22:52"/>
    <s v="138684"/>
    <s v="0"/>
    <n v="1"/>
    <n v="3582371.71"/>
    <s v="A.1.6"/>
    <n v="2"/>
    <s v="6"/>
    <s v="Centro - URR"/>
    <m/>
  </r>
  <r>
    <s v="CO"/>
    <s v="SP"/>
    <s v="Payroll Posting"/>
    <n v="1402676"/>
    <n v="839"/>
    <d v="2024-08-30T00:00:00"/>
    <x v="1"/>
    <s v="5295"/>
    <s v="51059999"/>
    <s v="CO2BG"/>
    <s v="COFE2403"/>
    <s v="127068"/>
    <s v="Mauricio Sánchez Segura"/>
    <s v=""/>
    <s v="P1107058260"/>
    <s v="1107058260 SANCHEZ SEGURA MAURICIO"/>
    <s v="Z2"/>
    <s v="Shared Country office"/>
    <n v="3406454"/>
    <s v="SALARY 202408"/>
    <s v="1107058260"/>
    <s v="SANCHEZ SEGURA MAURICIO"/>
    <s v=""/>
    <s v="SALARY 202408"/>
    <x v="0"/>
    <n v="1916476.94"/>
    <n v="5103.87"/>
    <n v="477.45"/>
    <n v="1916476.94"/>
    <d v="2024-09-09T16:22:52"/>
    <s v="138684"/>
    <s v="0"/>
    <n v="1"/>
    <n v="1916476.94"/>
    <s v="A.1.8"/>
    <n v="2"/>
    <s v="2"/>
    <s v="CO"/>
    <m/>
  </r>
  <r>
    <s v="CO"/>
    <s v="A6"/>
    <s v="GL Posting Popayán (CO)"/>
    <n v="6403725"/>
    <n v="0"/>
    <d v="2024-08-31T00:00:00"/>
    <x v="1"/>
    <s v="5295"/>
    <s v="51059999"/>
    <s v="CO4PP"/>
    <s v="COFE2403"/>
    <s v="136623"/>
    <s v="Geraldine Rocio Pineda"/>
    <s v=""/>
    <s v="P1014236808"/>
    <s v="1014236808 PINEDA ARRIETA GERALDINE ROCIO"/>
    <s v="F4"/>
    <s v="Food South West"/>
    <n v="3406445"/>
    <s v=""/>
    <s v="1014236808"/>
    <s v="PINEDA ARRIETA GERALDINE ROCIO"/>
    <s v=""/>
    <s v="AJUS_1402675_ERROR_ACT_SALARY 202408"/>
    <x v="0"/>
    <n v="-7376145.4299999997"/>
    <n v="-19643.78"/>
    <n v="-1837.62"/>
    <n v="-7376145.4299999997"/>
    <d v="2024-09-10T19:05:58"/>
    <s v="M326"/>
    <s v="0"/>
    <n v="1"/>
    <n v="-7376145.4299999997"/>
    <s v="A.1.3"/>
    <n v="2"/>
    <s v="4"/>
    <s v="WA"/>
    <m/>
  </r>
  <r>
    <s v="CO"/>
    <s v="A6"/>
    <s v="GL Posting Popayán (CO)"/>
    <n v="6403725"/>
    <n v="1"/>
    <d v="2024-08-31T00:00:00"/>
    <x v="1"/>
    <s v="5295"/>
    <s v="51059999"/>
    <s v="CO4PP"/>
    <s v="COFE2403"/>
    <s v="136623"/>
    <s v="Geraldine Rocio Pineda"/>
    <s v=""/>
    <s v="P1014236808"/>
    <s v="1014236808 PINEDA ARRIETA GERALDINE ROCIO"/>
    <s v="E4"/>
    <s v="Education South West"/>
    <n v="3406445"/>
    <s v=""/>
    <s v="1014236808"/>
    <s v="PINEDA ARRIETA GERALDINE ROCIO"/>
    <s v=""/>
    <s v="AJUS_1402675_ERROR_ACT_SALARY 202408"/>
    <x v="0"/>
    <n v="7376145.4299999997"/>
    <n v="19643.78"/>
    <n v="1837.62"/>
    <n v="7376145.4299999997"/>
    <d v="2024-09-10T19:05:58"/>
    <s v="M326"/>
    <s v="0"/>
    <n v="1"/>
    <n v="7376145.4299999997"/>
    <s v="A.1.3"/>
    <n v="2"/>
    <s v="4"/>
    <s v="WA"/>
    <m/>
  </r>
  <r>
    <s v="CO"/>
    <s v="A1"/>
    <s v="GL Posting Bogota (CO)"/>
    <n v="1402525"/>
    <n v="12"/>
    <d v="2024-08-09T00:00:00"/>
    <x v="1"/>
    <s v="6300"/>
    <s v="51157027"/>
    <s v="CO2BG"/>
    <s v="COFE2403"/>
    <s v=""/>
    <s v=""/>
    <s v=""/>
    <s v="P901487659"/>
    <s v="901487659 RUA GROUP C.I.B SAS"/>
    <s v="Z2"/>
    <s v="Shared Country office"/>
    <n v="3406464"/>
    <s v=""/>
    <s v=""/>
    <s v=""/>
    <s v=""/>
    <s v="FC000169_ARRIENDO GRAVADO OP MES DE AGOSTO"/>
    <x v="0"/>
    <n v="608000"/>
    <n v="1599.89"/>
    <n v="149.74"/>
    <n v="608000"/>
    <d v="2024-08-28T22:56:59"/>
    <s v="138684"/>
    <s v="0"/>
    <n v="1"/>
    <n v="608000"/>
    <s v="C.3.1"/>
    <n v="2"/>
    <s v="2"/>
    <s v="CO"/>
    <m/>
  </r>
  <r>
    <s v="CO"/>
    <s v="A1"/>
    <s v="GL Posting Bogota (CO)"/>
    <n v="1402525"/>
    <n v="3"/>
    <d v="2024-08-09T00:00:00"/>
    <x v="1"/>
    <s v="6300"/>
    <s v="51201001"/>
    <s v="CO2BG"/>
    <s v="COFE2403"/>
    <s v=""/>
    <s v=""/>
    <s v=""/>
    <s v="P901487659"/>
    <s v="901487659 RUA GROUP C.I.B SAS"/>
    <s v="Z2"/>
    <s v="Shared Country office"/>
    <n v="3406464"/>
    <s v=""/>
    <s v=""/>
    <s v=""/>
    <s v=""/>
    <s v="FC000169_ARRIENDO GRAVADO OP MES DE AGOSTO"/>
    <x v="0"/>
    <n v="3200000"/>
    <n v="8420.48"/>
    <n v="788.1"/>
    <n v="3200000"/>
    <d v="2024-08-28T22:56:59"/>
    <s v="138684"/>
    <s v="32"/>
    <n v="1"/>
    <n v="3200000"/>
    <s v="C.3.1"/>
    <n v="2"/>
    <s v="2"/>
    <s v="CO"/>
    <m/>
  </r>
  <r>
    <s v="CO"/>
    <s v="C2"/>
    <s v="GL Posting UCM (CO)"/>
    <n v="11404711"/>
    <n v="3"/>
    <d v="2024-08-06T00:00:00"/>
    <x v="1"/>
    <s v="6300"/>
    <s v="51201001"/>
    <s v="CO"/>
    <s v="COFE2403"/>
    <s v=""/>
    <s v=""/>
    <s v=""/>
    <s v="P79723649"/>
    <s v="79723649 JOHN HENRY LEYVA CAMARGO"/>
    <s v="Z6"/>
    <s v="Shared UCM"/>
    <n v="3407416"/>
    <s v="DS015433"/>
    <s v="79723649"/>
    <s v="JOHN HENRY LEYVA CAMARGO"/>
    <s v=""/>
    <s v="DS015433 AD10824_ARRENDAMIENTO OFICINA SOLEDAD 1 AGOSTO"/>
    <x v="0"/>
    <n v="4386977"/>
    <n v="11543.89"/>
    <n v="1080.42"/>
    <n v="4386977"/>
    <d v="2024-08-22T00:26:26"/>
    <s v="INES"/>
    <s v="312"/>
    <n v="1"/>
    <n v="4386977"/>
    <s v="C.3.1"/>
    <n v="2"/>
    <s v="6"/>
    <s v="Centro - URR"/>
    <m/>
  </r>
  <r>
    <s v="CO"/>
    <s v="C2"/>
    <s v="GL Posting UCM (CO)"/>
    <n v="11404734"/>
    <n v="1"/>
    <d v="2024-08-09T00:00:00"/>
    <x v="1"/>
    <s v="6320"/>
    <s v="51351031"/>
    <s v="CO"/>
    <s v="COFE2403"/>
    <s v=""/>
    <s v=""/>
    <s v=""/>
    <s v="P890904996"/>
    <s v="890904996 EMPRESAS PUBLICAS DE MEDELLIN E.SP"/>
    <s v="Z6"/>
    <s v="Shared UCM"/>
    <n v="3407414"/>
    <s v="fc034637"/>
    <s v="890904996"/>
    <s v="EMPRESAS PUBLICAS DE MEDELLIN E.SP"/>
    <s v=""/>
    <s v="FC034637 AD10824_SERVICIO ENERGIA OFICINA MEDELLIN AGOSTO"/>
    <x v="0"/>
    <n v="308115"/>
    <n v="810.77"/>
    <n v="75.88"/>
    <n v="308115"/>
    <d v="2024-08-22T23:43:55"/>
    <s v="INES"/>
    <s v="0"/>
    <n v="1"/>
    <n v="308115"/>
    <s v="C.3.1"/>
    <n v="2"/>
    <s v="6"/>
    <s v="Centro - URR"/>
    <m/>
  </r>
  <r>
    <s v="CO"/>
    <s v="C2"/>
    <s v="GL Posting UCM (CO)"/>
    <n v="11404834"/>
    <n v="1"/>
    <d v="2024-08-21T00:00:00"/>
    <x v="1"/>
    <s v="6320"/>
    <s v="51351031"/>
    <s v="CO"/>
    <s v="COFE2403"/>
    <s v=""/>
    <s v=""/>
    <s v=""/>
    <s v="P899999094"/>
    <s v="899999094 EMPRESA DE ACUEDUCTO Y ALCANTARILLADO"/>
    <s v="Z6"/>
    <s v="Shared UCM"/>
    <n v="3407414"/>
    <s v="FC213718"/>
    <s v="899999094"/>
    <s v="EMPRESA DE ACUEDUCTO Y ALCANTARILLADO"/>
    <s v=""/>
    <s v="FC213718 AD10824_SERVICIO ACUEDUCTO OFICINA SOLEDAD 2 AGOSTO"/>
    <x v="0"/>
    <n v="898350"/>
    <n v="2387.0500000000002"/>
    <n v="223.41"/>
    <n v="898350"/>
    <d v="2024-08-27T23:13:03"/>
    <s v="INES"/>
    <s v="0"/>
    <n v="1"/>
    <n v="898350"/>
    <s v="C.3.1"/>
    <n v="2"/>
    <s v="6"/>
    <s v="Centro - URR"/>
    <m/>
  </r>
  <r>
    <s v="CO"/>
    <s v="C2"/>
    <s v="GL Posting UCM (CO)"/>
    <n v="11404835"/>
    <n v="1"/>
    <d v="2024-08-21T00:00:00"/>
    <x v="1"/>
    <s v="6320"/>
    <s v="51351031"/>
    <s v="CO"/>
    <s v="COFE2403"/>
    <s v=""/>
    <s v=""/>
    <s v=""/>
    <s v="P860063875"/>
    <s v="860063875 ENEL CODENSA SA ESP"/>
    <s v="Z6"/>
    <s v="Shared UCM"/>
    <n v="3407414"/>
    <s v="FC550491"/>
    <s v="860063875"/>
    <s v="ENEL CODENSA SA ESP"/>
    <s v=""/>
    <s v="FC550491 AD10824_SERVICIO ENERGIA OFICINA SOLEDAD 2 AGOSTO"/>
    <x v="0"/>
    <n v="540900"/>
    <n v="1437.25"/>
    <n v="134.52000000000001"/>
    <n v="540900"/>
    <d v="2024-08-27T23:14:56"/>
    <s v="INES"/>
    <s v="0"/>
    <n v="1"/>
    <n v="540900"/>
    <s v="C.3.1"/>
    <n v="2"/>
    <s v="6"/>
    <s v="Centro - URR"/>
    <m/>
  </r>
  <r>
    <s v="CO"/>
    <s v="A1"/>
    <s v="GL Posting Bogota (CO)"/>
    <n v="1402490"/>
    <n v="3"/>
    <d v="2024-08-16T00:00:00"/>
    <x v="1"/>
    <s v="6360"/>
    <s v="51157032"/>
    <s v="CO2BG"/>
    <s v="COFE2403"/>
    <s v=""/>
    <s v=""/>
    <s v=""/>
    <s v="P900157270"/>
    <s v="900157270 SS COLOMBIA SAS"/>
    <s v="Z2"/>
    <s v="Shared Country office"/>
    <n v="3406463"/>
    <s v=""/>
    <s v=""/>
    <s v=""/>
    <s v=""/>
    <s v="FC138018_LTACOL1450 FC_138018_PAGO HIGIENIZACION AGOSTO 2024"/>
    <x v="0"/>
    <n v="66120"/>
    <n v="175.69"/>
    <n v="16.440000000000001"/>
    <n v="66120"/>
    <d v="2024-08-27T17:21:09"/>
    <s v="144962"/>
    <s v="0"/>
    <n v="1"/>
    <n v="66120"/>
    <s v="C.3.1"/>
    <n v="2"/>
    <s v="2"/>
    <s v="CO"/>
    <m/>
  </r>
  <r>
    <s v="CO"/>
    <s v="A1"/>
    <s v="GL Posting Bogota (CO)"/>
    <n v="1402490"/>
    <n v="0"/>
    <d v="2024-08-16T00:00:00"/>
    <x v="1"/>
    <s v="6360"/>
    <s v="51351003"/>
    <s v="CO2BG"/>
    <s v="COFE2403"/>
    <s v=""/>
    <s v=""/>
    <s v=""/>
    <s v="P900157270"/>
    <s v="900157270 SS COLOMBIA SAS"/>
    <s v="Z2"/>
    <s v="Shared Country office"/>
    <n v="3406463"/>
    <s v=""/>
    <s v=""/>
    <s v=""/>
    <s v=""/>
    <s v="FC138018_LTACOL1450 FC_138018_PAGO HIGIENIZACION AGOSTO 2024"/>
    <x v="0"/>
    <n v="348000"/>
    <n v="924.69"/>
    <n v="86.54"/>
    <n v="348000"/>
    <d v="2024-08-27T17:21:09"/>
    <s v="144962"/>
    <s v="110"/>
    <n v="1"/>
    <n v="348000"/>
    <s v="C.3.1"/>
    <n v="2"/>
    <s v="2"/>
    <s v="CO"/>
    <m/>
  </r>
  <r>
    <s v="CO"/>
    <s v="A3"/>
    <s v="GL Posting Ocaña (CO)"/>
    <n v="3400556"/>
    <n v="5"/>
    <d v="2024-08-29T00:00:00"/>
    <x v="1"/>
    <s v="6370"/>
    <s v="51157033"/>
    <s v="CO3OC"/>
    <s v="COFE2403"/>
    <s v=""/>
    <s v=""/>
    <s v=""/>
    <s v="P900556504"/>
    <s v="900556504 SERVISERVICIOS OCAÑA SAS"/>
    <s v="Z3"/>
    <s v="Shared North East"/>
    <n v="3406796"/>
    <s v=""/>
    <s v=""/>
    <s v=""/>
    <s v=""/>
    <s v="FC000408_S_MONITOREO Y ALARMA_202408_BODEGA_OFICINA_NRC OCANA"/>
    <x v="0"/>
    <n v="8788"/>
    <n v="23.4"/>
    <n v="2.19"/>
    <n v="8788"/>
    <d v="2024-09-02T22:39:52"/>
    <s v="EIMA"/>
    <s v="0"/>
    <n v="1"/>
    <n v="8788"/>
    <s v="C.3.1"/>
    <n v="2"/>
    <s v="3"/>
    <s v="NE"/>
    <m/>
  </r>
  <r>
    <s v="CO"/>
    <s v="A3"/>
    <s v="GL Posting Ocaña (CO)"/>
    <n v="3400556"/>
    <n v="0"/>
    <d v="2024-08-29T00:00:00"/>
    <x v="1"/>
    <s v="6370"/>
    <s v="51351012"/>
    <s v="CO3OC"/>
    <s v="COFE2403"/>
    <s v=""/>
    <s v=""/>
    <s v=""/>
    <s v="P900556504"/>
    <s v="900556504 SERVISERVICIOS OCAÑA SAS"/>
    <s v="Z3"/>
    <s v="Shared North East"/>
    <n v="3406796"/>
    <s v=""/>
    <s v=""/>
    <s v=""/>
    <s v=""/>
    <s v="FC000408_S_MONITOREO Y ALARMA_202408_BODEGA_OFICINA_NRC OCANA"/>
    <x v="0"/>
    <n v="462500"/>
    <n v="1231.71"/>
    <n v="115.22"/>
    <n v="462500"/>
    <d v="2024-09-02T22:39:52"/>
    <s v="EIMA"/>
    <s v="309"/>
    <n v="1"/>
    <n v="462500"/>
    <s v="C.3.1"/>
    <n v="2"/>
    <s v="3"/>
    <s v="NE"/>
    <m/>
  </r>
  <r>
    <s v="CO"/>
    <s v="A3"/>
    <s v="GL Posting Ocaña (CO)"/>
    <n v="3400556"/>
    <n v="1"/>
    <d v="2024-08-29T00:00:00"/>
    <x v="1"/>
    <s v="6370"/>
    <s v="51351012"/>
    <s v="CO3OC"/>
    <s v="COFE2403"/>
    <s v=""/>
    <s v=""/>
    <s v=""/>
    <s v="P900556504"/>
    <s v="900556504 SERVISERVICIOS OCAÑA SAS"/>
    <s v="Z3"/>
    <s v="Shared North East"/>
    <n v="3406796"/>
    <s v=""/>
    <s v=""/>
    <s v=""/>
    <s v=""/>
    <s v="FC000408_S_MONITOREO Y ALARMA_202408_BODEGA_OFICINA_NRC OCANA"/>
    <x v="0"/>
    <n v="46250"/>
    <n v="123.17"/>
    <n v="11.52"/>
    <n v="46250"/>
    <d v="2024-09-02T22:39:52"/>
    <s v="EIMA"/>
    <s v="36"/>
    <n v="1"/>
    <n v="46250"/>
    <s v="C.3.1"/>
    <n v="2"/>
    <s v="3"/>
    <s v="NE"/>
    <m/>
  </r>
  <r>
    <s v="CO"/>
    <s v="A1"/>
    <s v="GL Posting Bogota (CO)"/>
    <n v="1402481"/>
    <n v="0"/>
    <d v="2024-08-16T00:00:00"/>
    <x v="1"/>
    <s v="6720"/>
    <s v="51101001"/>
    <s v="CO2BG"/>
    <s v="COFE2403"/>
    <s v=""/>
    <s v=""/>
    <s v=""/>
    <s v="P900358837"/>
    <s v="900358837 ABOGADOS Y CONSULTORES LEGALES ASOCIADOS LTDA ACL ASOCIADOS LTDA."/>
    <s v="Z2"/>
    <s v="Shared Country office"/>
    <n v="3406461"/>
    <s v=""/>
    <s v=""/>
    <s v=""/>
    <s v=""/>
    <s v="FC2948LTA1054 PAGO ACL ABOGADOS CORPORATIVO_01 AL 31 JULIO 2024"/>
    <x v="0"/>
    <n v="334453.8"/>
    <n v="888.69"/>
    <n v="83.18"/>
    <n v="334453.8"/>
    <d v="2024-08-26T18:58:17"/>
    <s v="144962"/>
    <s v="41"/>
    <n v="1"/>
    <n v="334453.8"/>
    <s v="C.3.1"/>
    <n v="2"/>
    <s v="2"/>
    <s v="CO"/>
    <m/>
  </r>
  <r>
    <s v="CO"/>
    <s v="A1"/>
    <s v="GL Posting Bogota (CO)"/>
    <n v="1402523"/>
    <n v="0"/>
    <d v="2024-08-16T00:00:00"/>
    <x v="1"/>
    <s v="6720"/>
    <s v="51101001"/>
    <s v="CO2BG"/>
    <s v="COFE2403"/>
    <s v=""/>
    <s v=""/>
    <s v=""/>
    <s v="P900358837"/>
    <s v="900358837 ABOGADOS Y CONSULTORES LEGALES ASOCIADOS LTDA ACL ASOCIADOS LTDA."/>
    <s v="Z1"/>
    <s v="Shared Regional office"/>
    <n v="3406461"/>
    <s v=""/>
    <s v=""/>
    <s v=""/>
    <s v=""/>
    <s v="FC2947_LTA1054 PAGO ACL ABOGADOS LABORAL_01 AL 31 JULIO 2024"/>
    <x v="0"/>
    <n v="342857.16"/>
    <n v="911.02"/>
    <n v="85.27"/>
    <n v="342857.16"/>
    <d v="2024-08-28T21:42:06"/>
    <s v="144962"/>
    <s v="41"/>
    <n v="1"/>
    <n v="342857.16"/>
    <s v="C.3.1"/>
    <n v="2"/>
    <s v="1"/>
    <s v="CO"/>
    <m/>
  </r>
  <r>
    <s v="CO"/>
    <s v="A1"/>
    <s v="GL Posting Bogota (CO)"/>
    <n v="1402481"/>
    <n v="4"/>
    <d v="2024-08-16T00:00:00"/>
    <x v="1"/>
    <s v="6720"/>
    <s v="51157045"/>
    <s v="CO2BG"/>
    <s v="COFE2403"/>
    <s v=""/>
    <s v=""/>
    <s v=""/>
    <s v="P900358837"/>
    <s v="900358837 ABOGADOS Y CONSULTORES LEGALES ASOCIADOS LTDA ACL ASOCIADOS LTDA."/>
    <s v="Z2"/>
    <s v="Shared Country office"/>
    <n v="3406461"/>
    <s v=""/>
    <s v=""/>
    <s v=""/>
    <s v=""/>
    <s v="FC2948LTA1054 PAGO ACL ABOGADOS CORPORATIVO_01 AL 31 JULIO 2024"/>
    <x v="0"/>
    <n v="63546"/>
    <n v="168.85"/>
    <n v="15.8"/>
    <n v="63546"/>
    <d v="2024-08-26T18:58:17"/>
    <s v="144962"/>
    <s v="0"/>
    <n v="1"/>
    <n v="63546"/>
    <s v="C.3.1"/>
    <n v="2"/>
    <s v="2"/>
    <s v="CO"/>
    <m/>
  </r>
  <r>
    <s v="CO"/>
    <s v="A1"/>
    <s v="GL Posting Bogota (CO)"/>
    <n v="1402523"/>
    <n v="5"/>
    <d v="2024-08-16T00:00:00"/>
    <x v="1"/>
    <s v="6720"/>
    <s v="51157045"/>
    <s v="CO2BG"/>
    <s v="COFE2403"/>
    <s v=""/>
    <s v=""/>
    <s v=""/>
    <s v="P900358837"/>
    <s v="900358837 ABOGADOS Y CONSULTORES LEGALES ASOCIADOS LTDA ACL ASOCIADOS LTDA."/>
    <s v="Z1"/>
    <s v="Shared Regional office"/>
    <n v="3406461"/>
    <s v=""/>
    <s v=""/>
    <s v=""/>
    <s v=""/>
    <s v="FC2947_LTA1054 PAGO ACL ABOGADOS LABORAL_01 AL 31 JULIO 2024"/>
    <x v="0"/>
    <n v="325714.2"/>
    <n v="865.47"/>
    <n v="81"/>
    <n v="325714.2"/>
    <d v="2024-08-28T21:42:06"/>
    <s v="144962"/>
    <s v="0"/>
    <n v="1"/>
    <n v="325714.2"/>
    <s v="C.3.1"/>
    <n v="2"/>
    <s v="1"/>
    <s v="CO"/>
    <m/>
  </r>
  <r>
    <s v="CO"/>
    <s v="A1"/>
    <s v="GL Posting Bogota (CO)"/>
    <n v="1402478"/>
    <n v="0"/>
    <d v="2024-08-09T00:00:00"/>
    <x v="1"/>
    <s v="6720"/>
    <s v="51401002"/>
    <s v="CO2BG"/>
    <s v="COFE2403"/>
    <s v=""/>
    <s v=""/>
    <s v=""/>
    <s v="P860007322"/>
    <s v="860007322 CAMARA DE COMERCIO DE BOGOTA"/>
    <s v="Z2"/>
    <s v="Shared Country office"/>
    <n v="3406461"/>
    <s v=""/>
    <s v=""/>
    <s v=""/>
    <s v=""/>
    <s v="FC308113_CERTIFICADO CAMARA DE COMERCIO MES DE AGOSTO"/>
    <x v="0"/>
    <n v="7900"/>
    <n v="20.79"/>
    <n v="1.95"/>
    <n v="7900"/>
    <d v="2024-08-26T18:06:28"/>
    <s v="138684"/>
    <s v="0"/>
    <n v="1"/>
    <n v="7900"/>
    <s v="C.3.1"/>
    <n v="2"/>
    <s v="2"/>
    <s v="CO"/>
    <m/>
  </r>
  <r>
    <s v="CO"/>
    <s v="A1"/>
    <s v="GL Posting Bogota (CO)"/>
    <n v="1402715"/>
    <n v="13"/>
    <d v="2024-08-30T00:00:00"/>
    <x v="1"/>
    <s v="6800"/>
    <s v="52101007"/>
    <s v="CO2BG"/>
    <s v="COFE2403"/>
    <s v=""/>
    <s v=""/>
    <s v=""/>
    <s v="P901393858"/>
    <s v="901393858 KEEP AND GO SAS"/>
    <s v="Z2"/>
    <s v="Shared Country office"/>
    <n v="3406462"/>
    <s v=""/>
    <s v=""/>
    <s v=""/>
    <s v=""/>
    <s v="fc_44761_COMPRA CAJA ARCHIVO_KEEP&amp;GO"/>
    <x v="0"/>
    <n v="92440"/>
    <n v="246.18"/>
    <n v="23.03"/>
    <n v="92440"/>
    <d v="2024-09-11T16:19:35"/>
    <s v="144962"/>
    <s v="0"/>
    <n v="1"/>
    <n v="92440"/>
    <s v="C.3.1"/>
    <n v="2"/>
    <s v="2"/>
    <s v="CO"/>
    <m/>
  </r>
  <r>
    <s v="CO"/>
    <s v="C2"/>
    <s v="GL Posting UCM (CO)"/>
    <n v="11404930"/>
    <n v="2"/>
    <d v="2024-08-28T00:00:00"/>
    <x v="1"/>
    <s v="6930"/>
    <s v="51157055"/>
    <s v="CO"/>
    <s v="COFE2403"/>
    <s v=""/>
    <s v=""/>
    <s v=""/>
    <s v="P899999115"/>
    <s v="899999115 ETB SA ESP"/>
    <s v="Z6"/>
    <s v="Shared UCM"/>
    <n v="3407419"/>
    <s v="FC932118"/>
    <s v="899999115"/>
    <s v="ETB SA ESP"/>
    <s v=""/>
    <s v="FC932118_SERVICIO INTERNET BODEGA BOGOTÁ AGOSTO"/>
    <x v="0"/>
    <n v="25530"/>
    <n v="68.06"/>
    <n v="6.36"/>
    <n v="25530"/>
    <d v="2024-08-29T23:03:36"/>
    <s v="INES"/>
    <s v="0"/>
    <n v="1"/>
    <n v="25530"/>
    <s v="C.3.1"/>
    <n v="2"/>
    <s v="6"/>
    <s v="Centro - URR"/>
    <m/>
  </r>
  <r>
    <s v="CO"/>
    <s v="C2"/>
    <s v="GL Posting UCM (CO)"/>
    <n v="11404930"/>
    <n v="1"/>
    <d v="2024-08-28T00:00:00"/>
    <x v="1"/>
    <s v="6930"/>
    <s v="51351009"/>
    <s v="CO"/>
    <s v="COFE2403"/>
    <s v=""/>
    <s v=""/>
    <s v=""/>
    <s v="P899999115"/>
    <s v="899999115 ETB SA ESP"/>
    <s v="Z6"/>
    <s v="Shared UCM"/>
    <n v="3407419"/>
    <s v="FC932118"/>
    <s v="899999115"/>
    <s v="ETB SA ESP"/>
    <s v=""/>
    <s v="FC932118_SERVICIO INTERNET BODEGA BOGOTÁ AGOSTO"/>
    <x v="0"/>
    <n v="134370"/>
    <n v="358.21"/>
    <n v="33.479999999999997"/>
    <n v="134370"/>
    <d v="2024-08-29T23:03:36"/>
    <s v="INES"/>
    <s v="197"/>
    <n v="1"/>
    <n v="134370"/>
    <s v="C.3.1"/>
    <n v="2"/>
    <s v="6"/>
    <s v="Centro - URR"/>
    <m/>
  </r>
  <r>
    <s v="CO"/>
    <s v="C2"/>
    <s v="GL Posting UCM (CO)"/>
    <n v="11404778"/>
    <n v="0"/>
    <d v="2024-08-23T00:00:00"/>
    <x v="1"/>
    <s v="6950"/>
    <s v="51351007"/>
    <s v="CO6UR"/>
    <s v="COFE2403"/>
    <s v=""/>
    <s v=""/>
    <s v=""/>
    <s v="P860512330"/>
    <s v="860512330 SERVIENTREGA S.A."/>
    <s v="Z6"/>
    <s v="Shared UCM"/>
    <n v="3407420"/>
    <s v=""/>
    <s v=""/>
    <s v=""/>
    <s v=""/>
    <s v="COFE2403_REEMBOLSO_LINA LOPEZ_ENVIO VISIBILIDAD A SAE EN IBAGUE"/>
    <x v="0"/>
    <n v="20500"/>
    <n v="54.65"/>
    <n v="5.1100000000000003"/>
    <n v="20500"/>
    <d v="2024-08-26T19:19:26"/>
    <s v="130907"/>
    <s v="0"/>
    <n v="1"/>
    <n v="20500"/>
    <s v="C.3.1"/>
    <n v="2"/>
    <s v="6"/>
    <s v="Centro - URR"/>
    <m/>
  </r>
  <r>
    <s v="CO"/>
    <s v="A2"/>
    <s v="GL Posting Cucuta (CO)"/>
    <n v="2401422"/>
    <n v="4"/>
    <d v="2024-08-13T00:00:00"/>
    <x v="1"/>
    <s v="7000"/>
    <s v="52151004"/>
    <s v="CO3CU"/>
    <s v="COFE2403"/>
    <s v="CO47"/>
    <s v="PICK-UP4X4"/>
    <s v=""/>
    <s v="P901202408"/>
    <s v="901202408 ESTACION DE SERVICIO GUASIMALES SAS"/>
    <s v="E3"/>
    <s v="Education North East"/>
    <n v="3502894"/>
    <s v=""/>
    <s v=""/>
    <s v=""/>
    <s v=""/>
    <s v="FC025305_COMB_VEHICULO OFICIAL_LIX650_GL 13.54_$7.610_CMONTAÑA_SEGUIMIENTO ACTIVIDADES ED"/>
    <x v="0"/>
    <n v="103000"/>
    <n v="271.02999999999997"/>
    <n v="25.37"/>
    <n v="103000"/>
    <d v="2024-08-27T16:53:54"/>
    <s v="AN52"/>
    <s v="316"/>
    <n v="1"/>
    <n v="103000"/>
    <s v="B.1.5"/>
    <n v="2"/>
    <s v="3"/>
    <s v="NE"/>
    <m/>
  </r>
  <r>
    <s v="CO"/>
    <s v="A4"/>
    <s v="GL Posting Santa Marta (CO)"/>
    <n v="4400641"/>
    <n v="3"/>
    <d v="2024-08-28T00:00:00"/>
    <x v="1"/>
    <s v="7000"/>
    <s v="52151004"/>
    <s v="CO3SM"/>
    <s v="COFE2403"/>
    <s v="CO34"/>
    <s v="PICK-UP4X4"/>
    <s v=""/>
    <s v="P77027088"/>
    <s v="77027088 CARLOS DANIEL QUINTERO OBREGON"/>
    <s v="E3"/>
    <s v="Education North East"/>
    <n v="3502894"/>
    <s v=""/>
    <s v=""/>
    <s v=""/>
    <s v=""/>
    <s v="FC28873_O_COMBUSTIBLE ACPM_VEHICULO NRC JLU 639_PV 8435_GL 15.35_NSUAREZ_SEGUIMIENTO_ACTIVIDADES_EDU"/>
    <x v="0"/>
    <n v="129460"/>
    <n v="345.12"/>
    <n v="32.25"/>
    <n v="129460"/>
    <d v="2024-09-04T18:14:28"/>
    <s v="YADA"/>
    <s v="316"/>
    <n v="1"/>
    <n v="129460"/>
    <s v="B.1.5"/>
    <n v="2"/>
    <s v="3"/>
    <s v="NE"/>
    <m/>
  </r>
  <r>
    <s v="CO"/>
    <s v="A4"/>
    <s v="GL Posting Santa Marta (CO)"/>
    <n v="4400641"/>
    <n v="6"/>
    <d v="2024-08-28T00:00:00"/>
    <x v="1"/>
    <s v="7000"/>
    <s v="52151004"/>
    <s v="CO3SM"/>
    <s v="COFE2403"/>
    <s v="CO34"/>
    <s v="PICK-UP4X4"/>
    <s v=""/>
    <s v="P900041499"/>
    <s v="900041499 E/S ARCAS LTDA"/>
    <s v="E3"/>
    <s v="Education North East"/>
    <n v="3502894"/>
    <s v=""/>
    <s v=""/>
    <s v=""/>
    <s v=""/>
    <s v="FC408_O_COMBUSTIBLE ACPM_VEHICULO NRC JLU 639_PV 9560_GL 6_NSUAREZ_SEGUIMIENTO_ACTIVIDADES_EDU"/>
    <x v="0"/>
    <n v="65008"/>
    <n v="173.3"/>
    <n v="16.2"/>
    <n v="65008"/>
    <d v="2024-09-04T18:14:28"/>
    <s v="YADA"/>
    <s v="316"/>
    <n v="1"/>
    <n v="65008"/>
    <s v="B.1.5"/>
    <n v="2"/>
    <s v="3"/>
    <s v="NE"/>
    <m/>
  </r>
  <r>
    <s v="CO"/>
    <s v="A7"/>
    <s v="GL Posting Tumaco (CO)"/>
    <n v="7400714"/>
    <n v="1"/>
    <d v="2024-08-29T00:00:00"/>
    <x v="1"/>
    <s v="7000"/>
    <s v="52151004"/>
    <s v="CO4TC"/>
    <s v="COFE2403"/>
    <s v="CO37"/>
    <s v="TOYOTA PRADO TXT DISEL 5 PUERTAS"/>
    <s v=""/>
    <s v="P840000082"/>
    <s v="840000082 ROMERO Y BURGOS Y CIA S EN C"/>
    <s v="E4"/>
    <s v="Education South West"/>
    <n v="3406769"/>
    <s v=""/>
    <s v=""/>
    <s v=""/>
    <s v=""/>
    <s v="B.1.5_Combustible_FC009061_COMBUSTIBLE_16GL_$16.832_GLU623_L.GONZALEZ_ACTIVIDAD EDUCACION CUMBAL Y RICAURTE"/>
    <x v="0"/>
    <n v="158002"/>
    <n v="421.21"/>
    <n v="39.36"/>
    <n v="158002"/>
    <d v="2024-08-30T21:25:27"/>
    <s v="130959"/>
    <s v="316"/>
    <n v="1"/>
    <n v="158002"/>
    <s v="B.1.5"/>
    <n v="2"/>
    <s v="4"/>
    <s v="WA"/>
    <m/>
  </r>
  <r>
    <s v="CO"/>
    <s v="A7"/>
    <s v="GL Posting Tumaco (CO)"/>
    <n v="7400714"/>
    <n v="11"/>
    <d v="2024-08-29T00:00:00"/>
    <x v="1"/>
    <s v="7000"/>
    <s v="52151004"/>
    <s v="CO4TC"/>
    <s v="COFE2403"/>
    <s v="CO37"/>
    <s v="TOYOTA PRADO TXT DISEL 5 PUERTAS"/>
    <s v=""/>
    <s v="P840000082"/>
    <s v="840000082 ROMERO Y BURGOS Y CIA S EN C"/>
    <s v="E4"/>
    <s v="Education South West"/>
    <n v="3406769"/>
    <s v=""/>
    <s v=""/>
    <s v=""/>
    <s v=""/>
    <s v="B.1.5_Combustible_FC009165_COMBUSTIBLE_4GL_$9.387_GLU623_ACTIVIDADES EDUCACION CUMBAL"/>
    <x v="0"/>
    <n v="41002"/>
    <n v="109.3"/>
    <n v="10.210000000000001"/>
    <n v="41002"/>
    <d v="2024-08-30T21:25:27"/>
    <s v="130959"/>
    <s v="316"/>
    <n v="1"/>
    <n v="41002"/>
    <s v="B.1.5"/>
    <n v="2"/>
    <s v="4"/>
    <s v="WA"/>
    <m/>
  </r>
  <r>
    <s v="CO"/>
    <s v="A7"/>
    <s v="GL Posting Tumaco (CO)"/>
    <n v="7400714"/>
    <n v="13"/>
    <d v="2024-08-29T00:00:00"/>
    <x v="1"/>
    <s v="7000"/>
    <s v="52151004"/>
    <s v="CO4TC"/>
    <s v="COFE2403"/>
    <s v="CO37"/>
    <s v="TOYOTA PRADO TXT DISEL 5 PUERTAS"/>
    <s v=""/>
    <s v="P12905235"/>
    <s v="12905235 CASTRO PADILLA JULIO ALBERTO"/>
    <s v="E4"/>
    <s v="Education South West"/>
    <n v="3406769"/>
    <s v=""/>
    <s v=""/>
    <s v=""/>
    <s v=""/>
    <s v="B.1.5_Combustible_FC020585_COMBUSTIBLE_10GL_$10.360_GLU623_ACTIVIDADES EDUCACION CUMBAL"/>
    <x v="0"/>
    <n v="195027"/>
    <n v="519.91"/>
    <n v="48.59"/>
    <n v="195027"/>
    <d v="2024-08-30T21:25:27"/>
    <s v="130959"/>
    <s v="316"/>
    <n v="1"/>
    <n v="195027"/>
    <s v="B.1.5"/>
    <n v="2"/>
    <s v="4"/>
    <s v="WA"/>
    <m/>
  </r>
  <r>
    <s v="CO"/>
    <s v="A2"/>
    <s v="GL Posting Cucuta (CO)"/>
    <n v="2401422"/>
    <n v="5"/>
    <d v="2024-08-13T00:00:00"/>
    <x v="1"/>
    <s v="7000"/>
    <s v="53152004"/>
    <s v="CO3CU"/>
    <s v="COFE2403"/>
    <s v="CO47"/>
    <s v="PICK-UP4X4"/>
    <s v=""/>
    <s v="P901202408"/>
    <s v="901202408 ESTACION DE SERVICIO GUASIMALES SAS"/>
    <s v="E3"/>
    <s v="Education North East"/>
    <n v="3502894"/>
    <s v=""/>
    <s v=""/>
    <s v=""/>
    <s v=""/>
    <s v="FC025305_COMB_VEHICULO OFICIAL_LIX650_GL 13.54_$7.610_CMONTAÑA_SEGUIMIENTO ACTIVIDADES ED"/>
    <x v="0"/>
    <n v="103"/>
    <n v="0.27"/>
    <n v="0.03"/>
    <n v="103"/>
    <d v="2024-08-27T16:53:54"/>
    <s v="AN52"/>
    <s v="0"/>
    <n v="1"/>
    <n v="103"/>
    <s v="B.1.5"/>
    <n v="2"/>
    <s v="3"/>
    <s v="NE"/>
    <m/>
  </r>
  <r>
    <s v="CO"/>
    <s v="A4"/>
    <s v="GL Posting Santa Marta (CO)"/>
    <n v="4400641"/>
    <n v="4"/>
    <d v="2024-08-28T00:00:00"/>
    <x v="1"/>
    <s v="7000"/>
    <s v="53152004"/>
    <s v="CO3SM"/>
    <s v="COFE2403"/>
    <s v="CO34"/>
    <s v="PICK-UP4X4"/>
    <s v=""/>
    <s v="P900041499"/>
    <s v="900041499 E/S ARCAS LTDA"/>
    <s v="E3"/>
    <s v="Education North East"/>
    <n v="3502894"/>
    <s v=""/>
    <s v=""/>
    <s v=""/>
    <s v=""/>
    <s v="FC408_O_COMBUSTIBLE ACPM_VEHICULO NRC JLU 639_PV 9560_GL 6_NSUAREZ_SEGUIMIENTO_ACTIVIDADES_EDU"/>
    <x v="0"/>
    <n v="65"/>
    <n v="0.17"/>
    <n v="0.02"/>
    <n v="65"/>
    <d v="2024-09-04T18:14:28"/>
    <s v="YADA"/>
    <s v="0"/>
    <n v="1"/>
    <n v="65"/>
    <s v="B.1.5"/>
    <n v="2"/>
    <s v="3"/>
    <s v="NE"/>
    <m/>
  </r>
  <r>
    <s v="CO"/>
    <s v="A4"/>
    <s v="GL Posting Santa Marta (CO)"/>
    <n v="4400641"/>
    <n v="5"/>
    <d v="2024-08-28T00:00:00"/>
    <x v="1"/>
    <s v="7000"/>
    <s v="53152004"/>
    <s v="CO3SM"/>
    <s v="COFE2403"/>
    <s v="CO34"/>
    <s v="PICK-UP4X4"/>
    <s v=""/>
    <s v="P77027088"/>
    <s v="77027088 CARLOS DANIEL QUINTERO OBREGON"/>
    <s v="E3"/>
    <s v="Education North East"/>
    <n v="3502894"/>
    <s v=""/>
    <s v=""/>
    <s v=""/>
    <s v=""/>
    <s v="FC28873_O_COMBUSTIBLE ACPM_VEHICULO NRC JLU 639_PV 8435_GL 15.35_NSUAREZ_SEGUIMIENTO_ACTIVIDADES_EDU"/>
    <x v="0"/>
    <n v="129"/>
    <n v="0.34"/>
    <n v="0.03"/>
    <n v="129"/>
    <d v="2024-09-04T18:14:28"/>
    <s v="YADA"/>
    <s v="0"/>
    <n v="1"/>
    <n v="129"/>
    <s v="B.1.5"/>
    <n v="2"/>
    <s v="3"/>
    <s v="NE"/>
    <m/>
  </r>
  <r>
    <s v="CO"/>
    <s v="A7"/>
    <s v="GL Posting Tumaco (CO)"/>
    <n v="7400714"/>
    <n v="2"/>
    <d v="2024-08-29T00:00:00"/>
    <x v="1"/>
    <s v="7000"/>
    <s v="53152004"/>
    <s v="CO4TC"/>
    <s v="COFE2403"/>
    <s v="CO37"/>
    <s v="TOYOTA PRADO TXT DISEL 5 PUERTAS"/>
    <s v=""/>
    <s v="P840000082"/>
    <s v="840000082 ROMERO Y BURGOS Y CIA S EN C"/>
    <s v="E4"/>
    <s v="Education South West"/>
    <n v="3406769"/>
    <s v=""/>
    <s v=""/>
    <s v=""/>
    <s v=""/>
    <s v="B.1.5_Combustible_FC009061_COMBUSTIBLE_16GL_$16.832_GLU623_L.GONZALEZ_ACTIVIDAD EDUCACION CUMBAL Y RICAURTE"/>
    <x v="0"/>
    <n v="158"/>
    <n v="0.42"/>
    <n v="0.04"/>
    <n v="158"/>
    <d v="2024-08-30T21:25:27"/>
    <s v="130959"/>
    <s v="0"/>
    <n v="1"/>
    <n v="158"/>
    <s v="B.1.5"/>
    <n v="2"/>
    <s v="4"/>
    <s v="WA"/>
    <m/>
  </r>
  <r>
    <s v="CO"/>
    <s v="A7"/>
    <s v="GL Posting Tumaco (CO)"/>
    <n v="7400714"/>
    <n v="12"/>
    <d v="2024-08-29T00:00:00"/>
    <x v="1"/>
    <s v="7000"/>
    <s v="53152004"/>
    <s v="CO4TC"/>
    <s v="COFE2403"/>
    <s v="CO37"/>
    <s v="TOYOTA PRADO TXT DISEL 5 PUERTAS"/>
    <s v=""/>
    <s v="P840000082"/>
    <s v="840000082 ROMERO Y BURGOS Y CIA S EN C"/>
    <s v="E4"/>
    <s v="Education South West"/>
    <n v="3406769"/>
    <s v=""/>
    <s v=""/>
    <s v=""/>
    <s v=""/>
    <s v="B.1.5_Combustible_FC009165_COMBUSTIBLE_4GL_$9.387_GLU623_ACTIVIDADES EDUCACION CUMBAL"/>
    <x v="0"/>
    <n v="41"/>
    <n v="0.11"/>
    <n v="0.01"/>
    <n v="41"/>
    <d v="2024-08-30T21:25:27"/>
    <s v="130959"/>
    <s v="0"/>
    <n v="1"/>
    <n v="41"/>
    <s v="B.1.5"/>
    <n v="2"/>
    <s v="4"/>
    <s v="WA"/>
    <m/>
  </r>
  <r>
    <s v="CO"/>
    <s v="A7"/>
    <s v="GL Posting Tumaco (CO)"/>
    <n v="7400714"/>
    <n v="14"/>
    <d v="2024-08-29T00:00:00"/>
    <x v="1"/>
    <s v="7000"/>
    <s v="53152004"/>
    <s v="CO4TC"/>
    <s v="COFE2403"/>
    <s v="CO37"/>
    <s v="TOYOTA PRADO TXT DISEL 5 PUERTAS"/>
    <s v=""/>
    <s v="P12905235"/>
    <s v="12905235 CASTRO PADILLA JULIO ALBERTO"/>
    <s v="E4"/>
    <s v="Education South West"/>
    <n v="3406769"/>
    <s v=""/>
    <s v=""/>
    <s v=""/>
    <s v=""/>
    <s v="B.1.5_Combustible_FC020585_COMBUSTIBLE_10GL_$10.360_GLU623_ACTIVIDADES EDUCACION CUMBAL"/>
    <x v="0"/>
    <n v="195"/>
    <n v="0.52"/>
    <n v="0.05"/>
    <n v="195"/>
    <d v="2024-08-30T21:25:27"/>
    <s v="130959"/>
    <s v="0"/>
    <n v="1"/>
    <n v="195"/>
    <s v="B.1.5"/>
    <n v="2"/>
    <s v="4"/>
    <s v="WA"/>
    <m/>
  </r>
  <r>
    <s v="CO"/>
    <s v="A6"/>
    <s v="GL Posting Popayán (CO)"/>
    <n v="6403677"/>
    <n v="4"/>
    <d v="2024-08-30T00:00:00"/>
    <x v="1"/>
    <s v="7090"/>
    <s v="51351023"/>
    <s v="CO4PP"/>
    <s v="COFE2403"/>
    <s v=""/>
    <s v=""/>
    <s v=""/>
    <s v="P901544327"/>
    <s v="901544327 CONSORCIO CIRCULEMOS DIGITAL"/>
    <s v="Z4"/>
    <s v="Shared South West"/>
    <n v="3406603"/>
    <s v=""/>
    <s v=""/>
    <s v=""/>
    <s v=""/>
    <s v="C.3.1_Other transport cost_O_FC434948_COMPRA CERTIFICADO LIBERTAD Y TRADICION_LSILVA_CERTIFICADO LIBERTAD Y TRADICION HTY157"/>
    <x v="0"/>
    <n v="43700"/>
    <n v="116.38"/>
    <n v="10.89"/>
    <n v="43700"/>
    <d v="2024-09-02T17:55:54"/>
    <s v="10086"/>
    <s v="0"/>
    <n v="1"/>
    <n v="43700"/>
    <s v="C.3.1"/>
    <n v="2"/>
    <s v="4"/>
    <s v="WA"/>
    <m/>
  </r>
  <r>
    <s v="CO"/>
    <s v="A6"/>
    <s v="GL Posting Popayán (CO)"/>
    <n v="6403677"/>
    <n v="5"/>
    <d v="2024-08-30T00:00:00"/>
    <x v="1"/>
    <s v="7090"/>
    <s v="51351023"/>
    <s v="CO4PP"/>
    <s v="COFE2403"/>
    <s v=""/>
    <s v=""/>
    <s v=""/>
    <s v="P901544327"/>
    <s v="901544327 CONSORCIO CIRCULEMOS DIGITAL"/>
    <s v="Z4"/>
    <s v="Shared South West"/>
    <n v="3406603"/>
    <s v=""/>
    <s v=""/>
    <s v=""/>
    <s v=""/>
    <s v="C.3.1_Other transport cost_O_FC435022_COMPRA CERTIFICADO LIBERTAD Y TRADICION_LSILVA_CERTIFICADO LIBERTAD Y TRADICION URW114"/>
    <x v="0"/>
    <n v="43700"/>
    <n v="116.38"/>
    <n v="10.89"/>
    <n v="43700"/>
    <d v="2024-09-02T17:55:54"/>
    <s v="10086"/>
    <s v="0"/>
    <n v="1"/>
    <n v="43700"/>
    <s v="C.3.1"/>
    <n v="2"/>
    <s v="4"/>
    <s v="WA"/>
    <m/>
  </r>
  <r>
    <s v="CO"/>
    <s v="A7"/>
    <s v="GL Posting Tumaco (CO)"/>
    <n v="7400714"/>
    <n v="3"/>
    <d v="2024-08-29T00:00:00"/>
    <x v="1"/>
    <s v="7090"/>
    <s v="51351023"/>
    <s v="CO4TC"/>
    <s v="COFE2403"/>
    <s v=""/>
    <s v=""/>
    <s v=""/>
    <s v="P12989121"/>
    <s v="12989121 DE LOS RIOS GONZALEZ OMAR"/>
    <s v="E4"/>
    <s v="Education South West"/>
    <n v="3406768"/>
    <s v=""/>
    <s v=""/>
    <s v=""/>
    <s v=""/>
    <s v="B.1.5_Other transport cost_WA023479_OTROS_L.GONZALEZ_SERVICIO DE LAVADO DE VEHICULO INSTITUCIONAL GLU623"/>
    <x v="0"/>
    <n v="70000"/>
    <n v="186.61"/>
    <n v="17.440000000000001"/>
    <n v="70000"/>
    <d v="2024-08-30T21:25:27"/>
    <s v="130959"/>
    <s v="0"/>
    <n v="1"/>
    <n v="70000"/>
    <s v="B.1.5"/>
    <n v="2"/>
    <s v="4"/>
    <s v="WA"/>
    <m/>
  </r>
  <r>
    <s v="CO"/>
    <s v="A7"/>
    <s v="GL Posting Tumaco (CO)"/>
    <n v="7400714"/>
    <n v="4"/>
    <d v="2024-08-29T00:00:00"/>
    <x v="1"/>
    <s v="7090"/>
    <s v="51351023"/>
    <s v="CO4TC"/>
    <s v="COFE2403"/>
    <s v=""/>
    <s v=""/>
    <s v=""/>
    <s v="P87942326"/>
    <s v="87942326 GONZALEZ DIEGO"/>
    <s v="E4"/>
    <s v="Education South West"/>
    <n v="3406768"/>
    <s v=""/>
    <s v=""/>
    <s v=""/>
    <s v=""/>
    <s v="B.1.5_Other transport cost_WA023480_OTROS_L.GONZALEZ_SERVICIO DE MANTENIMIENTO DE LLANTAS VEHICULO INSTITUCIONAL GLU623"/>
    <x v="0"/>
    <n v="20000"/>
    <n v="53.32"/>
    <n v="4.9800000000000004"/>
    <n v="20000"/>
    <d v="2024-08-30T21:25:27"/>
    <s v="130959"/>
    <s v="0"/>
    <n v="1"/>
    <n v="20000"/>
    <s v="B.1.5"/>
    <n v="2"/>
    <s v="4"/>
    <s v="WA"/>
    <m/>
  </r>
  <r>
    <s v="CO"/>
    <s v="A2"/>
    <s v="GL Posting Cucuta (CO)"/>
    <n v="2401348"/>
    <n v="34"/>
    <d v="2024-08-01T00:00:00"/>
    <x v="1"/>
    <s v="7140"/>
    <s v="51052101"/>
    <s v="CO3CU"/>
    <s v="COFE2403"/>
    <s v="CO123"/>
    <s v="Carolina Maria Montaña Montaña"/>
    <s v=""/>
    <s v="P340400"/>
    <s v="340400 MONTAÑA MONTAÑA CAROLINA MARIA CONCHITA"/>
    <s v="E3"/>
    <s v="Education North East"/>
    <n v="3406411"/>
    <s v=""/>
    <s v=""/>
    <s v=""/>
    <s v=""/>
    <s v="PCV_V_CMONTAÑA_SEGUIMIENTO ACTIVIDADES ED"/>
    <x v="0"/>
    <n v="135000"/>
    <n v="356.36"/>
    <n v="33.35"/>
    <n v="135000"/>
    <d v="2024-08-14T17:49:24"/>
    <s v="AN52"/>
    <s v="0"/>
    <n v="1"/>
    <n v="135000"/>
    <s v="B.1.5"/>
    <n v="2"/>
    <s v="3"/>
    <s v="NE"/>
    <m/>
  </r>
  <r>
    <s v="CO"/>
    <s v="A2"/>
    <s v="GL Posting Cucuta (CO)"/>
    <n v="2401372"/>
    <n v="3"/>
    <d v="2024-08-21T00:00:00"/>
    <x v="1"/>
    <s v="7140"/>
    <s v="51052101"/>
    <s v="CO3CU"/>
    <s v="COFE2403"/>
    <s v="CO483"/>
    <s v="MARIA YOHANA PEREZ TORRES"/>
    <s v=""/>
    <s v="P1091806414"/>
    <s v="1091806414 PEREZ MARIA JOHANA"/>
    <s v="E3"/>
    <s v="Education North East"/>
    <n v="3406411"/>
    <s v=""/>
    <s v=""/>
    <s v=""/>
    <s v=""/>
    <s v="PCV_V_YPEREZ_SEGUIMIENTO ACTIVIDADES ED"/>
    <x v="0"/>
    <n v="100000"/>
    <n v="265.72000000000003"/>
    <n v="24.87"/>
    <n v="100000"/>
    <d v="2024-08-21T23:58:03"/>
    <s v="AN52"/>
    <s v="0"/>
    <n v="1"/>
    <n v="100000"/>
    <s v="B.1.5"/>
    <n v="2"/>
    <s v="3"/>
    <s v="NE"/>
    <m/>
  </r>
  <r>
    <s v="CO"/>
    <s v="A2"/>
    <s v="GL Posting Cucuta (CO)"/>
    <n v="2401396"/>
    <n v="4"/>
    <d v="2024-08-23T00:00:00"/>
    <x v="1"/>
    <s v="7140"/>
    <s v="51052101"/>
    <s v="CO3CU"/>
    <s v="COFE2403"/>
    <s v="CO167"/>
    <s v="Carlos Armando Rojas Melendez"/>
    <s v=""/>
    <s v="P12130295"/>
    <s v="12130295 ROJAS MELENDEZ CARLOS ARMANDO"/>
    <s v="E3"/>
    <s v="Education North East"/>
    <n v="3406411"/>
    <s v=""/>
    <s v=""/>
    <s v=""/>
    <s v=""/>
    <s v="PCV_V_CROJAS_GASTOS VEHICULO OFICIAL_LIX650"/>
    <x v="0"/>
    <n v="135000"/>
    <n v="359.89"/>
    <n v="33.630000000000003"/>
    <n v="135000"/>
    <d v="2024-08-23T21:18:54"/>
    <s v="AN52"/>
    <s v="0"/>
    <n v="1"/>
    <n v="135000"/>
    <s v="B.1.5"/>
    <n v="2"/>
    <s v="3"/>
    <s v="NE"/>
    <m/>
  </r>
  <r>
    <s v="CO"/>
    <s v="A2"/>
    <s v="GL Posting Cucuta (CO)"/>
    <n v="2401396"/>
    <n v="5"/>
    <d v="2024-08-23T00:00:00"/>
    <x v="1"/>
    <s v="7140"/>
    <s v="51052101"/>
    <s v="CO3CU"/>
    <s v="COFE2403"/>
    <s v="CO167"/>
    <s v="Carlos Armando Rojas Melendez"/>
    <s v=""/>
    <s v="P12130295"/>
    <s v="12130295 ROJAS MELENDEZ CARLOS ARMANDO"/>
    <s v="E3"/>
    <s v="Education North East"/>
    <n v="3406411"/>
    <s v=""/>
    <s v=""/>
    <s v=""/>
    <s v=""/>
    <s v="PCV_V_CROJAS_GASTOS VEHICULO OFICIAL_LIX650"/>
    <x v="0"/>
    <n v="135000"/>
    <n v="359.89"/>
    <n v="33.630000000000003"/>
    <n v="135000"/>
    <d v="2024-08-23T21:18:54"/>
    <s v="AN52"/>
    <s v="0"/>
    <n v="1"/>
    <n v="135000"/>
    <s v="B.1.5"/>
    <n v="2"/>
    <s v="3"/>
    <s v="NE"/>
    <m/>
  </r>
  <r>
    <s v="CO"/>
    <s v="A2"/>
    <s v="GL Posting Cucuta (CO)"/>
    <n v="2401422"/>
    <n v="3"/>
    <d v="2024-08-13T00:00:00"/>
    <x v="1"/>
    <s v="7140"/>
    <s v="51052101"/>
    <s v="CO3CU"/>
    <s v="COFE2403"/>
    <s v="CO123"/>
    <s v="Carolina Maria Montaña Montaña"/>
    <s v=""/>
    <s v="P340400"/>
    <s v="340400 MONTAÑA MONTAÑA CAROLINA MARIA CONCHITA"/>
    <s v="E3"/>
    <s v="Education North East"/>
    <n v="3406411"/>
    <s v=""/>
    <s v=""/>
    <s v=""/>
    <s v=""/>
    <s v="PCV_V_CMONTAÑA_SEGUIMIENTO ACTIVIDADES ED"/>
    <x v="0"/>
    <n v="85000"/>
    <n v="223.67"/>
    <n v="20.93"/>
    <n v="85000"/>
    <d v="2024-08-27T16:53:54"/>
    <s v="AN52"/>
    <s v="0"/>
    <n v="1"/>
    <n v="85000"/>
    <s v="B.1.5"/>
    <n v="2"/>
    <s v="3"/>
    <s v="NE"/>
    <m/>
  </r>
  <r>
    <s v="CO"/>
    <s v="A4"/>
    <s v="GL Posting Santa Marta (CO)"/>
    <n v="4400501"/>
    <n v="1"/>
    <d v="2024-08-06T00:00:00"/>
    <x v="1"/>
    <s v="7140"/>
    <s v="51052101"/>
    <s v="CO3SM"/>
    <s v="COFE2403"/>
    <s v="CO226"/>
    <s v="Jorge Adrían Ramirez"/>
    <s v=""/>
    <s v="P7142025"/>
    <s v="7142025 JORGE ADRIAN RAMIREZ URIBE"/>
    <s v="E3"/>
    <s v="Education North East"/>
    <n v="3406411"/>
    <s v=""/>
    <s v=""/>
    <s v=""/>
    <s v=""/>
    <s v="PCVCO226_O_VIATICO_JRAMIREZ_SEGUIMIENTO ACTIVIDADES EDU"/>
    <x v="0"/>
    <n v="120000"/>
    <n v="315.77"/>
    <n v="29.55"/>
    <n v="120000"/>
    <d v="2024-08-15T00:06:05"/>
    <s v="YADA"/>
    <s v="0"/>
    <n v="1"/>
    <n v="120000"/>
    <s v="B.1.5"/>
    <n v="2"/>
    <s v="3"/>
    <s v="NE"/>
    <m/>
  </r>
  <r>
    <s v="CO"/>
    <s v="A4"/>
    <s v="GL Posting Santa Marta (CO)"/>
    <n v="4400502"/>
    <n v="1"/>
    <d v="2024-08-06T00:00:00"/>
    <x v="1"/>
    <s v="7140"/>
    <s v="51052101"/>
    <s v="CO3SM"/>
    <s v="COFE2403"/>
    <s v="140631"/>
    <s v="Kenny Esther Pua"/>
    <s v=""/>
    <s v="P32745871"/>
    <s v="32745871 PUA BULA KENNY ESTHER"/>
    <s v="E3"/>
    <s v="Education North East"/>
    <n v="3406411"/>
    <s v=""/>
    <s v=""/>
    <s v=""/>
    <s v=""/>
    <s v="PCV140631_O_VIATICO_KPUA_SEGUIMIENTO_ACTIVIDADES_EDU"/>
    <x v="0"/>
    <n v="120000"/>
    <n v="315.77"/>
    <n v="29.55"/>
    <n v="120000"/>
    <d v="2024-08-15T22:34:22"/>
    <s v="YADA"/>
    <s v="0"/>
    <n v="1"/>
    <n v="120000"/>
    <s v="B.1.5"/>
    <n v="2"/>
    <s v="3"/>
    <s v="NE"/>
    <m/>
  </r>
  <r>
    <s v="CO"/>
    <s v="A4"/>
    <s v="GL Posting Santa Marta (CO)"/>
    <n v="4400593"/>
    <n v="1"/>
    <d v="2024-08-20T00:00:00"/>
    <x v="1"/>
    <s v="7140"/>
    <s v="51052101"/>
    <s v="CO3SM"/>
    <s v="COFE2403"/>
    <s v="140631"/>
    <s v="Kenny Esther Pua"/>
    <s v=""/>
    <s v="P795227"/>
    <s v="795227 JOSE ANGEL HERNANDEZ RIVERO"/>
    <s v="E3"/>
    <s v="Education North East"/>
    <n v="3406411"/>
    <s v=""/>
    <s v=""/>
    <s v=""/>
    <s v=""/>
    <s v="PCV140631_O_VIATICO_KPUA_SEGUIMIENTO ACTIVIDADES EDU"/>
    <x v="0"/>
    <n v="295000"/>
    <n v="783.86"/>
    <n v="73.36"/>
    <n v="295000"/>
    <d v="2024-09-03T23:03:46"/>
    <s v="YADA"/>
    <s v="0"/>
    <n v="1"/>
    <n v="295000"/>
    <s v="B.1.5"/>
    <n v="2"/>
    <s v="3"/>
    <s v="NE"/>
    <m/>
  </r>
  <r>
    <s v="CO"/>
    <s v="A4"/>
    <s v="GL Posting Santa Marta (CO)"/>
    <n v="4400641"/>
    <n v="1"/>
    <d v="2024-08-28T00:00:00"/>
    <x v="1"/>
    <s v="7140"/>
    <s v="51052101"/>
    <s v="CO3SM"/>
    <s v="COFE2403"/>
    <s v="122255"/>
    <s v="Nicolas Stevan Suarez Forero"/>
    <s v=""/>
    <s v="P1018487897"/>
    <s v="1018487897 SUAREZ FORERO NICOLAS STEVAN"/>
    <s v="E3"/>
    <s v="Education North East"/>
    <n v="3406411"/>
    <s v=""/>
    <s v=""/>
    <s v=""/>
    <s v=""/>
    <s v="PCV122255_O_VIATICO_NSUAREZ_SEGUIMIENTO_ACTIVIDADES_EDU"/>
    <x v="0"/>
    <n v="225000"/>
    <n v="599.80999999999995"/>
    <n v="56.05"/>
    <n v="225000"/>
    <d v="2024-09-04T18:14:28"/>
    <s v="YADA"/>
    <s v="0"/>
    <n v="1"/>
    <n v="225000"/>
    <s v="B.1.5"/>
    <n v="2"/>
    <s v="3"/>
    <s v="NE"/>
    <m/>
  </r>
  <r>
    <s v="CO"/>
    <s v="A4"/>
    <s v="GL Posting Santa Marta (CO)"/>
    <n v="4400650"/>
    <n v="2"/>
    <d v="2024-08-30T00:00:00"/>
    <x v="1"/>
    <s v="7140"/>
    <s v="51052101"/>
    <s v=""/>
    <s v="COFE2403"/>
    <s v="124655"/>
    <s v="Omar Enrique Orozco"/>
    <s v=""/>
    <s v="P77172363"/>
    <s v="77172363 OROZCO OLIVERO OMAR ENRIQUE"/>
    <s v="E3"/>
    <s v="Education North East"/>
    <n v="3406411"/>
    <s v=""/>
    <s v=""/>
    <s v=""/>
    <s v=""/>
    <s v="PCV124655_O_VIATICO_OOROZCO_MISIONES_AGOSTO"/>
    <x v="0"/>
    <n v="260000"/>
    <n v="692.42"/>
    <n v="64.77"/>
    <n v="260000"/>
    <d v="2024-09-04T18:48:41"/>
    <s v="YADA"/>
    <s v="0"/>
    <n v="1"/>
    <n v="260000"/>
    <s v="B.1.5"/>
    <n v="2"/>
    <s v="3"/>
    <s v="NE"/>
    <m/>
  </r>
  <r>
    <s v="CO"/>
    <s v="A4"/>
    <s v="GL Posting Santa Marta (CO)"/>
    <n v="4400685"/>
    <n v="0"/>
    <d v="2024-08-30T00:00:00"/>
    <x v="1"/>
    <s v="7140"/>
    <s v="51052101"/>
    <s v="CO3SM"/>
    <s v="COFE2403"/>
    <s v="140631"/>
    <s v="Kenny Esther Pua"/>
    <s v=""/>
    <s v="P795227"/>
    <s v="795227 JOSE ANGEL HERNANDEZ RIVERO"/>
    <s v="E3"/>
    <s v="Education North East"/>
    <n v="3406411"/>
    <s v=""/>
    <s v=""/>
    <s v=""/>
    <s v=""/>
    <s v="REC 4400593 PCV140631_O_VIATICO_KPUA_SEGUIMIENTO ACTIVIDADES EDU"/>
    <x v="0"/>
    <n v="-295000"/>
    <n v="-783.86"/>
    <n v="-73.36"/>
    <n v="-295000"/>
    <d v="2024-09-06T22:59:16"/>
    <s v="CERI"/>
    <s v="0"/>
    <n v="1"/>
    <n v="-295000"/>
    <s v="B.1.5"/>
    <n v="2"/>
    <s v="3"/>
    <s v="NE"/>
    <m/>
  </r>
  <r>
    <s v="CO"/>
    <s v="A4"/>
    <s v="GL Posting Santa Marta (CO)"/>
    <n v="4400685"/>
    <n v="1"/>
    <d v="2024-08-30T00:00:00"/>
    <x v="1"/>
    <s v="7140"/>
    <s v="51052101"/>
    <s v="CO3SM"/>
    <s v="COFE2403"/>
    <s v="140631"/>
    <s v="Kenny Esther Pua"/>
    <s v=""/>
    <s v="P32745871"/>
    <s v="32745871 PUA BULA KENNY ESTHER"/>
    <s v="E3"/>
    <s v="Education North East"/>
    <n v="3406411"/>
    <s v=""/>
    <s v=""/>
    <s v=""/>
    <s v=""/>
    <s v="REC 4400593 PCV140631_O_VIATICO_KPUA_SEGUIMIENTO ACTIVIDADES EDU"/>
    <x v="0"/>
    <n v="295000"/>
    <n v="783.86"/>
    <n v="73.36"/>
    <n v="295000"/>
    <d v="2024-09-06T22:59:16"/>
    <s v="CERI"/>
    <s v="0"/>
    <n v="1"/>
    <n v="295000"/>
    <s v="B.1.5"/>
    <n v="2"/>
    <s v="3"/>
    <s v="NE"/>
    <m/>
  </r>
  <r>
    <s v="CO"/>
    <s v="A6"/>
    <s v="GL Posting Popayán (CO)"/>
    <n v="6403260"/>
    <n v="0"/>
    <d v="2024-08-14T00:00:00"/>
    <x v="1"/>
    <s v="7140"/>
    <s v="51052101"/>
    <s v="CO4PP"/>
    <s v="COFE2403"/>
    <s v="127903"/>
    <s v="Diana Carolina Giraldo Marín"/>
    <s v=""/>
    <s v="P1045112388"/>
    <s v="1045112388 DIANA CAROLINA GIRALDO MARIN"/>
    <s v="E4"/>
    <s v="Education South West"/>
    <n v="3406648"/>
    <s v=""/>
    <s v=""/>
    <s v=""/>
    <s v=""/>
    <s v="B.1.5_Gastos de viajes_V_PV127903_VIATICOS_CMARIN_TALLER EQUIPO DOCENTES ARADO LA EDUCACION_DEL 8-9 AGOSTO"/>
    <x v="0"/>
    <n v="135000"/>
    <n v="355.24"/>
    <n v="33.25"/>
    <n v="135000"/>
    <d v="2024-08-15T22:11:53"/>
    <s v="10086"/>
    <s v="0"/>
    <n v="1"/>
    <n v="135000"/>
    <s v="B.1.5"/>
    <n v="2"/>
    <s v="4"/>
    <s v="WA"/>
    <m/>
  </r>
  <r>
    <s v="CO"/>
    <s v="A7"/>
    <s v="GL Posting Tumaco (CO)"/>
    <n v="7400648"/>
    <n v="0"/>
    <d v="2024-08-09T00:00:00"/>
    <x v="1"/>
    <s v="7140"/>
    <s v="51052101"/>
    <s v="CO4TC"/>
    <s v="COFE2403"/>
    <s v="CO202"/>
    <s v="Nancy Marina Ortiz Valencia"/>
    <s v=""/>
    <s v="P59662147"/>
    <s v="59662147 NANCY MARINA ORTIZ VALENCIA"/>
    <s v="E4"/>
    <s v="Education South West"/>
    <n v="3406648"/>
    <s v=""/>
    <s v=""/>
    <s v=""/>
    <s v=""/>
    <s v="B.1.5_Gastos de Viajes_V_PVCO202_VIATICOS_N.ORTIZ_REUNION CON ETC DEPARTAMENTAL EN CHOCO Y QUIBDO MUNICIPAL"/>
    <x v="0"/>
    <n v="260000"/>
    <n v="684.16"/>
    <n v="64.03"/>
    <n v="260000"/>
    <d v="2024-08-14T02:32:26"/>
    <s v="130959"/>
    <s v="0"/>
    <n v="1"/>
    <n v="260000"/>
    <s v="B.1.5"/>
    <n v="2"/>
    <s v="4"/>
    <s v="WA"/>
    <m/>
  </r>
  <r>
    <s v="CO"/>
    <s v="A7"/>
    <s v="GL Posting Tumaco (CO)"/>
    <n v="7400671"/>
    <n v="0"/>
    <d v="2024-08-13T00:00:00"/>
    <x v="1"/>
    <s v="7140"/>
    <s v="51052101"/>
    <s v="CO4TC"/>
    <s v="COFE2403"/>
    <s v="CO387"/>
    <s v="Paola Gicela Angulo Obando"/>
    <s v=""/>
    <s v="P1144044334"/>
    <s v="1144044334 ANGULO OBANDO PAOLA GISELA"/>
    <s v="E4"/>
    <s v="Education South West"/>
    <n v="3406648"/>
    <s v=""/>
    <s v=""/>
    <s v=""/>
    <s v=""/>
    <s v="B.1.5_Gastos de Viajes_V_PVCO387_VIATICOS_P.ANGULO_REUNION CON SED NARIÑO Y TALLER DE FORMACION EQUIPO SAE CUMBAL"/>
    <x v="0"/>
    <n v="380000"/>
    <n v="999.93"/>
    <n v="93.59"/>
    <n v="380000"/>
    <d v="2024-08-16T17:40:15"/>
    <s v="130959"/>
    <s v="0"/>
    <n v="1"/>
    <n v="380000"/>
    <s v="B.1.5"/>
    <n v="2"/>
    <s v="4"/>
    <s v="WA"/>
    <m/>
  </r>
  <r>
    <s v="CO"/>
    <s v="A7"/>
    <s v="GL Posting Tumaco (CO)"/>
    <n v="7400674"/>
    <n v="0"/>
    <d v="2024-08-13T00:00:00"/>
    <x v="1"/>
    <s v="7140"/>
    <s v="51052101"/>
    <s v="CO4TC"/>
    <s v="COFE2403"/>
    <s v="CO387"/>
    <s v="Paola Gicela Angulo Obando"/>
    <s v=""/>
    <s v="P1144044334"/>
    <s v="1144044334 ANGULO OBANDO PAOLA GISELA"/>
    <s v="E4"/>
    <s v="Education South West"/>
    <n v="3406648"/>
    <s v=""/>
    <s v=""/>
    <s v=""/>
    <s v=""/>
    <s v="B.1.5_Gastos de Viajes_V_PVCO387_VIATICOS_P.ANGULO_TALLER DE FORMACION MODELO ETNOEDUCATIVO EQUIPO SAE RICAURTE"/>
    <x v="0"/>
    <n v="135000"/>
    <n v="355.24"/>
    <n v="33.25"/>
    <n v="135000"/>
    <d v="2024-08-16T23:13:21"/>
    <s v="130959"/>
    <s v="0"/>
    <n v="1"/>
    <n v="135000"/>
    <s v="B.1.5"/>
    <n v="2"/>
    <s v="4"/>
    <s v="WA"/>
    <m/>
  </r>
  <r>
    <s v="CO"/>
    <s v="A7"/>
    <s v="GL Posting Tumaco (CO)"/>
    <n v="7400690"/>
    <n v="0"/>
    <d v="2024-08-20T00:00:00"/>
    <x v="1"/>
    <s v="7140"/>
    <s v="51052101"/>
    <s v="CO4TC"/>
    <s v="COFE2403"/>
    <s v="CO464"/>
    <s v="Pablo Emilio Prado Sanchez"/>
    <s v=""/>
    <s v="P13057941"/>
    <s v="13057941 PRADO SANCHEZ PABLO EMILIO"/>
    <s v="E4"/>
    <s v="Education South West"/>
    <n v="3406648"/>
    <s v=""/>
    <s v=""/>
    <s v=""/>
    <s v=""/>
    <s v="B.1.5_Gastos de Viajes_V_PVCO464_VIATICOS_P.PRADO_REUNION DED NARIÑO Y CAPACITACION SAE CUMBAL"/>
    <x v="0"/>
    <n v="380000"/>
    <n v="1009.72"/>
    <n v="94.5"/>
    <n v="380000"/>
    <d v="2024-08-22T21:09:07"/>
    <s v="130959"/>
    <s v="0"/>
    <n v="1"/>
    <n v="380000"/>
    <s v="B.1.5"/>
    <n v="2"/>
    <s v="4"/>
    <s v="WA"/>
    <m/>
  </r>
  <r>
    <s v="CO"/>
    <s v="A7"/>
    <s v="GL Posting Tumaco (CO)"/>
    <n v="7400713"/>
    <n v="0"/>
    <d v="2024-08-27T00:00:00"/>
    <x v="1"/>
    <s v="7140"/>
    <s v="51052101"/>
    <s v="CO4TC"/>
    <s v="COFE2403"/>
    <s v="CO464"/>
    <s v="Pablo Emilio Prado Sanchez"/>
    <s v=""/>
    <s v="P13057941"/>
    <s v="13057941 PRADO SANCHEZ PABLO EMILIO"/>
    <s v="E4"/>
    <s v="Education South West"/>
    <n v="3406648"/>
    <s v=""/>
    <s v=""/>
    <s v=""/>
    <s v=""/>
    <s v="B.1.5_Gastos de Viajes_V_PVCO464_VIATICOS_P.PRADO_TRANSFERENCIA MEPCNPC EQUIPO SAE CAUCA"/>
    <x v="0"/>
    <n v="305000"/>
    <n v="813.08"/>
    <n v="75.98"/>
    <n v="305000"/>
    <d v="2024-08-29T04:29:27"/>
    <s v="130959"/>
    <s v="0"/>
    <n v="1"/>
    <n v="305000"/>
    <s v="B.1.5"/>
    <n v="2"/>
    <s v="4"/>
    <s v="WA"/>
    <m/>
  </r>
  <r>
    <s v="CO"/>
    <s v="A7"/>
    <s v="GL Posting Tumaco (CO)"/>
    <n v="7400714"/>
    <n v="0"/>
    <d v="2024-08-29T00:00:00"/>
    <x v="1"/>
    <s v="7140"/>
    <s v="51052101"/>
    <s v="CO4TC"/>
    <s v="COFE2403"/>
    <s v="CO218"/>
    <s v="Leonardo Favio Gonzalez Marin"/>
    <s v=""/>
    <s v="P98431871"/>
    <s v="98431871 LEONARDO FAVIO GONZALEZ MARIN"/>
    <s v="E4"/>
    <s v="Education South West"/>
    <n v="3406648"/>
    <s v=""/>
    <s v=""/>
    <s v=""/>
    <s v=""/>
    <s v="B.1.5_Gastos de Viajes_V_PVCO218_VIATICOS_L.GONZALEZ_ACTIVIDADES EDUCACION RICAURTE Y CUMBAL"/>
    <x v="0"/>
    <n v="495000"/>
    <n v="1319.59"/>
    <n v="123.32"/>
    <n v="495000"/>
    <d v="2024-08-30T21:25:27"/>
    <s v="130959"/>
    <s v="0"/>
    <n v="1"/>
    <n v="495000"/>
    <s v="B.1.5"/>
    <n v="2"/>
    <s v="4"/>
    <s v="WA"/>
    <m/>
  </r>
  <r>
    <s v="CO"/>
    <s v="C2"/>
    <s v="GL Posting UCM (CO)"/>
    <n v="11404723"/>
    <n v="1"/>
    <d v="2024-08-09T00:00:00"/>
    <x v="1"/>
    <s v="7140"/>
    <s v="51052101"/>
    <s v="CO6UR"/>
    <s v="COFE2403"/>
    <s v="CO572"/>
    <s v="Lina Maria López Santacruz"/>
    <s v=""/>
    <s v="P53123481"/>
    <s v="53123481 LINA MARIA LOPEZ SANTACRUZ"/>
    <s v="E6"/>
    <s v="Education UCM"/>
    <n v="3405874"/>
    <s v=""/>
    <s v=""/>
    <s v=""/>
    <s v=""/>
    <s v="PVCO572_VP_LINA LOPEZ_MONITOREO ARANDO LA EDUCACION"/>
    <x v="0"/>
    <n v="170000"/>
    <n v="447.34"/>
    <n v="41.87"/>
    <n v="170000"/>
    <d v="2024-08-22T16:15:44"/>
    <s v="130907"/>
    <s v="0"/>
    <n v="1"/>
    <n v="170000"/>
    <s v="B.1.5"/>
    <n v="2"/>
    <s v="6"/>
    <s v="Centro - URR"/>
    <m/>
  </r>
  <r>
    <s v="CO"/>
    <s v="C2"/>
    <s v="GL Posting UCM (CO)"/>
    <n v="11404793"/>
    <n v="1"/>
    <d v="2024-08-21T00:00:00"/>
    <x v="1"/>
    <s v="7140"/>
    <s v="51052101"/>
    <s v="CO6UR"/>
    <s v="COFE2403"/>
    <s v="CO536"/>
    <s v="Cristian Camilo Zuluaga Rodriguez"/>
    <s v=""/>
    <s v="P1023890808"/>
    <s v="1023890808 ZULUAGA RODRIGUEZ CRISTIAN CAMILO"/>
    <s v="E6"/>
    <s v="Education UCM"/>
    <n v="3405874"/>
    <s v=""/>
    <s v=""/>
    <s v=""/>
    <s v=""/>
    <s v="PVCO536_VP_CRISTIAN ZULUAGA_MONITOREO PROYECTO ARANDO LA EDUCACION"/>
    <x v="0"/>
    <n v="1235000"/>
    <n v="3281.58"/>
    <n v="307.13"/>
    <n v="1235000"/>
    <d v="2024-08-27T18:29:25"/>
    <s v="130907"/>
    <s v="0"/>
    <n v="1"/>
    <n v="1235000"/>
    <s v="B.1.5"/>
    <n v="2"/>
    <s v="6"/>
    <s v="Centro - URR"/>
    <m/>
  </r>
  <r>
    <s v="CO"/>
    <s v="C2"/>
    <s v="GL Posting UCM (CO)"/>
    <n v="11404927"/>
    <n v="1"/>
    <d v="2024-08-29T00:00:00"/>
    <x v="1"/>
    <s v="7140"/>
    <s v="51052101"/>
    <s v="CO6UR"/>
    <s v="COFE2403"/>
    <s v="145718"/>
    <s v="Germán Andrés Ramos"/>
    <s v=""/>
    <s v="P16460765"/>
    <s v="16460765 GERMAN ANDRES RAMOS FERNANDEZ"/>
    <s v="Z6"/>
    <s v="Shared UCM"/>
    <n v="3407421"/>
    <s v=""/>
    <s v=""/>
    <s v=""/>
    <s v=""/>
    <s v="PV145718_VP_ANDRES RAMOS_ACTIVIDAD DESCARGA EMOCIONAL"/>
    <x v="0"/>
    <n v="105000"/>
    <n v="279.91000000000003"/>
    <n v="26.16"/>
    <n v="105000"/>
    <d v="2024-08-29T22:49:33"/>
    <s v="130907"/>
    <s v="0"/>
    <n v="1"/>
    <n v="105000"/>
    <s v="C.3.1"/>
    <n v="2"/>
    <s v="6"/>
    <s v="Centro - URR"/>
    <m/>
  </r>
  <r>
    <s v="CO"/>
    <s v="C2"/>
    <s v="GL Posting UCM (CO)"/>
    <n v="11404948"/>
    <n v="1"/>
    <d v="2024-08-21T00:00:00"/>
    <x v="1"/>
    <s v="7140"/>
    <s v="51052101"/>
    <s v="CO6UR"/>
    <s v="COFE2403"/>
    <s v="124677"/>
    <s v="Diana Carolina Prada"/>
    <s v=""/>
    <s v="P1090500931"/>
    <s v="1090500931 PRADA OLIVEROS DIANA CAROLINA"/>
    <s v="E6"/>
    <s v="Education UCM"/>
    <n v="3405874"/>
    <s v=""/>
    <s v=""/>
    <s v=""/>
    <s v=""/>
    <s v="PV124677_VP_ANTICIPO_DIANA PRADA_ACTIVIDADES DE SEGUIMIENTO"/>
    <x v="0"/>
    <n v="120000"/>
    <n v="318.86"/>
    <n v="29.84"/>
    <n v="120000"/>
    <d v="2024-08-30T17:20:58"/>
    <s v="130907"/>
    <s v="0"/>
    <n v="1"/>
    <n v="120000"/>
    <s v="B.1.5"/>
    <n v="2"/>
    <s v="6"/>
    <s v="Centro - URR"/>
    <m/>
  </r>
  <r>
    <s v="CO"/>
    <s v="C2"/>
    <s v="GL Posting UCM (CO)"/>
    <n v="11404998"/>
    <n v="1"/>
    <d v="2024-08-30T00:00:00"/>
    <x v="1"/>
    <s v="7140"/>
    <s v="51052101"/>
    <s v="CO6UR"/>
    <s v="COFE2403"/>
    <s v="122256"/>
    <s v="Jeisson Yaguara Quiroga"/>
    <s v=""/>
    <s v="P1022968314"/>
    <s v="1022968314 YAGUARA QUIROGA JEISSON"/>
    <s v="Z6"/>
    <s v="Shared UCM"/>
    <n v="3407421"/>
    <s v=""/>
    <s v=""/>
    <s v=""/>
    <s v=""/>
    <s v="PV122256_VP_JEISSON YAGURA_ACOMPAÑAMIENTO INGRESO SAE-ARANDO"/>
    <x v="0"/>
    <n v="105000"/>
    <n v="279.91000000000003"/>
    <n v="26.16"/>
    <n v="105000"/>
    <d v="2024-08-30T21:33:12"/>
    <s v="130907"/>
    <s v="0"/>
    <n v="1"/>
    <n v="105000"/>
    <s v="C.3.1"/>
    <n v="2"/>
    <s v="6"/>
    <s v="Centro - URR"/>
    <m/>
  </r>
  <r>
    <s v="CO"/>
    <s v="A2"/>
    <s v="GL Posting Cucuta (CO)"/>
    <n v="2401369"/>
    <n v="0"/>
    <d v="2024-08-15T00:00:00"/>
    <x v="1"/>
    <s v="7140"/>
    <s v="51052102"/>
    <s v="CO3CU"/>
    <s v="COFE2403"/>
    <s v="140028"/>
    <s v="Junior Rafael Oquendo Negrete"/>
    <s v=""/>
    <s v="P1067912257"/>
    <s v="1067912257 JUNIOR RAFAEL OQUENDO NEGRETE"/>
    <s v="E3"/>
    <s v="Education North East"/>
    <n v="3406411"/>
    <s v=""/>
    <s v=""/>
    <s v=""/>
    <s v=""/>
    <s v="PCV_V_JOQUENDO_SEGUIMIENTO ACTIVIDADES ED"/>
    <x v="0"/>
    <n v="85000"/>
    <n v="225.86"/>
    <n v="21.14"/>
    <n v="85000"/>
    <d v="2024-08-21T23:01:33"/>
    <s v="AN52"/>
    <s v="0"/>
    <n v="1"/>
    <n v="85000"/>
    <s v="B.1.5"/>
    <n v="2"/>
    <s v="3"/>
    <s v="NE"/>
    <m/>
  </r>
  <r>
    <s v="CO"/>
    <s v="C2"/>
    <s v="GL Posting UCM (CO)"/>
    <n v="11404898"/>
    <n v="1"/>
    <d v="2024-08-28T00:00:00"/>
    <x v="1"/>
    <s v="7140"/>
    <s v="51052102"/>
    <s v="CO6UR"/>
    <s v="COFE2403"/>
    <s v="145914"/>
    <s v="Laura Shaloon Clavijo"/>
    <s v=""/>
    <s v="P1013681124"/>
    <s v="1013681124 CLAVIJO GAVIRIA LAURA SHALOON"/>
    <s v="E6"/>
    <s v="Education UCM"/>
    <n v="3405874"/>
    <s v=""/>
    <s v=""/>
    <s v=""/>
    <s v=""/>
    <s v="PV145914_VO_LAURA CLAVIJO_SEGUIMIENTO INICIO DE ACTIVIDADES"/>
    <x v="0"/>
    <n v="155000"/>
    <n v="413.21"/>
    <n v="38.619999999999997"/>
    <n v="155000"/>
    <d v="2024-08-29T19:19:52"/>
    <s v="130907"/>
    <s v="0"/>
    <n v="1"/>
    <n v="155000"/>
    <s v="B.1.5"/>
    <n v="2"/>
    <s v="6"/>
    <s v="Centro - URR"/>
    <m/>
  </r>
  <r>
    <s v="CO"/>
    <s v="A4"/>
    <s v="GL Posting Santa Marta (CO)"/>
    <n v="4400516"/>
    <n v="2"/>
    <d v="2024-08-09T00:00:00"/>
    <x v="1"/>
    <s v="7140"/>
    <s v="51157063"/>
    <s v="CO3SM"/>
    <s v="COFE2403"/>
    <s v="CO226"/>
    <s v="Jorge Adrían Ramirez"/>
    <s v=""/>
    <s v="P891700375"/>
    <s v="891700375 HOTEL SICARARE"/>
    <s v="E3"/>
    <s v="Education North East"/>
    <n v="3406411"/>
    <s v=""/>
    <s v=""/>
    <s v=""/>
    <s v=""/>
    <s v="FC016384_H_JRAMIREZ_REUNIONES INICIALES PROYECTO"/>
    <x v="0"/>
    <n v="30590"/>
    <n v="80.489999999999995"/>
    <n v="7.53"/>
    <n v="30590"/>
    <d v="2024-08-21T23:47:31"/>
    <s v="YADA"/>
    <s v="0"/>
    <n v="1"/>
    <n v="30590"/>
    <s v="B.1.5"/>
    <n v="2"/>
    <s v="3"/>
    <s v="NE"/>
    <m/>
  </r>
  <r>
    <s v="CO"/>
    <s v="A4"/>
    <s v="GL Posting Santa Marta (CO)"/>
    <n v="4400517"/>
    <n v="2"/>
    <d v="2024-08-09T00:00:00"/>
    <x v="1"/>
    <s v="7140"/>
    <s v="51157063"/>
    <s v="CO3SM"/>
    <s v="COFE2403"/>
    <s v="140631"/>
    <s v="Kenny Esther Pua"/>
    <s v=""/>
    <s v="P891700375"/>
    <s v="891700375 HOTEL SICARARE"/>
    <s v="E3"/>
    <s v="Education North East"/>
    <n v="3406411"/>
    <s v=""/>
    <s v=""/>
    <s v=""/>
    <s v=""/>
    <s v="FC016383_H_KPUA_REUNIONES_SED_IE_INICIO PROYECTO"/>
    <x v="0"/>
    <n v="30590"/>
    <n v="80.489999999999995"/>
    <n v="7.53"/>
    <n v="30590"/>
    <d v="2024-08-22T00:19:11"/>
    <s v="YADA"/>
    <s v="0"/>
    <n v="1"/>
    <n v="30590"/>
    <s v="B.1.5"/>
    <n v="2"/>
    <s v="3"/>
    <s v="NE"/>
    <m/>
  </r>
  <r>
    <s v="CO"/>
    <s v="A4"/>
    <s v="GL Posting Santa Marta (CO)"/>
    <n v="4400539"/>
    <n v="3"/>
    <d v="2024-08-13T00:00:00"/>
    <x v="1"/>
    <s v="7140"/>
    <s v="51157063"/>
    <s v="CO3SM"/>
    <s v="COFE2403"/>
    <s v="122255"/>
    <s v="Nicolas Stevan Suarez Forero"/>
    <s v=""/>
    <s v="P901327858"/>
    <s v="901327858 HOTEL SAN BERNARDO SAS"/>
    <s v="E3"/>
    <s v="Education North East"/>
    <n v="3406411"/>
    <s v=""/>
    <s v=""/>
    <s v=""/>
    <s v=""/>
    <s v="FC008286_H_SUAREZ_SEGUIMIENTO_ACTIVIDADES_EDU"/>
    <x v="0"/>
    <n v="32569"/>
    <n v="85.7"/>
    <n v="8.02"/>
    <n v="32569"/>
    <d v="2024-08-30T16:31:14"/>
    <s v="YADA"/>
    <s v="0"/>
    <n v="1"/>
    <n v="32569"/>
    <s v="B.1.5"/>
    <n v="2"/>
    <s v="3"/>
    <s v="NE"/>
    <m/>
  </r>
  <r>
    <s v="CO"/>
    <s v="A4"/>
    <s v="GL Posting Santa Marta (CO)"/>
    <n v="4400540"/>
    <n v="3"/>
    <d v="2024-08-13T00:00:00"/>
    <x v="1"/>
    <s v="7140"/>
    <s v="51157063"/>
    <s v="CO3SM"/>
    <s v="COFE2403"/>
    <s v="140631"/>
    <s v="Kenny Esther Pua"/>
    <s v=""/>
    <s v="P901327858"/>
    <s v="901327858 HOTEL SAN BERNARDO SAS"/>
    <s v="E3"/>
    <s v="Education North East"/>
    <n v="3406411"/>
    <s v=""/>
    <s v=""/>
    <s v=""/>
    <s v=""/>
    <s v="FC008285_H_KPUA_SEGUIMIENTO_ACTIVIDADES_EDU"/>
    <x v="0"/>
    <n v="32569"/>
    <n v="85.7"/>
    <n v="8.02"/>
    <n v="32569"/>
    <d v="2024-08-30T17:18:30"/>
    <s v="YADA"/>
    <s v="0"/>
    <n v="1"/>
    <n v="32569"/>
    <s v="B.1.5"/>
    <n v="2"/>
    <s v="3"/>
    <s v="NE"/>
    <m/>
  </r>
  <r>
    <s v="CO"/>
    <s v="A4"/>
    <s v="GL Posting Santa Marta (CO)"/>
    <n v="4400541"/>
    <n v="3"/>
    <d v="2024-08-13T00:00:00"/>
    <x v="1"/>
    <s v="7140"/>
    <s v="51157063"/>
    <s v="CO3SM"/>
    <s v="COFE2403"/>
    <s v="124655"/>
    <s v="Omar Enrique Orozco"/>
    <s v=""/>
    <s v="P901327858"/>
    <s v="901327858 HOTEL SAN BERNARDO SAS"/>
    <s v="E3"/>
    <s v="Education North East"/>
    <n v="3406411"/>
    <s v=""/>
    <s v=""/>
    <s v=""/>
    <s v=""/>
    <s v="FC008284_H_OOROZCO_SEGUIMIENTO_ACTIVIDADES_EDU"/>
    <x v="0"/>
    <n v="32569"/>
    <n v="85.7"/>
    <n v="8.02"/>
    <n v="32569"/>
    <d v="2024-08-30T17:25:28"/>
    <s v="YADA"/>
    <s v="0"/>
    <n v="1"/>
    <n v="32569"/>
    <s v="B.1.5"/>
    <n v="2"/>
    <s v="3"/>
    <s v="NE"/>
    <m/>
  </r>
  <r>
    <s v="CO"/>
    <s v="A4"/>
    <s v="GL Posting Santa Marta (CO)"/>
    <n v="4400552"/>
    <n v="3"/>
    <d v="2024-08-13T00:00:00"/>
    <x v="1"/>
    <s v="7140"/>
    <s v="51157063"/>
    <s v="CO3SM"/>
    <s v="COFE2403"/>
    <s v="122255"/>
    <s v="Nicolas Stevan Suarez Forero"/>
    <s v=""/>
    <s v="P900424731"/>
    <s v="900424731 INVERSIONES MURILLO GIOVANNETTI SAS"/>
    <s v="E3"/>
    <s v="Education North East"/>
    <n v="3406411"/>
    <s v=""/>
    <s v=""/>
    <s v=""/>
    <s v=""/>
    <s v="FC001780_H_NSUAREZ_SEGUIMIENTO_ACTIVIDADES EDU"/>
    <x v="0"/>
    <n v="15966"/>
    <n v="42.01"/>
    <n v="3.93"/>
    <n v="15966"/>
    <d v="2024-09-03T16:44:04"/>
    <s v="YADA"/>
    <s v="0"/>
    <n v="1"/>
    <n v="15966"/>
    <s v="B.1.5"/>
    <n v="2"/>
    <s v="3"/>
    <s v="NE"/>
    <m/>
  </r>
  <r>
    <s v="CO"/>
    <s v="A4"/>
    <s v="GL Posting Santa Marta (CO)"/>
    <n v="4400553"/>
    <n v="3"/>
    <d v="2024-08-13T00:00:00"/>
    <x v="1"/>
    <s v="7140"/>
    <s v="51157063"/>
    <s v="CO3SM"/>
    <s v="COFE2403"/>
    <s v="140631"/>
    <s v="Kenny Esther Pua"/>
    <s v=""/>
    <s v="P900424731"/>
    <s v="900424731 INVERSIONES MURILLO GIOVANNETTI SAS"/>
    <s v="E3"/>
    <s v="Education North East"/>
    <n v="3406411"/>
    <s v=""/>
    <s v=""/>
    <s v=""/>
    <s v=""/>
    <s v="FC001779_H_KPUA_SEGUIMIENTO_ACTIVIDADES EDU"/>
    <x v="0"/>
    <n v="15966"/>
    <n v="42.01"/>
    <n v="3.93"/>
    <n v="15966"/>
    <d v="2024-09-03T16:54:28"/>
    <s v="YADA"/>
    <s v="0"/>
    <n v="1"/>
    <n v="15966"/>
    <s v="B.1.5"/>
    <n v="2"/>
    <s v="3"/>
    <s v="NE"/>
    <m/>
  </r>
  <r>
    <s v="CO"/>
    <s v="A4"/>
    <s v="GL Posting Santa Marta (CO)"/>
    <n v="4400554"/>
    <n v="3"/>
    <d v="2024-08-13T00:00:00"/>
    <x v="1"/>
    <s v="7140"/>
    <s v="51157063"/>
    <s v="CO3SM"/>
    <s v="COFE2403"/>
    <s v="124655"/>
    <s v="Omar Enrique Orozco"/>
    <s v=""/>
    <s v="P900424731"/>
    <s v="900424731 INVERSIONES MURILLO GIOVANNETTI SAS"/>
    <s v="E3"/>
    <s v="Education North East"/>
    <n v="3406411"/>
    <s v=""/>
    <s v=""/>
    <s v=""/>
    <s v=""/>
    <s v="FC001781_H_OROZCO_SEGUIMIENTO_ACTIVIDADES EDU"/>
    <x v="0"/>
    <n v="15966"/>
    <n v="42.01"/>
    <n v="3.93"/>
    <n v="15966"/>
    <d v="2024-09-03T16:59:01"/>
    <s v="YADA"/>
    <s v="0"/>
    <n v="1"/>
    <n v="15966"/>
    <s v="B.1.5"/>
    <n v="2"/>
    <s v="3"/>
    <s v="NE"/>
    <m/>
  </r>
  <r>
    <s v="CO"/>
    <s v="A4"/>
    <s v="GL Posting Santa Marta (CO)"/>
    <n v="4400596"/>
    <n v="3"/>
    <d v="2024-08-27T00:00:00"/>
    <x v="1"/>
    <s v="7140"/>
    <s v="51157063"/>
    <s v="CO3SM"/>
    <s v="COFE2403"/>
    <s v="129233"/>
    <s v="Nicolas. Rodriguez"/>
    <s v=""/>
    <s v="P891700375"/>
    <s v="891700375 HOTEL SICARARE"/>
    <s v="E3"/>
    <s v="Education North East"/>
    <n v="3406411"/>
    <s v=""/>
    <s v=""/>
    <s v=""/>
    <s v=""/>
    <s v="FC016674_H_ALOJAMIENTO Nicolas Suarez HOTEL SICARARE"/>
    <x v="0"/>
    <n v="61180"/>
    <n v="163.1"/>
    <n v="15.24"/>
    <n v="61180"/>
    <d v="2024-09-03T23:20:26"/>
    <s v="AN52"/>
    <s v="0"/>
    <n v="1"/>
    <n v="61180"/>
    <s v="B.1.5"/>
    <n v="2"/>
    <s v="3"/>
    <s v="NE"/>
    <m/>
  </r>
  <r>
    <s v="CO"/>
    <s v="A4"/>
    <s v="GL Posting Santa Marta (CO)"/>
    <n v="4400597"/>
    <n v="3"/>
    <d v="2024-08-27T00:00:00"/>
    <x v="1"/>
    <s v="7140"/>
    <s v="51157063"/>
    <s v="CO3SM"/>
    <s v="COFE2403"/>
    <s v="140631"/>
    <s v="Kenny Esther Pua"/>
    <s v=""/>
    <s v="P891700375"/>
    <s v="891700375 HOTEL SICARARE"/>
    <s v="E3"/>
    <s v="Education North East"/>
    <n v="3406411"/>
    <s v=""/>
    <s v=""/>
    <s v=""/>
    <s v=""/>
    <s v="FC016672_H_ALOJAMIENTO Kenny Pua HOTEL SICARARE"/>
    <x v="0"/>
    <n v="61180"/>
    <n v="163.1"/>
    <n v="15.24"/>
    <n v="61180"/>
    <d v="2024-09-03T23:23:11"/>
    <s v="AN52"/>
    <s v="0"/>
    <n v="1"/>
    <n v="61180"/>
    <s v="B.1.5"/>
    <n v="2"/>
    <s v="3"/>
    <s v="NE"/>
    <m/>
  </r>
  <r>
    <s v="CO"/>
    <s v="A4"/>
    <s v="GL Posting Santa Marta (CO)"/>
    <n v="4400598"/>
    <n v="3"/>
    <d v="2024-08-27T00:00:00"/>
    <x v="1"/>
    <s v="7140"/>
    <s v="51157063"/>
    <s v="CO3SM"/>
    <s v="COFE2403"/>
    <s v="124655"/>
    <s v="Omar Enrique Orozco"/>
    <s v=""/>
    <s v="P891700375"/>
    <s v="891700375 HOTEL SICARARE"/>
    <s v="E3"/>
    <s v="Education North East"/>
    <n v="3406411"/>
    <s v=""/>
    <s v=""/>
    <s v=""/>
    <s v=""/>
    <s v="FC016669_H_ALOJAMIENTO Omar Orozco HOTEL SICARARE"/>
    <x v="0"/>
    <n v="61180"/>
    <n v="163.1"/>
    <n v="15.24"/>
    <n v="61180"/>
    <d v="2024-09-03T23:24:44"/>
    <s v="AN52"/>
    <s v="0"/>
    <n v="1"/>
    <n v="61180"/>
    <s v="B.1.5"/>
    <n v="2"/>
    <s v="3"/>
    <s v="NE"/>
    <m/>
  </r>
  <r>
    <s v="CO"/>
    <s v="A6"/>
    <s v="GL Posting Popayán (CO)"/>
    <n v="6403492"/>
    <n v="4"/>
    <d v="2024-08-28T00:00:00"/>
    <x v="1"/>
    <s v="7140"/>
    <s v="51157063"/>
    <s v="CO4PP"/>
    <s v="COFE2403"/>
    <s v="CO464"/>
    <s v="Pablo Emilio Prado Sanchez"/>
    <s v=""/>
    <s v="P899999143"/>
    <s v="899999143 SATENA"/>
    <s v="E4"/>
    <s v="Education South West"/>
    <n v="3406648"/>
    <s v=""/>
    <s v=""/>
    <s v=""/>
    <s v=""/>
    <s v="B.1.5_Gastos de Viajes_FC022149_TKT_P.PRADO_TCO_CLO_07_08_CLO_TCO_11_08_2024"/>
    <x v="0"/>
    <n v="79420"/>
    <n v="211.72"/>
    <n v="19.79"/>
    <n v="79420"/>
    <d v="2024-08-29T23:36:17"/>
    <s v="130959"/>
    <s v="0"/>
    <n v="1"/>
    <n v="79420"/>
    <s v="B.1.5"/>
    <n v="2"/>
    <s v="4"/>
    <s v="WA"/>
    <m/>
  </r>
  <r>
    <s v="CO"/>
    <s v="A6"/>
    <s v="GL Posting Popayán (CO)"/>
    <n v="6403492"/>
    <n v="5"/>
    <d v="2024-08-28T00:00:00"/>
    <x v="1"/>
    <s v="7140"/>
    <s v="51157063"/>
    <s v="CO4PP"/>
    <s v="COFE2403"/>
    <s v="CO464"/>
    <s v="Pablo Emilio Prado Sanchez"/>
    <s v=""/>
    <s v="P860054227"/>
    <s v="860054227 VIAJES ZEPPELIN SA"/>
    <s v="E4"/>
    <s v="Education South West"/>
    <n v="3406648"/>
    <s v=""/>
    <s v=""/>
    <s v=""/>
    <s v=""/>
    <s v="B.1.5_Gastos de Viajes_FC022149_TKT_P.PRADO_TCO_CLO_07_08_CLO_TCO_11_08_2024_TARIFA ADMON"/>
    <x v="0"/>
    <n v="3863"/>
    <n v="10.3"/>
    <n v="0.96"/>
    <n v="3863"/>
    <d v="2024-08-29T23:36:17"/>
    <s v="130959"/>
    <s v="0"/>
    <n v="1"/>
    <n v="3863"/>
    <s v="B.1.5"/>
    <n v="2"/>
    <s v="4"/>
    <s v="WA"/>
    <m/>
  </r>
  <r>
    <s v="CO"/>
    <s v="C2"/>
    <s v="GL Posting UCM (CO)"/>
    <n v="11404723"/>
    <n v="8"/>
    <d v="2024-08-09T00:00:00"/>
    <x v="1"/>
    <s v="7140"/>
    <s v="51157063"/>
    <s v="CO6UR"/>
    <s v="COFE2403"/>
    <s v="CO572"/>
    <s v="Lina Maria López Santacruz"/>
    <s v=""/>
    <s v="P890903938"/>
    <s v="890903938 BANCOLOMBIA"/>
    <s v="E6"/>
    <s v="Education UCM"/>
    <n v="3405874"/>
    <s v=""/>
    <s v=""/>
    <s v=""/>
    <s v=""/>
    <s v="COFE2403_COMISION_LINA LOPEZ_MONITOREO ARANDO LA EDUCACION"/>
    <x v="0"/>
    <n v="1657.75"/>
    <n v="4.3600000000000003"/>
    <n v="0.41"/>
    <n v="1657.75"/>
    <d v="2024-08-22T16:15:44"/>
    <s v="130907"/>
    <s v="0"/>
    <n v="1"/>
    <n v="1657.75"/>
    <s v="B.1.5"/>
    <n v="2"/>
    <s v="6"/>
    <s v="Centro - URR"/>
    <m/>
  </r>
  <r>
    <s v="CO"/>
    <s v="C2"/>
    <s v="GL Posting UCM (CO)"/>
    <n v="11404756"/>
    <n v="2"/>
    <d v="2024-08-09T00:00:00"/>
    <x v="1"/>
    <s v="7140"/>
    <s v="51157063"/>
    <s v="CO6UR"/>
    <s v="COFE2403"/>
    <s v="122256"/>
    <s v="Jeisson Yaguara Quiroga"/>
    <s v=""/>
    <s v="P901173787"/>
    <s v="901173787 VVC ASOCIADOS"/>
    <s v="E6"/>
    <s v="Education UCM"/>
    <n v="3405874"/>
    <s v=""/>
    <s v=""/>
    <s v=""/>
    <s v=""/>
    <s v="FC014636_ SERV ALOJAMIENTO Jeisson Yaguara"/>
    <x v="0"/>
    <n v="31773.11"/>
    <n v="83.61"/>
    <n v="7.83"/>
    <n v="31773.11"/>
    <d v="2024-08-23T22:01:45"/>
    <s v="130907"/>
    <s v="0"/>
    <n v="1"/>
    <n v="31773.11"/>
    <s v="B.1.5"/>
    <n v="2"/>
    <s v="6"/>
    <s v="Centro - URR"/>
    <m/>
  </r>
  <r>
    <s v="CO"/>
    <s v="C2"/>
    <s v="GL Posting UCM (CO)"/>
    <n v="11404759"/>
    <n v="2"/>
    <d v="2024-08-09T00:00:00"/>
    <x v="1"/>
    <s v="7140"/>
    <s v="51157063"/>
    <s v="CO6UR"/>
    <s v="COFE2403"/>
    <s v="CO536"/>
    <s v="Cristian Camilo Zuluaga Rodriguez"/>
    <s v=""/>
    <s v="P901173787"/>
    <s v="901173787 VVC ASOCIADOS"/>
    <s v="E6"/>
    <s v="Education UCM"/>
    <n v="3405874"/>
    <s v=""/>
    <s v=""/>
    <s v=""/>
    <s v=""/>
    <s v="FC014637_ SERV ALOJAMIENTO Cristian Zuluaga"/>
    <x v="0"/>
    <n v="31773.11"/>
    <n v="83.61"/>
    <n v="7.83"/>
    <n v="31773.11"/>
    <d v="2024-08-23T22:53:36"/>
    <s v="130907"/>
    <s v="0"/>
    <n v="1"/>
    <n v="31773.11"/>
    <s v="B.1.5"/>
    <n v="2"/>
    <s v="6"/>
    <s v="Centro - URR"/>
    <m/>
  </r>
  <r>
    <s v="CO"/>
    <s v="C2"/>
    <s v="GL Posting UCM (CO)"/>
    <n v="11404793"/>
    <n v="6"/>
    <d v="2024-08-21T00:00:00"/>
    <x v="1"/>
    <s v="7140"/>
    <s v="51157063"/>
    <s v="CO6UR"/>
    <s v="COFE2403"/>
    <s v="CO536"/>
    <s v="Cristian Camilo Zuluaga Rodriguez"/>
    <s v=""/>
    <s v="P22243066"/>
    <s v="22243066 SANDRA MILENA ORREGO TORRES"/>
    <s v="E6"/>
    <s v="Education UCM"/>
    <n v="3405874"/>
    <s v=""/>
    <s v=""/>
    <s v=""/>
    <s v=""/>
    <s v="FC004524_H_CRISTIAN ZULUAGA_MONITOREO PROYECTO ARANDO LA EDUCACION"/>
    <x v="0"/>
    <n v="12773.11"/>
    <n v="33.94"/>
    <n v="3.18"/>
    <n v="12773.11"/>
    <d v="2024-08-27T18:29:25"/>
    <s v="130907"/>
    <s v="0"/>
    <n v="1"/>
    <n v="12773.11"/>
    <s v="B.1.5"/>
    <n v="2"/>
    <s v="6"/>
    <s v="Centro - URR"/>
    <m/>
  </r>
  <r>
    <s v="CO"/>
    <s v="C2"/>
    <s v="GL Posting UCM (CO)"/>
    <n v="11404879"/>
    <n v="7"/>
    <d v="2024-08-13T00:00:00"/>
    <x v="1"/>
    <s v="7140"/>
    <s v="51157063"/>
    <s v="CO6UR"/>
    <s v="COFE2403"/>
    <s v="122256"/>
    <s v="Jeisson Yaguara Quiroga"/>
    <s v=""/>
    <s v="P900088915"/>
    <s v="900088915 EASYFLY"/>
    <s v="Z6"/>
    <s v="Shared UCM"/>
    <n v="3407421"/>
    <s v=""/>
    <s v=""/>
    <s v=""/>
    <s v=""/>
    <s v="FC023231_TK_JEISSON YAGUARA YAGUARA QUIROGA_BOGSJE"/>
    <x v="0"/>
    <n v="76000"/>
    <n v="199.99"/>
    <n v="18.72"/>
    <n v="76000"/>
    <d v="2024-08-29T17:56:34"/>
    <s v="137726"/>
    <s v="0"/>
    <n v="1"/>
    <n v="76000"/>
    <s v="C.3.1"/>
    <n v="2"/>
    <s v="6"/>
    <s v="Centro - URR"/>
    <m/>
  </r>
  <r>
    <s v="CO"/>
    <s v="C2"/>
    <s v="GL Posting UCM (CO)"/>
    <n v="11404879"/>
    <n v="8"/>
    <d v="2024-08-13T00:00:00"/>
    <x v="1"/>
    <s v="7140"/>
    <s v="51157063"/>
    <s v="CO6UR"/>
    <s v="COFE2403"/>
    <s v="122256"/>
    <s v="Jeisson Yaguara Quiroga"/>
    <s v=""/>
    <s v="P860054227"/>
    <s v="860054227 VIAJES ZEPPELIN SA"/>
    <s v="Z6"/>
    <s v="Shared UCM"/>
    <n v="3407421"/>
    <s v=""/>
    <s v=""/>
    <s v=""/>
    <s v=""/>
    <s v="FC023231_TK_JEISSON YAGUARA YAGUARA QUIROGA_BOGSJE_TASA ADMINISTRATIVA"/>
    <x v="0"/>
    <n v="3863"/>
    <n v="10.17"/>
    <n v="0.95"/>
    <n v="3863"/>
    <d v="2024-08-29T17:56:34"/>
    <s v="137726"/>
    <s v="0"/>
    <n v="1"/>
    <n v="3863"/>
    <s v="C.3.1"/>
    <n v="2"/>
    <s v="6"/>
    <s v="Centro - URR"/>
    <m/>
  </r>
  <r>
    <s v="CO"/>
    <s v="C2"/>
    <s v="GL Posting UCM (CO)"/>
    <n v="11404879"/>
    <n v="9"/>
    <d v="2024-08-13T00:00:00"/>
    <x v="1"/>
    <s v="7140"/>
    <s v="51157063"/>
    <s v="CO6UR"/>
    <s v="COFE2403"/>
    <s v="122256"/>
    <s v="Jeisson Yaguara Quiroga"/>
    <s v=""/>
    <s v="P860054227"/>
    <s v="860054227 VIAJES ZEPPELIN SA"/>
    <s v="Z6"/>
    <s v="Shared UCM"/>
    <n v="3407421"/>
    <s v=""/>
    <s v=""/>
    <s v=""/>
    <s v=""/>
    <s v="FC023231_TK_JEISSON YAGUARA YAGUARA QUIROGA_SJEBOG_TASA ADMINISTRATIVA"/>
    <x v="0"/>
    <n v="3863"/>
    <n v="10.17"/>
    <n v="0.95"/>
    <n v="3863"/>
    <d v="2024-08-29T17:56:34"/>
    <s v="137726"/>
    <s v="0"/>
    <n v="1"/>
    <n v="3863"/>
    <s v="C.3.1"/>
    <n v="2"/>
    <s v="6"/>
    <s v="Centro - URR"/>
    <m/>
  </r>
  <r>
    <s v="CO"/>
    <s v="C2"/>
    <s v="GL Posting UCM (CO)"/>
    <n v="11404948"/>
    <n v="7"/>
    <d v="2024-08-21T00:00:00"/>
    <x v="1"/>
    <s v="7140"/>
    <s v="51157063"/>
    <s v="CO6UR"/>
    <s v="COFE2403"/>
    <s v="124677"/>
    <s v="Diana Carolina Prada"/>
    <s v=""/>
    <s v="P900928518"/>
    <s v="900928518 HOTEL FLORES DEL PARAISO SAS"/>
    <s v="E6"/>
    <s v="Education UCM"/>
    <n v="3405874"/>
    <s v=""/>
    <s v=""/>
    <s v=""/>
    <s v=""/>
    <s v="FC010983_H_ANTICIPO_DIANA PRADA_ACTIVIDADES DE SEGUIMIENTO"/>
    <x v="0"/>
    <n v="17563"/>
    <n v="46.67"/>
    <n v="4.37"/>
    <n v="17563"/>
    <d v="2024-08-30T17:20:58"/>
    <s v="130907"/>
    <s v="0"/>
    <n v="1"/>
    <n v="17563"/>
    <s v="B.1.5"/>
    <n v="2"/>
    <s v="6"/>
    <s v="Centro - URR"/>
    <m/>
  </r>
  <r>
    <s v="CO"/>
    <s v="C2"/>
    <s v="GL Posting UCM (CO)"/>
    <n v="11405003"/>
    <n v="2"/>
    <d v="2024-08-23T00:00:00"/>
    <x v="1"/>
    <s v="7140"/>
    <s v="51157063"/>
    <s v="CO6UR"/>
    <s v="COFE2403"/>
    <s v="CO536"/>
    <s v="Cristian Camilo Zuluaga Rodriguez"/>
    <s v=""/>
    <s v="P900641642"/>
    <s v="900641642 L&amp;L SERVICIOS HOTELEROS S.A.S"/>
    <s v="E6"/>
    <s v="Education UCM"/>
    <n v="3405874"/>
    <s v=""/>
    <s v=""/>
    <s v=""/>
    <s v=""/>
    <s v="FC012363_ SERV ALOJAMIENTO Cristian Zuluaga"/>
    <x v="0"/>
    <n v="21076"/>
    <n v="56.19"/>
    <n v="5.25"/>
    <n v="21076"/>
    <d v="2024-08-30T22:08:48"/>
    <s v="130907"/>
    <s v="0"/>
    <n v="1"/>
    <n v="21076"/>
    <s v="B.1.5"/>
    <n v="2"/>
    <s v="6"/>
    <s v="Centro - URR"/>
    <m/>
  </r>
  <r>
    <s v="CO"/>
    <s v="C2"/>
    <s v="GL Posting UCM (CO)"/>
    <n v="11405004"/>
    <n v="2"/>
    <d v="2024-08-23T00:00:00"/>
    <x v="1"/>
    <s v="7140"/>
    <s v="51157063"/>
    <s v="CO6UR"/>
    <s v="COFE2403"/>
    <s v="CO536"/>
    <s v="Cristian Camilo Zuluaga Rodriguez"/>
    <s v=""/>
    <s v="P901612310"/>
    <s v="901612310 HOTEL TEPUY SAS ZOMAC"/>
    <s v="E6"/>
    <s v="Education UCM"/>
    <n v="3405874"/>
    <s v=""/>
    <s v=""/>
    <s v=""/>
    <s v=""/>
    <s v="FC000939_ SERV ALOJAMIENTO Cristian Zuluaga"/>
    <x v="0"/>
    <n v="20277.310000000001"/>
    <n v="54.06"/>
    <n v="5.05"/>
    <n v="20277.310000000001"/>
    <d v="2024-08-30T22:12:55"/>
    <s v="130907"/>
    <s v="0"/>
    <n v="1"/>
    <n v="20277.310000000001"/>
    <s v="B.1.5"/>
    <n v="2"/>
    <s v="6"/>
    <s v="Centro - URR"/>
    <m/>
  </r>
  <r>
    <s v="CO"/>
    <s v="C2"/>
    <s v="GL Posting UCM (CO)"/>
    <n v="11405005"/>
    <n v="2"/>
    <d v="2024-08-23T00:00:00"/>
    <x v="1"/>
    <s v="7140"/>
    <s v="51157063"/>
    <s v="CO6UR"/>
    <s v="COFE2403"/>
    <s v="CO536"/>
    <s v="Cristian Camilo Zuluaga Rodriguez"/>
    <s v=""/>
    <s v="P8345227"/>
    <s v="8345227 GARCES RESTREPO JUAN GUILLERMO"/>
    <s v="E6"/>
    <s v="Education UCM"/>
    <n v="3405874"/>
    <s v=""/>
    <s v=""/>
    <s v=""/>
    <s v=""/>
    <s v="FC0100881_ SERV ALOJAMIENTO Cristian Zuluaga"/>
    <x v="0"/>
    <n v="23950"/>
    <n v="63.85"/>
    <n v="5.97"/>
    <n v="23950"/>
    <d v="2024-08-30T22:20:34"/>
    <s v="130907"/>
    <s v="0"/>
    <n v="1"/>
    <n v="23950"/>
    <s v="B.1.5"/>
    <n v="2"/>
    <s v="6"/>
    <s v="Centro - URR"/>
    <m/>
  </r>
  <r>
    <s v="CO"/>
    <s v="C2"/>
    <s v="GL Posting UCM (CO)"/>
    <n v="11405010"/>
    <n v="2"/>
    <d v="2024-08-23T00:00:00"/>
    <x v="1"/>
    <s v="7140"/>
    <s v="51157063"/>
    <s v="CO6UR"/>
    <s v="COFE2403"/>
    <s v="CO353"/>
    <s v="Diego Fernando Monsalve Garcia"/>
    <s v=""/>
    <s v="P8345227"/>
    <s v="8345227 GARCES RESTREPO JUAN GUILLERMO"/>
    <s v="E6"/>
    <s v="Education UCM"/>
    <n v="3405874"/>
    <s v=""/>
    <s v=""/>
    <s v=""/>
    <s v=""/>
    <s v="FC0100882_ SERV ALOJAMIENTO Diego Monsalve"/>
    <x v="0"/>
    <n v="23950"/>
    <n v="63.85"/>
    <n v="5.97"/>
    <n v="23950"/>
    <d v="2024-08-31T00:03:37"/>
    <s v="130907"/>
    <s v="0"/>
    <n v="1"/>
    <n v="23950"/>
    <s v="B.1.5"/>
    <n v="2"/>
    <s v="6"/>
    <s v="Centro - URR"/>
    <m/>
  </r>
  <r>
    <s v="CO"/>
    <s v="C2"/>
    <s v="GL Posting UCM (CO)"/>
    <n v="11405155"/>
    <n v="3"/>
    <d v="2024-08-23T00:00:00"/>
    <x v="1"/>
    <s v="7140"/>
    <s v="51157063"/>
    <s v="CO6UR"/>
    <s v="COFE2403"/>
    <s v="CO572"/>
    <s v="Lina Maria López Santacruz"/>
    <s v=""/>
    <s v="P19092769"/>
    <s v="19092769 MOISES MORALES"/>
    <s v="E6"/>
    <s v="Education UCM"/>
    <n v="3405874"/>
    <s v=""/>
    <s v=""/>
    <s v=""/>
    <s v=""/>
    <s v="FC019103_ SERV ALOJAMIENTO Lina Lopez"/>
    <x v="0"/>
    <n v="38319"/>
    <n v="102.15"/>
    <n v="9.5500000000000007"/>
    <n v="38319"/>
    <d v="2024-09-03T18:59:33"/>
    <s v="130907"/>
    <s v="0"/>
    <n v="1"/>
    <n v="38319"/>
    <s v="B.1.5"/>
    <n v="2"/>
    <s v="6"/>
    <s v="Centro - URR"/>
    <m/>
  </r>
  <r>
    <s v="CO"/>
    <s v="C2"/>
    <s v="GL Posting UCM (CO)"/>
    <n v="11405156"/>
    <n v="3"/>
    <d v="2024-08-29T00:00:00"/>
    <x v="1"/>
    <s v="7140"/>
    <s v="51157063"/>
    <s v="CO6UR"/>
    <s v="COFE2403"/>
    <s v="CO536"/>
    <s v="Cristian Camilo Zuluaga Rodriguez"/>
    <s v=""/>
    <s v="P19092769"/>
    <s v="19092769 MOISES MORALES"/>
    <s v="E6"/>
    <s v="Education UCM"/>
    <n v="3405874"/>
    <s v=""/>
    <s v=""/>
    <s v=""/>
    <s v=""/>
    <s v="FC019101_ SERV ALOJAMIENTO Cristian Zuluaga"/>
    <x v="0"/>
    <n v="38319"/>
    <n v="102.05"/>
    <n v="9.5500000000000007"/>
    <n v="38319"/>
    <d v="2024-09-03T19:06:15"/>
    <s v="130907"/>
    <s v="0"/>
    <n v="1"/>
    <n v="38319"/>
    <s v="B.1.5"/>
    <n v="2"/>
    <s v="6"/>
    <s v="Centro - URR"/>
    <m/>
  </r>
  <r>
    <s v="CO"/>
    <s v="C2"/>
    <s v="GL Posting UCM (CO)"/>
    <n v="11405157"/>
    <n v="3"/>
    <d v="2024-08-29T00:00:00"/>
    <x v="1"/>
    <s v="7140"/>
    <s v="51157063"/>
    <s v="CO6UR"/>
    <s v="COFE2403"/>
    <s v="CO258"/>
    <s v="Edna Ingrid Camelo Fisco"/>
    <s v=""/>
    <s v="P19092769"/>
    <s v="19092769 MOISES MORALES"/>
    <s v="E6"/>
    <s v="Education UCM"/>
    <n v="3405874"/>
    <s v=""/>
    <s v=""/>
    <s v=""/>
    <s v=""/>
    <s v="FC019102_ SERV ALOJAMIENTO Ingrid Camelo"/>
    <x v="0"/>
    <n v="38319"/>
    <n v="102.05"/>
    <n v="9.5500000000000007"/>
    <n v="38319"/>
    <d v="2024-09-03T19:08:58"/>
    <s v="130907"/>
    <s v="0"/>
    <n v="1"/>
    <n v="38319"/>
    <s v="B.1.5"/>
    <n v="2"/>
    <s v="6"/>
    <s v="Centro - URR"/>
    <m/>
  </r>
  <r>
    <s v="CO"/>
    <s v="C2"/>
    <s v="GL Posting UCM (CO)"/>
    <n v="11405158"/>
    <n v="3"/>
    <d v="2024-08-29T00:00:00"/>
    <x v="1"/>
    <s v="7140"/>
    <s v="51157063"/>
    <s v="CO6UR"/>
    <s v="COFE2403"/>
    <s v="CO345"/>
    <s v="Javier Giovanni Moreno Gil"/>
    <s v=""/>
    <s v="P19092769"/>
    <s v="19092769 MOISES MORALES"/>
    <s v="E6"/>
    <s v="Education UCM"/>
    <n v="3405874"/>
    <s v=""/>
    <s v=""/>
    <s v=""/>
    <s v=""/>
    <s v="FC019100_ SERV ALOJAMIENTO Javier Moreno"/>
    <x v="0"/>
    <n v="38319"/>
    <n v="102.05"/>
    <n v="9.5500000000000007"/>
    <n v="38319"/>
    <d v="2024-09-03T19:11:26"/>
    <s v="130907"/>
    <s v="0"/>
    <n v="1"/>
    <n v="38319"/>
    <s v="B.1.5"/>
    <n v="2"/>
    <s v="6"/>
    <s v="Centro - URR"/>
    <m/>
  </r>
  <r>
    <s v="CO"/>
    <s v="C2"/>
    <s v="GL Posting UCM (CO)"/>
    <n v="11405164"/>
    <n v="2"/>
    <d v="2024-08-29T00:00:00"/>
    <x v="1"/>
    <s v="7140"/>
    <s v="51157063"/>
    <s v="CO6UR"/>
    <s v="COFE2403"/>
    <s v="CO572"/>
    <s v="Lina Maria López Santacruz"/>
    <s v=""/>
    <s v="P900641642"/>
    <s v="900641642 L&amp;L SERVICIOS HOTELEROS S.A.S"/>
    <s v="E6"/>
    <s v="Education UCM"/>
    <n v="3405874"/>
    <s v=""/>
    <s v=""/>
    <s v=""/>
    <s v=""/>
    <s v="FC012364_ SERV ALOJAMIENTO Lina Lopez"/>
    <x v="0"/>
    <n v="21076"/>
    <n v="56.13"/>
    <n v="5.25"/>
    <n v="21076"/>
    <d v="2024-09-03T19:29:25"/>
    <s v="130907"/>
    <s v="0"/>
    <n v="1"/>
    <n v="21076"/>
    <s v="B.1.5"/>
    <n v="2"/>
    <s v="6"/>
    <s v="Centro - URR"/>
    <m/>
  </r>
  <r>
    <s v="CO"/>
    <s v="C2"/>
    <s v="GL Posting UCM (CO)"/>
    <n v="11405189"/>
    <n v="3"/>
    <d v="2024-08-28T00:00:00"/>
    <x v="1"/>
    <s v="7140"/>
    <s v="51157063"/>
    <s v="CO6UR"/>
    <s v="COFE2403"/>
    <s v="122256"/>
    <s v="Jeisson Yaguara Quiroga"/>
    <s v=""/>
    <s v="P900504404"/>
    <s v="900504404 CJM INVERSIONES SAS"/>
    <s v="Z6"/>
    <s v="Shared UCM"/>
    <n v="3407421"/>
    <s v=""/>
    <s v=""/>
    <s v=""/>
    <s v=""/>
    <s v="FC039551_ SERV ALOJAMIENTO Jeisson Yaguara"/>
    <x v="0"/>
    <n v="79800"/>
    <n v="212.73"/>
    <n v="19.88"/>
    <n v="79800"/>
    <d v="2024-09-03T22:31:05"/>
    <s v="130907"/>
    <s v="0"/>
    <n v="1"/>
    <n v="79800"/>
    <s v="C.3.1"/>
    <n v="2"/>
    <s v="6"/>
    <s v="Centro - URR"/>
    <m/>
  </r>
  <r>
    <s v="CO"/>
    <s v="C2"/>
    <s v="GL Posting UCM (CO)"/>
    <n v="11405209"/>
    <n v="3"/>
    <d v="2024-08-28T00:00:00"/>
    <x v="1"/>
    <s v="7140"/>
    <s v="51157063"/>
    <s v="CO6UR"/>
    <s v="COFE2403"/>
    <s v="145718"/>
    <s v="Germán Andrés Ramos"/>
    <s v=""/>
    <s v="P900504404"/>
    <s v="900504404 CJM INVERSIONES SAS"/>
    <s v="Z6"/>
    <s v="Shared UCM"/>
    <n v="3407421"/>
    <s v=""/>
    <s v=""/>
    <s v=""/>
    <s v=""/>
    <s v="FC039555_ SERV ALOJAMIENTO Andres Ramos"/>
    <x v="0"/>
    <n v="79800"/>
    <n v="212.73"/>
    <n v="19.88"/>
    <n v="79800"/>
    <d v="2024-09-04T00:01:55"/>
    <s v="130907"/>
    <s v="0"/>
    <n v="1"/>
    <n v="79800"/>
    <s v="C.3.1"/>
    <n v="2"/>
    <s v="6"/>
    <s v="Centro - URR"/>
    <m/>
  </r>
  <r>
    <s v="CO"/>
    <s v="C2"/>
    <s v="GL Posting UCM (CO)"/>
    <n v="11405256"/>
    <n v="4"/>
    <d v="2024-08-13T00:00:00"/>
    <x v="1"/>
    <s v="7140"/>
    <s v="51157063"/>
    <s v="CO6UR"/>
    <s v="COFE2403"/>
    <s v="145718"/>
    <s v="Germán Andrés Ramos"/>
    <s v=""/>
    <s v="P830019189"/>
    <s v="830019189 LAN AIRLINES SA"/>
    <s v="Z6"/>
    <s v="Shared UCM"/>
    <n v="3407421"/>
    <s v=""/>
    <s v=""/>
    <s v=""/>
    <s v=""/>
    <s v="FC023306_TK_GERMAN ANDRES RAMOS FERNANDEZ_IBEBOG"/>
    <x v="0"/>
    <n v="69388"/>
    <n v="182.59"/>
    <n v="17.09"/>
    <n v="69388"/>
    <d v="2024-09-05T17:40:02"/>
    <s v="137726"/>
    <s v="0"/>
    <n v="1"/>
    <n v="69388"/>
    <s v="C.3.1"/>
    <n v="2"/>
    <s v="6"/>
    <s v="Centro - URR"/>
    <m/>
  </r>
  <r>
    <s v="CO"/>
    <s v="C2"/>
    <s v="GL Posting UCM (CO)"/>
    <n v="11405256"/>
    <n v="5"/>
    <d v="2024-08-13T00:00:00"/>
    <x v="1"/>
    <s v="7140"/>
    <s v="51157063"/>
    <s v="CO6UR"/>
    <s v="COFE2403"/>
    <s v="145718"/>
    <s v="Germán Andrés Ramos"/>
    <s v=""/>
    <s v="P860054227"/>
    <s v="860054227 VIAJES ZEPPELIN SA"/>
    <s v="Z6"/>
    <s v="Shared UCM"/>
    <n v="3407421"/>
    <s v=""/>
    <s v=""/>
    <s v=""/>
    <s v=""/>
    <s v="FC023306_TK_GERMAN ANDRES RAMOS FERNANDEZ_IBEBOG_TASA ADMINISTRATIVA"/>
    <x v="0"/>
    <n v="3863"/>
    <n v="10.17"/>
    <n v="0.95"/>
    <n v="3863"/>
    <d v="2024-09-05T17:40:02"/>
    <s v="137726"/>
    <s v="0"/>
    <n v="1"/>
    <n v="3863"/>
    <s v="C.3.1"/>
    <n v="2"/>
    <s v="6"/>
    <s v="Centro - URR"/>
    <m/>
  </r>
  <r>
    <s v="CO"/>
    <s v="A4"/>
    <s v="GL Posting Santa Marta (CO)"/>
    <n v="4400593"/>
    <n v="3"/>
    <d v="2024-08-20T00:00:00"/>
    <x v="1"/>
    <s v="7140"/>
    <s v="51159501"/>
    <s v="CO3SM"/>
    <s v="COFE2403"/>
    <s v="140631"/>
    <s v="Kenny Esther Pua"/>
    <s v=""/>
    <s v="P830052998"/>
    <s v="830052998 FIDEICOMISOS BBVA FIDUCIARIA CONCESION"/>
    <s v="E3"/>
    <s v="Education North East"/>
    <n v="3406411"/>
    <s v=""/>
    <s v=""/>
    <s v=""/>
    <s v=""/>
    <s v="FC159989_O_PEAJES_KPUA_SEGUIMIENTO ACTIVIDADES EDU"/>
    <x v="0"/>
    <n v="12900"/>
    <n v="34.28"/>
    <n v="3.21"/>
    <n v="12900"/>
    <d v="2024-09-03T23:03:46"/>
    <s v="YADA"/>
    <s v="0"/>
    <n v="1"/>
    <n v="12900"/>
    <s v="B.1.5"/>
    <n v="2"/>
    <s v="3"/>
    <s v="NE"/>
    <m/>
  </r>
  <r>
    <s v="CO"/>
    <s v="A4"/>
    <s v="GL Posting Santa Marta (CO)"/>
    <n v="4400593"/>
    <n v="4"/>
    <d v="2024-08-20T00:00:00"/>
    <x v="1"/>
    <s v="7140"/>
    <s v="51159501"/>
    <s v="CO3SM"/>
    <s v="COFE2403"/>
    <s v="140631"/>
    <s v="Kenny Esther Pua"/>
    <s v=""/>
    <s v="P830052998"/>
    <s v="830052998 FIDEICOMISOS BBVA FIDUCIARIA CONCESION"/>
    <s v="E3"/>
    <s v="Education North East"/>
    <n v="3406411"/>
    <s v=""/>
    <s v=""/>
    <s v=""/>
    <s v=""/>
    <s v="FC112351_O_PEAJES_KPUA_SEGUIMIENTO ACTIVIDADES EDU"/>
    <x v="0"/>
    <n v="12900"/>
    <n v="34.28"/>
    <n v="3.21"/>
    <n v="12900"/>
    <d v="2024-09-03T23:03:46"/>
    <s v="YADA"/>
    <s v="0"/>
    <n v="1"/>
    <n v="12900"/>
    <s v="B.1.5"/>
    <n v="2"/>
    <s v="3"/>
    <s v="NE"/>
    <m/>
  </r>
  <r>
    <s v="CO"/>
    <s v="A4"/>
    <s v="GL Posting Santa Marta (CO)"/>
    <n v="4400593"/>
    <n v="5"/>
    <d v="2024-08-20T00:00:00"/>
    <x v="1"/>
    <s v="7140"/>
    <s v="51159501"/>
    <s v="CO3SM"/>
    <s v="COFE2403"/>
    <s v="140631"/>
    <s v="Kenny Esther Pua"/>
    <s v=""/>
    <s v="P900373092"/>
    <s v="900373092 INSTITUTO NACIONAL DE CONCESIONES INCO"/>
    <s v="E3"/>
    <s v="Education North East"/>
    <n v="3406411"/>
    <s v=""/>
    <s v=""/>
    <s v=""/>
    <s v=""/>
    <s v="FC211102_O_PEAJES_KPUA_SEGUIMIENTO ACTIVIDADES EDU"/>
    <x v="0"/>
    <n v="10900"/>
    <n v="28.96"/>
    <n v="2.71"/>
    <n v="10900"/>
    <d v="2024-09-03T23:03:46"/>
    <s v="YADA"/>
    <s v="0"/>
    <n v="1"/>
    <n v="10900"/>
    <s v="B.1.5"/>
    <n v="2"/>
    <s v="3"/>
    <s v="NE"/>
    <m/>
  </r>
  <r>
    <s v="CO"/>
    <s v="A4"/>
    <s v="GL Posting Santa Marta (CO)"/>
    <n v="4400593"/>
    <n v="6"/>
    <d v="2024-08-20T00:00:00"/>
    <x v="1"/>
    <s v="7140"/>
    <s v="51159501"/>
    <s v="CO3SM"/>
    <s v="COFE2403"/>
    <s v="140631"/>
    <s v="Kenny Esther Pua"/>
    <s v=""/>
    <s v="P900373092"/>
    <s v="900373092 INSTITUTO NACIONAL DE CONCESIONES INCO"/>
    <s v="E3"/>
    <s v="Education North East"/>
    <n v="3406411"/>
    <s v=""/>
    <s v=""/>
    <s v=""/>
    <s v=""/>
    <s v="FC917808_O_PEAJES_KPUA_SEGUIMIENTO ACTIVIDADES EDU"/>
    <x v="0"/>
    <n v="10500"/>
    <n v="27.9"/>
    <n v="2.61"/>
    <n v="10500"/>
    <d v="2024-09-03T23:03:46"/>
    <s v="YADA"/>
    <s v="0"/>
    <n v="1"/>
    <n v="10500"/>
    <s v="B.1.5"/>
    <n v="2"/>
    <s v="3"/>
    <s v="NE"/>
    <m/>
  </r>
  <r>
    <s v="CO"/>
    <s v="A4"/>
    <s v="GL Posting Santa Marta (CO)"/>
    <n v="4400593"/>
    <n v="7"/>
    <d v="2024-08-20T00:00:00"/>
    <x v="1"/>
    <s v="7140"/>
    <s v="51159501"/>
    <s v="CO3SM"/>
    <s v="COFE2403"/>
    <s v="140631"/>
    <s v="Kenny Esther Pua"/>
    <s v=""/>
    <s v="P900373092"/>
    <s v="900373092 INSTITUTO NACIONAL DE CONCESIONES INCO"/>
    <s v="E3"/>
    <s v="Education North East"/>
    <n v="3406411"/>
    <s v=""/>
    <s v=""/>
    <s v=""/>
    <s v=""/>
    <s v="FC336638_O_PEAJES_KPUA_SEGUIMIENTO ACTIVIDADES EDU"/>
    <x v="0"/>
    <n v="11300"/>
    <n v="30.03"/>
    <n v="2.81"/>
    <n v="11300"/>
    <d v="2024-09-03T23:03:46"/>
    <s v="YADA"/>
    <s v="0"/>
    <n v="1"/>
    <n v="11300"/>
    <s v="B.1.5"/>
    <n v="2"/>
    <s v="3"/>
    <s v="NE"/>
    <m/>
  </r>
  <r>
    <s v="CO"/>
    <s v="A4"/>
    <s v="GL Posting Santa Marta (CO)"/>
    <n v="4400552"/>
    <n v="4"/>
    <d v="2024-08-13T00:00:00"/>
    <x v="1"/>
    <s v="7140"/>
    <s v="51159508"/>
    <s v="CO3SM"/>
    <s v="COFE2403"/>
    <s v="122255"/>
    <s v="Nicolas Stevan Suarez Forero"/>
    <s v=""/>
    <s v="P900424731"/>
    <s v="900424731 INVERSIONES MURILLO GIOVANNETTI SAS"/>
    <s v="E3"/>
    <s v="Education North East"/>
    <n v="3406411"/>
    <s v=""/>
    <s v=""/>
    <s v=""/>
    <s v=""/>
    <s v="FC001780_H_NSUAREZ_SEGUIMIENTO_ACTIVIDADES EDU"/>
    <x v="0"/>
    <n v="741"/>
    <n v="1.95"/>
    <n v="0.18"/>
    <n v="741"/>
    <d v="2024-09-03T16:44:04"/>
    <s v="YADA"/>
    <s v="0"/>
    <n v="1"/>
    <n v="741"/>
    <s v="B.1.5"/>
    <n v="2"/>
    <s v="3"/>
    <s v="NE"/>
    <m/>
  </r>
  <r>
    <s v="CO"/>
    <s v="A4"/>
    <s v="GL Posting Santa Marta (CO)"/>
    <n v="4400553"/>
    <n v="4"/>
    <d v="2024-08-13T00:00:00"/>
    <x v="1"/>
    <s v="7140"/>
    <s v="51159508"/>
    <s v="CO3SM"/>
    <s v="COFE2403"/>
    <s v="140631"/>
    <s v="Kenny Esther Pua"/>
    <s v=""/>
    <s v="P900424731"/>
    <s v="900424731 INVERSIONES MURILLO GIOVANNETTI SAS"/>
    <s v="E3"/>
    <s v="Education North East"/>
    <n v="3406411"/>
    <s v=""/>
    <s v=""/>
    <s v=""/>
    <s v=""/>
    <s v="FC001779_H_KPUA_SEGUIMIENTO_ACTIVIDADES EDU"/>
    <x v="0"/>
    <n v="741"/>
    <n v="1.95"/>
    <n v="0.18"/>
    <n v="741"/>
    <d v="2024-09-03T16:54:28"/>
    <s v="YADA"/>
    <s v="0"/>
    <n v="1"/>
    <n v="741"/>
    <s v="B.1.5"/>
    <n v="2"/>
    <s v="3"/>
    <s v="NE"/>
    <m/>
  </r>
  <r>
    <s v="CO"/>
    <s v="A4"/>
    <s v="GL Posting Santa Marta (CO)"/>
    <n v="4400554"/>
    <n v="4"/>
    <d v="2024-08-13T00:00:00"/>
    <x v="1"/>
    <s v="7140"/>
    <s v="51159508"/>
    <s v="CO3SM"/>
    <s v="COFE2403"/>
    <s v="124655"/>
    <s v="Omar Enrique Orozco"/>
    <s v=""/>
    <s v="P900424731"/>
    <s v="900424731 INVERSIONES MURILLO GIOVANNETTI SAS"/>
    <s v="E3"/>
    <s v="Education North East"/>
    <n v="3406411"/>
    <s v=""/>
    <s v=""/>
    <s v=""/>
    <s v=""/>
    <s v="FC001781_H_OROZCO_SEGUIMIENTO_ACTIVIDADES EDU"/>
    <x v="0"/>
    <n v="741"/>
    <n v="1.95"/>
    <n v="0.18"/>
    <n v="741"/>
    <d v="2024-09-03T16:59:01"/>
    <s v="YADA"/>
    <s v="0"/>
    <n v="1"/>
    <n v="741"/>
    <s v="B.1.5"/>
    <n v="2"/>
    <s v="3"/>
    <s v="NE"/>
    <m/>
  </r>
  <r>
    <s v="CO"/>
    <s v="C2"/>
    <s v="GL Posting UCM (CO)"/>
    <n v="11404916"/>
    <n v="2"/>
    <d v="2024-08-28T00:00:00"/>
    <x v="1"/>
    <s v="7140"/>
    <s v="51159508"/>
    <s v="CO"/>
    <s v="COFE2403"/>
    <s v="CO999"/>
    <s v="Resource Default"/>
    <s v=""/>
    <s v="P900351174"/>
    <s v="900351174 INVERSIONES TURISTICAS CARDENAS S.A.S."/>
    <s v="Z6"/>
    <s v="Shared UCM"/>
    <n v="3407421"/>
    <s v="FC004205"/>
    <s v="900351174"/>
    <s v="INVERSIONES TURISTICAS CARDENAS S.A.S."/>
    <s v=""/>
    <s v="FC004205 URR3936-2 EVENTO AREA SOPORTE Y DESCARGA EMOCIONAL EQUIPO URR"/>
    <x v="0"/>
    <n v="30815"/>
    <n v="82.15"/>
    <n v="7.68"/>
    <n v="30815"/>
    <d v="2024-08-29T22:03:57"/>
    <s v="INES"/>
    <s v="0"/>
    <n v="1"/>
    <n v="30815"/>
    <s v="C.3.1"/>
    <n v="2"/>
    <s v="6"/>
    <s v="Centro - URR"/>
    <m/>
  </r>
  <r>
    <s v="CO"/>
    <s v="C2"/>
    <s v="GL Posting UCM (CO)"/>
    <n v="11404723"/>
    <n v="4"/>
    <d v="2024-08-09T00:00:00"/>
    <x v="1"/>
    <s v="7140"/>
    <s v="51159519"/>
    <s v="CO6UR"/>
    <s v="COFE2403"/>
    <s v=""/>
    <s v=""/>
    <s v=""/>
    <s v="P890903938"/>
    <s v="890903938 BANCOLOMBIA"/>
    <s v="E6"/>
    <s v="Education UCM"/>
    <n v="3405874"/>
    <s v=""/>
    <s v=""/>
    <s v=""/>
    <s v=""/>
    <s v="COFE2403_GMF_LINA LOPEZ_MONITOREO ARANDO LA EDUCACION"/>
    <x v="0"/>
    <n v="5234.8999999999996"/>
    <n v="13.78"/>
    <n v="1.29"/>
    <n v="5234.8999999999996"/>
    <d v="2024-08-22T16:15:44"/>
    <s v="130907"/>
    <s v="0"/>
    <n v="1"/>
    <n v="5234.8999999999996"/>
    <s v="B.1.5"/>
    <n v="2"/>
    <s v="6"/>
    <s v="Centro - URR"/>
    <m/>
  </r>
  <r>
    <s v="CO"/>
    <s v="A2"/>
    <s v="GL Posting Cucuta (CO)"/>
    <n v="2401348"/>
    <n v="35"/>
    <d v="2024-08-01T00:00:00"/>
    <x v="1"/>
    <s v="7140"/>
    <s v="51351017"/>
    <s v="CO3CU"/>
    <s v="COFE2403"/>
    <s v="CO123"/>
    <s v="Carolina Maria Montaña Montaña"/>
    <s v=""/>
    <s v="P1090430507"/>
    <s v="1090430507 EMANUEL ASCANIO"/>
    <s v="E3"/>
    <s v="Education North East"/>
    <n v="3406411"/>
    <s v=""/>
    <s v=""/>
    <s v=""/>
    <s v=""/>
    <s v="NE024206_O_PARQUEADERO_ VEHICULO OFICIALCMONTAÑA_SEGUIMIENTO ACTIVIDADES ED"/>
    <x v="0"/>
    <n v="10000"/>
    <n v="26.4"/>
    <n v="2.4700000000000002"/>
    <n v="10000"/>
    <d v="2024-08-14T17:49:24"/>
    <s v="AN52"/>
    <s v="0"/>
    <n v="1"/>
    <n v="10000"/>
    <s v="B.1.5"/>
    <n v="2"/>
    <s v="3"/>
    <s v="NE"/>
    <m/>
  </r>
  <r>
    <s v="CO"/>
    <s v="A2"/>
    <s v="GL Posting Cucuta (CO)"/>
    <n v="2401348"/>
    <n v="36"/>
    <d v="2024-08-01T00:00:00"/>
    <x v="1"/>
    <s v="7140"/>
    <s v="51351017"/>
    <s v="CO3CU"/>
    <s v="COFE2403"/>
    <s v="CO123"/>
    <s v="Carolina Maria Montaña Montaña"/>
    <s v=""/>
    <s v="P222222222"/>
    <s v="222222222 CUANTIAS MINIMAS"/>
    <s v="E3"/>
    <s v="Education North East"/>
    <n v="3406411"/>
    <s v=""/>
    <s v=""/>
    <s v=""/>
    <s v=""/>
    <s v="POS_FC004244_O_PEAJE COMUNITARIO_CMONTAÑA_SEGUIMIENTO ACTIVIDADES ED"/>
    <x v="0"/>
    <n v="5000"/>
    <n v="13.2"/>
    <n v="1.24"/>
    <n v="5000"/>
    <d v="2024-08-14T17:49:24"/>
    <s v="AN52"/>
    <s v="0"/>
    <n v="1"/>
    <n v="5000"/>
    <s v="B.1.5"/>
    <n v="2"/>
    <s v="3"/>
    <s v="NE"/>
    <m/>
  </r>
  <r>
    <s v="CO"/>
    <s v="A2"/>
    <s v="GL Posting Cucuta (CO)"/>
    <n v="2401348"/>
    <n v="37"/>
    <d v="2024-08-01T00:00:00"/>
    <x v="1"/>
    <s v="7140"/>
    <s v="51351017"/>
    <s v="CO3CU"/>
    <s v="COFE2403"/>
    <s v="CO123"/>
    <s v="Carolina Maria Montaña Montaña"/>
    <s v=""/>
    <s v="P222222222"/>
    <s v="222222222 CUANTIAS MINIMAS"/>
    <s v="E3"/>
    <s v="Education North East"/>
    <n v="3406411"/>
    <s v=""/>
    <s v=""/>
    <s v=""/>
    <s v=""/>
    <s v="POS_FC054596_O_PEAJE COMUNITARIO_CMONTAÑA_SEGUIMIENTO ACTIVIDADES ED"/>
    <x v="0"/>
    <n v="5000"/>
    <n v="13.2"/>
    <n v="1.24"/>
    <n v="5000"/>
    <d v="2024-08-14T17:49:24"/>
    <s v="AN52"/>
    <s v="0"/>
    <n v="1"/>
    <n v="5000"/>
    <s v="B.1.5"/>
    <n v="2"/>
    <s v="3"/>
    <s v="NE"/>
    <m/>
  </r>
  <r>
    <s v="CO"/>
    <s v="A2"/>
    <s v="GL Posting Cucuta (CO)"/>
    <n v="2401348"/>
    <n v="38"/>
    <d v="2024-08-01T00:00:00"/>
    <x v="1"/>
    <s v="7140"/>
    <s v="51351017"/>
    <s v="CO3CU"/>
    <s v="COFE2403"/>
    <s v="CO123"/>
    <s v="Carolina Maria Montaña Montaña"/>
    <s v=""/>
    <s v="P222222222"/>
    <s v="222222222 CUANTIAS MINIMAS"/>
    <s v="E3"/>
    <s v="Education North East"/>
    <n v="3406411"/>
    <s v=""/>
    <s v=""/>
    <s v=""/>
    <s v=""/>
    <s v="POS_FC004330_O_PEAJE COMUNITARIO_CMONTAÑA_SEGUIMIENTO ACTIVIDADES ED"/>
    <x v="0"/>
    <n v="5000"/>
    <n v="13.2"/>
    <n v="1.24"/>
    <n v="5000"/>
    <d v="2024-08-14T17:49:24"/>
    <s v="AN52"/>
    <s v="0"/>
    <n v="1"/>
    <n v="5000"/>
    <s v="B.1.5"/>
    <n v="2"/>
    <s v="3"/>
    <s v="NE"/>
    <m/>
  </r>
  <r>
    <s v="CO"/>
    <s v="A2"/>
    <s v="GL Posting Cucuta (CO)"/>
    <n v="2401348"/>
    <n v="39"/>
    <d v="2024-08-01T00:00:00"/>
    <x v="1"/>
    <s v="7140"/>
    <s v="51351017"/>
    <s v="CO3CU"/>
    <s v="COFE2403"/>
    <s v="CO123"/>
    <s v="Carolina Maria Montaña Montaña"/>
    <s v=""/>
    <s v="P222222222"/>
    <s v="222222222 CUANTIAS MINIMAS"/>
    <s v="E3"/>
    <s v="Education North East"/>
    <n v="3406411"/>
    <s v=""/>
    <s v=""/>
    <s v=""/>
    <s v=""/>
    <s v="POS_FC051845_O_PEAJE COMUNITARIO_CMONTAÑA_SEGUIMIENTO ACTIVIDADES ED"/>
    <x v="0"/>
    <n v="5000"/>
    <n v="13.2"/>
    <n v="1.24"/>
    <n v="5000"/>
    <d v="2024-08-14T17:49:24"/>
    <s v="AN52"/>
    <s v="0"/>
    <n v="1"/>
    <n v="5000"/>
    <s v="B.1.5"/>
    <n v="2"/>
    <s v="3"/>
    <s v="NE"/>
    <m/>
  </r>
  <r>
    <s v="CO"/>
    <s v="A2"/>
    <s v="GL Posting Cucuta (CO)"/>
    <n v="2401348"/>
    <n v="40"/>
    <d v="2024-08-01T00:00:00"/>
    <x v="1"/>
    <s v="7140"/>
    <s v="51351017"/>
    <s v="CO3CU"/>
    <s v="COFE2403"/>
    <s v="CO123"/>
    <s v="Carolina Maria Montaña Montaña"/>
    <s v=""/>
    <s v="P222222222"/>
    <s v="222222222 CUANTIAS MINIMAS"/>
    <s v="E3"/>
    <s v="Education North East"/>
    <n v="3406411"/>
    <s v=""/>
    <s v=""/>
    <s v=""/>
    <s v=""/>
    <s v="POS_FC002569_O_PEAJE COMUNITARIO_CMONTAÑA_SEGUIMIENTO ACTIVIDADES ED"/>
    <x v="0"/>
    <n v="5000"/>
    <n v="13.2"/>
    <n v="1.24"/>
    <n v="5000"/>
    <d v="2024-08-14T17:49:24"/>
    <s v="AN52"/>
    <s v="0"/>
    <n v="1"/>
    <n v="5000"/>
    <s v="B.1.5"/>
    <n v="2"/>
    <s v="3"/>
    <s v="NE"/>
    <m/>
  </r>
  <r>
    <s v="CO"/>
    <s v="A2"/>
    <s v="GL Posting Cucuta (CO)"/>
    <n v="2401422"/>
    <n v="6"/>
    <d v="2024-08-13T00:00:00"/>
    <x v="1"/>
    <s v="7140"/>
    <s v="51351017"/>
    <s v="CO3CU"/>
    <s v="COFE2403"/>
    <s v="CO123"/>
    <s v="Carolina Maria Montaña Montaña"/>
    <s v=""/>
    <s v="P91326827"/>
    <s v="91326827 CASTRILLON FRANCO JUAN DE JESUS"/>
    <s v="E3"/>
    <s v="Education North East"/>
    <n v="3406411"/>
    <s v=""/>
    <s v=""/>
    <s v=""/>
    <s v=""/>
    <s v="NE024240_O_PARQUEADERO_VEHICULO OFICIAL_LIX650_CMONTAÑA_SEGUIMIENTO ACTIVIDADES ED"/>
    <x v="0"/>
    <n v="6000"/>
    <n v="15.79"/>
    <n v="1.48"/>
    <n v="6000"/>
    <d v="2024-08-27T16:53:54"/>
    <s v="AN52"/>
    <s v="0"/>
    <n v="1"/>
    <n v="6000"/>
    <s v="B.1.5"/>
    <n v="2"/>
    <s v="3"/>
    <s v="NE"/>
    <m/>
  </r>
  <r>
    <s v="CO"/>
    <s v="A2"/>
    <s v="GL Posting Cucuta (CO)"/>
    <n v="2401422"/>
    <n v="7"/>
    <d v="2024-08-13T00:00:00"/>
    <x v="1"/>
    <s v="7140"/>
    <s v="51351017"/>
    <s v="CO3CU"/>
    <s v="COFE2403"/>
    <s v="CO123"/>
    <s v="Carolina Maria Montaña Montaña"/>
    <s v=""/>
    <s v="P222222222"/>
    <s v="222222222 CUANTIAS MINIMAS"/>
    <s v="E3"/>
    <s v="Education North East"/>
    <n v="3406411"/>
    <s v=""/>
    <s v=""/>
    <s v=""/>
    <s v=""/>
    <s v="POS_FC055895_O_PEAJE COMUNITARIO_CMONTAÑA_SEGUIMIENTO ACTIVIDADES ED"/>
    <x v="0"/>
    <n v="5000"/>
    <n v="13.16"/>
    <n v="1.23"/>
    <n v="5000"/>
    <d v="2024-08-27T16:53:54"/>
    <s v="AN52"/>
    <s v="0"/>
    <n v="1"/>
    <n v="5000"/>
    <s v="B.1.5"/>
    <n v="2"/>
    <s v="3"/>
    <s v="NE"/>
    <m/>
  </r>
  <r>
    <s v="CO"/>
    <s v="A2"/>
    <s v="GL Posting Cucuta (CO)"/>
    <n v="2401422"/>
    <n v="8"/>
    <d v="2024-08-13T00:00:00"/>
    <x v="1"/>
    <s v="7140"/>
    <s v="51351017"/>
    <s v="CO3CU"/>
    <s v="COFE2403"/>
    <s v="CO123"/>
    <s v="Carolina Maria Montaña Montaña"/>
    <s v=""/>
    <s v="P222222222"/>
    <s v="222222222 CUANTIAS MINIMAS"/>
    <s v="E3"/>
    <s v="Education North East"/>
    <n v="3406411"/>
    <s v=""/>
    <s v=""/>
    <s v=""/>
    <s v=""/>
    <s v="POS_FC053145_O_PEAJE COMUNITARIO_CMONTAÑA_SEGUIMIENTO ACTIVIDADES ED"/>
    <x v="0"/>
    <n v="5000"/>
    <n v="13.16"/>
    <n v="1.23"/>
    <n v="5000"/>
    <d v="2024-08-27T16:53:54"/>
    <s v="AN52"/>
    <s v="0"/>
    <n v="1"/>
    <n v="5000"/>
    <s v="B.1.5"/>
    <n v="2"/>
    <s v="3"/>
    <s v="NE"/>
    <m/>
  </r>
  <r>
    <s v="CO"/>
    <s v="C2"/>
    <s v="GL Posting UCM (CO)"/>
    <n v="11404916"/>
    <n v="1"/>
    <d v="2024-08-28T00:00:00"/>
    <x v="1"/>
    <s v="7140"/>
    <s v="51351017"/>
    <s v="CO"/>
    <s v="COFE2403"/>
    <s v="CO999"/>
    <s v="Resource Default"/>
    <s v=""/>
    <s v="P900351174"/>
    <s v="900351174 INVERSIONES TURISTICAS CARDENAS S.A.S."/>
    <s v="Z6"/>
    <s v="Shared UCM"/>
    <n v="3407421"/>
    <s v="FC004205"/>
    <s v="900351174"/>
    <s v="INVERSIONES TURISTICAS CARDENAS S.A.S."/>
    <s v=""/>
    <s v="FC004205 URR3936-2 EVENTO AREA SOPORTE Y DESCARGA EMOCIONAL EQUIPO URR"/>
    <x v="0"/>
    <n v="385185"/>
    <n v="1026.8399999999999"/>
    <n v="95.96"/>
    <n v="385185"/>
    <d v="2024-08-29T22:03:57"/>
    <s v="INES"/>
    <s v="57"/>
    <n v="1"/>
    <n v="385185"/>
    <s v="C.3.1"/>
    <n v="2"/>
    <s v="6"/>
    <s v="Centro - URR"/>
    <m/>
  </r>
  <r>
    <s v="CO"/>
    <s v="A2"/>
    <s v="GL Posting Cucuta (CO)"/>
    <n v="2401348"/>
    <n v="41"/>
    <d v="2024-08-01T00:00:00"/>
    <x v="1"/>
    <s v="7140"/>
    <s v="51551003"/>
    <s v="CO3CU"/>
    <s v="COFE2403"/>
    <s v="CO123"/>
    <s v="Carolina Maria Montaña Montaña"/>
    <s v=""/>
    <s v="P1090467516"/>
    <s v="1090467516 SOLANO CARRASCAL FABIAN"/>
    <s v="E3"/>
    <s v="Education North East"/>
    <n v="3406411"/>
    <s v=""/>
    <s v=""/>
    <s v=""/>
    <s v=""/>
    <s v="NE024207_H_CMONTAÑA_SEGUIMIENTO ACTIVIDADES ED"/>
    <x v="0"/>
    <n v="70000"/>
    <n v="184.78"/>
    <n v="17.29"/>
    <n v="70000"/>
    <d v="2024-08-14T17:49:24"/>
    <s v="AN52"/>
    <s v="0"/>
    <n v="1"/>
    <n v="70000"/>
    <s v="B.1.5"/>
    <n v="2"/>
    <s v="3"/>
    <s v="NE"/>
    <m/>
  </r>
  <r>
    <s v="CO"/>
    <s v="A2"/>
    <s v="GL Posting Cucuta (CO)"/>
    <n v="2401396"/>
    <n v="12"/>
    <d v="2024-08-23T00:00:00"/>
    <x v="1"/>
    <s v="7140"/>
    <s v="51551003"/>
    <s v="CO3CU"/>
    <s v="COFE2403"/>
    <s v="CO167"/>
    <s v="Carlos Armando Rojas Melendez"/>
    <s v=""/>
    <s v="P1090467516"/>
    <s v="1090467516 SOLANO CARRASCAL FABIAN"/>
    <s v="E3"/>
    <s v="Education North East"/>
    <n v="3406411"/>
    <s v=""/>
    <s v=""/>
    <s v=""/>
    <s v=""/>
    <s v="NE024213_H_CROJAS_GASTOS VEHICULO OFICIAL_LIX650"/>
    <x v="0"/>
    <n v="70000"/>
    <n v="186.61"/>
    <n v="17.440000000000001"/>
    <n v="70000"/>
    <d v="2024-08-23T21:18:54"/>
    <s v="AN52"/>
    <s v="0"/>
    <n v="1"/>
    <n v="70000"/>
    <s v="B.1.5"/>
    <n v="2"/>
    <s v="3"/>
    <s v="NE"/>
    <m/>
  </r>
  <r>
    <s v="CO"/>
    <s v="A2"/>
    <s v="GL Posting Cucuta (CO)"/>
    <n v="2401437"/>
    <n v="0"/>
    <d v="2024-08-13T00:00:00"/>
    <x v="1"/>
    <s v="7140"/>
    <s v="51551003"/>
    <s v="CO3CU"/>
    <s v="COFE2403"/>
    <s v="CO483"/>
    <s v="MARIA YOHANA PEREZ TORRES"/>
    <s v=""/>
    <s v="P1090417962"/>
    <s v="1090417962 FONSECA RODRIGUEZ ELISED TATIANA"/>
    <s v="E3"/>
    <s v="Education North East"/>
    <n v="3406411"/>
    <s v=""/>
    <s v=""/>
    <s v=""/>
    <s v=""/>
    <s v="NE024237_ALOJAMIENTO Yohana Perez HOTEL AVENIDA 2 TIBU"/>
    <x v="0"/>
    <n v="90000"/>
    <n v="236.83"/>
    <n v="22.17"/>
    <n v="90000"/>
    <d v="2024-08-28T16:55:53"/>
    <s v="AN52"/>
    <s v="0"/>
    <n v="1"/>
    <n v="90000"/>
    <s v="B.1.5"/>
    <n v="2"/>
    <s v="3"/>
    <s v="NE"/>
    <m/>
  </r>
  <r>
    <s v="CO"/>
    <s v="A2"/>
    <s v="GL Posting Cucuta (CO)"/>
    <n v="2401438"/>
    <n v="0"/>
    <d v="2024-08-13T00:00:00"/>
    <x v="1"/>
    <s v="7140"/>
    <s v="51551003"/>
    <s v="CO3CU"/>
    <s v="COFE2403"/>
    <s v="CO167"/>
    <s v="Carlos Armando Rojas Melendez"/>
    <s v=""/>
    <s v="P1090417962"/>
    <s v="1090417962 FONSECA RODRIGUEZ ELISED TATIANA"/>
    <s v="E3"/>
    <s v="Education North East"/>
    <n v="3406411"/>
    <s v=""/>
    <s v=""/>
    <s v=""/>
    <s v=""/>
    <s v="NE024239_ALOJAMIENTO Carlos Armando Rojas Melendez HOTEL AVENIDA 2 TIBU"/>
    <x v="0"/>
    <n v="90000"/>
    <n v="236.83"/>
    <n v="22.17"/>
    <n v="90000"/>
    <d v="2024-08-28T16:57:43"/>
    <s v="AN52"/>
    <s v="0"/>
    <n v="1"/>
    <n v="90000"/>
    <s v="B.1.5"/>
    <n v="2"/>
    <s v="3"/>
    <s v="NE"/>
    <m/>
  </r>
  <r>
    <s v="CO"/>
    <s v="A2"/>
    <s v="GL Posting Cucuta (CO)"/>
    <n v="2401439"/>
    <n v="0"/>
    <d v="2024-08-13T00:00:00"/>
    <x v="1"/>
    <s v="7140"/>
    <s v="51551003"/>
    <s v="CO3CU"/>
    <s v="COFE2403"/>
    <s v="CO123"/>
    <s v="Carolina Maria Montaña Montaña"/>
    <s v=""/>
    <s v="P1090417962"/>
    <s v="1090417962 FONSECA RODRIGUEZ ELISED TATIANA"/>
    <s v="E3"/>
    <s v="Education North East"/>
    <n v="3406411"/>
    <s v=""/>
    <s v=""/>
    <s v=""/>
    <s v=""/>
    <s v="NE024238_ALOJAMIENTO Carolina Maria Montana Montana HOTEL AVENIDA 2 TIBU"/>
    <x v="0"/>
    <n v="90000"/>
    <n v="236.83"/>
    <n v="22.17"/>
    <n v="90000"/>
    <d v="2024-08-28T17:01:02"/>
    <s v="AN52"/>
    <s v="0"/>
    <n v="1"/>
    <n v="90000"/>
    <s v="B.1.5"/>
    <n v="2"/>
    <s v="3"/>
    <s v="NE"/>
    <m/>
  </r>
  <r>
    <s v="CO"/>
    <s v="A4"/>
    <s v="GL Posting Santa Marta (CO)"/>
    <n v="4400516"/>
    <n v="0"/>
    <d v="2024-08-09T00:00:00"/>
    <x v="1"/>
    <s v="7140"/>
    <s v="51551003"/>
    <s v="CO3SM"/>
    <s v="COFE2403"/>
    <s v="CO226"/>
    <s v="Jorge Adrían Ramirez"/>
    <s v=""/>
    <s v="P891700375"/>
    <s v="891700375 HOTEL SICARARE"/>
    <s v="E3"/>
    <s v="Education North East"/>
    <n v="3406411"/>
    <s v=""/>
    <s v=""/>
    <s v=""/>
    <s v=""/>
    <s v="FC016384_H_JRAMIREZ_REUNIONES INICIALES PROYECTO"/>
    <x v="0"/>
    <n v="161000"/>
    <n v="423.66"/>
    <n v="39.65"/>
    <n v="161000"/>
    <d v="2024-08-21T23:47:31"/>
    <s v="YADA"/>
    <s v="147"/>
    <n v="1"/>
    <n v="161000"/>
    <s v="B.1.5"/>
    <n v="2"/>
    <s v="3"/>
    <s v="NE"/>
    <m/>
  </r>
  <r>
    <s v="CO"/>
    <s v="A4"/>
    <s v="GL Posting Santa Marta (CO)"/>
    <n v="4400517"/>
    <n v="0"/>
    <d v="2024-08-09T00:00:00"/>
    <x v="1"/>
    <s v="7140"/>
    <s v="51551003"/>
    <s v="CO3SM"/>
    <s v="COFE2403"/>
    <s v="140631"/>
    <s v="Kenny Esther Pua"/>
    <s v=""/>
    <s v="P891700375"/>
    <s v="891700375 HOTEL SICARARE"/>
    <s v="E3"/>
    <s v="Education North East"/>
    <n v="3406411"/>
    <s v=""/>
    <s v=""/>
    <s v=""/>
    <s v=""/>
    <s v="FC016383_H_KPUA_REUNIONES_SED_IE_INICIO PROYECTO"/>
    <x v="0"/>
    <n v="161000"/>
    <n v="423.66"/>
    <n v="39.65"/>
    <n v="161000"/>
    <d v="2024-08-22T00:19:11"/>
    <s v="YADA"/>
    <s v="147"/>
    <n v="1"/>
    <n v="161000"/>
    <s v="B.1.5"/>
    <n v="2"/>
    <s v="3"/>
    <s v="NE"/>
    <m/>
  </r>
  <r>
    <s v="CO"/>
    <s v="A4"/>
    <s v="GL Posting Santa Marta (CO)"/>
    <n v="4400534"/>
    <n v="0"/>
    <d v="2024-08-09T00:00:00"/>
    <x v="1"/>
    <s v="7140"/>
    <s v="51551003"/>
    <s v="CO3SM"/>
    <s v="COFE2403"/>
    <s v="122255"/>
    <s v="Nicolas Stevan Suarez Forero"/>
    <s v=""/>
    <s v="P27001774"/>
    <s v="27001774 DAZA PLATA VILMA ESTHER"/>
    <s v="E3"/>
    <s v="Education North East"/>
    <n v="3406411"/>
    <s v=""/>
    <s v=""/>
    <s v=""/>
    <s v=""/>
    <s v="FC024222_H_NSUAREZ_SEGUIMIENTO_ACTIVIDADES_EDU"/>
    <x v="0"/>
    <n v="80000"/>
    <n v="210.51"/>
    <n v="19.7"/>
    <n v="80000"/>
    <d v="2024-08-28T00:12:52"/>
    <s v="YADA"/>
    <s v="0"/>
    <n v="1"/>
    <n v="80000"/>
    <s v="B.1.5"/>
    <n v="2"/>
    <s v="3"/>
    <s v="NE"/>
    <m/>
  </r>
  <r>
    <s v="CO"/>
    <s v="A4"/>
    <s v="GL Posting Santa Marta (CO)"/>
    <n v="4400535"/>
    <n v="0"/>
    <d v="2024-08-09T00:00:00"/>
    <x v="1"/>
    <s v="7140"/>
    <s v="51551003"/>
    <s v="CO3SM"/>
    <s v="COFE2403"/>
    <s v="124655"/>
    <s v="Omar Enrique Orozco"/>
    <s v=""/>
    <s v="P27001774"/>
    <s v="27001774 DAZA PLATA VILMA ESTHER"/>
    <s v="E3"/>
    <s v="Education North East"/>
    <n v="3406411"/>
    <s v=""/>
    <s v=""/>
    <s v=""/>
    <s v=""/>
    <s v="FC024226_H_OOROZCO_SEGUIMIENTO_ACTIVIDADES_EDU"/>
    <x v="0"/>
    <n v="80000"/>
    <n v="210.51"/>
    <n v="19.7"/>
    <n v="80000"/>
    <d v="2024-08-28T00:16:09"/>
    <s v="YADA"/>
    <s v="0"/>
    <n v="1"/>
    <n v="80000"/>
    <s v="B.1.5"/>
    <n v="2"/>
    <s v="3"/>
    <s v="NE"/>
    <m/>
  </r>
  <r>
    <s v="CO"/>
    <s v="A4"/>
    <s v="GL Posting Santa Marta (CO)"/>
    <n v="4400539"/>
    <n v="0"/>
    <d v="2024-08-13T00:00:00"/>
    <x v="1"/>
    <s v="7140"/>
    <s v="51551003"/>
    <s v="CO3SM"/>
    <s v="COFE2403"/>
    <s v="122255"/>
    <s v="Nicolas Stevan Suarez Forero"/>
    <s v=""/>
    <s v="P901327858"/>
    <s v="901327858 HOTEL SAN BERNARDO SAS"/>
    <s v="E3"/>
    <s v="Education North East"/>
    <n v="3406411"/>
    <s v=""/>
    <s v=""/>
    <s v=""/>
    <s v=""/>
    <s v="FC008286_H_SUAREZ_SEGUIMIENTO_ACTIVIDADES_EDU"/>
    <x v="0"/>
    <n v="171415"/>
    <n v="451.06"/>
    <n v="42.22"/>
    <n v="171415"/>
    <d v="2024-08-30T16:31:14"/>
    <s v="YADA"/>
    <s v="147"/>
    <n v="1"/>
    <n v="171415"/>
    <s v="B.1.5"/>
    <n v="2"/>
    <s v="3"/>
    <s v="NE"/>
    <m/>
  </r>
  <r>
    <s v="CO"/>
    <s v="A4"/>
    <s v="GL Posting Santa Marta (CO)"/>
    <n v="4400539"/>
    <n v="1"/>
    <d v="2024-08-13T00:00:00"/>
    <x v="1"/>
    <s v="7140"/>
    <s v="51551003"/>
    <s v="CO3SM"/>
    <s v="COFE2403"/>
    <s v="122255"/>
    <s v="Nicolas Stevan Suarez Forero"/>
    <s v=""/>
    <s v="P901327858"/>
    <s v="901327858 HOTEL SAN BERNARDO SAS"/>
    <s v="E3"/>
    <s v="Education North East"/>
    <n v="3406411"/>
    <s v=""/>
    <s v=""/>
    <s v=""/>
    <s v=""/>
    <s v="FC008286_H_SUAREZ_SEGUIMIENTO_ACTIVIDADES_EDU"/>
    <x v="0"/>
    <n v="2500"/>
    <n v="6.58"/>
    <n v="0.62"/>
    <n v="2500"/>
    <d v="2024-08-30T16:31:14"/>
    <s v="YADA"/>
    <s v="0"/>
    <n v="1"/>
    <n v="2500"/>
    <s v="B.1.5"/>
    <n v="2"/>
    <s v="3"/>
    <s v="NE"/>
    <m/>
  </r>
  <r>
    <s v="CO"/>
    <s v="A4"/>
    <s v="GL Posting Santa Marta (CO)"/>
    <n v="4400540"/>
    <n v="0"/>
    <d v="2024-08-13T00:00:00"/>
    <x v="1"/>
    <s v="7140"/>
    <s v="51551003"/>
    <s v="CO3SM"/>
    <s v="COFE2403"/>
    <s v="140631"/>
    <s v="Kenny Esther Pua"/>
    <s v=""/>
    <s v="P901327858"/>
    <s v="901327858 HOTEL SAN BERNARDO SAS"/>
    <s v="E3"/>
    <s v="Education North East"/>
    <n v="3406411"/>
    <s v=""/>
    <s v=""/>
    <s v=""/>
    <s v=""/>
    <s v="FC008285_H_KPUA_SEGUIMIENTO_ACTIVIDADES_EDU"/>
    <x v="0"/>
    <n v="171415"/>
    <n v="451.06"/>
    <n v="42.22"/>
    <n v="171415"/>
    <d v="2024-08-30T17:18:30"/>
    <s v="YADA"/>
    <s v="147"/>
    <n v="1"/>
    <n v="171415"/>
    <s v="B.1.5"/>
    <n v="2"/>
    <s v="3"/>
    <s v="NE"/>
    <m/>
  </r>
  <r>
    <s v="CO"/>
    <s v="A4"/>
    <s v="GL Posting Santa Marta (CO)"/>
    <n v="4400540"/>
    <n v="1"/>
    <d v="2024-08-13T00:00:00"/>
    <x v="1"/>
    <s v="7140"/>
    <s v="51551003"/>
    <s v="CO3SM"/>
    <s v="COFE2403"/>
    <s v="140631"/>
    <s v="Kenny Esther Pua"/>
    <s v=""/>
    <s v="P901327858"/>
    <s v="901327858 HOTEL SAN BERNARDO SAS"/>
    <s v="E3"/>
    <s v="Education North East"/>
    <n v="3406411"/>
    <s v=""/>
    <s v=""/>
    <s v=""/>
    <s v=""/>
    <s v="FC008285_H_KPUA_SEGUIMIENTO_ACTIVIDADES_EDU"/>
    <x v="0"/>
    <n v="2500"/>
    <n v="6.58"/>
    <n v="0.62"/>
    <n v="2500"/>
    <d v="2024-08-30T17:18:30"/>
    <s v="YADA"/>
    <s v="0"/>
    <n v="1"/>
    <n v="2500"/>
    <s v="B.1.5"/>
    <n v="2"/>
    <s v="3"/>
    <s v="NE"/>
    <m/>
  </r>
  <r>
    <s v="CO"/>
    <s v="A4"/>
    <s v="GL Posting Santa Marta (CO)"/>
    <n v="4400541"/>
    <n v="0"/>
    <d v="2024-08-13T00:00:00"/>
    <x v="1"/>
    <s v="7140"/>
    <s v="51551003"/>
    <s v="CO3SM"/>
    <s v="COFE2403"/>
    <s v="124655"/>
    <s v="Omar Enrique Orozco"/>
    <s v=""/>
    <s v="P901327858"/>
    <s v="901327858 HOTEL SAN BERNARDO SAS"/>
    <s v="E3"/>
    <s v="Education North East"/>
    <n v="3406411"/>
    <s v=""/>
    <s v=""/>
    <s v=""/>
    <s v=""/>
    <s v="FC008284_H_OOROZCO_SEGUIMIENTO_ACTIVIDADES_EDU"/>
    <x v="0"/>
    <n v="171415"/>
    <n v="451.06"/>
    <n v="42.22"/>
    <n v="171415"/>
    <d v="2024-08-30T17:25:28"/>
    <s v="YADA"/>
    <s v="147"/>
    <n v="1"/>
    <n v="171415"/>
    <s v="B.1.5"/>
    <n v="2"/>
    <s v="3"/>
    <s v="NE"/>
    <m/>
  </r>
  <r>
    <s v="CO"/>
    <s v="A4"/>
    <s v="GL Posting Santa Marta (CO)"/>
    <n v="4400541"/>
    <n v="1"/>
    <d v="2024-08-13T00:00:00"/>
    <x v="1"/>
    <s v="7140"/>
    <s v="51551003"/>
    <s v="CO3SM"/>
    <s v="COFE2403"/>
    <s v="124655"/>
    <s v="Omar Enrique Orozco"/>
    <s v=""/>
    <s v="P901327858"/>
    <s v="901327858 HOTEL SAN BERNARDO SAS"/>
    <s v="E3"/>
    <s v="Education North East"/>
    <n v="3406411"/>
    <s v=""/>
    <s v=""/>
    <s v=""/>
    <s v=""/>
    <s v="FC008284_H_OOROZCO_SEGUIMIENTO_ACTIVIDADES_EDU"/>
    <x v="0"/>
    <n v="2500"/>
    <n v="6.58"/>
    <n v="0.62"/>
    <n v="2500"/>
    <d v="2024-08-30T17:25:28"/>
    <s v="YADA"/>
    <s v="0"/>
    <n v="1"/>
    <n v="2500"/>
    <s v="B.1.5"/>
    <n v="2"/>
    <s v="3"/>
    <s v="NE"/>
    <m/>
  </r>
  <r>
    <s v="CO"/>
    <s v="A4"/>
    <s v="GL Posting Santa Marta (CO)"/>
    <n v="4400552"/>
    <n v="0"/>
    <d v="2024-08-13T00:00:00"/>
    <x v="1"/>
    <s v="7140"/>
    <s v="51551003"/>
    <s v="CO3SM"/>
    <s v="COFE2403"/>
    <s v="122255"/>
    <s v="Nicolas Stevan Suarez Forero"/>
    <s v=""/>
    <s v="P900424731"/>
    <s v="900424731 INVERSIONES MURILLO GIOVANNETTI SAS"/>
    <s v="E3"/>
    <s v="Education North East"/>
    <n v="3406411"/>
    <s v=""/>
    <s v=""/>
    <s v=""/>
    <s v=""/>
    <s v="FC001780_H_NSUAREZ_SEGUIMIENTO_ACTIVIDADES EDU"/>
    <x v="0"/>
    <n v="84034"/>
    <n v="221.13"/>
    <n v="20.7"/>
    <n v="84034"/>
    <d v="2024-09-03T16:44:04"/>
    <s v="YADA"/>
    <s v="147"/>
    <n v="1"/>
    <n v="84034"/>
    <s v="B.1.5"/>
    <n v="2"/>
    <s v="3"/>
    <s v="NE"/>
    <m/>
  </r>
  <r>
    <s v="CO"/>
    <s v="A4"/>
    <s v="GL Posting Santa Marta (CO)"/>
    <n v="4400552"/>
    <n v="1"/>
    <d v="2024-08-13T00:00:00"/>
    <x v="1"/>
    <s v="7140"/>
    <s v="51551003"/>
    <s v="CO3SM"/>
    <s v="COFE2403"/>
    <s v="122255"/>
    <s v="Nicolas Stevan Suarez Forero"/>
    <s v=""/>
    <s v="P900424731"/>
    <s v="900424731 INVERSIONES MURILLO GIOVANNETTI SAS"/>
    <s v="E3"/>
    <s v="Education North East"/>
    <n v="3406411"/>
    <s v=""/>
    <s v=""/>
    <s v=""/>
    <s v=""/>
    <s v="FC001780_H_NSUAREZ_SEGUIMIENTO_ACTIVIDADES EDU"/>
    <x v="0"/>
    <n v="9259"/>
    <n v="24.36"/>
    <n v="2.2799999999999998"/>
    <n v="9259"/>
    <d v="2024-09-03T16:44:04"/>
    <s v="YADA"/>
    <s v="212"/>
    <n v="1"/>
    <n v="9259"/>
    <s v="B.1.5"/>
    <n v="2"/>
    <s v="3"/>
    <s v="NE"/>
    <m/>
  </r>
  <r>
    <s v="CO"/>
    <s v="A4"/>
    <s v="GL Posting Santa Marta (CO)"/>
    <n v="4400553"/>
    <n v="0"/>
    <d v="2024-08-13T00:00:00"/>
    <x v="1"/>
    <s v="7140"/>
    <s v="51551003"/>
    <s v="CO3SM"/>
    <s v="COFE2403"/>
    <s v="140631"/>
    <s v="Kenny Esther Pua"/>
    <s v=""/>
    <s v="P900424731"/>
    <s v="900424731 INVERSIONES MURILLO GIOVANNETTI SAS"/>
    <s v="E3"/>
    <s v="Education North East"/>
    <n v="3406411"/>
    <s v=""/>
    <s v=""/>
    <s v=""/>
    <s v=""/>
    <s v="FC001779_H_KPUA_SEGUIMIENTO_ACTIVIDADES EDU"/>
    <x v="0"/>
    <n v="84034"/>
    <n v="221.13"/>
    <n v="20.7"/>
    <n v="84034"/>
    <d v="2024-09-03T16:54:28"/>
    <s v="YADA"/>
    <s v="147"/>
    <n v="1"/>
    <n v="84034"/>
    <s v="B.1.5"/>
    <n v="2"/>
    <s v="3"/>
    <s v="NE"/>
    <m/>
  </r>
  <r>
    <s v="CO"/>
    <s v="A4"/>
    <s v="GL Posting Santa Marta (CO)"/>
    <n v="4400553"/>
    <n v="1"/>
    <d v="2024-08-13T00:00:00"/>
    <x v="1"/>
    <s v="7140"/>
    <s v="51551003"/>
    <s v="CO3SM"/>
    <s v="COFE2403"/>
    <s v="140631"/>
    <s v="Kenny Esther Pua"/>
    <s v=""/>
    <s v="P900424731"/>
    <s v="900424731 INVERSIONES MURILLO GIOVANNETTI SAS"/>
    <s v="E3"/>
    <s v="Education North East"/>
    <n v="3406411"/>
    <s v=""/>
    <s v=""/>
    <s v=""/>
    <s v=""/>
    <s v="FC001779_H_KPUA_SEGUIMIENTO_ACTIVIDADES EDU"/>
    <x v="0"/>
    <n v="9259"/>
    <n v="24.36"/>
    <n v="2.2799999999999998"/>
    <n v="9259"/>
    <d v="2024-09-03T16:54:28"/>
    <s v="YADA"/>
    <s v="212"/>
    <n v="1"/>
    <n v="9259"/>
    <s v="B.1.5"/>
    <n v="2"/>
    <s v="3"/>
    <s v="NE"/>
    <m/>
  </r>
  <r>
    <s v="CO"/>
    <s v="A4"/>
    <s v="GL Posting Santa Marta (CO)"/>
    <n v="4400554"/>
    <n v="0"/>
    <d v="2024-08-13T00:00:00"/>
    <x v="1"/>
    <s v="7140"/>
    <s v="51551003"/>
    <s v="CO3SM"/>
    <s v="COFE2403"/>
    <s v="124655"/>
    <s v="Omar Enrique Orozco"/>
    <s v=""/>
    <s v="P900424731"/>
    <s v="900424731 INVERSIONES MURILLO GIOVANNETTI SAS"/>
    <s v="E3"/>
    <s v="Education North East"/>
    <n v="3406411"/>
    <s v=""/>
    <s v=""/>
    <s v=""/>
    <s v=""/>
    <s v="FC001781_H_OROZCO_SEGUIMIENTO_ACTIVIDADES EDU"/>
    <x v="0"/>
    <n v="84034"/>
    <n v="221.13"/>
    <n v="20.7"/>
    <n v="84034"/>
    <d v="2024-09-03T16:59:01"/>
    <s v="YADA"/>
    <s v="147"/>
    <n v="1"/>
    <n v="84034"/>
    <s v="B.1.5"/>
    <n v="2"/>
    <s v="3"/>
    <s v="NE"/>
    <m/>
  </r>
  <r>
    <s v="CO"/>
    <s v="A4"/>
    <s v="GL Posting Santa Marta (CO)"/>
    <n v="4400554"/>
    <n v="1"/>
    <d v="2024-08-13T00:00:00"/>
    <x v="1"/>
    <s v="7140"/>
    <s v="51551003"/>
    <s v="CO3SM"/>
    <s v="COFE2403"/>
    <s v="124655"/>
    <s v="Omar Enrique Orozco"/>
    <s v=""/>
    <s v="P900424731"/>
    <s v="900424731 INVERSIONES MURILLO GIOVANNETTI SAS"/>
    <s v="E3"/>
    <s v="Education North East"/>
    <n v="3406411"/>
    <s v=""/>
    <s v=""/>
    <s v=""/>
    <s v=""/>
    <s v="FC001781_H_OROZCO_SEGUIMIENTO_ACTIVIDADES EDU"/>
    <x v="0"/>
    <n v="9259"/>
    <n v="24.36"/>
    <n v="2.2799999999999998"/>
    <n v="9259"/>
    <d v="2024-09-03T16:59:01"/>
    <s v="YADA"/>
    <s v="212"/>
    <n v="1"/>
    <n v="9259"/>
    <s v="B.1.5"/>
    <n v="2"/>
    <s v="3"/>
    <s v="NE"/>
    <m/>
  </r>
  <r>
    <s v="CO"/>
    <s v="A4"/>
    <s v="GL Posting Santa Marta (CO)"/>
    <n v="4400596"/>
    <n v="0"/>
    <d v="2024-08-27T00:00:00"/>
    <x v="1"/>
    <s v="7140"/>
    <s v="51551003"/>
    <s v="CO3SM"/>
    <s v="COFE2403"/>
    <s v="129233"/>
    <s v="Nicolas. Rodriguez"/>
    <s v=""/>
    <s v="P891700375"/>
    <s v="891700375 HOTEL SICARARE"/>
    <s v="E3"/>
    <s v="Education North East"/>
    <n v="3406411"/>
    <s v=""/>
    <s v=""/>
    <s v=""/>
    <s v=""/>
    <s v="FC016674_H_ALOJAMIENTO Nicolas Suarez HOTEL SICARARE"/>
    <x v="0"/>
    <n v="322000"/>
    <n v="858.4"/>
    <n v="80.22"/>
    <n v="322000"/>
    <d v="2024-09-03T23:20:26"/>
    <s v="AN52"/>
    <s v="56"/>
    <n v="1"/>
    <n v="322000"/>
    <s v="B.1.5"/>
    <n v="2"/>
    <s v="3"/>
    <s v="NE"/>
    <m/>
  </r>
  <r>
    <s v="CO"/>
    <s v="A4"/>
    <s v="GL Posting Santa Marta (CO)"/>
    <n v="4400597"/>
    <n v="0"/>
    <d v="2024-08-27T00:00:00"/>
    <x v="1"/>
    <s v="7140"/>
    <s v="51551003"/>
    <s v="CO3SM"/>
    <s v="COFE2403"/>
    <s v="140631"/>
    <s v="Kenny Esther Pua"/>
    <s v=""/>
    <s v="P891700375"/>
    <s v="891700375 HOTEL SICARARE"/>
    <s v="E3"/>
    <s v="Education North East"/>
    <n v="3406411"/>
    <s v=""/>
    <s v=""/>
    <s v=""/>
    <s v=""/>
    <s v="FC016672_H_ALOJAMIENTO Kenny Pua HOTEL SICARARE"/>
    <x v="0"/>
    <n v="322000"/>
    <n v="858.4"/>
    <n v="80.22"/>
    <n v="322000"/>
    <d v="2024-09-03T23:23:11"/>
    <s v="AN52"/>
    <s v="56"/>
    <n v="1"/>
    <n v="322000"/>
    <s v="B.1.5"/>
    <n v="2"/>
    <s v="3"/>
    <s v="NE"/>
    <m/>
  </r>
  <r>
    <s v="CO"/>
    <s v="A4"/>
    <s v="GL Posting Santa Marta (CO)"/>
    <n v="4400598"/>
    <n v="0"/>
    <d v="2024-08-27T00:00:00"/>
    <x v="1"/>
    <s v="7140"/>
    <s v="51551003"/>
    <s v="CO3SM"/>
    <s v="COFE2403"/>
    <s v="124655"/>
    <s v="Omar Enrique Orozco"/>
    <s v=""/>
    <s v="P891700375"/>
    <s v="891700375 HOTEL SICARARE"/>
    <s v="E3"/>
    <s v="Education North East"/>
    <n v="3406411"/>
    <s v=""/>
    <s v=""/>
    <s v=""/>
    <s v=""/>
    <s v="FC016669_H_ALOJAMIENTO Omar Orozco HOTEL SICARARE"/>
    <x v="0"/>
    <n v="322000"/>
    <n v="858.4"/>
    <n v="80.22"/>
    <n v="322000"/>
    <d v="2024-09-03T23:24:44"/>
    <s v="AN52"/>
    <s v="56"/>
    <n v="1"/>
    <n v="322000"/>
    <s v="B.1.5"/>
    <n v="2"/>
    <s v="3"/>
    <s v="NE"/>
    <m/>
  </r>
  <r>
    <s v="CO"/>
    <s v="A6"/>
    <s v="GL Posting Popayán (CO)"/>
    <n v="6403353"/>
    <n v="0"/>
    <d v="2024-08-21T00:00:00"/>
    <x v="1"/>
    <s v="7140"/>
    <s v="51551003"/>
    <s v="CO4QB"/>
    <s v="COFE2403"/>
    <s v="CO202"/>
    <s v="Nancy Marina Ortiz Valencia"/>
    <s v=""/>
    <s v="P901057457"/>
    <s v="901057457 IRIACA SAS HOTEL MIA"/>
    <s v="E4"/>
    <s v="Education South West"/>
    <n v="3406648"/>
    <s v=""/>
    <s v=""/>
    <s v=""/>
    <s v=""/>
    <s v="B.1.5_Gastos de Viajes_FC025610_PAGO_ALOJAM_N.ORTIZ_QUIBDO_3 JULIO AL 01 AGOSTO 2024"/>
    <x v="0"/>
    <n v="420000"/>
    <n v="1116"/>
    <n v="104.45"/>
    <n v="420000"/>
    <d v="2024-08-22T21:39:25"/>
    <s v="LORO"/>
    <s v="318"/>
    <n v="1"/>
    <n v="420000"/>
    <s v="B.1.5"/>
    <n v="2"/>
    <s v="4"/>
    <s v="WA"/>
    <m/>
  </r>
  <r>
    <s v="CO"/>
    <s v="A6"/>
    <s v="GL Posting Popayán (CO)"/>
    <n v="6403363"/>
    <n v="0"/>
    <d v="2024-08-21T00:00:00"/>
    <x v="1"/>
    <s v="7140"/>
    <s v="51551003"/>
    <s v="CO4PP"/>
    <s v="COFE2403"/>
    <s v="CO218"/>
    <s v="Leonardo Favio Gonzalez Marin"/>
    <s v=""/>
    <s v="P98395990"/>
    <s v="98395990 JAVIER HORACIO SOLARTE ROSERO"/>
    <s v="E4"/>
    <s v="Education South West"/>
    <n v="3406648"/>
    <s v=""/>
    <s v=""/>
    <s v=""/>
    <s v=""/>
    <s v="B.1.5_Gastos de Viajes_WA023323_ALOJAM_H_L.GONZALEZ_08_AL_08_08_2024_RICAURTE-MALLAMA"/>
    <x v="0"/>
    <n v="60000"/>
    <n v="159.43"/>
    <n v="14.92"/>
    <n v="60000"/>
    <d v="2024-08-23T21:25:57"/>
    <s v="130959"/>
    <s v="0"/>
    <n v="1"/>
    <n v="60000"/>
    <s v="B.1.5"/>
    <n v="2"/>
    <s v="4"/>
    <s v="WA"/>
    <m/>
  </r>
  <r>
    <s v="CO"/>
    <s v="A6"/>
    <s v="GL Posting Popayán (CO)"/>
    <n v="6403364"/>
    <n v="0"/>
    <d v="2024-08-21T00:00:00"/>
    <x v="1"/>
    <s v="7140"/>
    <s v="51551003"/>
    <s v="CO4PP"/>
    <s v="COFE2403"/>
    <s v="CO387"/>
    <s v="Paola Gicela Angulo Obando"/>
    <s v=""/>
    <s v="P98395990"/>
    <s v="98395990 JAVIER HORACIO SOLARTE ROSERO"/>
    <s v="E4"/>
    <s v="Education South West"/>
    <n v="3406648"/>
    <s v=""/>
    <s v=""/>
    <s v=""/>
    <s v=""/>
    <s v="B.1.5_Gastos de Viajes_WA023324_ALOJAM_H_P.ANGULO_08_AL_09_2024_RICAURTE-MALLAMA"/>
    <x v="0"/>
    <n v="60000"/>
    <n v="159.43"/>
    <n v="14.92"/>
    <n v="60000"/>
    <d v="2024-08-23T21:29:04"/>
    <s v="130959"/>
    <s v="0"/>
    <n v="1"/>
    <n v="60000"/>
    <s v="B.1.5"/>
    <n v="2"/>
    <s v="4"/>
    <s v="WA"/>
    <m/>
  </r>
  <r>
    <s v="CO"/>
    <s v="A6"/>
    <s v="GL Posting Popayán (CO)"/>
    <n v="6403365"/>
    <n v="0"/>
    <d v="2024-08-21T00:00:00"/>
    <x v="1"/>
    <s v="7140"/>
    <s v="51551003"/>
    <s v="CO4PP"/>
    <s v="COFE2403"/>
    <s v="142845"/>
    <s v="Diana Carolina Marin"/>
    <s v=""/>
    <s v="P98395990"/>
    <s v="98395990 JAVIER HORACIO SOLARTE ROSERO"/>
    <s v="E4"/>
    <s v="Education South West"/>
    <n v="3406648"/>
    <s v=""/>
    <s v=""/>
    <s v=""/>
    <s v=""/>
    <s v="B.1.5_Gastos de Viajes_WA023322_ALOJAM_H_C.MARIN_08_AL_08_08_2024_RICAURTE-MALLAMA"/>
    <x v="0"/>
    <n v="60000"/>
    <n v="159.43"/>
    <n v="14.92"/>
    <n v="60000"/>
    <d v="2024-08-23T21:33:25"/>
    <s v="130959"/>
    <s v="0"/>
    <n v="1"/>
    <n v="60000"/>
    <s v="B.1.5"/>
    <n v="2"/>
    <s v="4"/>
    <s v="WA"/>
    <m/>
  </r>
  <r>
    <s v="CO"/>
    <s v="A6"/>
    <s v="GL Posting Popayán (CO)"/>
    <n v="6403636"/>
    <n v="0"/>
    <d v="2024-08-23T00:00:00"/>
    <x v="1"/>
    <s v="7140"/>
    <s v="51551003"/>
    <s v="CO4PP"/>
    <s v="COFE2403"/>
    <s v="CO202"/>
    <s v="Nancy Marina Ortiz Valencia"/>
    <s v=""/>
    <s v="P901237778"/>
    <s v="901237778 HOTEL METROTEL SAS"/>
    <s v="E4"/>
    <s v="Education South West"/>
    <n v="3406648"/>
    <s v=""/>
    <s v=""/>
    <s v=""/>
    <s v=""/>
    <s v="B.1.5_Gastos de Viajes_FC073214_ALOJAM_N.ORTIZ_01_AL_02_08_2024_BOGOTA"/>
    <x v="0"/>
    <n v="220000"/>
    <n v="586.48"/>
    <n v="54.81"/>
    <n v="220000"/>
    <d v="2024-09-01T15:26:24"/>
    <s v="125062"/>
    <s v="318"/>
    <n v="1"/>
    <n v="220000"/>
    <s v="B.1.5"/>
    <n v="2"/>
    <s v="4"/>
    <s v="WA"/>
    <m/>
  </r>
  <r>
    <s v="CO"/>
    <s v="A7"/>
    <s v="GL Posting Tumaco (CO)"/>
    <n v="7400671"/>
    <n v="1"/>
    <d v="2024-08-13T00:00:00"/>
    <x v="1"/>
    <s v="7140"/>
    <s v="51551003"/>
    <s v="CO4TC"/>
    <s v="COFE2403"/>
    <s v="CO387"/>
    <s v="Paola Gicela Angulo Obando"/>
    <s v=""/>
    <s v="P87511723"/>
    <s v="87511723 MITIS CANACUAN SEGUNDO HILARION"/>
    <s v="E4"/>
    <s v="Education South West"/>
    <n v="3406648"/>
    <s v=""/>
    <s v=""/>
    <s v=""/>
    <s v=""/>
    <s v="B.1.5_Gastos de Viajes_WA023378_ALOJAM_H_P.ANGULO_08_08_2024_CUMBAL_REUNION CON SED NARIÑO Y TALLER DE FORMACION EQUIPO SAE CUMBAL"/>
    <x v="0"/>
    <n v="100000"/>
    <n v="263.14"/>
    <n v="24.63"/>
    <n v="100000"/>
    <d v="2024-08-16T17:40:15"/>
    <s v="130959"/>
    <s v="0"/>
    <n v="1"/>
    <n v="100000"/>
    <s v="B.1.5"/>
    <n v="2"/>
    <s v="4"/>
    <s v="WA"/>
    <m/>
  </r>
  <r>
    <s v="CO"/>
    <s v="A7"/>
    <s v="GL Posting Tumaco (CO)"/>
    <n v="7400671"/>
    <n v="3"/>
    <d v="2024-08-13T00:00:00"/>
    <x v="1"/>
    <s v="7140"/>
    <s v="51551003"/>
    <s v="CO4TC"/>
    <s v="COFE2403"/>
    <s v="CO387"/>
    <s v="Paola Gicela Angulo Obando"/>
    <s v=""/>
    <s v="P87511723"/>
    <s v="87511723 MITIS CANACUAN SEGUNDO HILARION"/>
    <s v="E4"/>
    <s v="Education South West"/>
    <n v="3406648"/>
    <s v=""/>
    <s v=""/>
    <s v=""/>
    <s v=""/>
    <s v="B.1.5_Gastos de Viajes_WA023378_ALOJAM_H_P.ANGULO_08_08_2024_CUMBAL_REUNION CON SED NARIÑO Y TALLER DE FORMACION EQUIPO SAE CUMBAL"/>
    <x v="0"/>
    <n v="20"/>
    <n v="0.05"/>
    <n v="0"/>
    <n v="20"/>
    <d v="2024-08-16T17:40:15"/>
    <s v="130959"/>
    <s v="0"/>
    <n v="1"/>
    <n v="20"/>
    <s v="B.1.5"/>
    <n v="2"/>
    <s v="4"/>
    <s v="WA"/>
    <m/>
  </r>
  <r>
    <s v="CO"/>
    <s v="A7"/>
    <s v="GL Posting Tumaco (CO)"/>
    <n v="7400690"/>
    <n v="2"/>
    <d v="2024-08-20T00:00:00"/>
    <x v="1"/>
    <s v="7140"/>
    <s v="51551003"/>
    <s v="CO4TC"/>
    <s v="COFE2403"/>
    <s v="CO464"/>
    <s v="Pablo Emilio Prado Sanchez"/>
    <s v=""/>
    <s v="P87511723"/>
    <s v="87511723 MITIS CANACUAN SEGUNDO HILARION"/>
    <s v="E4"/>
    <s v="Education South West"/>
    <n v="3406648"/>
    <s v=""/>
    <s v=""/>
    <s v=""/>
    <s v=""/>
    <s v="B.1.5_Gastos de Viajes_WA023425_ALOJAM_H_P.PRADO_02_08_2024_CUMBAL_REUNION DED NARIÑO Y CAPACITACION SAE CUMBAL"/>
    <x v="0"/>
    <n v="100000"/>
    <n v="265.72000000000003"/>
    <n v="24.87"/>
    <n v="100000"/>
    <d v="2024-08-22T21:09:07"/>
    <s v="130959"/>
    <s v="0"/>
    <n v="1"/>
    <n v="100000"/>
    <s v="B.1.5"/>
    <n v="2"/>
    <s v="4"/>
    <s v="WA"/>
    <m/>
  </r>
  <r>
    <s v="CO"/>
    <s v="A7"/>
    <s v="GL Posting Tumaco (CO)"/>
    <n v="7400714"/>
    <n v="15"/>
    <d v="2024-08-29T00:00:00"/>
    <x v="1"/>
    <s v="7140"/>
    <s v="51551003"/>
    <s v="CO4TC"/>
    <s v="COFE2403"/>
    <s v="CO218"/>
    <s v="Leonardo Favio Gonzalez Marin"/>
    <s v=""/>
    <s v="P87511723"/>
    <s v="87511723 MITIS CANACUAN SEGUNDO HILARION"/>
    <s v="E4"/>
    <s v="Education South West"/>
    <n v="3406648"/>
    <s v=""/>
    <s v=""/>
    <s v=""/>
    <s v=""/>
    <s v="B.1.5_Gastos de Viajes_WA023483_ALOJAM_H_L.GONZALEZ_22_08_2024_CUMBAL_ACTIVIDADES EDUCACION"/>
    <x v="0"/>
    <n v="50000"/>
    <n v="133.29"/>
    <n v="12.46"/>
    <n v="50000"/>
    <d v="2024-08-30T21:25:27"/>
    <s v="130959"/>
    <s v="0"/>
    <n v="1"/>
    <n v="50000"/>
    <s v="B.1.5"/>
    <n v="2"/>
    <s v="4"/>
    <s v="WA"/>
    <m/>
  </r>
  <r>
    <s v="CO"/>
    <s v="A7"/>
    <s v="GL Posting Tumaco (CO)"/>
    <n v="7400714"/>
    <n v="16"/>
    <d v="2024-08-29T00:00:00"/>
    <x v="1"/>
    <s v="7140"/>
    <s v="51551003"/>
    <s v="CO4TC"/>
    <s v="COFE2403"/>
    <s v="CO218"/>
    <s v="Leonardo Favio Gonzalez Marin"/>
    <s v=""/>
    <s v="P1758397382"/>
    <s v="1758397382 MARIA DEL CARMEN TORO"/>
    <s v="E4"/>
    <s v="Education South West"/>
    <n v="3406648"/>
    <s v=""/>
    <s v=""/>
    <s v=""/>
    <s v=""/>
    <s v="B.1.5_Gastos de Viajes_WA023482_ALOJAM_H_L.GONZALEZ_24_08_2024_CHICAL_ACTIVIDADES EDUCACION"/>
    <x v="0"/>
    <n v="120000"/>
    <n v="319.89999999999998"/>
    <n v="29.9"/>
    <n v="120000"/>
    <d v="2024-08-30T21:25:27"/>
    <s v="130959"/>
    <s v="0"/>
    <n v="1"/>
    <n v="120000"/>
    <s v="B.1.5"/>
    <n v="2"/>
    <s v="4"/>
    <s v="WA"/>
    <m/>
  </r>
  <r>
    <s v="CO"/>
    <s v="C2"/>
    <s v="GL Posting UCM (CO)"/>
    <n v="11404756"/>
    <n v="1"/>
    <d v="2024-08-09T00:00:00"/>
    <x v="1"/>
    <s v="7140"/>
    <s v="51551003"/>
    <s v="CO6UR"/>
    <s v="COFE2403"/>
    <s v="122256"/>
    <s v="Jeisson Yaguara Quiroga"/>
    <s v=""/>
    <s v="P901173787"/>
    <s v="901173787 VVC ASOCIADOS"/>
    <s v="E6"/>
    <s v="Education UCM"/>
    <n v="3405874"/>
    <s v=""/>
    <s v=""/>
    <s v=""/>
    <s v=""/>
    <s v="FC014636_ SERV ALOJAMIENTO Jeisson Yaguara"/>
    <x v="0"/>
    <n v="167226.89000000001"/>
    <n v="440.04"/>
    <n v="41.18"/>
    <n v="167226.89000000001"/>
    <d v="2024-08-23T22:01:45"/>
    <s v="130907"/>
    <s v="147"/>
    <n v="1"/>
    <n v="167226.89000000001"/>
    <s v="B.1.5"/>
    <n v="2"/>
    <s v="6"/>
    <s v="Centro - URR"/>
    <m/>
  </r>
  <r>
    <s v="CO"/>
    <s v="C2"/>
    <s v="GL Posting UCM (CO)"/>
    <n v="11404759"/>
    <n v="1"/>
    <d v="2024-08-09T00:00:00"/>
    <x v="1"/>
    <s v="7140"/>
    <s v="51551003"/>
    <s v="CO6UR"/>
    <s v="COFE2403"/>
    <s v="CO536"/>
    <s v="Cristian Camilo Zuluaga Rodriguez"/>
    <s v=""/>
    <s v="P901173787"/>
    <s v="901173787 VVC ASOCIADOS"/>
    <s v="E6"/>
    <s v="Education UCM"/>
    <n v="3405874"/>
    <s v=""/>
    <s v=""/>
    <s v=""/>
    <s v=""/>
    <s v="FC014637_ SERV ALOJAMIENTO Cristian Zuluaga"/>
    <x v="0"/>
    <n v="167226.89000000001"/>
    <n v="440.04"/>
    <n v="41.18"/>
    <n v="167226.89000000001"/>
    <d v="2024-08-23T22:53:36"/>
    <s v="130907"/>
    <s v="147"/>
    <n v="1"/>
    <n v="167226.89000000001"/>
    <s v="B.1.5"/>
    <n v="2"/>
    <s v="6"/>
    <s v="Centro - URR"/>
    <m/>
  </r>
  <r>
    <s v="CO"/>
    <s v="C2"/>
    <s v="GL Posting UCM (CO)"/>
    <n v="11404793"/>
    <n v="3"/>
    <d v="2024-08-21T00:00:00"/>
    <x v="1"/>
    <s v="7140"/>
    <s v="51551003"/>
    <s v="CO6UR"/>
    <s v="COFE2403"/>
    <s v="CO536"/>
    <s v="Cristian Camilo Zuluaga Rodriguez"/>
    <s v=""/>
    <s v="P22243066"/>
    <s v="22243066 SANDRA MILENA ORREGO TORRES"/>
    <s v="E6"/>
    <s v="Education UCM"/>
    <n v="3405874"/>
    <s v=""/>
    <s v=""/>
    <s v=""/>
    <s v=""/>
    <s v="FC004524_H_CRISTIAN ZULUAGA_MONITOREO PROYECTO ARANDO LA EDUCACION"/>
    <x v="0"/>
    <n v="67226.89"/>
    <n v="178.63"/>
    <n v="16.72"/>
    <n v="67226.89"/>
    <d v="2024-08-27T18:29:25"/>
    <s v="130907"/>
    <s v="147"/>
    <n v="1"/>
    <n v="67226.89"/>
    <s v="B.1.5"/>
    <n v="2"/>
    <s v="6"/>
    <s v="Centro - URR"/>
    <m/>
  </r>
  <r>
    <s v="CO"/>
    <s v="C2"/>
    <s v="GL Posting UCM (CO)"/>
    <n v="11404793"/>
    <n v="4"/>
    <d v="2024-08-21T00:00:00"/>
    <x v="1"/>
    <s v="7140"/>
    <s v="51551003"/>
    <s v="CO6UR"/>
    <s v="COFE2403"/>
    <s v="CO536"/>
    <s v="Cristian Camilo Zuluaga Rodriguez"/>
    <s v=""/>
    <s v="P901250122"/>
    <s v="901250122 GRUPO HOTELERO PLATANERAS ZOMAZ SAS"/>
    <s v="E6"/>
    <s v="Education UCM"/>
    <n v="3405874"/>
    <s v=""/>
    <s v=""/>
    <s v=""/>
    <s v=""/>
    <s v="FC07500_H_CRISTIAN ZULUAGA_MONITOREO PROYECTO ARANDO LA EDUCACION"/>
    <x v="0"/>
    <n v="83000"/>
    <n v="220.54"/>
    <n v="20.64"/>
    <n v="83000"/>
    <d v="2024-08-27T18:29:25"/>
    <s v="130907"/>
    <s v="0"/>
    <n v="1"/>
    <n v="83000"/>
    <s v="B.1.5"/>
    <n v="2"/>
    <s v="6"/>
    <s v="Centro - URR"/>
    <m/>
  </r>
  <r>
    <s v="CO"/>
    <s v="C2"/>
    <s v="GL Posting UCM (CO)"/>
    <n v="11404948"/>
    <n v="3"/>
    <d v="2024-08-21T00:00:00"/>
    <x v="1"/>
    <s v="7140"/>
    <s v="51551003"/>
    <s v="CO6UR"/>
    <s v="COFE2403"/>
    <s v="124677"/>
    <s v="Diana Carolina Prada"/>
    <s v=""/>
    <s v="P900928518"/>
    <s v="900928518 HOTEL FLORES DEL PARAISO SAS"/>
    <s v="E6"/>
    <s v="Education UCM"/>
    <n v="3405874"/>
    <s v=""/>
    <s v=""/>
    <s v=""/>
    <s v=""/>
    <s v="FC010983_H_ANTICIPO_DIANA PRADA_ACTIVIDADES DE SEGUIMIENTO"/>
    <x v="0"/>
    <n v="92437"/>
    <n v="245.62"/>
    <n v="22.99"/>
    <n v="92437"/>
    <d v="2024-08-30T17:20:58"/>
    <s v="130907"/>
    <s v="147"/>
    <n v="1"/>
    <n v="92437"/>
    <s v="B.1.5"/>
    <n v="2"/>
    <s v="6"/>
    <s v="Centro - URR"/>
    <m/>
  </r>
  <r>
    <s v="CO"/>
    <s v="C2"/>
    <s v="GL Posting UCM (CO)"/>
    <n v="11405001"/>
    <n v="1"/>
    <d v="2024-08-23T00:00:00"/>
    <x v="1"/>
    <s v="7140"/>
    <s v="51551003"/>
    <s v="CO6UR"/>
    <s v="COFE2403"/>
    <s v="CO345"/>
    <s v="Javier Giovanni Moreno Gil"/>
    <s v=""/>
    <s v="P53080104"/>
    <s v="53080104 DUSSAN GARZON YURALY"/>
    <s v="E6"/>
    <s v="Education UCM"/>
    <n v="3405874"/>
    <s v=""/>
    <s v=""/>
    <s v=""/>
    <s v=""/>
    <s v="FC001453_ SERV ALOJAMIENTO Javier Moreno"/>
    <x v="0"/>
    <n v="60000"/>
    <n v="159.94999999999999"/>
    <n v="14.95"/>
    <n v="60000"/>
    <d v="2024-08-30T21:46:19"/>
    <s v="130907"/>
    <s v="0"/>
    <n v="1"/>
    <n v="60000"/>
    <s v="B.1.5"/>
    <n v="2"/>
    <s v="6"/>
    <s v="Centro - URR"/>
    <m/>
  </r>
  <r>
    <s v="CO"/>
    <s v="C2"/>
    <s v="GL Posting UCM (CO)"/>
    <n v="11405002"/>
    <n v="1"/>
    <d v="2024-08-23T00:00:00"/>
    <x v="1"/>
    <s v="7140"/>
    <s v="51551003"/>
    <s v="CO6UR"/>
    <s v="COFE2403"/>
    <s v="CO258"/>
    <s v="Edna Ingrid Camelo Fisco"/>
    <s v=""/>
    <s v="P53080104"/>
    <s v="53080104 DUSSAN GARZON YURALY"/>
    <s v="E6"/>
    <s v="Education UCM"/>
    <n v="3405874"/>
    <s v=""/>
    <s v=""/>
    <s v=""/>
    <s v=""/>
    <s v="FC001450_ SERV ALOJAMIENTO Ingrid Camelo"/>
    <x v="0"/>
    <n v="60000"/>
    <n v="159.94999999999999"/>
    <n v="14.95"/>
    <n v="60000"/>
    <d v="2024-08-30T22:01:05"/>
    <s v="130907"/>
    <s v="0"/>
    <n v="1"/>
    <n v="60000"/>
    <s v="B.1.5"/>
    <n v="2"/>
    <s v="6"/>
    <s v="Centro - URR"/>
    <m/>
  </r>
  <r>
    <s v="CO"/>
    <s v="C2"/>
    <s v="GL Posting UCM (CO)"/>
    <n v="11405003"/>
    <n v="1"/>
    <d v="2024-08-23T00:00:00"/>
    <x v="1"/>
    <s v="7140"/>
    <s v="51551003"/>
    <s v="CO6UR"/>
    <s v="COFE2403"/>
    <s v="CO536"/>
    <s v="Cristian Camilo Zuluaga Rodriguez"/>
    <s v=""/>
    <s v="P900641642"/>
    <s v="900641642 L&amp;L SERVICIOS HOTELEROS S.A.S"/>
    <s v="E6"/>
    <s v="Education UCM"/>
    <n v="3405874"/>
    <s v=""/>
    <s v=""/>
    <s v=""/>
    <s v=""/>
    <s v="FC012363_ SERV ALOJAMIENTO Cristian Zuluaga"/>
    <x v="0"/>
    <n v="110924"/>
    <n v="295.70999999999998"/>
    <n v="27.63"/>
    <n v="110924"/>
    <d v="2024-08-30T22:08:48"/>
    <s v="130907"/>
    <s v="147"/>
    <n v="1"/>
    <n v="110924"/>
    <s v="B.1.5"/>
    <n v="2"/>
    <s v="6"/>
    <s v="Centro - URR"/>
    <m/>
  </r>
  <r>
    <s v="CO"/>
    <s v="C2"/>
    <s v="GL Posting UCM (CO)"/>
    <n v="11405004"/>
    <n v="1"/>
    <d v="2024-08-23T00:00:00"/>
    <x v="1"/>
    <s v="7140"/>
    <s v="51551003"/>
    <s v="CO6UR"/>
    <s v="COFE2403"/>
    <s v="CO536"/>
    <s v="Cristian Camilo Zuluaga Rodriguez"/>
    <s v=""/>
    <s v="P901612310"/>
    <s v="901612310 HOTEL TEPUY SAS ZOMAC"/>
    <s v="E6"/>
    <s v="Education UCM"/>
    <n v="3405874"/>
    <s v=""/>
    <s v=""/>
    <s v=""/>
    <s v=""/>
    <s v="FC000939_ SERV ALOJAMIENTO Cristian Zuluaga"/>
    <x v="0"/>
    <n v="106722.69"/>
    <n v="284.51"/>
    <n v="26.59"/>
    <n v="106722.69"/>
    <d v="2024-08-30T22:12:55"/>
    <s v="130907"/>
    <s v="147"/>
    <n v="1"/>
    <n v="106722.69"/>
    <s v="B.1.5"/>
    <n v="2"/>
    <s v="6"/>
    <s v="Centro - URR"/>
    <m/>
  </r>
  <r>
    <s v="CO"/>
    <s v="C2"/>
    <s v="GL Posting UCM (CO)"/>
    <n v="11405005"/>
    <n v="1"/>
    <d v="2024-08-23T00:00:00"/>
    <x v="1"/>
    <s v="7140"/>
    <s v="51551003"/>
    <s v="CO6UR"/>
    <s v="COFE2403"/>
    <s v="CO536"/>
    <s v="Cristian Camilo Zuluaga Rodriguez"/>
    <s v=""/>
    <s v="P8345227"/>
    <s v="8345227 GARCES RESTREPO JUAN GUILLERMO"/>
    <s v="E6"/>
    <s v="Education UCM"/>
    <n v="3405874"/>
    <s v=""/>
    <s v=""/>
    <s v=""/>
    <s v=""/>
    <s v="FC0100881_ SERV ALOJAMIENTO Cristian Zuluaga"/>
    <x v="0"/>
    <n v="126050"/>
    <n v="336.03"/>
    <n v="31.4"/>
    <n v="126050"/>
    <d v="2024-08-30T22:20:34"/>
    <s v="130907"/>
    <s v="147"/>
    <n v="1"/>
    <n v="126050"/>
    <s v="B.1.5"/>
    <n v="2"/>
    <s v="6"/>
    <s v="Centro - URR"/>
    <m/>
  </r>
  <r>
    <s v="CO"/>
    <s v="C2"/>
    <s v="GL Posting UCM (CO)"/>
    <n v="11405010"/>
    <n v="1"/>
    <d v="2024-08-23T00:00:00"/>
    <x v="1"/>
    <s v="7140"/>
    <s v="51551003"/>
    <s v="CO6UR"/>
    <s v="COFE2403"/>
    <s v="CO353"/>
    <s v="Diego Fernando Monsalve Garcia"/>
    <s v=""/>
    <s v="P8345227"/>
    <s v="8345227 GARCES RESTREPO JUAN GUILLERMO"/>
    <s v="E6"/>
    <s v="Education UCM"/>
    <n v="3405874"/>
    <s v=""/>
    <s v=""/>
    <s v=""/>
    <s v=""/>
    <s v="FC0100882_ SERV ALOJAMIENTO Diego Monsalve"/>
    <x v="0"/>
    <n v="126050"/>
    <n v="336.03"/>
    <n v="31.4"/>
    <n v="126050"/>
    <d v="2024-08-31T00:03:37"/>
    <s v="130907"/>
    <s v="147"/>
    <n v="1"/>
    <n v="126050"/>
    <s v="B.1.5"/>
    <n v="2"/>
    <s v="6"/>
    <s v="Centro - URR"/>
    <m/>
  </r>
  <r>
    <s v="CO"/>
    <s v="C2"/>
    <s v="GL Posting UCM (CO)"/>
    <n v="11405155"/>
    <n v="1"/>
    <d v="2024-08-23T00:00:00"/>
    <x v="1"/>
    <s v="7140"/>
    <s v="51551003"/>
    <s v="CO6UR"/>
    <s v="COFE2403"/>
    <s v="CO572"/>
    <s v="Lina Maria López Santacruz"/>
    <s v=""/>
    <s v="P19092769"/>
    <s v="19092769 MOISES MORALES"/>
    <s v="E6"/>
    <s v="Education UCM"/>
    <n v="3405874"/>
    <s v=""/>
    <s v=""/>
    <s v=""/>
    <s v=""/>
    <s v="FC019103_ SERV ALOJAMIENTO Lina Lopez"/>
    <x v="0"/>
    <n v="201681"/>
    <n v="537.65"/>
    <n v="50.24"/>
    <n v="201681"/>
    <d v="2024-09-03T18:59:33"/>
    <s v="130907"/>
    <s v="56"/>
    <n v="1"/>
    <n v="201681"/>
    <s v="B.1.5"/>
    <n v="2"/>
    <s v="6"/>
    <s v="Centro - URR"/>
    <m/>
  </r>
  <r>
    <s v="CO"/>
    <s v="C2"/>
    <s v="GL Posting UCM (CO)"/>
    <n v="11405156"/>
    <n v="1"/>
    <d v="2024-08-29T00:00:00"/>
    <x v="1"/>
    <s v="7140"/>
    <s v="51551003"/>
    <s v="CO6UR"/>
    <s v="COFE2403"/>
    <s v="CO536"/>
    <s v="Cristian Camilo Zuluaga Rodriguez"/>
    <s v=""/>
    <s v="P19092769"/>
    <s v="19092769 MOISES MORALES"/>
    <s v="E6"/>
    <s v="Education UCM"/>
    <n v="3405874"/>
    <s v=""/>
    <s v=""/>
    <s v=""/>
    <s v=""/>
    <s v="FC019101_ SERV ALOJAMIENTO Cristian Zuluaga"/>
    <x v="0"/>
    <n v="201681"/>
    <n v="537.11"/>
    <n v="50.24"/>
    <n v="201681"/>
    <d v="2024-09-03T19:06:15"/>
    <s v="130907"/>
    <s v="56"/>
    <n v="1"/>
    <n v="201681"/>
    <s v="B.1.5"/>
    <n v="2"/>
    <s v="6"/>
    <s v="Centro - URR"/>
    <m/>
  </r>
  <r>
    <s v="CO"/>
    <s v="C2"/>
    <s v="GL Posting UCM (CO)"/>
    <n v="11405157"/>
    <n v="1"/>
    <d v="2024-08-29T00:00:00"/>
    <x v="1"/>
    <s v="7140"/>
    <s v="51551003"/>
    <s v="CO6UR"/>
    <s v="COFE2403"/>
    <s v="CO258"/>
    <s v="Edna Ingrid Camelo Fisco"/>
    <s v=""/>
    <s v="P19092769"/>
    <s v="19092769 MOISES MORALES"/>
    <s v="E6"/>
    <s v="Education UCM"/>
    <n v="3405874"/>
    <s v=""/>
    <s v=""/>
    <s v=""/>
    <s v=""/>
    <s v="FC019102_ SERV ALOJAMIENTO Ingrid Camelo"/>
    <x v="0"/>
    <n v="201681"/>
    <n v="537.11"/>
    <n v="50.24"/>
    <n v="201681"/>
    <d v="2024-09-03T19:08:58"/>
    <s v="130907"/>
    <s v="56"/>
    <n v="1"/>
    <n v="201681"/>
    <s v="B.1.5"/>
    <n v="2"/>
    <s v="6"/>
    <s v="Centro - URR"/>
    <m/>
  </r>
  <r>
    <s v="CO"/>
    <s v="C2"/>
    <s v="GL Posting UCM (CO)"/>
    <n v="11405158"/>
    <n v="1"/>
    <d v="2024-08-29T00:00:00"/>
    <x v="1"/>
    <s v="7140"/>
    <s v="51551003"/>
    <s v="CO6UR"/>
    <s v="COFE2403"/>
    <s v="CO345"/>
    <s v="Javier Giovanni Moreno Gil"/>
    <s v=""/>
    <s v="P19092769"/>
    <s v="19092769 MOISES MORALES"/>
    <s v="E6"/>
    <s v="Education UCM"/>
    <n v="3405874"/>
    <s v=""/>
    <s v=""/>
    <s v=""/>
    <s v=""/>
    <s v="FC019100_ SERV ALOJAMIENTO Javier Moreno"/>
    <x v="0"/>
    <n v="201681"/>
    <n v="537.11"/>
    <n v="50.24"/>
    <n v="201681"/>
    <d v="2024-09-03T19:11:26"/>
    <s v="130907"/>
    <s v="56"/>
    <n v="1"/>
    <n v="201681"/>
    <s v="B.1.5"/>
    <n v="2"/>
    <s v="6"/>
    <s v="Centro - URR"/>
    <m/>
  </r>
  <r>
    <s v="CO"/>
    <s v="C2"/>
    <s v="GL Posting UCM (CO)"/>
    <n v="11405163"/>
    <n v="1"/>
    <d v="2024-08-29T00:00:00"/>
    <x v="1"/>
    <s v="7140"/>
    <s v="51551003"/>
    <s v="CO6UR"/>
    <s v="COFE2403"/>
    <s v="CO572"/>
    <s v="Lina Maria López Santacruz"/>
    <s v=""/>
    <s v="P53080104"/>
    <s v="53080104 DUSSAN GARZON YURALY"/>
    <s v="E6"/>
    <s v="Education UCM"/>
    <n v="3405874"/>
    <s v=""/>
    <s v=""/>
    <s v=""/>
    <s v=""/>
    <s v="FC001449_ SERV ALOJAMIENTO Lina Lopez"/>
    <x v="0"/>
    <n v="60000"/>
    <n v="159.79"/>
    <n v="14.95"/>
    <n v="60000"/>
    <d v="2024-09-03T19:26:31"/>
    <s v="130907"/>
    <s v="0"/>
    <n v="1"/>
    <n v="60000"/>
    <s v="B.1.5"/>
    <n v="2"/>
    <s v="6"/>
    <s v="Centro - URR"/>
    <m/>
  </r>
  <r>
    <s v="CO"/>
    <s v="C2"/>
    <s v="GL Posting UCM (CO)"/>
    <n v="11405164"/>
    <n v="1"/>
    <d v="2024-08-29T00:00:00"/>
    <x v="1"/>
    <s v="7140"/>
    <s v="51551003"/>
    <s v="CO6UR"/>
    <s v="COFE2403"/>
    <s v="CO572"/>
    <s v="Lina Maria López Santacruz"/>
    <s v=""/>
    <s v="P900641642"/>
    <s v="900641642 L&amp;L SERVICIOS HOTELEROS S.A.S"/>
    <s v="E6"/>
    <s v="Education UCM"/>
    <n v="3405874"/>
    <s v=""/>
    <s v=""/>
    <s v=""/>
    <s v=""/>
    <s v="FC012364_ SERV ALOJAMIENTO Lina Lopez"/>
    <x v="0"/>
    <n v="110924"/>
    <n v="295.41000000000003"/>
    <n v="27.63"/>
    <n v="110924"/>
    <d v="2024-09-03T19:29:25"/>
    <s v="130907"/>
    <s v="147"/>
    <n v="1"/>
    <n v="110924"/>
    <s v="B.1.5"/>
    <n v="2"/>
    <s v="6"/>
    <s v="Centro - URR"/>
    <m/>
  </r>
  <r>
    <s v="CO"/>
    <s v="C2"/>
    <s v="GL Posting UCM (CO)"/>
    <n v="11405189"/>
    <n v="1"/>
    <d v="2024-08-28T00:00:00"/>
    <x v="1"/>
    <s v="7140"/>
    <s v="51551003"/>
    <s v="CO6UR"/>
    <s v="COFE2403"/>
    <s v="122256"/>
    <s v="Jeisson Yaguara Quiroga"/>
    <s v=""/>
    <s v="P900504404"/>
    <s v="900504404 CJM INVERSIONES SAS"/>
    <s v="Z6"/>
    <s v="Shared UCM"/>
    <n v="3407421"/>
    <s v=""/>
    <s v=""/>
    <s v=""/>
    <s v=""/>
    <s v="FC039551_ SERV ALOJAMIENTO Jeisson Yaguara"/>
    <x v="0"/>
    <n v="420000"/>
    <n v="1119.6500000000001"/>
    <n v="104.63"/>
    <n v="420000"/>
    <d v="2024-09-03T22:31:05"/>
    <s v="130907"/>
    <s v="56"/>
    <n v="1"/>
    <n v="420000"/>
    <s v="C.3.1"/>
    <n v="2"/>
    <s v="6"/>
    <s v="Centro - URR"/>
    <m/>
  </r>
  <r>
    <s v="CO"/>
    <s v="C2"/>
    <s v="GL Posting UCM (CO)"/>
    <n v="11405209"/>
    <n v="1"/>
    <d v="2024-08-28T00:00:00"/>
    <x v="1"/>
    <s v="7140"/>
    <s v="51551003"/>
    <s v="CO6UR"/>
    <s v="COFE2403"/>
    <s v="145718"/>
    <s v="Germán Andrés Ramos"/>
    <s v=""/>
    <s v="P900504404"/>
    <s v="900504404 CJM INVERSIONES SAS"/>
    <s v="Z6"/>
    <s v="Shared UCM"/>
    <n v="3407421"/>
    <s v=""/>
    <s v=""/>
    <s v=""/>
    <s v=""/>
    <s v="FC039555_ SERV ALOJAMIENTO Andres Ramos"/>
    <x v="0"/>
    <n v="420000"/>
    <n v="1119.6500000000001"/>
    <n v="104.63"/>
    <n v="420000"/>
    <d v="2024-09-04T00:01:55"/>
    <s v="130907"/>
    <s v="56"/>
    <n v="1"/>
    <n v="420000"/>
    <s v="C.3.1"/>
    <n v="2"/>
    <s v="6"/>
    <s v="Centro - URR"/>
    <m/>
  </r>
  <r>
    <s v="CO"/>
    <s v="A2"/>
    <s v="GL Posting Cucuta (CO)"/>
    <n v="2401369"/>
    <n v="1"/>
    <d v="2024-08-15T00:00:00"/>
    <x v="1"/>
    <s v="7140"/>
    <s v="52351005"/>
    <s v="CO3CU"/>
    <s v="COFE2403"/>
    <s v="140028"/>
    <s v="Junior Rafael Oquendo Negrete"/>
    <s v=""/>
    <s v="P1148956779"/>
    <s v="1148956779 CELIS GONZALEZ JESUS EUSEBIO"/>
    <s v="E3"/>
    <s v="Education North East"/>
    <n v="3406411"/>
    <s v=""/>
    <s v=""/>
    <s v=""/>
    <s v=""/>
    <s v="NE024245_T_JOQUENDO_SEGUIMIENTO ACTIVIDADES ED"/>
    <x v="0"/>
    <n v="75000"/>
    <n v="199.29"/>
    <n v="18.649999999999999"/>
    <n v="75000"/>
    <d v="2024-08-21T23:01:33"/>
    <s v="AN52"/>
    <s v="0"/>
    <n v="1"/>
    <n v="75000"/>
    <s v="B.1.5"/>
    <n v="2"/>
    <s v="3"/>
    <s v="NE"/>
    <m/>
  </r>
  <r>
    <s v="CO"/>
    <s v="A2"/>
    <s v="GL Posting Cucuta (CO)"/>
    <n v="2401372"/>
    <n v="4"/>
    <d v="2024-08-21T00:00:00"/>
    <x v="1"/>
    <s v="7140"/>
    <s v="52351005"/>
    <s v="CO3CU"/>
    <s v="COFE2403"/>
    <s v="CO483"/>
    <s v="MARIA YOHANA PEREZ TORRES"/>
    <s v=""/>
    <s v="P444444053"/>
    <s v="444444053 TRANSPORTE INTERNO NRC"/>
    <s v="E3"/>
    <s v="Education North East"/>
    <n v="3406411"/>
    <s v=""/>
    <s v=""/>
    <s v=""/>
    <s v=""/>
    <s v="PTU_T_URB_YPEREZ_SEGUIMIENTO ACTIVIDADES ED"/>
    <x v="0"/>
    <n v="30000"/>
    <n v="79.709999999999994"/>
    <n v="7.46"/>
    <n v="30000"/>
    <d v="2024-08-21T23:58:03"/>
    <s v="AN52"/>
    <s v="0"/>
    <n v="1"/>
    <n v="30000"/>
    <s v="B.1.5"/>
    <n v="2"/>
    <s v="3"/>
    <s v="NE"/>
    <m/>
  </r>
  <r>
    <s v="CO"/>
    <s v="A2"/>
    <s v="GL Posting Cucuta (CO)"/>
    <n v="2401396"/>
    <n v="9"/>
    <d v="2024-08-23T00:00:00"/>
    <x v="1"/>
    <s v="7140"/>
    <s v="52351005"/>
    <s v="CO3CU"/>
    <s v="COFE2403"/>
    <s v="CO167"/>
    <s v="Carlos Armando Rojas Melendez"/>
    <s v=""/>
    <s v="P444444053"/>
    <s v="444444053 TRANSPORTE INTERNO NRC"/>
    <s v="E3"/>
    <s v="Education North East"/>
    <n v="3406411"/>
    <s v=""/>
    <s v=""/>
    <s v=""/>
    <s v=""/>
    <s v="PTU_T_URB_CROJAS_GASTOS VEHICULO OFICIAL_LIX650"/>
    <x v="0"/>
    <n v="20000"/>
    <n v="53.32"/>
    <n v="4.9800000000000004"/>
    <n v="20000"/>
    <d v="2024-08-23T21:18:54"/>
    <s v="AN52"/>
    <s v="0"/>
    <n v="1"/>
    <n v="20000"/>
    <s v="B.1.5"/>
    <n v="2"/>
    <s v="3"/>
    <s v="NE"/>
    <m/>
  </r>
  <r>
    <s v="CO"/>
    <s v="A2"/>
    <s v="GL Posting Cucuta (CO)"/>
    <n v="2401396"/>
    <n v="10"/>
    <d v="2024-08-23T00:00:00"/>
    <x v="1"/>
    <s v="7140"/>
    <s v="52351005"/>
    <s v="CO3CU"/>
    <s v="COFE2403"/>
    <s v="CO167"/>
    <s v="Carlos Armando Rojas Melendez"/>
    <s v=""/>
    <s v="P444444053"/>
    <s v="444444053 TRANSPORTE INTERNO NRC"/>
    <s v="E3"/>
    <s v="Education North East"/>
    <n v="3406411"/>
    <s v=""/>
    <s v=""/>
    <s v=""/>
    <s v=""/>
    <s v="PTU_T_URB_CROJAS_GASTOS VEHICULO OFICIAL_LIX650"/>
    <x v="0"/>
    <n v="20000"/>
    <n v="53.32"/>
    <n v="4.9800000000000004"/>
    <n v="20000"/>
    <d v="2024-08-23T21:18:54"/>
    <s v="AN52"/>
    <s v="0"/>
    <n v="1"/>
    <n v="20000"/>
    <s v="B.1.5"/>
    <n v="2"/>
    <s v="3"/>
    <s v="NE"/>
    <m/>
  </r>
  <r>
    <s v="CO"/>
    <s v="A4"/>
    <s v="GL Posting Santa Marta (CO)"/>
    <n v="4400555"/>
    <n v="0"/>
    <d v="2024-08-13T00:00:00"/>
    <x v="1"/>
    <s v="7140"/>
    <s v="52351005"/>
    <s v="CO3SM"/>
    <s v="COFE2403"/>
    <s v="CO226"/>
    <s v="Jorge Adrían Ramirez"/>
    <s v=""/>
    <s v="P901056663"/>
    <s v="901056663 RUTA CARIBE ADVENTURE S A S"/>
    <s v="E3"/>
    <s v="Education North East"/>
    <n v="3406411"/>
    <s v=""/>
    <s v=""/>
    <s v=""/>
    <s v=""/>
    <s v="FC1346_STA3240_T_SEGUIMIENTO_ACTIVIDADES_EDUCACION_RIOHACHA_VALLEDUPAR"/>
    <x v="0"/>
    <n v="1480000"/>
    <n v="3894.47"/>
    <n v="364.49"/>
    <n v="1480000"/>
    <d v="2024-09-03T17:07:15"/>
    <s v="YADA"/>
    <s v="0"/>
    <n v="1"/>
    <n v="1480000"/>
    <s v="B.1.5"/>
    <n v="2"/>
    <s v="3"/>
    <s v="NE"/>
    <m/>
  </r>
  <r>
    <s v="CO"/>
    <s v="A4"/>
    <s v="GL Posting Santa Marta (CO)"/>
    <n v="4400650"/>
    <n v="3"/>
    <d v="2024-08-30T00:00:00"/>
    <x v="1"/>
    <s v="7140"/>
    <s v="52351005"/>
    <s v=""/>
    <s v="COFE2403"/>
    <s v="124655"/>
    <s v="Omar Enrique Orozco"/>
    <s v=""/>
    <s v="P444444053"/>
    <s v="444444053 TRANSPORTE INTERNO NRC"/>
    <s v="E3"/>
    <s v="Education North East"/>
    <n v="3406411"/>
    <s v=""/>
    <s v=""/>
    <s v=""/>
    <s v=""/>
    <s v="PTU124655_T_OOROZCO_MISIONES_AGOSTO"/>
    <x v="0"/>
    <n v="24000"/>
    <n v="63.92"/>
    <n v="5.98"/>
    <n v="24000"/>
    <d v="2024-09-04T18:48:41"/>
    <s v="YADA"/>
    <s v="0"/>
    <n v="1"/>
    <n v="24000"/>
    <s v="B.1.5"/>
    <n v="2"/>
    <s v="3"/>
    <s v="NE"/>
    <m/>
  </r>
  <r>
    <s v="CO"/>
    <s v="A7"/>
    <s v="GL Posting Tumaco (CO)"/>
    <n v="7400648"/>
    <n v="1"/>
    <d v="2024-08-09T00:00:00"/>
    <x v="1"/>
    <s v="7140"/>
    <s v="52351005"/>
    <s v="CO4TC"/>
    <s v="COFE2403"/>
    <s v="CO202"/>
    <s v="Nancy Marina Ortiz Valencia"/>
    <s v=""/>
    <s v="P444444053"/>
    <s v="444444053 TRANSPORTE INTERNO NRC"/>
    <s v="E4"/>
    <s v="Education South West"/>
    <n v="3406648"/>
    <s v=""/>
    <s v=""/>
    <s v=""/>
    <s v=""/>
    <s v="B.1.5_Gastos de Viajes_T_PTUCO202_TRANSP_N.ORTIZ_REUNION CON ETC DEPARTAMENTAL EN CHOCO Y QUIBDO MUNICIPAL"/>
    <x v="0"/>
    <n v="226000"/>
    <n v="594.70000000000005"/>
    <n v="55.66"/>
    <n v="226000"/>
    <d v="2024-08-14T02:32:26"/>
    <s v="130959"/>
    <s v="0"/>
    <n v="1"/>
    <n v="226000"/>
    <s v="B.1.5"/>
    <n v="2"/>
    <s v="4"/>
    <s v="WA"/>
    <m/>
  </r>
  <r>
    <s v="CO"/>
    <s v="A7"/>
    <s v="GL Posting Tumaco (CO)"/>
    <n v="7400690"/>
    <n v="1"/>
    <d v="2024-08-20T00:00:00"/>
    <x v="1"/>
    <s v="7140"/>
    <s v="52351005"/>
    <s v="CO4TC"/>
    <s v="COFE2403"/>
    <s v="CO464"/>
    <s v="Pablo Emilio Prado Sanchez"/>
    <s v=""/>
    <s v="P444444053"/>
    <s v="444444053 TRANSPORTE INTERNO NRC"/>
    <s v="E4"/>
    <s v="Education South West"/>
    <n v="3406648"/>
    <s v=""/>
    <s v=""/>
    <s v=""/>
    <s v=""/>
    <s v="B.1.5_Gastos de Viajes_T_PTUCO464_TRANSP_P.PRADO_REUNION DED NARIÑO Y CAPACITACION SAE CUMBAL"/>
    <x v="0"/>
    <n v="15000"/>
    <n v="39.86"/>
    <n v="3.73"/>
    <n v="15000"/>
    <d v="2024-08-22T21:09:07"/>
    <s v="130959"/>
    <s v="0"/>
    <n v="1"/>
    <n v="15000"/>
    <s v="B.1.5"/>
    <n v="2"/>
    <s v="4"/>
    <s v="WA"/>
    <m/>
  </r>
  <r>
    <s v="CO"/>
    <s v="A7"/>
    <s v="GL Posting Tumaco (CO)"/>
    <n v="7400713"/>
    <n v="1"/>
    <d v="2024-08-27T00:00:00"/>
    <x v="1"/>
    <s v="7140"/>
    <s v="52351005"/>
    <s v="CO4TC"/>
    <s v="COFE2403"/>
    <s v="CO464"/>
    <s v="Pablo Emilio Prado Sanchez"/>
    <s v=""/>
    <s v="P444444053"/>
    <s v="444444053 TRANSPORTE INTERNO NRC"/>
    <s v="E4"/>
    <s v="Education South West"/>
    <n v="3406648"/>
    <s v=""/>
    <s v=""/>
    <s v=""/>
    <s v=""/>
    <s v="B.1.5_Gastos de Viajes_T_PTUCO464_TRANSP_P.PRADO_TRANSFERENCIA MEPCNPC EQUIPO SAE CAUCA"/>
    <x v="0"/>
    <n v="630000"/>
    <n v="1679.48"/>
    <n v="156.94999999999999"/>
    <n v="630000"/>
    <d v="2024-08-29T04:29:27"/>
    <s v="130959"/>
    <s v="0"/>
    <n v="1"/>
    <n v="630000"/>
    <s v="B.1.5"/>
    <n v="2"/>
    <s v="4"/>
    <s v="WA"/>
    <m/>
  </r>
  <r>
    <s v="CO"/>
    <s v="A7"/>
    <s v="GL Posting Tumaco (CO)"/>
    <n v="7400714"/>
    <n v="5"/>
    <d v="2024-08-29T00:00:00"/>
    <x v="1"/>
    <s v="7140"/>
    <s v="52351005"/>
    <s v="CO4TC"/>
    <s v="COFE2403"/>
    <s v="CO218"/>
    <s v="Leonardo Favio Gonzalez Marin"/>
    <s v=""/>
    <s v="P444444053"/>
    <s v="444444053 TRANSPORTE INTERNO NRC"/>
    <s v="E4"/>
    <s v="Education South West"/>
    <n v="3406648"/>
    <s v=""/>
    <s v=""/>
    <s v=""/>
    <s v=""/>
    <s v="B.1.5_Gastos de Viajes_T_PTUCO218_TRANSP_L.GONZALEZ_ACTIVIDADES EDUCACION RICAURTE Y CUMBAL"/>
    <x v="0"/>
    <n v="36000"/>
    <n v="95.97"/>
    <n v="8.9700000000000006"/>
    <n v="36000"/>
    <d v="2024-08-30T21:25:27"/>
    <s v="130959"/>
    <s v="0"/>
    <n v="1"/>
    <n v="36000"/>
    <s v="B.1.5"/>
    <n v="2"/>
    <s v="4"/>
    <s v="WA"/>
    <m/>
  </r>
  <r>
    <s v="CO"/>
    <s v="C2"/>
    <s v="GL Posting UCM (CO)"/>
    <n v="11404723"/>
    <n v="2"/>
    <d v="2024-08-09T00:00:00"/>
    <x v="1"/>
    <s v="7140"/>
    <s v="52351005"/>
    <s v="CO6UR"/>
    <s v="COFE2403"/>
    <s v="CO572"/>
    <s v="Lina Maria López Santacruz"/>
    <s v=""/>
    <s v="P444444053"/>
    <s v="444444053 TRANSPORTE INTERNO NRC"/>
    <s v="E6"/>
    <s v="Education UCM"/>
    <n v="3405874"/>
    <s v=""/>
    <s v=""/>
    <s v=""/>
    <s v=""/>
    <s v="PTU202408_T_LINA LOPEZ_MONITOREO ARANDO LA EDUCACION"/>
    <x v="0"/>
    <n v="130000"/>
    <n v="342.08"/>
    <n v="32.020000000000003"/>
    <n v="130000"/>
    <d v="2024-08-22T16:15:44"/>
    <s v="130907"/>
    <s v="0"/>
    <n v="1"/>
    <n v="130000"/>
    <s v="B.1.5"/>
    <n v="2"/>
    <s v="6"/>
    <s v="Centro - URR"/>
    <m/>
  </r>
  <r>
    <s v="CO"/>
    <s v="C2"/>
    <s v="GL Posting UCM (CO)"/>
    <n v="11404793"/>
    <n v="2"/>
    <d v="2024-08-21T00:00:00"/>
    <x v="1"/>
    <s v="7140"/>
    <s v="52351005"/>
    <s v="CO6UR"/>
    <s v="COFE2403"/>
    <s v="CO536"/>
    <s v="Cristian Camilo Zuluaga Rodriguez"/>
    <s v=""/>
    <s v="P444444053"/>
    <s v="444444053 TRANSPORTE INTERNO NRC"/>
    <s v="E6"/>
    <s v="Education UCM"/>
    <n v="3405874"/>
    <s v=""/>
    <s v=""/>
    <s v=""/>
    <s v=""/>
    <s v="PTU202408_T_CRISTIAN ZULUAGA_MONITOREO PROYECTO ARANDO LA EDUCACION"/>
    <x v="0"/>
    <n v="742000"/>
    <n v="1971.61"/>
    <n v="184.53"/>
    <n v="742000"/>
    <d v="2024-08-27T18:29:25"/>
    <s v="130907"/>
    <s v="0"/>
    <n v="1"/>
    <n v="742000"/>
    <s v="B.1.5"/>
    <n v="2"/>
    <s v="6"/>
    <s v="Centro - URR"/>
    <m/>
  </r>
  <r>
    <s v="CO"/>
    <s v="C2"/>
    <s v="GL Posting UCM (CO)"/>
    <n v="11404857"/>
    <n v="2"/>
    <d v="2024-08-23T00:00:00"/>
    <x v="1"/>
    <s v="7140"/>
    <s v="52351005"/>
    <s v="CO"/>
    <s v="COFE2403"/>
    <s v="CO999"/>
    <s v="Resource Default"/>
    <s v=""/>
    <s v="P900771545"/>
    <s v="900771545 TYS OCCIDENTE SAS"/>
    <s v="E6"/>
    <s v="Education UCM"/>
    <n v="3405874"/>
    <s v="FC000482"/>
    <s v="900771545"/>
    <s v="TYS OCCIDENTE SAS"/>
    <s v=""/>
    <s v="FC000482 URR3939 SERVICIO_TRANSPORTE PTO ASIS- VILLA GARZON - PTP ASIS - MOCOA 15 JUL - 1 AGOS"/>
    <x v="0"/>
    <n v="980000"/>
    <n v="2612.52"/>
    <n v="244.15"/>
    <n v="980000"/>
    <d v="2024-08-29T16:07:30"/>
    <s v="INES"/>
    <s v="318"/>
    <n v="1"/>
    <n v="980000"/>
    <s v="B.1.5"/>
    <n v="2"/>
    <s v="6"/>
    <s v="Centro - URR"/>
    <m/>
  </r>
  <r>
    <s v="CO"/>
    <s v="C2"/>
    <s v="GL Posting UCM (CO)"/>
    <n v="11404927"/>
    <n v="2"/>
    <d v="2024-08-29T00:00:00"/>
    <x v="1"/>
    <s v="7140"/>
    <s v="52351005"/>
    <s v="CO6UR"/>
    <s v="COFE2403"/>
    <s v="145718"/>
    <s v="Germán Andrés Ramos"/>
    <s v=""/>
    <s v="P444444053"/>
    <s v="444444053 TRANSPORTE INTERNO NRC"/>
    <s v="Z6"/>
    <s v="Shared UCM"/>
    <n v="3407421"/>
    <s v=""/>
    <s v=""/>
    <s v=""/>
    <s v=""/>
    <s v="PTU202408_T_ANDRES RAMOS_ACTIVIDAD DESCARGA EMOCIONAL"/>
    <x v="0"/>
    <n v="95000"/>
    <n v="253.25"/>
    <n v="23.67"/>
    <n v="95000"/>
    <d v="2024-08-29T22:49:33"/>
    <s v="130907"/>
    <s v="0"/>
    <n v="1"/>
    <n v="95000"/>
    <s v="C.3.1"/>
    <n v="2"/>
    <s v="6"/>
    <s v="Centro - URR"/>
    <m/>
  </r>
  <r>
    <s v="CO"/>
    <s v="C2"/>
    <s v="GL Posting UCM (CO)"/>
    <n v="11404991"/>
    <n v="0"/>
    <d v="2024-08-23T00:00:00"/>
    <x v="1"/>
    <s v="7140"/>
    <s v="52351005"/>
    <s v="CO"/>
    <s v="COFE2403"/>
    <s v="CO999"/>
    <s v="Resource Default"/>
    <s v=""/>
    <s v="P900771545"/>
    <s v="900771545 TYS OCCIDENTE SAS"/>
    <s v="E6"/>
    <s v="Education UCM"/>
    <n v="3405874"/>
    <s v="FC000482"/>
    <s v="900771545"/>
    <s v="TYS OCCIDENTE SAS"/>
    <s v=""/>
    <s v="AJUST 11404857  ERROR TAX CODE RETENCION FC000482 URR3939 SERVICIO_TRANSPORTE PTO ASIS- VILLA GARZON - PTP ASIS - MOCOA 15 JUL - 1 AGOS"/>
    <x v="0"/>
    <n v="-980000"/>
    <n v="-2612.52"/>
    <n v="-244.15"/>
    <n v="-980000"/>
    <d v="2024-08-30T21:16:57"/>
    <s v="INES"/>
    <s v="318"/>
    <n v="1"/>
    <n v="-980000"/>
    <s v="B.1.5"/>
    <n v="2"/>
    <s v="6"/>
    <s v="Centro - URR"/>
    <m/>
  </r>
  <r>
    <s v="CO"/>
    <s v="C2"/>
    <s v="GL Posting UCM (CO)"/>
    <n v="11404991"/>
    <n v="3"/>
    <d v="2024-08-23T00:00:00"/>
    <x v="1"/>
    <s v="7140"/>
    <s v="52351005"/>
    <s v="CO"/>
    <s v="COFE2403"/>
    <s v="CO999"/>
    <s v="Resource Default"/>
    <s v=""/>
    <s v="P900771545"/>
    <s v="900771545 TYS OCCIDENTE SAS"/>
    <s v="E6"/>
    <s v="Education UCM"/>
    <n v="3405874"/>
    <s v="FC000482"/>
    <s v="900771545"/>
    <s v="TYS OCCIDENTE SAS"/>
    <s v=""/>
    <s v="FC000482 URR3939 SERVICIO_TRANSPORTE PTO ASIS- VILLA GARZON - PTP ASIS - MOCOA 15 JUL - 1 AGOS"/>
    <x v="0"/>
    <n v="980000"/>
    <n v="2612.52"/>
    <n v="244.15"/>
    <n v="980000"/>
    <d v="2024-08-30T21:16:57"/>
    <s v="INES"/>
    <s v="306"/>
    <n v="1"/>
    <n v="980000"/>
    <s v="B.1.5"/>
    <n v="2"/>
    <s v="6"/>
    <s v="Centro - URR"/>
    <m/>
  </r>
  <r>
    <s v="CO"/>
    <s v="C2"/>
    <s v="GL Posting UCM (CO)"/>
    <n v="11404998"/>
    <n v="2"/>
    <d v="2024-08-30T00:00:00"/>
    <x v="1"/>
    <s v="7140"/>
    <s v="52351005"/>
    <s v="CO6UR"/>
    <s v="COFE2403"/>
    <s v="122256"/>
    <s v="Jeisson Yaguara Quiroga"/>
    <s v=""/>
    <s v="P444444053"/>
    <s v="444444053 TRANSPORTE INTERNO NRC"/>
    <s v="Z6"/>
    <s v="Shared UCM"/>
    <n v="3407421"/>
    <s v=""/>
    <s v=""/>
    <s v=""/>
    <s v=""/>
    <s v="PTU202408_T_JEISSON YAGURA_ACOMPAÑAMIENTO INGRESO SAE-ARANDO"/>
    <x v="0"/>
    <n v="149000"/>
    <n v="397.21"/>
    <n v="37.119999999999997"/>
    <n v="149000"/>
    <d v="2024-08-30T21:33:12"/>
    <s v="130907"/>
    <s v="0"/>
    <n v="1"/>
    <n v="149000"/>
    <s v="C.3.1"/>
    <n v="2"/>
    <s v="6"/>
    <s v="Centro - URR"/>
    <m/>
  </r>
  <r>
    <s v="CO"/>
    <s v="C2"/>
    <s v="GL Posting UCM (CO)"/>
    <n v="11405056"/>
    <n v="1"/>
    <d v="2024-08-30T00:00:00"/>
    <x v="1"/>
    <s v="7140"/>
    <s v="52351005"/>
    <s v="CO"/>
    <s v="COFE2403"/>
    <s v="CO999"/>
    <s v="Resource Default"/>
    <s v=""/>
    <s v="P901056044"/>
    <s v="901056044 TRANSPORTES ESPECIALES NUEVA ERA SAS"/>
    <s v="E6"/>
    <s v="Education UCM"/>
    <n v="3405874"/>
    <s v="FC002884"/>
    <s v="901056044"/>
    <s v="TRANSPORTES ESPECIALES NUEVA ERA SAS"/>
    <s v=""/>
    <s v="FC002884 URR3965 SERVICIO_TRANSPORTE STAFF EN ANTIOQUIA Y TOLIMA 29 JUL"/>
    <x v="0"/>
    <n v="380000"/>
    <n v="1012"/>
    <n v="94.67"/>
    <n v="380000"/>
    <d v="2024-09-02T22:39:39"/>
    <s v="INES"/>
    <s v="306"/>
    <n v="1"/>
    <n v="380000"/>
    <s v="B.1.5"/>
    <n v="2"/>
    <s v="6"/>
    <s v="Centro - URR"/>
    <m/>
  </r>
  <r>
    <s v="CO"/>
    <s v="C2"/>
    <s v="GL Posting UCM (CO)"/>
    <n v="11405059"/>
    <n v="1"/>
    <d v="2024-08-30T00:00:00"/>
    <x v="1"/>
    <s v="7140"/>
    <s v="52351005"/>
    <s v="CO"/>
    <s v="COFE2403"/>
    <s v="CO999"/>
    <s v="Resource Default"/>
    <s v=""/>
    <s v="P901056044"/>
    <s v="901056044 TRANSPORTES ESPECIALES NUEVA ERA SAS"/>
    <s v="E6"/>
    <s v="Education UCM"/>
    <n v="3405874"/>
    <s v="FC002886"/>
    <s v="901056044"/>
    <s v="TRANSPORTES ESPECIALES NUEVA ERA SAS"/>
    <s v=""/>
    <s v="FC002886 URR3941 SERVICIO_TRANSPORTE EQUIPO EDUCACION  26 JUL - 1 AGOS_x000a_"/>
    <x v="0"/>
    <n v="500000"/>
    <n v="1331.58"/>
    <n v="124.57"/>
    <n v="500000"/>
    <d v="2024-09-02T22:48:43"/>
    <s v="INES"/>
    <s v="306"/>
    <n v="1"/>
    <n v="500000"/>
    <s v="B.1.5"/>
    <n v="2"/>
    <s v="6"/>
    <s v="Centro - URR"/>
    <m/>
  </r>
  <r>
    <s v="CO"/>
    <s v="C2"/>
    <s v="GL Posting UCM (CO)"/>
    <n v="11405061"/>
    <n v="1"/>
    <d v="2024-08-30T00:00:00"/>
    <x v="1"/>
    <s v="7140"/>
    <s v="52351005"/>
    <s v="CO"/>
    <s v="COFE2403"/>
    <s v="CO999"/>
    <s v="Resource Default"/>
    <s v=""/>
    <s v="P901056044"/>
    <s v="901056044 TRANSPORTES ESPECIALES NUEVA ERA SAS"/>
    <s v="E6"/>
    <s v="Education UCM"/>
    <n v="3405874"/>
    <s v="FC002887"/>
    <s v="901056044"/>
    <s v="TRANSPORTES ESPECIALES NUEVA ERA SAS"/>
    <s v=""/>
    <s v="FC002887 URR3941-1 SERVICIO_TRANSPORTE EQUIPO EDUCACIÓN  26 JUL - 1 AGOS_x000a_"/>
    <x v="0"/>
    <n v="3730000"/>
    <n v="9933.5499999999993"/>
    <n v="929.25"/>
    <n v="3730000"/>
    <d v="2024-09-02T22:52:58"/>
    <s v="INES"/>
    <s v="306"/>
    <n v="1"/>
    <n v="3730000"/>
    <s v="B.1.5"/>
    <n v="2"/>
    <s v="6"/>
    <s v="Centro - URR"/>
    <m/>
  </r>
  <r>
    <s v="CO"/>
    <s v="A6"/>
    <s v="GL Posting Popayán (CO)"/>
    <n v="6403492"/>
    <n v="0"/>
    <d v="2024-08-28T00:00:00"/>
    <x v="1"/>
    <s v="7140"/>
    <s v="52351009"/>
    <s v="CO4PP"/>
    <s v="COFE2403"/>
    <s v="CO464"/>
    <s v="Pablo Emilio Prado Sanchez"/>
    <s v=""/>
    <s v="P899999143"/>
    <s v="899999143 SATENA"/>
    <s v="E4"/>
    <s v="Education South West"/>
    <n v="3406648"/>
    <s v=""/>
    <s v=""/>
    <s v=""/>
    <s v=""/>
    <s v="B.1.5_Gastos de Viajes_FC022149_TKT_P.PRADO_TCO_CLO_07_08_CLO_TCO_11_08_2024"/>
    <x v="0"/>
    <n v="418000"/>
    <n v="1114.32"/>
    <n v="104.14"/>
    <n v="418000"/>
    <d v="2024-08-29T23:36:16"/>
    <s v="130959"/>
    <s v="147"/>
    <n v="1"/>
    <n v="418000"/>
    <s v="B.1.5"/>
    <n v="2"/>
    <s v="4"/>
    <s v="WA"/>
    <m/>
  </r>
  <r>
    <s v="CO"/>
    <s v="A6"/>
    <s v="GL Posting Popayán (CO)"/>
    <n v="6403492"/>
    <n v="1"/>
    <d v="2024-08-28T00:00:00"/>
    <x v="1"/>
    <s v="7140"/>
    <s v="52351009"/>
    <s v="CO4PP"/>
    <s v="COFE2403"/>
    <s v="CO464"/>
    <s v="Pablo Emilio Prado Sanchez"/>
    <s v=""/>
    <s v="P899999143"/>
    <s v="899999143 SATENA"/>
    <s v="E4"/>
    <s v="Education South West"/>
    <n v="3406648"/>
    <s v=""/>
    <s v=""/>
    <s v=""/>
    <s v=""/>
    <s v="B.1.5_Gastos de Viajes_FC022149_TKT_P.PRADO_TCO_CLO_07_08_CLO_TCO_11_08_2024_TASA AEROPORTUARIA"/>
    <x v="0"/>
    <n v="45700"/>
    <n v="121.83"/>
    <n v="11.39"/>
    <n v="45700"/>
    <d v="2024-08-29T23:36:16"/>
    <s v="130959"/>
    <s v="0"/>
    <n v="1"/>
    <n v="45700"/>
    <s v="B.1.5"/>
    <n v="2"/>
    <s v="4"/>
    <s v="WA"/>
    <m/>
  </r>
  <r>
    <s v="CO"/>
    <s v="A6"/>
    <s v="GL Posting Popayán (CO)"/>
    <n v="6403492"/>
    <n v="2"/>
    <d v="2024-08-28T00:00:00"/>
    <x v="1"/>
    <s v="7140"/>
    <s v="52351009"/>
    <s v="CO4PP"/>
    <s v="COFE2403"/>
    <s v="CO464"/>
    <s v="Pablo Emilio Prado Sanchez"/>
    <s v=""/>
    <s v="P860054227"/>
    <s v="860054227 VIAJES ZEPPELIN SA"/>
    <s v="E4"/>
    <s v="Education South West"/>
    <n v="3406648"/>
    <s v=""/>
    <s v=""/>
    <s v=""/>
    <s v=""/>
    <s v="B.1.5_Gastos de Viajes_FC022149_TKT_P.PRADO_TCO_CLO_07_08_CLO_TCO_11_08_2024_TARIFA ADMON"/>
    <x v="0"/>
    <n v="20329"/>
    <n v="54.19"/>
    <n v="5.0599999999999996"/>
    <n v="20329"/>
    <d v="2024-08-29T23:36:16"/>
    <s v="130959"/>
    <s v="147"/>
    <n v="1"/>
    <n v="20329"/>
    <s v="B.1.5"/>
    <n v="2"/>
    <s v="4"/>
    <s v="WA"/>
    <m/>
  </r>
  <r>
    <s v="CO"/>
    <s v="C2"/>
    <s v="GL Posting UCM (CO)"/>
    <n v="11404879"/>
    <n v="0"/>
    <d v="2024-08-13T00:00:00"/>
    <x v="1"/>
    <s v="7140"/>
    <s v="52351009"/>
    <s v="CO6UR"/>
    <s v="COFE2403"/>
    <s v="122256"/>
    <s v="Jeisson Yaguara Quiroga"/>
    <s v=""/>
    <s v="P900088915"/>
    <s v="900088915 EASYFLY"/>
    <s v="Z6"/>
    <s v="Shared UCM"/>
    <n v="3407421"/>
    <s v=""/>
    <s v=""/>
    <s v=""/>
    <s v=""/>
    <s v="FC023231_TK_JEISSON YAGUARA YAGUARA QUIROGA_BOGSJE"/>
    <x v="0"/>
    <n v="400000"/>
    <n v="1052.56"/>
    <n v="98.51"/>
    <n v="400000"/>
    <d v="2024-08-29T17:56:34"/>
    <s v="137726"/>
    <s v="147"/>
    <n v="1"/>
    <n v="400000"/>
    <s v="C.3.1"/>
    <n v="2"/>
    <s v="6"/>
    <s v="Centro - URR"/>
    <m/>
  </r>
  <r>
    <s v="CO"/>
    <s v="C2"/>
    <s v="GL Posting UCM (CO)"/>
    <n v="11404879"/>
    <n v="1"/>
    <d v="2024-08-13T00:00:00"/>
    <x v="1"/>
    <s v="7140"/>
    <s v="52351009"/>
    <s v="CO6UR"/>
    <s v="COFE2403"/>
    <s v="122256"/>
    <s v="Jeisson Yaguara Quiroga"/>
    <s v=""/>
    <s v="P900088915"/>
    <s v="900088915 EASYFLY"/>
    <s v="Z6"/>
    <s v="Shared UCM"/>
    <n v="3407421"/>
    <s v=""/>
    <s v=""/>
    <s v=""/>
    <s v=""/>
    <s v="FC023231_TK_JEISSON YAGUARA YAGUARA QUIROGA_BOGSJE_TASA AEROPORTUARIA"/>
    <x v="0"/>
    <n v="21500"/>
    <n v="56.58"/>
    <n v="5.3"/>
    <n v="21500"/>
    <d v="2024-08-29T17:56:34"/>
    <s v="137726"/>
    <s v="0"/>
    <n v="1"/>
    <n v="21500"/>
    <s v="C.3.1"/>
    <n v="2"/>
    <s v="6"/>
    <s v="Centro - URR"/>
    <m/>
  </r>
  <r>
    <s v="CO"/>
    <s v="C2"/>
    <s v="GL Posting UCM (CO)"/>
    <n v="11404879"/>
    <n v="2"/>
    <d v="2024-08-13T00:00:00"/>
    <x v="1"/>
    <s v="7140"/>
    <s v="52351009"/>
    <s v="CO6UR"/>
    <s v="COFE2403"/>
    <s v="122256"/>
    <s v="Jeisson Yaguara Quiroga"/>
    <s v=""/>
    <s v="P860054227"/>
    <s v="860054227 VIAJES ZEPPELIN SA"/>
    <s v="Z6"/>
    <s v="Shared UCM"/>
    <n v="3407421"/>
    <s v=""/>
    <s v=""/>
    <s v=""/>
    <s v=""/>
    <s v="FC023231_TK_JEISSON YAGUARA YAGUARA QUIROGA_BOGSJE_TASA ADMINISTRATIVA"/>
    <x v="0"/>
    <n v="20329"/>
    <n v="53.49"/>
    <n v="5.01"/>
    <n v="20329"/>
    <d v="2024-08-29T17:56:34"/>
    <s v="137726"/>
    <s v="147"/>
    <n v="1"/>
    <n v="20329"/>
    <s v="C.3.1"/>
    <n v="2"/>
    <s v="6"/>
    <s v="Centro - URR"/>
    <m/>
  </r>
  <r>
    <s v="CO"/>
    <s v="C2"/>
    <s v="GL Posting UCM (CO)"/>
    <n v="11404879"/>
    <n v="3"/>
    <d v="2024-08-13T00:00:00"/>
    <x v="1"/>
    <s v="7140"/>
    <s v="52351009"/>
    <s v="CO6UR"/>
    <s v="COFE2403"/>
    <s v="122256"/>
    <s v="Jeisson Yaguara Quiroga"/>
    <s v=""/>
    <s v="P899999143"/>
    <s v="899999143 SATENA"/>
    <s v="Z6"/>
    <s v="Shared UCM"/>
    <n v="3407421"/>
    <s v=""/>
    <s v=""/>
    <s v=""/>
    <s v=""/>
    <s v="FC023231_TK_JEISSON YAGUARA YAGUARA QUIROGA_SJEBOG"/>
    <x v="0"/>
    <n v="249000"/>
    <n v="655.22"/>
    <n v="61.32"/>
    <n v="249000"/>
    <d v="2024-08-29T17:56:34"/>
    <s v="137726"/>
    <s v="0"/>
    <n v="1"/>
    <n v="249000"/>
    <s v="C.3.1"/>
    <n v="2"/>
    <s v="6"/>
    <s v="Centro - URR"/>
    <m/>
  </r>
  <r>
    <s v="CO"/>
    <s v="C2"/>
    <s v="GL Posting UCM (CO)"/>
    <n v="11404879"/>
    <n v="4"/>
    <d v="2024-08-13T00:00:00"/>
    <x v="1"/>
    <s v="7140"/>
    <s v="52351009"/>
    <s v="CO6UR"/>
    <s v="COFE2403"/>
    <s v="122256"/>
    <s v="Jeisson Yaguara Quiroga"/>
    <s v=""/>
    <s v="P899999143"/>
    <s v="899999143 SATENA"/>
    <s v="Z6"/>
    <s v="Shared UCM"/>
    <n v="3407421"/>
    <s v=""/>
    <s v=""/>
    <s v=""/>
    <s v=""/>
    <s v="FC023231_TK_JEISSON YAGUARA YAGUARA QUIROGA_SJEBOG_TASA AEROPORTUARIA"/>
    <x v="0"/>
    <n v="47310"/>
    <n v="124.49"/>
    <n v="11.65"/>
    <n v="47310"/>
    <d v="2024-08-29T17:56:34"/>
    <s v="137726"/>
    <s v="0"/>
    <n v="1"/>
    <n v="47310"/>
    <s v="C.3.1"/>
    <n v="2"/>
    <s v="6"/>
    <s v="Centro - URR"/>
    <m/>
  </r>
  <r>
    <s v="CO"/>
    <s v="C2"/>
    <s v="GL Posting UCM (CO)"/>
    <n v="11404879"/>
    <n v="5"/>
    <d v="2024-08-13T00:00:00"/>
    <x v="1"/>
    <s v="7140"/>
    <s v="52351009"/>
    <s v="CO6UR"/>
    <s v="COFE2403"/>
    <s v="122256"/>
    <s v="Jeisson Yaguara Quiroga"/>
    <s v=""/>
    <s v="P860054227"/>
    <s v="860054227 VIAJES ZEPPELIN SA"/>
    <s v="Z6"/>
    <s v="Shared UCM"/>
    <n v="3407421"/>
    <s v=""/>
    <s v=""/>
    <s v=""/>
    <s v=""/>
    <s v="FC023231_TK_JEISSON YAGUARA YAGUARA QUIROGA_SJEBOG_TASA ADMINISTRATIVA"/>
    <x v="0"/>
    <n v="20329"/>
    <n v="53.49"/>
    <n v="5.01"/>
    <n v="20329"/>
    <d v="2024-08-29T17:56:34"/>
    <s v="137726"/>
    <s v="147"/>
    <n v="1"/>
    <n v="20329"/>
    <s v="C.3.1"/>
    <n v="2"/>
    <s v="6"/>
    <s v="Centro - URR"/>
    <m/>
  </r>
  <r>
    <s v="CO"/>
    <s v="C2"/>
    <s v="GL Posting UCM (CO)"/>
    <n v="11405256"/>
    <n v="0"/>
    <d v="2024-08-13T00:00:00"/>
    <x v="1"/>
    <s v="7140"/>
    <s v="52351009"/>
    <s v="CO6UR"/>
    <s v="COFE2403"/>
    <s v="145718"/>
    <s v="Germán Andrés Ramos"/>
    <s v=""/>
    <s v="P830019189"/>
    <s v="830019189 LAN AIRLINES SA"/>
    <s v="Z6"/>
    <s v="Shared UCM"/>
    <n v="3407421"/>
    <s v=""/>
    <s v=""/>
    <s v=""/>
    <s v=""/>
    <s v="FC023306_TK_GERMAN ANDRES RAMOS FERNANDEZ_IBEBOG"/>
    <x v="0"/>
    <n v="365200"/>
    <n v="960.99"/>
    <n v="89.94"/>
    <n v="365200"/>
    <d v="2024-09-05T17:40:02"/>
    <s v="137726"/>
    <s v="147"/>
    <n v="1"/>
    <n v="365200"/>
    <s v="C.3.1"/>
    <n v="2"/>
    <s v="6"/>
    <s v="Centro - URR"/>
    <m/>
  </r>
  <r>
    <s v="CO"/>
    <s v="C2"/>
    <s v="GL Posting UCM (CO)"/>
    <n v="11405256"/>
    <n v="1"/>
    <d v="2024-08-13T00:00:00"/>
    <x v="1"/>
    <s v="7140"/>
    <s v="52351009"/>
    <s v="CO6UR"/>
    <s v="COFE2403"/>
    <s v="145718"/>
    <s v="Germán Andrés Ramos"/>
    <s v=""/>
    <s v="P830019189"/>
    <s v="830019189 LAN AIRLINES SA"/>
    <s v="Z6"/>
    <s v="Shared UCM"/>
    <n v="3407421"/>
    <s v=""/>
    <s v=""/>
    <s v=""/>
    <s v=""/>
    <s v="FC023306_TK_GERMAN ANDRES RAMOS FERNANDEZ_IBEBOG_TASA AEROPORTUARIA"/>
    <x v="0"/>
    <n v="44500"/>
    <n v="117.1"/>
    <n v="10.96"/>
    <n v="44500"/>
    <d v="2024-09-05T17:40:02"/>
    <s v="137726"/>
    <s v="0"/>
    <n v="1"/>
    <n v="44500"/>
    <s v="C.3.1"/>
    <n v="2"/>
    <s v="6"/>
    <s v="Centro - URR"/>
    <m/>
  </r>
  <r>
    <s v="CO"/>
    <s v="C2"/>
    <s v="GL Posting UCM (CO)"/>
    <n v="11405256"/>
    <n v="2"/>
    <d v="2024-08-13T00:00:00"/>
    <x v="1"/>
    <s v="7140"/>
    <s v="52351009"/>
    <s v="CO6UR"/>
    <s v="COFE2403"/>
    <s v="145718"/>
    <s v="Germán Andrés Ramos"/>
    <s v=""/>
    <s v="P860054227"/>
    <s v="860054227 VIAJES ZEPPELIN SA"/>
    <s v="Z6"/>
    <s v="Shared UCM"/>
    <n v="3407421"/>
    <s v=""/>
    <s v=""/>
    <s v=""/>
    <s v=""/>
    <s v="FC023306_TK_GERMAN ANDRES RAMOS FERNANDEZ_IBEBOG_TASA ADMINISTRATIVA"/>
    <x v="0"/>
    <n v="20329"/>
    <n v="53.49"/>
    <n v="5.01"/>
    <n v="20329"/>
    <d v="2024-09-05T17:40:02"/>
    <s v="137726"/>
    <s v="147"/>
    <n v="1"/>
    <n v="20329"/>
    <s v="C.3.1"/>
    <n v="2"/>
    <s v="6"/>
    <s v="Centro - URR"/>
    <m/>
  </r>
  <r>
    <s v="CO"/>
    <s v="C2"/>
    <s v="GL Posting UCM (CO)"/>
    <n v="11404723"/>
    <n v="3"/>
    <d v="2024-08-09T00:00:00"/>
    <x v="1"/>
    <s v="7140"/>
    <s v="53051502"/>
    <s v="CO6UR"/>
    <s v="COFE2403"/>
    <s v="CO572"/>
    <s v="Lina Maria López Santacruz"/>
    <s v=""/>
    <s v="P890903938"/>
    <s v="890903938 BANCOLOMBIA"/>
    <s v="E6"/>
    <s v="Education UCM"/>
    <n v="3405874"/>
    <s v=""/>
    <s v=""/>
    <s v=""/>
    <s v=""/>
    <s v="COFE2403_COMISION_LINA LOPEZ_MONITOREO ARANDO LA EDUCACION"/>
    <x v="0"/>
    <n v="8725"/>
    <n v="22.96"/>
    <n v="2.15"/>
    <n v="8725"/>
    <d v="2024-08-22T16:15:44"/>
    <s v="130907"/>
    <s v="147"/>
    <n v="1"/>
    <n v="8725"/>
    <s v="B.1.5"/>
    <n v="2"/>
    <s v="6"/>
    <s v="Centro - URR"/>
    <m/>
  </r>
  <r>
    <s v="CO"/>
    <s v="A6"/>
    <s v="GL Posting Popayán (CO)"/>
    <n v="6403402"/>
    <n v="0"/>
    <d v="2024-08-14T00:00:00"/>
    <x v="1"/>
    <s v="8170"/>
    <s v="51157081"/>
    <s v="CO4PP"/>
    <s v="COFE2403"/>
    <s v=""/>
    <s v=""/>
    <s v=""/>
    <s v="P800037800"/>
    <s v="800037800 BANCO AGRARIO"/>
    <s v="Z4"/>
    <s v="Shared South West"/>
    <n v="3406604"/>
    <s v="202407"/>
    <s v="800037800"/>
    <s v="BANCO AGRARIO"/>
    <s v=""/>
    <s v="C.3.1_Banking Fees_PAGO_2024-07_Embargo_Asistente Técnico Finanzas_IVA"/>
    <x v="0"/>
    <n v="1720"/>
    <n v="4.53"/>
    <n v="0.42"/>
    <n v="1720"/>
    <d v="2024-08-27T15:44:27"/>
    <s v="125062"/>
    <s v="0"/>
    <n v="1"/>
    <n v="1720"/>
    <s v="C.3.1"/>
    <n v="2"/>
    <s v="4"/>
    <s v="WA"/>
    <m/>
  </r>
  <r>
    <s v="CO"/>
    <s v="A6"/>
    <s v="GL Posting Popayán (CO)"/>
    <n v="6403662"/>
    <n v="1"/>
    <d v="2024-08-29T00:00:00"/>
    <x v="1"/>
    <s v="8170"/>
    <s v="51157081"/>
    <s v="CO4PP"/>
    <s v="COFE2403"/>
    <s v=""/>
    <s v=""/>
    <s v=""/>
    <s v="P800037800"/>
    <s v="800037800 BANCO AGRARIO"/>
    <s v="Z4"/>
    <s v="Shared South West"/>
    <n v="3406604"/>
    <s v="202408"/>
    <s v="800037800"/>
    <s v="BANCO AGRARIO"/>
    <s v=""/>
    <s v="C.3.1_Banking Fees_PAGO_2024-08_Embargo_Asistente Técnico Finanzas_IVA"/>
    <x v="0"/>
    <n v="1720"/>
    <n v="4.58"/>
    <n v="0.43"/>
    <n v="1720"/>
    <d v="2024-09-02T13:34:52"/>
    <s v="125062"/>
    <s v="0"/>
    <n v="1"/>
    <n v="1720"/>
    <s v="C.3.1"/>
    <n v="2"/>
    <s v="4"/>
    <s v="WA"/>
    <m/>
  </r>
  <r>
    <s v="CO"/>
    <s v="A6"/>
    <s v="GL Posting Popayán (CO)"/>
    <n v="6403730"/>
    <n v="0"/>
    <d v="2024-08-30T00:00:00"/>
    <x v="1"/>
    <s v="8170"/>
    <s v="51157081"/>
    <s v="CO4PP"/>
    <s v="COFE2403"/>
    <s v=""/>
    <s v=""/>
    <s v=""/>
    <s v="P890903938"/>
    <s v="890903938 BANCOLOMBIA"/>
    <s v="Z4"/>
    <s v="Shared South West"/>
    <n v="3406604"/>
    <s v=""/>
    <s v=""/>
    <s v=""/>
    <s v=""/>
    <s v="C.3.1_Banking Fees_IVA_1886_202408"/>
    <x v="0"/>
    <n v="11522"/>
    <n v="30.68"/>
    <n v="2.87"/>
    <n v="11522"/>
    <d v="2024-09-11T00:16:57"/>
    <s v="138103"/>
    <s v="0"/>
    <n v="1"/>
    <n v="11522"/>
    <s v="C.3.1"/>
    <n v="2"/>
    <s v="4"/>
    <s v="WA"/>
    <m/>
  </r>
  <r>
    <s v="CO"/>
    <s v="C4"/>
    <s v="GL Posting Chocó (CO)"/>
    <n v="13400722"/>
    <n v="2"/>
    <d v="2024-08-30T00:00:00"/>
    <x v="1"/>
    <s v="8170"/>
    <s v="51157081"/>
    <s v="CO4QB"/>
    <s v="COFE2403"/>
    <s v=""/>
    <s v=""/>
    <s v=""/>
    <s v="P890300279"/>
    <s v="890300279 BANCO DE OCCIDENTE"/>
    <s v="Z4"/>
    <s v="Shared South West"/>
    <n v="3406604"/>
    <s v=""/>
    <s v=""/>
    <s v=""/>
    <s v=""/>
    <s v="C.3.1_Banking Fees_IVA_GASTOS BANCARIOS AGOSTO 0605"/>
    <x v="0"/>
    <n v="58339.5"/>
    <n v="155.37"/>
    <n v="14.53"/>
    <n v="58339.5"/>
    <d v="2024-09-02T22:16:04"/>
    <s v="125062"/>
    <s v="0"/>
    <n v="1"/>
    <n v="58339.5"/>
    <s v="C.3.1"/>
    <n v="2"/>
    <s v="4"/>
    <s v="WA"/>
    <m/>
  </r>
  <r>
    <s v="CO"/>
    <s v="C4"/>
    <s v="GL Posting Chocó (CO)"/>
    <n v="13400724"/>
    <n v="1"/>
    <d v="2024-08-30T00:00:00"/>
    <x v="1"/>
    <s v="8170"/>
    <s v="51157081"/>
    <s v="CO4TC"/>
    <s v="COFE2403"/>
    <s v=""/>
    <s v=""/>
    <s v=""/>
    <s v="P890300279"/>
    <s v="890300279 BANCO DE OCCIDENTE"/>
    <s v="Z4"/>
    <s v="Shared South West"/>
    <n v="3406604"/>
    <s v=""/>
    <s v=""/>
    <s v=""/>
    <s v=""/>
    <s v="C.3.1_Banking Fees_IVA_CUENTA 4301 TUMACO_202408"/>
    <x v="0"/>
    <n v="125718.25"/>
    <n v="334.81"/>
    <n v="31.32"/>
    <n v="125718.25"/>
    <d v="2024-09-02T23:44:42"/>
    <s v="LORO"/>
    <s v="0"/>
    <n v="1"/>
    <n v="125718.25"/>
    <s v="C.3.1"/>
    <n v="2"/>
    <s v="4"/>
    <s v="WA"/>
    <m/>
  </r>
  <r>
    <s v="CO"/>
    <s v="A6"/>
    <s v="GL Posting Popayán (CO)"/>
    <n v="6403730"/>
    <n v="1"/>
    <d v="2024-08-30T00:00:00"/>
    <x v="1"/>
    <s v="8170"/>
    <s v="51159502"/>
    <s v="CO4PP"/>
    <s v="COFE2403"/>
    <s v=""/>
    <s v=""/>
    <s v=""/>
    <s v="P890903938"/>
    <s v="890903938 BANCOLOMBIA"/>
    <s v="Z4"/>
    <s v="Shared South West"/>
    <n v="3406604"/>
    <s v=""/>
    <s v=""/>
    <s v=""/>
    <s v=""/>
    <s v="C.3.1_Banking Fees_GMF_1886_202408"/>
    <x v="0"/>
    <n v="289"/>
    <n v="0.77"/>
    <n v="7.0000000000000007E-2"/>
    <n v="289"/>
    <d v="2024-09-11T00:16:57"/>
    <s v="138103"/>
    <s v="0"/>
    <n v="1"/>
    <n v="289"/>
    <s v="C.3.1"/>
    <n v="2"/>
    <s v="4"/>
    <s v="WA"/>
    <m/>
  </r>
  <r>
    <s v="CO"/>
    <s v="C4"/>
    <s v="GL Posting Chocó (CO)"/>
    <n v="13400722"/>
    <n v="0"/>
    <d v="2024-08-30T00:00:00"/>
    <x v="1"/>
    <s v="8170"/>
    <s v="51159502"/>
    <s v="CO4QB"/>
    <s v="COFE2403"/>
    <s v=""/>
    <s v=""/>
    <s v=""/>
    <s v="P890300279"/>
    <s v="890300279 BANCO DE OCCIDENTE"/>
    <s v="Z4"/>
    <s v="Shared South West"/>
    <n v="3406604"/>
    <s v=""/>
    <s v=""/>
    <s v=""/>
    <s v=""/>
    <s v="C.3.1_Banking Fees_GMF_GASTOS BANCARIOS AGOSTO 0605"/>
    <x v="0"/>
    <n v="954426.57"/>
    <n v="2541.7800000000002"/>
    <n v="237.78"/>
    <n v="954426.57"/>
    <d v="2024-09-02T22:16:04"/>
    <s v="125062"/>
    <s v="0"/>
    <n v="1"/>
    <n v="954426.57"/>
    <s v="C.3.1"/>
    <n v="2"/>
    <s v="4"/>
    <s v="WA"/>
    <m/>
  </r>
  <r>
    <s v="CO"/>
    <s v="C4"/>
    <s v="GL Posting Chocó (CO)"/>
    <n v="13400724"/>
    <n v="0"/>
    <d v="2024-08-30T00:00:00"/>
    <x v="1"/>
    <s v="8170"/>
    <s v="51159502"/>
    <s v="CO4TC"/>
    <s v="COFE2403"/>
    <s v=""/>
    <s v=""/>
    <s v=""/>
    <s v="P890300279"/>
    <s v="890300279 BANCO DE OCCIDENTE"/>
    <s v="Z4"/>
    <s v="Shared South West"/>
    <n v="3406604"/>
    <s v=""/>
    <s v=""/>
    <s v=""/>
    <s v=""/>
    <s v="C.3.1_Banking Fees_GMF_CUENTA 4301 TUMACO_202408"/>
    <x v="0"/>
    <n v="1254805.6200000001"/>
    <n v="3341.74"/>
    <n v="312.61"/>
    <n v="1254805.6200000001"/>
    <d v="2024-09-02T23:44:42"/>
    <s v="LORO"/>
    <s v="0"/>
    <n v="1"/>
    <n v="1254805.6200000001"/>
    <s v="C.3.1"/>
    <n v="2"/>
    <s v="4"/>
    <s v="WA"/>
    <m/>
  </r>
  <r>
    <s v="CO"/>
    <s v="A6"/>
    <s v="GL Posting Popayán (CO)"/>
    <n v="6403402"/>
    <n v="1"/>
    <d v="2024-08-14T00:00:00"/>
    <x v="1"/>
    <s v="8170"/>
    <s v="53051501"/>
    <s v="CO4PP"/>
    <s v="COFE2403"/>
    <s v=""/>
    <s v=""/>
    <s v=""/>
    <s v="P800037800"/>
    <s v="800037800 BANCO AGRARIO"/>
    <s v="Z4"/>
    <s v="Shared South West"/>
    <n v="3406604"/>
    <s v=""/>
    <s v=""/>
    <s v=""/>
    <s v=""/>
    <s v="C.3.1_Banking Fees_PAGO_2024-07_Embargo_Asistente Técnico Finanzas_COMISION"/>
    <x v="0"/>
    <n v="9050"/>
    <n v="23.81"/>
    <n v="2.23"/>
    <n v="9050"/>
    <d v="2024-08-27T15:44:27"/>
    <s v="125062"/>
    <s v="0"/>
    <n v="1"/>
    <n v="9050"/>
    <s v="C.3.1"/>
    <n v="2"/>
    <s v="4"/>
    <s v="WA"/>
    <m/>
  </r>
  <r>
    <s v="CO"/>
    <s v="A6"/>
    <s v="GL Posting Popayán (CO)"/>
    <n v="6403662"/>
    <n v="2"/>
    <d v="2024-08-29T00:00:00"/>
    <x v="1"/>
    <s v="8170"/>
    <s v="53051501"/>
    <s v="CO4PP"/>
    <s v="COFE2403"/>
    <s v=""/>
    <s v=""/>
    <s v=""/>
    <s v="P800037800"/>
    <s v="800037800 BANCO AGRARIO"/>
    <s v="Z4"/>
    <s v="Shared South West"/>
    <n v="3406604"/>
    <s v="202408"/>
    <s v="800037800"/>
    <s v="BANCO AGRARIO"/>
    <s v=""/>
    <s v="C.3.1_Banking Fees_PAGO_2024-08_Embargo_Asistente Técnico Finanzas_COMISION"/>
    <x v="0"/>
    <n v="9050"/>
    <n v="24.1"/>
    <n v="2.25"/>
    <n v="9050"/>
    <d v="2024-09-02T13:34:52"/>
    <s v="125062"/>
    <s v="0"/>
    <n v="1"/>
    <n v="9050"/>
    <s v="C.3.1"/>
    <n v="2"/>
    <s v="4"/>
    <s v="WA"/>
    <m/>
  </r>
  <r>
    <s v="CO"/>
    <s v="A6"/>
    <s v="GL Posting Popayán (CO)"/>
    <n v="6403687"/>
    <n v="2"/>
    <d v="2024-08-30T00:00:00"/>
    <x v="1"/>
    <s v="8170"/>
    <s v="53051501"/>
    <s v="CO4PP"/>
    <s v="COFE2403"/>
    <s v=""/>
    <s v=""/>
    <s v=""/>
    <s v="P890300279"/>
    <s v="890300279 BANCO DE OCCIDENTE"/>
    <s v="Z4"/>
    <s v="Shared South West"/>
    <n v="3406604"/>
    <s v=""/>
    <s v=""/>
    <s v=""/>
    <s v=""/>
    <s v="C.3.1_Banking Fees_COMISION_4020_MES AGOSTO"/>
    <x v="0"/>
    <n v="267862.5"/>
    <n v="713.36"/>
    <n v="66.73"/>
    <n v="267862.5"/>
    <d v="2024-09-02T21:54:04"/>
    <s v="10086"/>
    <s v="0"/>
    <n v="1"/>
    <n v="267862.5"/>
    <s v="C.3.1"/>
    <n v="2"/>
    <s v="4"/>
    <s v="WA"/>
    <m/>
  </r>
  <r>
    <s v="CO"/>
    <s v="C4"/>
    <s v="GL Posting Chocó (CO)"/>
    <n v="13400722"/>
    <n v="4"/>
    <d v="2024-08-30T00:00:00"/>
    <x v="1"/>
    <s v="8170"/>
    <s v="53051501"/>
    <s v="CO4QB"/>
    <s v="COFE2403"/>
    <s v=""/>
    <s v=""/>
    <s v=""/>
    <s v="P890300279"/>
    <s v="890300279 BANCO DE OCCIDENTE"/>
    <s v="Z4"/>
    <s v="Shared South West"/>
    <n v="3406604"/>
    <s v=""/>
    <s v=""/>
    <s v=""/>
    <s v=""/>
    <s v="C.3.1_Banking Fees_COMISION_GASTOS BANCARIOS AGOSTO 0605"/>
    <x v="0"/>
    <n v="92115"/>
    <n v="245.32"/>
    <n v="22.95"/>
    <n v="92115"/>
    <d v="2024-09-02T22:16:04"/>
    <s v="125062"/>
    <s v="0"/>
    <n v="1"/>
    <n v="92115"/>
    <s v="C.3.1"/>
    <n v="2"/>
    <s v="4"/>
    <s v="WA"/>
    <m/>
  </r>
  <r>
    <s v="HK"/>
    <s v="EL"/>
    <s v="General Ledger Posting (eARCHIVE)"/>
    <n v="14014070"/>
    <n v="8"/>
    <d v="2024-08-30T00:00:00"/>
    <x v="1"/>
    <s v="6920"/>
    <s v="6920"/>
    <s v="CO"/>
    <s v="COFE2403"/>
    <s v=""/>
    <s v=""/>
    <s v=""/>
    <s v=""/>
    <s v=""/>
    <s v="Z3"/>
    <s v="Shared Area X"/>
    <n v="3459880"/>
    <s v="N052696"/>
    <s v=""/>
    <s v=""/>
    <s v=""/>
    <s v="IEC Iridium monthly fee Colombia July 2024_OCAÑA_8988169234002335974"/>
    <x v="2"/>
    <n v="60.56"/>
    <n v="711.4"/>
    <n v="66.58"/>
    <n v="60.56"/>
    <d v="2024-09-20T01:21:26"/>
    <s v="125468"/>
    <s v="00"/>
    <n v="1"/>
    <n v="267897.63991774805"/>
    <s v="C.3.1"/>
    <n v="2"/>
    <s v="3"/>
    <s v="NE"/>
    <m/>
  </r>
  <r>
    <s v="HK"/>
    <s v="EL"/>
    <s v="General Ledger Posting (eARCHIVE)"/>
    <n v="14014070"/>
    <n v="9"/>
    <d v="2024-08-30T00:00:00"/>
    <x v="1"/>
    <s v="6920"/>
    <s v="6920"/>
    <s v="CO"/>
    <s v="COFE2403"/>
    <s v=""/>
    <s v=""/>
    <s v=""/>
    <s v=""/>
    <s v=""/>
    <s v="Z3"/>
    <s v="Shared Area X"/>
    <n v="3459880"/>
    <s v="N052696"/>
    <s v=""/>
    <s v=""/>
    <s v=""/>
    <s v="IEC Iridium monthly fee Colombia July 2024_SANTA MARTA_8988169234002336113"/>
    <x v="2"/>
    <n v="60.56"/>
    <n v="711.4"/>
    <n v="66.58"/>
    <n v="60.56"/>
    <d v="2024-09-20T01:21:26"/>
    <s v="125468"/>
    <s v="00"/>
    <n v="1"/>
    <n v="267897.63991774805"/>
    <s v="C.3.1"/>
    <n v="2"/>
    <s v="3"/>
    <s v="NE"/>
    <m/>
  </r>
  <r>
    <s v="HK"/>
    <s v="EL"/>
    <s v="General Ledger Posting (eARCHIVE)"/>
    <n v="14014070"/>
    <n v="22"/>
    <d v="2024-08-30T00:00:00"/>
    <x v="1"/>
    <s v="6920"/>
    <s v="6920"/>
    <s v="CO"/>
    <s v="COFE2403"/>
    <s v=""/>
    <s v=""/>
    <s v=""/>
    <s v=""/>
    <s v=""/>
    <s v="Z3"/>
    <s v="Shared Area X"/>
    <n v="3459880"/>
    <s v="N052696"/>
    <s v=""/>
    <s v=""/>
    <s v=""/>
    <s v="IEC Iridium monthly fee Colombia July 2024_ARAUCA_8988169234002942142"/>
    <x v="2"/>
    <n v="60.56"/>
    <n v="711.4"/>
    <n v="66.58"/>
    <n v="60.56"/>
    <d v="2024-09-20T01:21:26"/>
    <s v="125468"/>
    <s v="00"/>
    <n v="1"/>
    <n v="267897.63991774805"/>
    <s v="C.3.1"/>
    <n v="2"/>
    <s v="3"/>
    <s v="NE"/>
    <m/>
  </r>
  <r>
    <s v="HK"/>
    <s v="EL"/>
    <s v="General Ledger Posting (eARCHIVE)"/>
    <n v="14014070"/>
    <n v="23"/>
    <d v="2024-08-30T00:00:00"/>
    <x v="1"/>
    <s v="6920"/>
    <s v="6920"/>
    <s v="CO"/>
    <s v="COFE2403"/>
    <s v=""/>
    <s v=""/>
    <s v=""/>
    <s v=""/>
    <s v=""/>
    <s v="Z3"/>
    <s v="Shared Area X"/>
    <n v="3459880"/>
    <s v="N052696"/>
    <s v=""/>
    <s v=""/>
    <s v=""/>
    <s v="IEC Iridium monthly fee Colombia July 2024_RIOHACHA_8988169234002942183"/>
    <x v="2"/>
    <n v="60.56"/>
    <n v="711.4"/>
    <n v="66.58"/>
    <n v="60.56"/>
    <d v="2024-09-20T01:21:26"/>
    <s v="125468"/>
    <s v="00"/>
    <n v="1"/>
    <n v="267897.63991774805"/>
    <s v="C.3.1"/>
    <n v="2"/>
    <s v="3"/>
    <s v="NE"/>
    <m/>
  </r>
  <r>
    <s v="HK"/>
    <s v="EL"/>
    <s v="General Ledger Posting (eARCHIVE)"/>
    <n v="14014070"/>
    <n v="25"/>
    <d v="2024-08-30T00:00:00"/>
    <x v="1"/>
    <s v="6920"/>
    <s v="6920"/>
    <s v="CO"/>
    <s v="COFE2403"/>
    <s v=""/>
    <s v=""/>
    <s v=""/>
    <s v=""/>
    <s v=""/>
    <s v="Z3"/>
    <s v="Shared Area X"/>
    <n v="3459880"/>
    <s v="N052696"/>
    <s v=""/>
    <s v=""/>
    <s v=""/>
    <s v="IEC Iridium monthly fee Colombia July 2024_CUCUTA_ 8988169234002942217"/>
    <x v="2"/>
    <n v="60.56"/>
    <n v="711.4"/>
    <n v="66.58"/>
    <n v="60.56"/>
    <d v="2024-09-20T01:21:26"/>
    <s v="125468"/>
    <s v="00"/>
    <n v="1"/>
    <n v="267897.63991774805"/>
    <s v="C.3.1"/>
    <n v="2"/>
    <s v="3"/>
    <s v="NE"/>
    <m/>
  </r>
  <r>
    <s v="HK"/>
    <s v="EL"/>
    <s v="General Ledger Posting (eARCHIVE)"/>
    <n v="14014070"/>
    <n v="37"/>
    <d v="2024-08-30T00:00:00"/>
    <x v="1"/>
    <s v="6920"/>
    <s v="6920"/>
    <s v="CO"/>
    <s v="COFE2403"/>
    <s v=""/>
    <s v=""/>
    <s v=""/>
    <s v=""/>
    <s v=""/>
    <s v="Z3"/>
    <s v="Shared Area X"/>
    <n v="3459880"/>
    <s v="N052696"/>
    <s v=""/>
    <s v=""/>
    <s v=""/>
    <s v="IEC Iridium monthly fee Colombia July 2024_OCAÑA_8988169234002942258"/>
    <x v="2"/>
    <n v="60.56"/>
    <n v="711.4"/>
    <n v="66.58"/>
    <n v="60.56"/>
    <d v="2024-09-20T01:21:26"/>
    <s v="125468"/>
    <s v="00"/>
    <n v="1"/>
    <n v="267897.63991774805"/>
    <s v="C.3.1"/>
    <n v="2"/>
    <s v="3"/>
    <s v="NE"/>
    <m/>
  </r>
  <r>
    <s v="HK"/>
    <s v="EL"/>
    <s v="General Ledger Posting (eARCHIVE)"/>
    <n v="14014070"/>
    <n v="38"/>
    <d v="2024-08-30T00:00:00"/>
    <x v="1"/>
    <s v="6920"/>
    <s v="6920"/>
    <s v="CO"/>
    <s v="COFE2403"/>
    <s v=""/>
    <s v=""/>
    <s v=""/>
    <s v=""/>
    <s v=""/>
    <s v="Z3"/>
    <s v="Shared Area X"/>
    <n v="3459880"/>
    <s v="N052696"/>
    <s v=""/>
    <s v=""/>
    <s v=""/>
    <s v="IEC Iridium monthly fee Colombia July 2024_CÚCUTA_8988169234002942282"/>
    <x v="2"/>
    <n v="60.56"/>
    <n v="711.4"/>
    <n v="66.58"/>
    <n v="60.56"/>
    <d v="2024-09-20T01:21:26"/>
    <s v="125468"/>
    <s v="00"/>
    <n v="1"/>
    <n v="267897.63991774805"/>
    <s v="C.3.1"/>
    <n v="2"/>
    <s v="3"/>
    <s v="NE"/>
    <m/>
  </r>
  <r>
    <s v="HK"/>
    <s v="EL"/>
    <s v="General Ledger Posting (eARCHIVE)"/>
    <n v="14014070"/>
    <n v="39"/>
    <d v="2024-08-30T00:00:00"/>
    <x v="1"/>
    <s v="6920"/>
    <s v="6920"/>
    <s v="CO"/>
    <s v="COFE2403"/>
    <s v=""/>
    <s v=""/>
    <s v=""/>
    <s v=""/>
    <s v=""/>
    <s v="Z3"/>
    <s v="Shared Area X"/>
    <n v="3459880"/>
    <s v="N052696"/>
    <s v=""/>
    <s v=""/>
    <s v=""/>
    <s v="IEC Iridium monthly fee Colombia July 2024_ARAUCA_8988169234002942498"/>
    <x v="2"/>
    <n v="60.56"/>
    <n v="711.4"/>
    <n v="66.58"/>
    <n v="60.56"/>
    <d v="2024-09-20T01:21:26"/>
    <s v="125468"/>
    <s v="00"/>
    <n v="1"/>
    <n v="267897.63991774805"/>
    <s v="C.3.1"/>
    <n v="2"/>
    <s v="3"/>
    <s v="NE"/>
    <m/>
  </r>
  <r>
    <s v="CO"/>
    <s v="B1"/>
    <s v="AP Posting Bogota (CO)"/>
    <n v="1403445"/>
    <n v="2"/>
    <d v="2024-08-16T00:00:00"/>
    <x v="1"/>
    <s v="6720"/>
    <s v="51101001"/>
    <s v="CO2BG"/>
    <s v="COFE2403"/>
    <s v=""/>
    <s v=""/>
    <s v=""/>
    <s v="P900358837"/>
    <s v="900358837 ABOGADOS Y CONSULTORES LEGALES ASOCIADOS LTDA ACL ASOCIADOS LTDA."/>
    <s v="Z1"/>
    <s v="Shared Regional office"/>
    <s v="3406461"/>
    <s v=""/>
    <s v=""/>
    <s v=""/>
    <s v=""/>
    <s v="REVERSED_TR1402523_FC2947_LTA1054 PAGO ACL ABOGADOS LABORAL_01 AL 31 JULIO 2024_ERROR EN PROYECTO"/>
    <x v="0"/>
    <n v="-342857.16"/>
    <n v="-911.02"/>
    <n v="-85.27"/>
    <n v="-342857.16"/>
    <d v="2024-11-20T20:56:14"/>
    <s v="144962"/>
    <s v="41"/>
    <n v="0"/>
    <n v="0"/>
    <m/>
    <n v="2"/>
    <s v="1"/>
    <s v="CO"/>
    <m/>
  </r>
  <r>
    <s v="CO"/>
    <s v="B1"/>
    <s v="AP Posting Bogota (CO)"/>
    <n v="1403445"/>
    <n v="4"/>
    <d v="2024-08-16T00:00:00"/>
    <x v="1"/>
    <s v="6720"/>
    <s v="51101001"/>
    <s v="CO2BG"/>
    <s v="COFE2403"/>
    <s v=""/>
    <s v=""/>
    <s v=""/>
    <s v="P900358837"/>
    <s v="900358837 ABOGADOS Y CONSULTORES LEGALES ASOCIADOS LTDA ACL ASOCIADOS LTDA."/>
    <s v="Z2"/>
    <s v="Shared Country office"/>
    <s v="3406461"/>
    <s v=""/>
    <s v=""/>
    <s v=""/>
    <s v=""/>
    <s v="FC2947_LTA1054 PAGO ACL ABOGADOS LABORAL_01 AL 31 JULIO 2024"/>
    <x v="0"/>
    <n v="342857.16"/>
    <n v="911.02"/>
    <n v="85.27"/>
    <n v="342857.16"/>
    <d v="2024-11-20T20:56:14"/>
    <s v="144962"/>
    <s v="41"/>
    <n v="0"/>
    <n v="0"/>
    <m/>
    <n v="2"/>
    <s v="2"/>
    <s v="CO"/>
    <m/>
  </r>
  <r>
    <s v="CO"/>
    <s v="B1"/>
    <s v="AP Posting Bogota (CO)"/>
    <n v="1403445"/>
    <n v="12"/>
    <d v="2024-08-16T00:00:00"/>
    <x v="1"/>
    <s v="6720"/>
    <s v="51157045"/>
    <s v="CO2BG"/>
    <s v="COFE2403"/>
    <s v=""/>
    <s v=""/>
    <s v=""/>
    <s v="P900358837"/>
    <s v="900358837 ABOGADOS Y CONSULTORES LEGALES ASOCIADOS LTDA ACL ASOCIADOS LTDA."/>
    <s v="Z2"/>
    <s v="Shared Country office"/>
    <s v="3406461"/>
    <s v=""/>
    <s v=""/>
    <s v=""/>
    <s v=""/>
    <s v="REVERSED_TR1402523_FC2947_LTA1054 PAGO ACL ABOGADOS LABORAL_01 AL 31 JULIO 2024_ERROR EN PROYECTO"/>
    <x v="0"/>
    <n v="-325714.2"/>
    <n v="-865.47"/>
    <n v="-81"/>
    <n v="-325714.2"/>
    <d v="2024-11-20T20:56:14"/>
    <s v="144962"/>
    <s v="0"/>
    <n v="0"/>
    <n v="0"/>
    <m/>
    <n v="2"/>
    <s v="2"/>
    <s v="CO"/>
    <m/>
  </r>
  <r>
    <s v="CO"/>
    <s v="B1"/>
    <s v="AP Posting Bogota (CO)"/>
    <n v="1403445"/>
    <n v="14"/>
    <d v="2024-08-16T00:00:00"/>
    <x v="1"/>
    <s v="6720"/>
    <s v="51157045"/>
    <s v="CO2BG"/>
    <s v="COFE2403"/>
    <s v=""/>
    <s v=""/>
    <s v=""/>
    <s v="P900358837"/>
    <s v="900358837 ABOGADOS Y CONSULTORES LEGALES ASOCIADOS LTDA ACL ASOCIADOS LTDA."/>
    <s v="Z2"/>
    <s v="Shared Country office"/>
    <s v="3406461"/>
    <s v=""/>
    <s v=""/>
    <s v=""/>
    <s v=""/>
    <s v="FC2947_LTA1054 PAGO ACL ABOGADOS LABORAL_01 AL 31 JULIO 2024"/>
    <x v="0"/>
    <n v="325714.2"/>
    <n v="865.47"/>
    <n v="81"/>
    <n v="325714.2"/>
    <d v="2024-11-20T20:56:14"/>
    <s v="144962"/>
    <s v="0"/>
    <n v="0"/>
    <n v="0"/>
    <m/>
    <n v="2"/>
    <s v="2"/>
    <s v="CO"/>
    <m/>
  </r>
  <r>
    <s v="CO"/>
    <s v="A1"/>
    <s v="GL Posting Bogota (CO)"/>
    <n v="1403448"/>
    <n v="0"/>
    <d v="2024-08-16T00:00:00"/>
    <x v="1"/>
    <s v="6720"/>
    <s v="51157045"/>
    <s v="CO2BG"/>
    <s v="COFE2403"/>
    <s v=""/>
    <s v=""/>
    <s v=""/>
    <s v="P900358837"/>
    <s v="900358837 ABOGADOS Y CONSULTORES LEGALES ASOCIADOS LTDA ACL ASOCIADOS LTDA."/>
    <s v="Z2"/>
    <s v="Shared Country office"/>
    <s v="3406461"/>
    <s v=""/>
    <s v=""/>
    <s v=""/>
    <s v=""/>
    <s v="REVER_TR1403445_PAGO ACL ABOGADOS LABORAL_01 AL 31 JULIO 2024_ERROR EN ACTIVITY_"/>
    <x v="0"/>
    <n v="325714.2"/>
    <n v="865.47"/>
    <n v="81"/>
    <n v="325714.2"/>
    <d v="2024-11-21T15:51:38"/>
    <s v="144962"/>
    <s v="0"/>
    <n v="0"/>
    <n v="0"/>
    <m/>
    <n v="2"/>
    <s v="2"/>
    <s v="CO"/>
    <m/>
  </r>
  <r>
    <s v="CO"/>
    <s v="A1"/>
    <s v="GL Posting Bogota (CO)"/>
    <n v="1403448"/>
    <n v="1"/>
    <d v="2024-08-16T00:00:00"/>
    <x v="1"/>
    <s v="6720"/>
    <s v="51157045"/>
    <s v="CO2BG"/>
    <s v="COFE2403"/>
    <s v=""/>
    <s v=""/>
    <s v=""/>
    <s v="P900358837"/>
    <s v="900358837 ABOGADOS Y CONSULTORES LEGALES ASOCIADOS LTDA ACL ASOCIADOS LTDA."/>
    <s v="Z1"/>
    <s v="Shared Regional office"/>
    <s v="3406461"/>
    <s v=""/>
    <s v=""/>
    <s v=""/>
    <s v=""/>
    <s v="REVER_TR1403445_PAGO ACL ABOGADOS LABORAL_01 AL 31 JULIO 2024_ERROR EN ACTIVITY_"/>
    <x v="0"/>
    <n v="-325714.2"/>
    <n v="-865.47"/>
    <n v="-81"/>
    <n v="-325714.2"/>
    <d v="2024-11-21T15:51:38"/>
    <s v="144962"/>
    <s v="0"/>
    <n v="0"/>
    <m/>
    <m/>
    <m/>
    <m/>
    <m/>
    <m/>
  </r>
  <r>
    <s v="CO"/>
    <s v="A1"/>
    <s v="GL Posting Bogota (CO)"/>
    <n v="1403023"/>
    <n v="16"/>
    <d v="2024-09-30T00:00:00"/>
    <x v="2"/>
    <s v="4045"/>
    <s v="51250505"/>
    <s v="CO2BG"/>
    <s v="COFE2403"/>
    <s v="IP88"/>
    <s v="FUCEPAZ"/>
    <s v=""/>
    <s v="P900992227"/>
    <s v="900992227 FUNDACION COLOMBIANA DE EXCOMBATIENTES Y PROMOTORES DE PAZ-F"/>
    <s v="E2"/>
    <s v="Education Country office"/>
    <n v="3407609"/>
    <s v="INFORME 07"/>
    <s v="900992227"/>
    <s v="FUNDACION COLOMBIANA DE EXCOMBATIENTES Y PROMOTORES DE PAZ-F"/>
    <s v=""/>
    <s v="G_4045_Compra de Kit Alfabetizadores Tutor (seguimiento y acompañamiento) (Línea MEN B.2.1)_7MO_INF FIN_FUCEPAZ_ARANDO_SEP_2024_COFM2305_IP88-10"/>
    <x v="0"/>
    <n v="4283413"/>
    <n v="10847.01"/>
    <n v="1037.48"/>
    <n v="4283413"/>
    <d v="2024-10-09T23:38:18"/>
    <s v="133196"/>
    <s v="0"/>
    <n v="1"/>
    <n v="4283413"/>
    <s v="B.2.1"/>
    <n v="3"/>
    <s v="2"/>
    <s v="CO"/>
    <m/>
  </r>
  <r>
    <s v="CO"/>
    <s v="A1"/>
    <s v="GL Posting Bogota (CO)"/>
    <n v="1403024"/>
    <n v="16"/>
    <d v="2024-09-30T00:00:00"/>
    <x v="2"/>
    <s v="4045"/>
    <s v="51250505"/>
    <s v="CO2BG"/>
    <s v="COFE2403"/>
    <s v="IP88"/>
    <s v="FUCEPAZ"/>
    <s v=""/>
    <s v="P900992227"/>
    <s v="900992227 FUNDACION COLOMBIANA DE EXCOMBATIENTES Y PROMOTORES DE PAZ-F"/>
    <s v="E2"/>
    <s v="Education Country office"/>
    <n v="3407609"/>
    <s v="INFORME 07"/>
    <s v="900992227"/>
    <s v="FUNDACION COLOMBIANA DE EXCOMBATIENTES Y PROMOTORES DE PAZ-F"/>
    <s v=""/>
    <s v="G_4045_Compra de Kit Alfabetizadores Tutor (seguimiento y acompañamiento) (Línea MEN B.2.1)_7MO_INF FIN_FUCEPAZ_ARANDO_SEP_2024_COFM2305_IP88-10"/>
    <x v="0"/>
    <n v="4283413"/>
    <n v="10847.01"/>
    <n v="1037.48"/>
    <n v="4283413"/>
    <d v="2024-10-09T23:41:29"/>
    <s v="133196"/>
    <s v="0"/>
    <n v="1"/>
    <n v="4283413"/>
    <s v="B.2.1"/>
    <n v="3"/>
    <s v="2"/>
    <s v="CO"/>
    <m/>
  </r>
  <r>
    <s v="CO"/>
    <s v="A1"/>
    <s v="GL Posting Bogota (CO)"/>
    <n v="1403025"/>
    <n v="16"/>
    <d v="2024-09-30T00:00:00"/>
    <x v="2"/>
    <s v="4045"/>
    <s v="51250505"/>
    <s v="CO2BG"/>
    <s v="COFE2403"/>
    <s v="IP88"/>
    <s v="FUCEPAZ"/>
    <s v=""/>
    <s v="P900992227"/>
    <s v="900992227 FUNDACION COLOMBIANA DE EXCOMBATIENTES Y PROMOTORES DE PAZ-F"/>
    <s v="E2"/>
    <s v="Education Country office"/>
    <n v="3407609"/>
    <s v="INFORME 07"/>
    <s v="900992227"/>
    <s v="FUNDACION COLOMBIANA DE EXCOMBATIENTES Y PROMOTORES DE PAZ-F"/>
    <s v=""/>
    <s v="G_4045_Compra de Kit Alfabetizadores Tutor (seguimiento y acompañamiento) (Línea MEN B.2.1)_7MO_INF FIN_FUCEPAZ_ARANDO_SEP_2024_COFM2305_IP88-10"/>
    <x v="0"/>
    <n v="4283413"/>
    <n v="10847.01"/>
    <n v="1037.48"/>
    <n v="4283413"/>
    <d v="2024-10-09T23:46:19"/>
    <s v="133196"/>
    <s v="0"/>
    <n v="1"/>
    <n v="4283413"/>
    <s v="B.2.1"/>
    <n v="3"/>
    <s v="2"/>
    <s v="CO"/>
    <m/>
  </r>
  <r>
    <s v="CO"/>
    <s v="A1"/>
    <s v="GL Posting Bogota (CO)"/>
    <n v="1403026"/>
    <n v="16"/>
    <d v="2024-09-30T00:00:00"/>
    <x v="2"/>
    <s v="4045"/>
    <s v="51250505"/>
    <s v="CO2BG"/>
    <s v="COFE2403"/>
    <s v="IP88"/>
    <s v="FUCEPAZ"/>
    <s v=""/>
    <s v="P900992227"/>
    <s v="900992227 FUNDACION COLOMBIANA DE EXCOMBATIENTES Y PROMOTORES DE PAZ-F"/>
    <s v="E2"/>
    <s v="Education Country office"/>
    <n v="3407609"/>
    <s v="INFORME 07"/>
    <s v="900992227"/>
    <s v="FUNDACION COLOMBIANA DE EXCOMBATIENTES Y PROMOTORES DE PAZ-F"/>
    <s v=""/>
    <s v="Reversed TR 1403024G_4045_Compra de Kit Alfabetizadores Tutor (seguimiento y acompañamiento) (Línea MEN B.2.1)_7MO_INF FIN_FUCEPAZ_ARANDO_SEP_2024_COFM2305_IP88-10"/>
    <x v="0"/>
    <n v="-4283413"/>
    <n v="-10847.01"/>
    <n v="-1037.48"/>
    <n v="-4283413"/>
    <d v="2024-10-09T23:59:30"/>
    <s v="133196"/>
    <s v="0"/>
    <n v="1"/>
    <n v="-4283413"/>
    <s v="B.2.1"/>
    <n v="3"/>
    <s v="2"/>
    <s v="CO"/>
    <m/>
  </r>
  <r>
    <s v="CO"/>
    <s v="A1"/>
    <s v="GL Posting Bogota (CO)"/>
    <n v="1403026"/>
    <n v="47"/>
    <d v="2024-09-30T00:00:00"/>
    <x v="2"/>
    <s v="4045"/>
    <s v="51250505"/>
    <s v="CO2BG"/>
    <s v="COFE2403"/>
    <s v="IP88"/>
    <s v="FUCEPAZ"/>
    <s v=""/>
    <s v="P900992227"/>
    <s v="900992227 FUNDACION COLOMBIANA DE EXCOMBATIENTES Y PROMOTORES DE PAZ-F"/>
    <s v="E2"/>
    <s v="Education Country office"/>
    <n v="3407609"/>
    <s v="INFORME 07"/>
    <s v="900992227"/>
    <s v="FUNDACION COLOMBIANA DE EXCOMBATIENTES Y PROMOTORES DE PAZ-F"/>
    <s v=""/>
    <s v="Reversed TR 1403025G_4045_Compra de Kit Alfabetizadores Tutor (seguimiento y acompañamiento) (Línea MEN B.2.1)_7MO_INF FIN_FUCEPAZ_ARANDO_SEP_2024_COFM2305_IP88-10"/>
    <x v="0"/>
    <n v="-4283413"/>
    <n v="-10847.01"/>
    <n v="-1037.48"/>
    <n v="-4283413"/>
    <d v="2024-10-09T23:59:30"/>
    <s v="133196"/>
    <s v="0"/>
    <n v="1"/>
    <n v="-4283413"/>
    <s v="B.2.1"/>
    <n v="3"/>
    <s v="2"/>
    <s v="CO"/>
    <m/>
  </r>
  <r>
    <s v="CO"/>
    <s v="C2"/>
    <s v="GL Posting UCM (CO)"/>
    <n v="11405554"/>
    <n v="2"/>
    <d v="2024-09-18T00:00:00"/>
    <x v="2"/>
    <s v="4490"/>
    <s v="51157012"/>
    <s v="CO"/>
    <s v="COFE2403"/>
    <s v=""/>
    <s v=""/>
    <s v=""/>
    <s v="P17652959"/>
    <s v="17652959 ROBINSON OSORIO RAMIREZ"/>
    <s v="E6"/>
    <s v="Education UCM"/>
    <n v="3405877"/>
    <s v="FC009078"/>
    <s v="17652959"/>
    <s v="ROBINSON OSORIO RAMIREZ"/>
    <s v=""/>
    <s v="FC009078 URR3842-5 COMPRA_MATERIAL DIDACTICO ESTUDIANTES ARANDO 18 JUN"/>
    <x v="0"/>
    <n v="94920"/>
    <n v="237.17"/>
    <n v="22.19"/>
    <n v="94920"/>
    <d v="2024-10-01T22:25:28"/>
    <s v="INES"/>
    <s v="0"/>
    <n v="1"/>
    <n v="94920"/>
    <s v="B.1.2"/>
    <n v="3"/>
    <s v="6"/>
    <s v="Centro - URR"/>
    <m/>
  </r>
  <r>
    <s v="CO"/>
    <s v="C2"/>
    <s v="GL Posting UCM (CO)"/>
    <n v="11405554"/>
    <n v="1"/>
    <d v="2024-09-18T00:00:00"/>
    <x v="2"/>
    <s v="4490"/>
    <s v="52251003"/>
    <s v="CO"/>
    <s v="COFE2403"/>
    <s v=""/>
    <s v=""/>
    <s v=""/>
    <s v="P17652959"/>
    <s v="17652959 ROBINSON OSORIO RAMIREZ"/>
    <s v="E6"/>
    <s v="Education UCM"/>
    <n v="3405877"/>
    <s v="FC009078"/>
    <s v="17652959"/>
    <s v="ROBINSON OSORIO RAMIREZ"/>
    <s v=""/>
    <s v="FC009078 URR3842-5 COMPRA_MATERIAL DIDACTICO ESTUDIANTES ARANDO 18 JUN"/>
    <x v="0"/>
    <n v="499580"/>
    <n v="1248.27"/>
    <n v="116.77"/>
    <n v="499580"/>
    <d v="2024-10-01T22:25:28"/>
    <s v="INES"/>
    <s v="165"/>
    <n v="1"/>
    <n v="499580"/>
    <s v="B.1.2"/>
    <n v="3"/>
    <s v="6"/>
    <s v="Centro - URR"/>
    <m/>
  </r>
  <r>
    <s v="CO"/>
    <s v="A4"/>
    <s v="GL Posting Santa Marta (CO)"/>
    <n v="4400760"/>
    <n v="5"/>
    <d v="2024-09-24T00:00:00"/>
    <x v="2"/>
    <s v="4500"/>
    <s v="51157013"/>
    <s v="CO3SM"/>
    <s v="COFE2403"/>
    <s v=""/>
    <s v=""/>
    <s v=""/>
    <s v="P901160801"/>
    <s v="901160801 MARCEVA SAS"/>
    <s v="E3"/>
    <s v="Education North East"/>
    <n v="3406412"/>
    <s v=""/>
    <s v=""/>
    <s v=""/>
    <s v=""/>
    <s v="FC1001_STA0284DP_A_SERVICIO_REFRIGERIOS Y ALMUERZOS_SAE FONSECA"/>
    <x v="0"/>
    <n v="13300"/>
    <n v="34.049999999999997"/>
    <n v="3.17"/>
    <n v="13300"/>
    <d v="2024-10-03T05:58:08"/>
    <s v="YADA"/>
    <s v="0"/>
    <n v="1"/>
    <n v="13300"/>
    <s v="B.1.4"/>
    <n v="3"/>
    <s v="3"/>
    <s v="NE"/>
    <m/>
  </r>
  <r>
    <s v="CO"/>
    <s v="A7"/>
    <s v="GL Posting Tumaco (CO)"/>
    <n v="7400748"/>
    <n v="3"/>
    <d v="2024-09-06T00:00:00"/>
    <x v="2"/>
    <s v="4500"/>
    <s v="51157013"/>
    <s v="CO4TC"/>
    <s v="COFE2403"/>
    <s v=""/>
    <s v=""/>
    <s v=""/>
    <s v="P59669397"/>
    <s v="59669397 CRUEL RUIZ Y ANDES"/>
    <s v="E4"/>
    <s v="Education South West"/>
    <n v="3406650"/>
    <s v=""/>
    <s v=""/>
    <s v=""/>
    <s v=""/>
    <s v="B.1.3_Gestión Educativa_FC024108_TCODP0521_PAGO1/1_SERVICIO DE IMPRESIONES DE FORMATOS PARA IMPLEMENTACION DE PROYECTO"/>
    <x v="0"/>
    <n v="54017"/>
    <n v="137.94999999999999"/>
    <n v="12.9"/>
    <n v="54017"/>
    <d v="2024-09-23T16:31:22"/>
    <s v="130959"/>
    <s v="0"/>
    <n v="1"/>
    <n v="54017"/>
    <s v="B.1.3"/>
    <n v="3"/>
    <s v="4"/>
    <s v="WA"/>
    <m/>
  </r>
  <r>
    <s v="CO"/>
    <s v="A7"/>
    <s v="GL Posting Tumaco (CO)"/>
    <n v="7400786"/>
    <n v="4"/>
    <d v="2024-09-25T00:00:00"/>
    <x v="2"/>
    <s v="4500"/>
    <s v="51157013"/>
    <s v="CO4TC"/>
    <s v="COFE2403"/>
    <s v=""/>
    <s v=""/>
    <s v=""/>
    <s v="P59669397"/>
    <s v="59669397 CRUEL RUIZ Y ANDES"/>
    <s v="E4"/>
    <s v="Education South West"/>
    <n v="3406650"/>
    <s v=""/>
    <s v=""/>
    <s v=""/>
    <s v=""/>
    <s v="B.1.3_Gestión Educativa_FC024121_TCODP0595_PAGO1/1_SERVICIO DE IMPRESIONES Y FOTOCOPIAS DE FORMATOS PARA IMPLEMNTACION DE PROYECTO"/>
    <x v="0"/>
    <n v="142538"/>
    <n v="364.9"/>
    <n v="34.020000000000003"/>
    <n v="142538"/>
    <d v="2024-09-27T16:37:53"/>
    <s v="130959"/>
    <s v="0"/>
    <n v="1"/>
    <n v="142538"/>
    <s v="B.1.3"/>
    <n v="3"/>
    <s v="4"/>
    <s v="WA"/>
    <m/>
  </r>
  <r>
    <s v="CO"/>
    <s v="A7"/>
    <s v="GL Posting Tumaco (CO)"/>
    <n v="7400805"/>
    <n v="2"/>
    <d v="2024-09-27T00:00:00"/>
    <x v="2"/>
    <s v="4500"/>
    <s v="51157013"/>
    <s v="CO4TC"/>
    <s v="COFE2403"/>
    <s v=""/>
    <s v=""/>
    <s v=""/>
    <s v="P59669397"/>
    <s v="59669397 CRUEL RUIZ Y ANDES"/>
    <s v="E4"/>
    <s v="Education South West"/>
    <n v="3406650"/>
    <s v=""/>
    <s v=""/>
    <s v=""/>
    <s v=""/>
    <s v="B.1.3_Gestión Educativa_FC024123_TCODP0597_PAGO1/1_COMPRA DE YTABLERO CON SOPORTE PARA EDUCACION"/>
    <x v="0"/>
    <n v="39916"/>
    <n v="100.53"/>
    <n v="9.52"/>
    <n v="39916"/>
    <d v="2024-10-01T16:31:09"/>
    <s v="130959"/>
    <s v="0"/>
    <n v="1"/>
    <n v="39916"/>
    <s v="B.1.3"/>
    <n v="3"/>
    <s v="4"/>
    <s v="WA"/>
    <m/>
  </r>
  <r>
    <s v="CO"/>
    <s v="C2"/>
    <s v="GL Posting UCM (CO)"/>
    <n v="11405466"/>
    <n v="2"/>
    <d v="2024-09-13T00:00:00"/>
    <x v="2"/>
    <s v="4500"/>
    <s v="51157013"/>
    <s v="CO"/>
    <s v="COFE2403"/>
    <s v=""/>
    <s v=""/>
    <s v=""/>
    <s v="P1121846743"/>
    <s v="1121846743 DIEGO ARMANDO PERICO SANTAMARIA"/>
    <s v="E6"/>
    <s v="Education UCM"/>
    <n v="3405875"/>
    <s v="FC002104"/>
    <s v="1121846743"/>
    <s v="DIEGO ARMANDO PERICO SANTAMARIA"/>
    <s v=""/>
    <s v="FC002104 URRDP2229-3 SERV_REFRIGERIOS PERSONAL EDUCATIVO"/>
    <x v="0"/>
    <n v="19163"/>
    <n v="47.88"/>
    <n v="4.4800000000000004"/>
    <n v="19163"/>
    <d v="2024-09-27T23:29:18"/>
    <s v="INES"/>
    <s v="0"/>
    <n v="1"/>
    <n v="19163"/>
    <s v="B.1.4"/>
    <n v="3"/>
    <s v="6"/>
    <s v="Centro - URR"/>
    <m/>
  </r>
  <r>
    <s v="CO"/>
    <s v="C2"/>
    <s v="GL Posting UCM (CO)"/>
    <n v="11405825"/>
    <n v="2"/>
    <d v="2024-09-27T00:00:00"/>
    <x v="2"/>
    <s v="4500"/>
    <s v="51157013"/>
    <s v="CO"/>
    <s v="COFE2403"/>
    <s v=""/>
    <s v=""/>
    <s v=""/>
    <s v="P900852334"/>
    <s v="900852334 COMERCIALIZADORA Y PRESTADORA DE SERVICIOS EKONOMAX SAS"/>
    <s v="E6"/>
    <s v="Education UCM"/>
    <n v="3405875"/>
    <s v="FC000204"/>
    <s v="900852334"/>
    <s v="COMERCIALIZADORA Y PRESTADORA DE SERVICIOS EKONOMAX SAS"/>
    <s v=""/>
    <s v="FC000204 URRDP2313 COMPRA_REFRIGERIOS EDUCATIVO_16 SEPT"/>
    <x v="0"/>
    <n v="65462"/>
    <n v="164.88"/>
    <n v="15.61"/>
    <n v="65462"/>
    <d v="2024-10-04T01:30:36"/>
    <s v="INES"/>
    <s v="0"/>
    <n v="1"/>
    <n v="65462"/>
    <s v="B.1.4"/>
    <n v="3"/>
    <s v="6"/>
    <s v="Centro - URR"/>
    <m/>
  </r>
  <r>
    <s v="CO"/>
    <s v="C2"/>
    <s v="GL Posting UCM (CO)"/>
    <n v="11405539"/>
    <n v="3"/>
    <d v="2024-09-18T00:00:00"/>
    <x v="2"/>
    <s v="4500"/>
    <s v="51159503"/>
    <s v="CO"/>
    <s v="COFE2403"/>
    <s v=""/>
    <s v=""/>
    <s v=""/>
    <s v="P900351174"/>
    <s v="900351174 INVERSIONES TURISTICAS CARDENAS S.A.S."/>
    <s v="Z6"/>
    <s v="Shared UCM"/>
    <n v="3407421"/>
    <s v="FC004378"/>
    <s v="900351174"/>
    <s v="INVERSIONES TURISTICAS CARDENAS S.A.S."/>
    <s v=""/>
    <s v="FC004378 URR3936-5 SERV ALIMENTACIÓN -DESCARGA EMOCIONAL STAFF"/>
    <x v="0"/>
    <n v="88148"/>
    <n v="220.25"/>
    <n v="20.6"/>
    <n v="88148"/>
    <d v="2024-10-01T21:56:19"/>
    <s v="INES"/>
    <s v="0"/>
    <n v="1"/>
    <n v="88148"/>
    <s v="C.3.1"/>
    <n v="3"/>
    <s v="6"/>
    <s v="Centro - URR"/>
    <m/>
  </r>
  <r>
    <s v="CO"/>
    <s v="D2"/>
    <s v="AP Posting UCM (CO)"/>
    <n v="11405899"/>
    <n v="6"/>
    <d v="2024-09-18T00:00:00"/>
    <x v="2"/>
    <s v="4500"/>
    <s v="51159503"/>
    <s v="CO"/>
    <s v="COFE2403"/>
    <s v=""/>
    <s v=""/>
    <s v=""/>
    <s v="P900351174"/>
    <s v="900351174 INVERSIONES TURISTICAS CARDENAS S.A.S."/>
    <s v="Z6"/>
    <s v="Shared UCM"/>
    <n v="3407421"/>
    <s v="FC004378"/>
    <s v="900351174"/>
    <s v="INVERSIONES TURISTICAS CARDENAS S.A.S."/>
    <s v=""/>
    <s v="ajust 11405539 error tax code FC004378 URR3936-5 SERV ALIMENTACIÓN -DESCARGA EMOCIONAL STAFF"/>
    <x v="0"/>
    <n v="-88148"/>
    <n v="-220.25"/>
    <n v="-20.6"/>
    <n v="-88148"/>
    <d v="2024-10-07T17:43:23"/>
    <s v="INES"/>
    <s v="0"/>
    <n v="1"/>
    <n v="-88148"/>
    <s v="C.3.1"/>
    <n v="3"/>
    <s v="6"/>
    <s v="Centro - URR"/>
    <m/>
  </r>
  <r>
    <s v="CO"/>
    <s v="A4"/>
    <s v="GL Posting Santa Marta (CO)"/>
    <n v="4400760"/>
    <n v="0"/>
    <d v="2024-09-24T00:00:00"/>
    <x v="2"/>
    <s v="4500"/>
    <s v="51351008"/>
    <s v="CO3SM"/>
    <s v="COFE2403"/>
    <s v=""/>
    <s v=""/>
    <s v=""/>
    <s v="P901160801"/>
    <s v="901160801 MARCEVA SAS"/>
    <s v="E3"/>
    <s v="Education North East"/>
    <n v="3406412"/>
    <s v=""/>
    <s v=""/>
    <s v=""/>
    <s v=""/>
    <s v="FC1001_STA0284DP_A_SERVICIO_REFRIGERIOS Y ALMUERZOS_SAE FONSECA"/>
    <x v="0"/>
    <n v="174000"/>
    <n v="445.45"/>
    <n v="41.53"/>
    <n v="174000"/>
    <d v="2024-10-03T05:58:08"/>
    <s v="YADA"/>
    <s v="318"/>
    <n v="1"/>
    <n v="174000"/>
    <s v="B.1.4"/>
    <n v="3"/>
    <s v="3"/>
    <s v="NE"/>
    <m/>
  </r>
  <r>
    <s v="CO"/>
    <s v="A4"/>
    <s v="GL Posting Santa Marta (CO)"/>
    <n v="4400760"/>
    <n v="1"/>
    <d v="2024-09-24T00:00:00"/>
    <x v="2"/>
    <s v="4500"/>
    <s v="51351008"/>
    <s v="CO3SM"/>
    <s v="COFE2403"/>
    <s v=""/>
    <s v=""/>
    <s v=""/>
    <s v="P901160801"/>
    <s v="901160801 MARCEVA SAS"/>
    <s v="E3"/>
    <s v="Education North East"/>
    <n v="3406412"/>
    <s v=""/>
    <s v=""/>
    <s v=""/>
    <s v=""/>
    <s v="FC1001_STA0284DP_A_SERVICIO_REFRIGERIOS Y ALMUERZOS_SAE FONSECA"/>
    <x v="0"/>
    <n v="70000"/>
    <n v="179.2"/>
    <n v="16.71"/>
    <n v="70000"/>
    <d v="2024-10-03T05:58:08"/>
    <s v="YADA"/>
    <s v="221"/>
    <n v="1"/>
    <n v="70000"/>
    <s v="B.1.4"/>
    <n v="3"/>
    <s v="3"/>
    <s v="NE"/>
    <m/>
  </r>
  <r>
    <s v="CO"/>
    <s v="A7"/>
    <s v="GL Posting Tumaco (CO)"/>
    <n v="7400748"/>
    <n v="0"/>
    <d v="2024-09-06T00:00:00"/>
    <x v="2"/>
    <s v="4500"/>
    <s v="51351008"/>
    <s v="CO4TC"/>
    <s v="COFE2403"/>
    <s v=""/>
    <s v=""/>
    <s v=""/>
    <s v="P59669397"/>
    <s v="59669397 CRUEL RUIZ Y ANDES"/>
    <s v="E4"/>
    <s v="Education South West"/>
    <n v="3406650"/>
    <s v=""/>
    <s v=""/>
    <s v=""/>
    <s v=""/>
    <s v="B.1.3_Gestión Educativa_FC024108_TCODP0521_PAGO1/1_SERVICIO DE IMPRESIONES DE FORMATOS PARA IMPLEMENTACION DE PROYECTO"/>
    <x v="0"/>
    <n v="284300"/>
    <n v="726.04"/>
    <n v="67.92"/>
    <n v="284300"/>
    <d v="2024-09-23T16:31:22"/>
    <s v="130959"/>
    <s v="13"/>
    <n v="1"/>
    <n v="284300"/>
    <s v="B.1.3"/>
    <n v="3"/>
    <s v="4"/>
    <s v="WA"/>
    <m/>
  </r>
  <r>
    <s v="CO"/>
    <s v="A7"/>
    <s v="GL Posting Tumaco (CO)"/>
    <n v="7400786"/>
    <n v="0"/>
    <d v="2024-09-25T00:00:00"/>
    <x v="2"/>
    <s v="4500"/>
    <s v="51351008"/>
    <s v="CO4TC"/>
    <s v="COFE2403"/>
    <s v=""/>
    <s v=""/>
    <s v=""/>
    <s v="P59669397"/>
    <s v="59669397 CRUEL RUIZ Y ANDES"/>
    <s v="E4"/>
    <s v="Education South West"/>
    <n v="3406650"/>
    <s v=""/>
    <s v=""/>
    <s v=""/>
    <s v=""/>
    <s v="B.1.3_Gestión Educativa_FC024121_TCODP0595_PAGO1/1_SERVICIO DE IMPRESIONES Y FOTOCOPIAS DE FORMATOS PARA IMPLEMNTACION DE PROYECTO"/>
    <x v="0"/>
    <n v="750200"/>
    <n v="1920.55"/>
    <n v="179.07"/>
    <n v="750200"/>
    <d v="2024-09-27T16:37:53"/>
    <s v="130959"/>
    <s v="13"/>
    <n v="1"/>
    <n v="750200"/>
    <s v="B.1.3"/>
    <n v="3"/>
    <s v="4"/>
    <s v="WA"/>
    <m/>
  </r>
  <r>
    <s v="CO"/>
    <s v="C4"/>
    <s v="GL Posting Chocó (CO)"/>
    <n v="13400800"/>
    <n v="0"/>
    <d v="2024-09-27T00:00:00"/>
    <x v="2"/>
    <s v="4500"/>
    <s v="51351008"/>
    <s v="CO4QB"/>
    <s v="COFE2403"/>
    <s v=""/>
    <s v=""/>
    <s v=""/>
    <s v="P1111738971"/>
    <s v="1111738971 MIGUEL ANGEL CARVAJAL ROMERO"/>
    <s v="E4"/>
    <s v="Education South West"/>
    <n v="3406650"/>
    <s v=""/>
    <s v=""/>
    <s v=""/>
    <s v=""/>
    <s v="B.1.3_Gestión Educativa_FC000506_QBODP0453_PAGO_SERVI IMPRESION_FICHA DE CARACTE DE ESTUDIANTE_GESTION MATRICULA DEL EQUIPO SAE BELEN DE BAJIRA"/>
    <x v="0"/>
    <n v="40000"/>
    <n v="100.75"/>
    <n v="9.5399999999999991"/>
    <n v="40000"/>
    <d v="2024-09-30T18:11:14"/>
    <s v="LORO"/>
    <s v="0"/>
    <n v="1"/>
    <n v="40000"/>
    <s v="B.1.3"/>
    <n v="3"/>
    <s v="4"/>
    <s v="WA"/>
    <m/>
  </r>
  <r>
    <s v="CO"/>
    <s v="A6"/>
    <s v="GL Posting Popayán (CO)"/>
    <n v="6403923"/>
    <n v="0"/>
    <d v="2024-09-11T00:00:00"/>
    <x v="2"/>
    <s v="4500"/>
    <s v="51351020"/>
    <s v="CO4PP"/>
    <s v="COFE2403"/>
    <s v=""/>
    <s v=""/>
    <s v=""/>
    <s v="P444444064"/>
    <s v="444444064 PAGOS A BENEFICIARIOS SUPERGIROS"/>
    <s v="E4"/>
    <s v="Education South West"/>
    <n v="3406650"/>
    <s v=""/>
    <s v=""/>
    <s v=""/>
    <s v=""/>
    <s v="B.1.3_Gestión Educativa_CLO3744_AUXILIO TRANSPORTE_DOCENTE IE TALLAMBU_REGISTRO DE MATRICULA"/>
    <x v="0"/>
    <n v="80000"/>
    <n v="204.3"/>
    <n v="19.11"/>
    <n v="80000"/>
    <d v="2024-10-01T17:57:23"/>
    <s v="138103"/>
    <s v="0"/>
    <n v="1"/>
    <n v="80000"/>
    <s v="B.1.3"/>
    <n v="3"/>
    <s v="4"/>
    <s v="WA"/>
    <m/>
  </r>
  <r>
    <s v="CO"/>
    <s v="A6"/>
    <s v="GL Posting Popayán (CO)"/>
    <n v="6403923"/>
    <n v="1"/>
    <d v="2024-09-11T00:00:00"/>
    <x v="2"/>
    <s v="4500"/>
    <s v="51351020"/>
    <s v="CO4PP"/>
    <s v="COFE2403"/>
    <s v=""/>
    <s v=""/>
    <s v=""/>
    <s v="P900084777"/>
    <s v="900084777 SUPER GIROS S.A"/>
    <s v="E4"/>
    <s v="Education South West"/>
    <n v="3406650"/>
    <s v=""/>
    <s v=""/>
    <s v=""/>
    <s v=""/>
    <s v="B.1.3_Gestión Educativa_CLO3744_AUXILIO TRANSPORTE_DOCENTE IE TALLAMBU_REGISTRO DE MATRICULA_COMISION"/>
    <x v="0"/>
    <n v="4620"/>
    <n v="11.8"/>
    <n v="1.1000000000000001"/>
    <n v="4620"/>
    <d v="2024-10-01T17:57:23"/>
    <s v="138103"/>
    <s v="0"/>
    <n v="1"/>
    <n v="4620"/>
    <s v="B.1.3"/>
    <n v="3"/>
    <s v="4"/>
    <s v="WA"/>
    <m/>
  </r>
  <r>
    <s v="CO"/>
    <s v="A6"/>
    <s v="GL Posting Popayán (CO)"/>
    <n v="6403925"/>
    <n v="0"/>
    <d v="2024-09-11T00:00:00"/>
    <x v="2"/>
    <s v="4500"/>
    <s v="51351020"/>
    <s v="CO4PP"/>
    <s v="COFE2403"/>
    <s v=""/>
    <s v=""/>
    <s v=""/>
    <s v="P444444062"/>
    <s v="444444062 PAGOS A BENEFICIARIOS EFECTY"/>
    <s v="E4"/>
    <s v="Education South West"/>
    <n v="3406650"/>
    <s v=""/>
    <s v=""/>
    <s v=""/>
    <s v=""/>
    <s v="B.1.3_Gestión Educativa_CLO3758_AUXILIO TRANSPORTE_ SECRETARIA IE INDIGENA CUMBE_ REGISTRO DE MATRICULAS"/>
    <x v="0"/>
    <n v="87000"/>
    <n v="222.18"/>
    <n v="20.78"/>
    <n v="87000"/>
    <d v="2024-10-01T18:01:50"/>
    <s v="138103"/>
    <s v="0"/>
    <n v="1"/>
    <n v="87000"/>
    <s v="B.1.3"/>
    <n v="3"/>
    <s v="4"/>
    <s v="WA"/>
    <m/>
  </r>
  <r>
    <s v="CO"/>
    <s v="A6"/>
    <s v="GL Posting Popayán (CO)"/>
    <n v="6403925"/>
    <n v="1"/>
    <d v="2024-09-11T00:00:00"/>
    <x v="2"/>
    <s v="4500"/>
    <s v="51351020"/>
    <s v="CO4PP"/>
    <s v="COFE2403"/>
    <s v=""/>
    <s v=""/>
    <s v=""/>
    <s v="P830131993"/>
    <s v="830131993 EFECTIVO LTDA"/>
    <s v="E4"/>
    <s v="Education South West"/>
    <n v="3406650"/>
    <s v=""/>
    <s v=""/>
    <s v=""/>
    <s v=""/>
    <s v="B.1.3_Gestión Educativa_CLO3758_AUXILIO TRANSPORTE_ SECRETARIA IE INDIGENA CUMBE_ REGISTRO DE MATRICULAS_COMISION"/>
    <x v="0"/>
    <n v="992"/>
    <n v="2.5299999999999998"/>
    <n v="0.24"/>
    <n v="992"/>
    <d v="2024-10-01T18:01:50"/>
    <s v="138103"/>
    <s v="0"/>
    <n v="1"/>
    <n v="992"/>
    <s v="B.1.3"/>
    <n v="3"/>
    <s v="4"/>
    <s v="WA"/>
    <m/>
  </r>
  <r>
    <s v="CO"/>
    <s v="A6"/>
    <s v="GL Posting Popayán (CO)"/>
    <n v="6403986"/>
    <n v="0"/>
    <d v="2024-09-13T00:00:00"/>
    <x v="2"/>
    <s v="4500"/>
    <s v="51351020"/>
    <s v="CO4PP"/>
    <s v="COFE2403"/>
    <s v=""/>
    <s v=""/>
    <s v=""/>
    <s v="P444444062"/>
    <s v="444444062 PAGOS A BENEFICIARIOS EFECTY"/>
    <s v="E4"/>
    <s v="Education South West"/>
    <n v="3406650"/>
    <s v=""/>
    <s v=""/>
    <s v=""/>
    <s v=""/>
    <s v="B.1.3_Gestión Educativa_CLO3766_AUXILIO TRANSPORTE_2_ESTUDIANTES ADULTOS ASISTENTES"/>
    <x v="0"/>
    <n v="900000"/>
    <n v="2248.77"/>
    <n v="210.37"/>
    <n v="900000"/>
    <d v="2024-10-01T22:11:57"/>
    <s v="138103"/>
    <s v="0"/>
    <n v="1"/>
    <n v="900000"/>
    <s v="B.1.3"/>
    <n v="3"/>
    <s v="4"/>
    <s v="WA"/>
    <m/>
  </r>
  <r>
    <s v="CO"/>
    <s v="A6"/>
    <s v="GL Posting Popayán (CO)"/>
    <n v="6403986"/>
    <n v="1"/>
    <d v="2024-09-13T00:00:00"/>
    <x v="2"/>
    <s v="4500"/>
    <s v="51351020"/>
    <s v="CO4PP"/>
    <s v="COFE2403"/>
    <s v=""/>
    <s v=""/>
    <s v=""/>
    <s v="P830131993"/>
    <s v="830131993 EFECTIVO LTDA"/>
    <s v="E4"/>
    <s v="Education South West"/>
    <n v="3406650"/>
    <s v=""/>
    <s v=""/>
    <s v=""/>
    <s v=""/>
    <s v="B.1.3_Gestión Educativa_CLO3766_AUXILIO TRANSPORTE_2_ESTUDIANTES ADULTOS ASISTENTES_COMISION"/>
    <x v="0"/>
    <n v="10260"/>
    <n v="25.64"/>
    <n v="2.4"/>
    <n v="10260"/>
    <d v="2024-10-01T22:11:57"/>
    <s v="138103"/>
    <s v="0"/>
    <n v="1"/>
    <n v="10260"/>
    <s v="B.1.3"/>
    <n v="3"/>
    <s v="4"/>
    <s v="WA"/>
    <m/>
  </r>
  <r>
    <s v="CO"/>
    <s v="A6"/>
    <s v="GL Posting Popayán (CO)"/>
    <n v="6403987"/>
    <n v="0"/>
    <d v="2024-09-13T00:00:00"/>
    <x v="2"/>
    <s v="4500"/>
    <s v="51351020"/>
    <s v="CO4PP"/>
    <s v="COFE2403"/>
    <s v=""/>
    <s v=""/>
    <s v=""/>
    <s v="P444444062"/>
    <s v="444444062 PAGOS A BENEFICIARIOS EFECTY"/>
    <s v="E4"/>
    <s v="Education South West"/>
    <n v="3406650"/>
    <s v=""/>
    <s v=""/>
    <s v=""/>
    <s v=""/>
    <s v="B.1.3_Gestión Educativa_CLO3773_AUXILIO DE TRANSPORTE_4_DOCENTES IE DE ZONAS RURALES DE TUMACO"/>
    <x v="0"/>
    <n v="1600000"/>
    <n v="3997.81"/>
    <n v="373.98"/>
    <n v="1600000"/>
    <d v="2024-10-01T22:19:14"/>
    <s v="138103"/>
    <s v="0"/>
    <n v="1"/>
    <n v="1600000"/>
    <s v="B.1.3"/>
    <n v="3"/>
    <s v="4"/>
    <s v="WA"/>
    <m/>
  </r>
  <r>
    <s v="CO"/>
    <s v="A6"/>
    <s v="GL Posting Popayán (CO)"/>
    <n v="6403987"/>
    <n v="1"/>
    <d v="2024-09-13T00:00:00"/>
    <x v="2"/>
    <s v="4500"/>
    <s v="51351020"/>
    <s v="CO4PP"/>
    <s v="COFE2403"/>
    <s v=""/>
    <s v=""/>
    <s v=""/>
    <s v="P830131993"/>
    <s v="830131993 EFECTIVO LTDA"/>
    <s v="E4"/>
    <s v="Education South West"/>
    <n v="3406650"/>
    <s v=""/>
    <s v=""/>
    <s v=""/>
    <s v=""/>
    <s v="B.1.3_Gestión Educativa_CLO3773_AUXILIO DE TRANSPORTE_4_DOCENTES IE DE ZONAS RURALES DE TUMACO_COMISION"/>
    <x v="0"/>
    <n v="18240"/>
    <n v="45.58"/>
    <n v="4.26"/>
    <n v="18240"/>
    <d v="2024-10-01T22:19:14"/>
    <s v="138103"/>
    <s v="0"/>
    <n v="1"/>
    <n v="18240"/>
    <s v="B.1.3"/>
    <n v="3"/>
    <s v="4"/>
    <s v="WA"/>
    <m/>
  </r>
  <r>
    <s v="CO"/>
    <s v="C2"/>
    <s v="GL Posting UCM (CO)"/>
    <n v="11405466"/>
    <n v="1"/>
    <d v="2024-09-13T00:00:00"/>
    <x v="2"/>
    <s v="4500"/>
    <s v="51351022"/>
    <s v="CO"/>
    <s v="COFE2403"/>
    <s v=""/>
    <s v=""/>
    <s v=""/>
    <s v="P1121846743"/>
    <s v="1121846743 DIEGO ARMANDO PERICO SANTAMARIA"/>
    <s v="E6"/>
    <s v="Education UCM"/>
    <n v="3405875"/>
    <s v="FC002104"/>
    <s v="1121846743"/>
    <s v="DIEGO ARMANDO PERICO SANTAMARIA"/>
    <s v=""/>
    <s v="FC002104 URRDP2229-3 SERV_REFRIGERIOS PERSONAL EDUCATIVO"/>
    <x v="0"/>
    <n v="100856"/>
    <n v="252"/>
    <n v="23.57"/>
    <n v="100856"/>
    <d v="2024-09-27T23:29:18"/>
    <s v="INES"/>
    <s v="166"/>
    <n v="1"/>
    <n v="100856"/>
    <s v="B.1.4"/>
    <n v="3"/>
    <s v="6"/>
    <s v="Centro - URR"/>
    <m/>
  </r>
  <r>
    <s v="CO"/>
    <s v="C2"/>
    <s v="GL Posting UCM (CO)"/>
    <n v="11405825"/>
    <n v="1"/>
    <d v="2024-09-27T00:00:00"/>
    <x v="2"/>
    <s v="4500"/>
    <s v="51351022"/>
    <s v="CO"/>
    <s v="COFE2403"/>
    <s v=""/>
    <s v=""/>
    <s v=""/>
    <s v="P900852334"/>
    <s v="900852334 COMERCIALIZADORA Y PRESTADORA DE SERVICIOS EKONOMAX SAS"/>
    <s v="E6"/>
    <s v="Education UCM"/>
    <n v="3405875"/>
    <s v="FC000204"/>
    <s v="900852334"/>
    <s v="COMERCIALIZADORA Y PRESTADORA DE SERVICIOS EKONOMAX SAS"/>
    <s v=""/>
    <s v="FC000204 URRDP2313 COMPRA_REFRIGERIOS EDUCATIVO_16 SEPT"/>
    <x v="0"/>
    <n v="344538"/>
    <n v="867.77"/>
    <n v="82.18"/>
    <n v="344538"/>
    <d v="2024-10-04T01:30:36"/>
    <s v="INES"/>
    <s v="166"/>
    <n v="1"/>
    <n v="344538"/>
    <s v="B.1.4"/>
    <n v="3"/>
    <s v="6"/>
    <s v="Centro - URR"/>
    <m/>
  </r>
  <r>
    <s v="CO"/>
    <s v="A6"/>
    <s v="GL Posting Popayán (CO)"/>
    <n v="6404146"/>
    <n v="2"/>
    <d v="2024-09-27T00:00:00"/>
    <x v="2"/>
    <s v="4500"/>
    <s v="52151001"/>
    <s v="CO4PP"/>
    <s v="COFE2403"/>
    <s v=""/>
    <s v=""/>
    <s v=""/>
    <s v="P830110072"/>
    <s v="830110072 ESTRATEGICA COMUNICACIONES"/>
    <s v="E4"/>
    <s v="Education South West"/>
    <n v="3406651"/>
    <s v=""/>
    <s v=""/>
    <s v=""/>
    <s v=""/>
    <s v="B1.2_Cartillas y Material modelo o Metodología Institucional (Arando la Educación)_FC002160_CLO3655_ KITS MODULOS ETNOEDUCATIVOS_26_CICLO5_36_CICLO6_257_CICLO4_88_CICLO5_1235_CICLO6"/>
    <x v="0"/>
    <n v="73493375"/>
    <n v="185103.35"/>
    <n v="17528.900000000001"/>
    <n v="73493375"/>
    <d v="2024-10-03T16:22:43"/>
    <s v="138103"/>
    <s v="314"/>
    <n v="1"/>
    <n v="73493375"/>
    <s v="B.1.2"/>
    <n v="3"/>
    <s v="4"/>
    <s v="WA"/>
    <m/>
  </r>
  <r>
    <s v="CO"/>
    <s v="A7"/>
    <s v="GL Posting Tumaco (CO)"/>
    <n v="7400749"/>
    <n v="0"/>
    <d v="2024-09-06T00:00:00"/>
    <x v="2"/>
    <s v="4500"/>
    <s v="52151001"/>
    <s v="CO4TC"/>
    <s v="COFE2403"/>
    <s v=""/>
    <s v=""/>
    <s v=""/>
    <s v="P1061761963"/>
    <s v="1061761963 LEIDY JIMENA VIDAL MUELAS"/>
    <s v="E4"/>
    <s v="Education South West"/>
    <n v="3406650"/>
    <s v=""/>
    <s v=""/>
    <s v=""/>
    <s v=""/>
    <s v="B.1.3_Gestión Educativa_WA023494_TCODP0591-2_PAGO1/1_COMPRA DE INSUMOS DE PAPELERIA PARA MATRICULA"/>
    <x v="0"/>
    <n v="436500"/>
    <n v="1114.73"/>
    <n v="104.28"/>
    <n v="436500"/>
    <d v="2024-09-23T16:43:16"/>
    <s v="130959"/>
    <s v="0"/>
    <n v="1"/>
    <n v="436500"/>
    <s v="B.1.3"/>
    <n v="3"/>
    <s v="4"/>
    <s v="WA"/>
    <m/>
  </r>
  <r>
    <s v="CO"/>
    <s v="A7"/>
    <s v="GL Posting Tumaco (CO)"/>
    <n v="7400750"/>
    <n v="0"/>
    <d v="2024-09-06T00:00:00"/>
    <x v="2"/>
    <s v="4500"/>
    <s v="52151001"/>
    <s v="CO4TC"/>
    <s v="COFE2403"/>
    <s v=""/>
    <s v=""/>
    <s v=""/>
    <s v="P48600042"/>
    <s v="48600042 PALECHOR MELENJE MARIA CONSUELO"/>
    <s v="E4"/>
    <s v="Education South West"/>
    <n v="3406650"/>
    <s v=""/>
    <s v=""/>
    <s v=""/>
    <s v=""/>
    <s v="B.1.3_Gestión Educativa_WA023496_TCODP0591-1_PAGO1/1_COMPRA DE INSUMOS DE PAPELERIA PARA MATRICULA ESTUDIANTES"/>
    <x v="0"/>
    <n v="257190"/>
    <n v="656.81"/>
    <n v="61.44"/>
    <n v="257190"/>
    <d v="2024-09-23T16:49:21"/>
    <s v="130959"/>
    <s v="0"/>
    <n v="1"/>
    <n v="257190"/>
    <s v="B.1.3"/>
    <n v="3"/>
    <s v="4"/>
    <s v="WA"/>
    <m/>
  </r>
  <r>
    <s v="CO"/>
    <s v="A7"/>
    <s v="GL Posting Tumaco (CO)"/>
    <n v="7400805"/>
    <n v="0"/>
    <d v="2024-09-27T00:00:00"/>
    <x v="2"/>
    <s v="4500"/>
    <s v="52151001"/>
    <s v="CO4TC"/>
    <s v="COFE2403"/>
    <s v=""/>
    <s v=""/>
    <s v=""/>
    <s v="P59669397"/>
    <s v="59669397 CRUEL RUIZ Y ANDES"/>
    <s v="E4"/>
    <s v="Education South West"/>
    <n v="3406650"/>
    <s v=""/>
    <s v=""/>
    <s v=""/>
    <s v=""/>
    <s v="B.1.3_Gestión Educativa_FC024123_TCODP0597_PAGO1/1_COMPRA DE YTABLERO CON SOPORTE PARA EDUCACION"/>
    <x v="0"/>
    <n v="210084"/>
    <n v="529.13"/>
    <n v="50.11"/>
    <n v="210084"/>
    <d v="2024-10-01T16:31:09"/>
    <s v="130959"/>
    <s v="166"/>
    <n v="1"/>
    <n v="210084"/>
    <s v="B.1.3"/>
    <n v="3"/>
    <s v="4"/>
    <s v="WA"/>
    <m/>
  </r>
  <r>
    <s v="CO"/>
    <s v="C4"/>
    <s v="GL Posting Chocó (CO)"/>
    <n v="13400800"/>
    <n v="1"/>
    <d v="2024-09-27T00:00:00"/>
    <x v="2"/>
    <s v="4500"/>
    <s v="52151001"/>
    <s v="CO4QB"/>
    <s v="COFE2403"/>
    <s v=""/>
    <s v=""/>
    <s v=""/>
    <s v="P1111738971"/>
    <s v="1111738971 MIGUEL ANGEL CARVAJAL ROMERO"/>
    <s v="E4"/>
    <s v="Education South West"/>
    <n v="3406650"/>
    <s v=""/>
    <s v=""/>
    <s v=""/>
    <s v=""/>
    <s v="B.1.3_Gestión Educativa_FC000506_QBODP0453_PAGO_SERVI IMPRESION_COMPRA CARPETAS DE CARTON LEGAJADOR_GESTION MATRICULA DEL EQUIPO SAE BELEN DE BAJIRA"/>
    <x v="0"/>
    <n v="50000"/>
    <n v="125.93"/>
    <n v="11.93"/>
    <n v="50000"/>
    <d v="2024-09-30T18:11:14"/>
    <s v="LORO"/>
    <s v="0"/>
    <n v="1"/>
    <n v="50000"/>
    <s v="B.1.3"/>
    <n v="3"/>
    <s v="4"/>
    <s v="WA"/>
    <m/>
  </r>
  <r>
    <s v="CO"/>
    <s v="A1"/>
    <s v="GL Posting Bogota (CO)"/>
    <n v="1402837"/>
    <n v="0"/>
    <d v="2024-09-17T00:00:00"/>
    <x v="2"/>
    <s v="5290"/>
    <s v="52051004"/>
    <s v="CO2BG"/>
    <s v="COFE2403"/>
    <s v=""/>
    <s v=""/>
    <s v=""/>
    <s v="P800180176"/>
    <s v="800180176 CENTRO DIAGNOSTICO Y TRATAMIENTO CENDIATRA SOCIEDAD POR ACCIONES SIMPLIFICADA"/>
    <s v="Z6"/>
    <s v="Shared UCM"/>
    <n v="3407415"/>
    <s v=""/>
    <s v=""/>
    <s v=""/>
    <s v=""/>
    <s v="FC 44709 EXAMENES MEDICOS  CENDIATRA"/>
    <x v="0"/>
    <n v="74000"/>
    <n v="184.9"/>
    <n v="17.3"/>
    <n v="74000"/>
    <d v="2024-10-02T00:09:08"/>
    <s v="144962"/>
    <s v="310"/>
    <n v="1"/>
    <n v="74000"/>
    <s v="C.3.1"/>
    <n v="3"/>
    <s v="6"/>
    <s v="Centro - URR"/>
    <m/>
  </r>
  <r>
    <s v="CO"/>
    <s v="A1"/>
    <s v="GL Posting Bogota (CO)"/>
    <n v="1402837"/>
    <n v="1"/>
    <d v="2024-09-17T00:00:00"/>
    <x v="2"/>
    <s v="5290"/>
    <s v="52051004"/>
    <s v="CO2BG"/>
    <s v="COFE2403"/>
    <s v=""/>
    <s v=""/>
    <s v=""/>
    <s v="P800180176"/>
    <s v="800180176 CENTRO DIAGNOSTICO Y TRATAMIENTO CENDIATRA SOCIEDAD POR ACCIONES SIMPLIFICADA"/>
    <s v="Z6"/>
    <s v="Shared UCM"/>
    <n v="3407415"/>
    <s v=""/>
    <s v=""/>
    <s v=""/>
    <s v=""/>
    <s v="FC 44709 EXAMENES MEDICOS  CENDIATRA"/>
    <x v="0"/>
    <n v="105000"/>
    <n v="262.36"/>
    <n v="24.54"/>
    <n v="105000"/>
    <d v="2024-10-02T00:09:08"/>
    <s v="144962"/>
    <s v="310"/>
    <n v="1"/>
    <n v="105000"/>
    <s v="C.3.1"/>
    <n v="3"/>
    <s v="6"/>
    <s v="Centro - URR"/>
    <m/>
  </r>
  <r>
    <s v="CO"/>
    <s v="A1"/>
    <s v="GL Posting Bogota (CO)"/>
    <n v="1402837"/>
    <n v="2"/>
    <d v="2024-09-17T00:00:00"/>
    <x v="2"/>
    <s v="5290"/>
    <s v="52051004"/>
    <s v="CO2BG"/>
    <s v="COFE2403"/>
    <s v=""/>
    <s v=""/>
    <s v=""/>
    <s v="P800180176"/>
    <s v="800180176 CENTRO DIAGNOSTICO Y TRATAMIENTO CENDIATRA SOCIEDAD POR ACCIONES SIMPLIFICADA"/>
    <s v="Z6"/>
    <s v="Shared UCM"/>
    <n v="3407415"/>
    <s v=""/>
    <s v=""/>
    <s v=""/>
    <s v=""/>
    <s v="FC 44709 EXAMENES MEDICOS  CENDIATRA"/>
    <x v="0"/>
    <n v="105000"/>
    <n v="262.36"/>
    <n v="24.54"/>
    <n v="105000"/>
    <d v="2024-10-02T00:09:08"/>
    <s v="144962"/>
    <s v="310"/>
    <n v="1"/>
    <n v="105000"/>
    <s v="C.3.1"/>
    <n v="3"/>
    <s v="6"/>
    <s v="Centro - URR"/>
    <m/>
  </r>
  <r>
    <s v="CO"/>
    <s v="A1"/>
    <s v="GL Posting Bogota (CO)"/>
    <n v="1402837"/>
    <n v="3"/>
    <d v="2024-09-17T00:00:00"/>
    <x v="2"/>
    <s v="5290"/>
    <s v="52051004"/>
    <s v="CO2BG"/>
    <s v="COFE2403"/>
    <s v=""/>
    <s v=""/>
    <s v=""/>
    <s v="P800180176"/>
    <s v="800180176 CENTRO DIAGNOSTICO Y TRATAMIENTO CENDIATRA SOCIEDAD POR ACCIONES SIMPLIFICADA"/>
    <s v="Z6"/>
    <s v="Shared UCM"/>
    <n v="3407415"/>
    <s v=""/>
    <s v=""/>
    <s v=""/>
    <s v=""/>
    <s v="FC 44709 EXAMENES MEDICOS  CENDIATRA"/>
    <x v="0"/>
    <n v="105000"/>
    <n v="262.36"/>
    <n v="24.54"/>
    <n v="105000"/>
    <d v="2024-10-02T00:09:08"/>
    <s v="144962"/>
    <s v="310"/>
    <n v="1"/>
    <n v="105000"/>
    <s v="C.3.1"/>
    <n v="3"/>
    <s v="6"/>
    <s v="Centro - URR"/>
    <m/>
  </r>
  <r>
    <s v="CO"/>
    <s v="SP"/>
    <s v="Payroll Posting"/>
    <n v="1402988"/>
    <n v="1"/>
    <d v="2024-09-30T00:00:00"/>
    <x v="2"/>
    <s v="5295"/>
    <s v="51059999"/>
    <s v="CO3CU"/>
    <s v="COFE2403"/>
    <s v="CO123"/>
    <s v="Carolina Maria Montaña Montaña"/>
    <s v=""/>
    <s v="P340400"/>
    <s v="340400 MONTAÑA MONTAÑA CAROLINA MARIA CONCHITA"/>
    <s v="E3"/>
    <s v="Education North East"/>
    <n v="3406428"/>
    <s v="SALARY 202409"/>
    <s v="340400"/>
    <s v="MONTAÑA MONTAÑA CAROLINA MARIA CONCHITA"/>
    <s v=""/>
    <s v="SALARY 202409"/>
    <x v="0"/>
    <n v="2301630.11"/>
    <n v="5796.98"/>
    <n v="548.96"/>
    <n v="2301630.11"/>
    <d v="2024-10-08T18:23:44"/>
    <s v="138684"/>
    <s v="0"/>
    <n v="1"/>
    <n v="2301630.11"/>
    <s v="A.1.3"/>
    <n v="3"/>
    <s v="3"/>
    <s v="NE"/>
    <m/>
  </r>
  <r>
    <s v="CO"/>
    <s v="SP"/>
    <s v="Payroll Posting"/>
    <n v="1402988"/>
    <n v="8"/>
    <d v="2024-09-30T00:00:00"/>
    <x v="2"/>
    <s v="5295"/>
    <s v="51059999"/>
    <s v="CO3CU"/>
    <s v="COFE2403"/>
    <s v="CO128"/>
    <s v="Claudia Ines Becerra Barrios"/>
    <s v=""/>
    <s v="P60352214"/>
    <s v="60352214 CLAUDIA INES BECERRA BARRIOS"/>
    <s v="Z3"/>
    <s v="Shared North East"/>
    <n v="3406789"/>
    <s v="SALARY 202409"/>
    <s v="60352214"/>
    <s v="CLAUDIA INES BECERRA BARRIOS"/>
    <s v=""/>
    <s v="SALARY 202409"/>
    <x v="0"/>
    <n v="2746020"/>
    <n v="6916.24"/>
    <n v="654.95000000000005"/>
    <n v="2746020"/>
    <d v="2024-10-08T18:23:44"/>
    <s v="138684"/>
    <s v="0"/>
    <n v="1"/>
    <n v="2746020"/>
    <s v="A.1.8"/>
    <n v="3"/>
    <s v="3"/>
    <s v="NE"/>
    <m/>
  </r>
  <r>
    <s v="CO"/>
    <s v="SP"/>
    <s v="Payroll Posting"/>
    <n v="1402988"/>
    <n v="18"/>
    <d v="2024-09-30T00:00:00"/>
    <x v="2"/>
    <s v="5295"/>
    <s v="51059999"/>
    <s v="CO3CU"/>
    <s v="COFE2403"/>
    <s v="139493"/>
    <s v="Raquel Constanza Garavito Pérez"/>
    <s v=""/>
    <s v="P60420720"/>
    <s v="60420720 GARAVITO RAQUEL CONSTANZA"/>
    <s v="E3"/>
    <s v="Education North East"/>
    <n v="3538433"/>
    <s v="SALARY 202409"/>
    <s v="60420720"/>
    <s v="GARAVITO RAQUEL CONSTANZA"/>
    <s v=""/>
    <s v="SALARY 202409"/>
    <x v="0"/>
    <n v="5412691.9800000004"/>
    <n v="13632.62"/>
    <n v="1290.98"/>
    <n v="5412691.9800000004"/>
    <d v="2024-10-08T18:23:44"/>
    <s v="138684"/>
    <s v="0"/>
    <n v="1"/>
    <n v="5412691.9800000004"/>
    <s v="A.1.3"/>
    <n v="3"/>
    <s v="3"/>
    <s v="NE"/>
    <m/>
  </r>
  <r>
    <s v="CO"/>
    <s v="SP"/>
    <s v="Payroll Posting"/>
    <n v="1402988"/>
    <n v="20"/>
    <d v="2024-09-30T00:00:00"/>
    <x v="2"/>
    <s v="5295"/>
    <s v="51059999"/>
    <s v="CO3CU"/>
    <s v="COFE2403"/>
    <s v="CO675"/>
    <s v="Ana Elizabeth Albarracin"/>
    <s v=""/>
    <s v="P60446513"/>
    <s v="60446513 ALBARRACIN TORRES ANA ELIZABETH"/>
    <s v="Z3"/>
    <s v="Shared North East"/>
    <n v="3406787"/>
    <s v="SALARY 202409"/>
    <s v="60446513"/>
    <s v="ALBARRACIN TORRES ANA ELIZABETH"/>
    <s v=""/>
    <s v="SALARY 202409"/>
    <x v="0"/>
    <n v="1520320.19"/>
    <n v="3829.14"/>
    <n v="362.61"/>
    <n v="1520320.19"/>
    <d v="2024-10-08T18:23:44"/>
    <s v="138684"/>
    <s v="0"/>
    <n v="1"/>
    <n v="1520320.19"/>
    <s v="A.1.8"/>
    <n v="3"/>
    <s v="3"/>
    <s v="NE"/>
    <m/>
  </r>
  <r>
    <s v="CO"/>
    <s v="SP"/>
    <s v="Payroll Posting"/>
    <n v="1402988"/>
    <n v="24"/>
    <d v="2024-09-30T00:00:00"/>
    <x v="2"/>
    <s v="5295"/>
    <s v="51059999"/>
    <s v="CO3CU"/>
    <s v="COFE2403"/>
    <s v="117980"/>
    <s v="Astrid Lorena Becerra"/>
    <s v=""/>
    <s v="P63543063"/>
    <s v="63543063 ASTRID LORENA BECERRA FLOREZ"/>
    <s v="E3"/>
    <s v="Education North East"/>
    <n v="3406430"/>
    <s v="SALARY 202409"/>
    <s v="63543063"/>
    <s v="ASTRID LORENA BECERRA FLOREZ"/>
    <s v=""/>
    <s v="SALARY 202409"/>
    <x v="0"/>
    <n v="1961800.8"/>
    <n v="4941.07"/>
    <n v="467.91"/>
    <n v="1961800.8"/>
    <d v="2024-10-08T18:23:44"/>
    <s v="138684"/>
    <s v="0"/>
    <n v="1"/>
    <n v="1961800.8"/>
    <s v="A.1.2"/>
    <n v="3"/>
    <s v="3"/>
    <s v="NE"/>
    <m/>
  </r>
  <r>
    <s v="CO"/>
    <s v="SP"/>
    <s v="Payroll Posting"/>
    <n v="1402988"/>
    <n v="29"/>
    <d v="2024-09-30T00:00:00"/>
    <x v="2"/>
    <s v="5295"/>
    <s v="51059999"/>
    <s v="CO6UR"/>
    <s v="COFE2403"/>
    <s v="140265"/>
    <s v="Marisela Ramírez"/>
    <s v=""/>
    <s v="P65828908"/>
    <s v="65828908 MARISELA RAMIREZ CULMA"/>
    <s v="E6"/>
    <s v="Education UCM"/>
    <n v="3405870"/>
    <s v="SALARY 202409"/>
    <s v="65828908"/>
    <s v="MARISELA RAMIREZ CULMA"/>
    <s v=""/>
    <s v="SALARY 202409"/>
    <x v="0"/>
    <n v="3586684.98"/>
    <n v="9033.57"/>
    <n v="855.46"/>
    <n v="3586684.98"/>
    <d v="2024-10-08T18:23:44"/>
    <s v="138684"/>
    <s v="0"/>
    <n v="1"/>
    <n v="3586684.98"/>
    <s v="A.1.6"/>
    <n v="3"/>
    <s v="6"/>
    <s v="Centro - URR"/>
    <m/>
  </r>
  <r>
    <s v="CO"/>
    <s v="SP"/>
    <s v="Payroll Posting"/>
    <n v="1402988"/>
    <n v="31"/>
    <d v="2024-09-30T00:00:00"/>
    <x v="2"/>
    <s v="5295"/>
    <s v="51059999"/>
    <s v="CO6UR"/>
    <s v="COFE2403"/>
    <s v="140264"/>
    <s v="Myriam del Transito Gómez"/>
    <s v=""/>
    <s v="P65831754"/>
    <s v="65831754 GOMEZ MADRIGAL MYRIAM DEL TRANSITO"/>
    <s v="E6"/>
    <s v="Education UCM"/>
    <n v="3405870"/>
    <s v="SALARY 202409"/>
    <s v="65831754"/>
    <s v="GOMEZ MADRIGAL MYRIAM DEL TRANSITO"/>
    <s v=""/>
    <s v="SALARY 202409"/>
    <x v="0"/>
    <n v="3586684.98"/>
    <n v="9033.57"/>
    <n v="855.46"/>
    <n v="3586684.98"/>
    <d v="2024-10-08T18:23:44"/>
    <s v="138684"/>
    <s v="0"/>
    <n v="1"/>
    <n v="3586684.98"/>
    <s v="A.1.6"/>
    <n v="3"/>
    <s v="6"/>
    <s v="Centro - URR"/>
    <m/>
  </r>
  <r>
    <s v="CO"/>
    <s v="SP"/>
    <s v="Payroll Posting"/>
    <n v="1402988"/>
    <n v="62"/>
    <d v="2024-09-30T00:00:00"/>
    <x v="2"/>
    <s v="5295"/>
    <s v="51059999"/>
    <s v="CO6UR"/>
    <s v="COFE2403"/>
    <s v="146008"/>
    <s v="Leydi Patricia Valencia"/>
    <s v=""/>
    <s v="P1007646407"/>
    <s v="1007646407 VALENCIA ESTEBES LEYDI PATRICIA"/>
    <s v="Z6"/>
    <s v="Shared UCM"/>
    <n v="3407423"/>
    <s v="SALARY 202409"/>
    <s v="1007646407"/>
    <s v="VALENCIA ESTEBES LEYDI PATRICIA"/>
    <s v=""/>
    <s v="SALARY 202409"/>
    <x v="0"/>
    <n v="2802923.19"/>
    <n v="7059.55"/>
    <n v="668.53"/>
    <n v="2802923.19"/>
    <d v="2024-10-08T18:23:44"/>
    <s v="138684"/>
    <s v="0"/>
    <n v="1"/>
    <n v="2802923.19"/>
    <s v="A.1.8"/>
    <n v="3"/>
    <s v="6"/>
    <s v="Centro - URR"/>
    <m/>
  </r>
  <r>
    <s v="CO"/>
    <s v="SP"/>
    <s v="Payroll Posting"/>
    <n v="1402988"/>
    <n v="65"/>
    <d v="2024-09-30T00:00:00"/>
    <x v="2"/>
    <s v="5295"/>
    <s v="51059999"/>
    <s v="CO4PP"/>
    <s v="COFE2403"/>
    <s v="CO332"/>
    <s v="Mayrena Gomez Estupinan"/>
    <s v=""/>
    <s v="P1007693425"/>
    <s v="1007693425 GOMEZ ESTUPIÑAN MAYRENA"/>
    <s v="Z4"/>
    <s v="Shared South West"/>
    <n v="3406562"/>
    <s v="SALARY 202409"/>
    <s v="1007693425"/>
    <s v="GOMEZ ESTUPIÑAN MAYRENA"/>
    <s v=""/>
    <s v="SALARY 202409"/>
    <x v="0"/>
    <n v="1024621.2"/>
    <n v="2580.65"/>
    <n v="244.38"/>
    <n v="1024621.2"/>
    <d v="2024-10-08T18:23:44"/>
    <s v="138684"/>
    <s v="0"/>
    <n v="1"/>
    <n v="1024621.2"/>
    <s v="A.1.8"/>
    <n v="3"/>
    <s v="4"/>
    <s v="WA"/>
    <m/>
  </r>
  <r>
    <s v="CO"/>
    <s v="SP"/>
    <s v="Payroll Posting"/>
    <n v="1402988"/>
    <n v="87"/>
    <d v="2024-09-30T00:00:00"/>
    <x v="2"/>
    <s v="5295"/>
    <s v="51059999"/>
    <s v="CO4QB"/>
    <s v="COFE2403"/>
    <s v="141323"/>
    <s v="Daris Yuseth Perea"/>
    <s v=""/>
    <s v="P42158300"/>
    <s v="42158300 PEREA VALENCIA DARIS YUSETH"/>
    <s v="Z4"/>
    <s v="Shared South West"/>
    <n v="3406565"/>
    <s v="SALARY 202409"/>
    <s v="42158300"/>
    <s v="PEREA VALENCIA DARIS YUSETH"/>
    <s v=""/>
    <s v="SALARY 202409"/>
    <x v="0"/>
    <n v="4715946.9800000004"/>
    <n v="11877.77"/>
    <n v="1124.8"/>
    <n v="4715946.9800000004"/>
    <d v="2024-10-08T18:23:44"/>
    <s v="138684"/>
    <s v="0"/>
    <n v="1"/>
    <n v="4715946.9800000004"/>
    <s v="A.1.8"/>
    <n v="3"/>
    <s v="4"/>
    <s v="WA"/>
    <m/>
  </r>
  <r>
    <s v="CO"/>
    <s v="SP"/>
    <s v="Payroll Posting"/>
    <n v="1402988"/>
    <n v="89"/>
    <d v="2024-09-30T00:00:00"/>
    <x v="2"/>
    <s v="5295"/>
    <s v="51059999"/>
    <s v="CO4PP"/>
    <s v="COFE2403"/>
    <s v="139411"/>
    <s v="Ayda Lenis Caicedo"/>
    <s v=""/>
    <s v="P48648761"/>
    <s v="48648761 AYDA LENIS CAICEDO CAICEDO"/>
    <s v="E4"/>
    <s v="Education South West"/>
    <n v="3406446"/>
    <s v="SALARY 202409"/>
    <s v="48648761"/>
    <s v="AYDA LENIS CAICEDO CAICEDO"/>
    <s v=""/>
    <s v="SALARY 202409"/>
    <x v="0"/>
    <n v="3584242.98"/>
    <n v="9027.42"/>
    <n v="854.88"/>
    <n v="3584242.98"/>
    <d v="2024-10-08T18:23:44"/>
    <s v="138684"/>
    <s v="0"/>
    <n v="1"/>
    <n v="3584242.98"/>
    <s v="A.1.6"/>
    <n v="3"/>
    <s v="4"/>
    <s v="WA"/>
    <m/>
  </r>
  <r>
    <s v="CO"/>
    <s v="SP"/>
    <s v="Payroll Posting"/>
    <n v="1402988"/>
    <n v="91"/>
    <d v="2024-09-30T00:00:00"/>
    <x v="2"/>
    <s v="5295"/>
    <s v="51059999"/>
    <s v="CO3SM"/>
    <s v="COFE2403"/>
    <s v="146091"/>
    <s v="Julieth Karina Rojas Meriño"/>
    <s v=""/>
    <s v="P49722789"/>
    <s v="49722789 ROJAS MERIÑO JULIETH KARINA"/>
    <s v="E3"/>
    <s v="Education North East"/>
    <n v="3502039"/>
    <s v="SALARY 202409"/>
    <s v="49722789"/>
    <s v="ROJAS MERIÑO JULIETH KARINA"/>
    <s v=""/>
    <s v="SALARY 202409"/>
    <x v="0"/>
    <n v="3584242.98"/>
    <n v="9027.42"/>
    <n v="854.88"/>
    <n v="3584242.98"/>
    <d v="2024-10-08T18:23:44"/>
    <s v="138684"/>
    <s v="0"/>
    <n v="1"/>
    <n v="3584242.98"/>
    <s v="A.1.6"/>
    <n v="3"/>
    <s v="3"/>
    <s v="NE"/>
    <m/>
  </r>
  <r>
    <s v="CO"/>
    <s v="SP"/>
    <s v="Payroll Posting"/>
    <n v="1402988"/>
    <n v="102"/>
    <d v="2024-09-30T00:00:00"/>
    <x v="2"/>
    <s v="5295"/>
    <s v="51059999"/>
    <s v="CO4TC"/>
    <s v="COFE2403"/>
    <s v="CO106"/>
    <s v="Francisco Javier Altamar Morales"/>
    <s v=""/>
    <s v="P80135178"/>
    <s v="80135178 FRANCISCO JAVIER ALTAMAR MORALES"/>
    <s v="Z4"/>
    <s v="Shared South West"/>
    <n v="3406567"/>
    <s v="SALARY 202409"/>
    <s v="80135178"/>
    <s v="FRANCISCO JAVIER ALTAMAR MORALES"/>
    <s v=""/>
    <s v="SALARY 202409"/>
    <x v="0"/>
    <n v="5457521.1900000004"/>
    <n v="13745.53"/>
    <n v="1301.67"/>
    <n v="5457521.1900000004"/>
    <d v="2024-10-08T18:23:44"/>
    <s v="138684"/>
    <s v="0"/>
    <n v="1"/>
    <n v="5457521.1900000004"/>
    <s v="A.1.8"/>
    <n v="3"/>
    <s v="4"/>
    <s v="WA"/>
    <m/>
  </r>
  <r>
    <s v="CO"/>
    <s v="SP"/>
    <s v="Payroll Posting"/>
    <n v="1402988"/>
    <n v="133"/>
    <d v="2024-09-30T00:00:00"/>
    <x v="2"/>
    <s v="5295"/>
    <s v="51059999"/>
    <s v="CO3CU"/>
    <s v="COFE2403"/>
    <s v="142696"/>
    <s v="Luis Fernando Ramirez"/>
    <s v=""/>
    <s v="P87217338"/>
    <s v="87217338 RAMIREZ ARTEAGA LUIS FERNANDO"/>
    <s v="Z3"/>
    <s v="Shared North East"/>
    <n v="3406794"/>
    <s v="SALARY 202409"/>
    <s v="87217338"/>
    <s v="RAMIREZ ARTEAGA LUIS FERNANDO"/>
    <s v=""/>
    <s v="SALARY 202409"/>
    <x v="0"/>
    <n v="1536038.25"/>
    <n v="3868.73"/>
    <n v="366.36"/>
    <n v="1536038.25"/>
    <d v="2024-10-08T18:23:44"/>
    <s v="138684"/>
    <s v="0"/>
    <n v="1"/>
    <n v="1536038.25"/>
    <s v="A.1.8"/>
    <n v="3"/>
    <s v="3"/>
    <s v="NE"/>
    <m/>
  </r>
  <r>
    <s v="CO"/>
    <s v="SP"/>
    <s v="Payroll Posting"/>
    <n v="1402988"/>
    <n v="145"/>
    <d v="2024-09-30T00:00:00"/>
    <x v="2"/>
    <s v="5295"/>
    <s v="51059999"/>
    <s v="CO4TC"/>
    <s v="COFE2403"/>
    <s v="140306"/>
    <s v="Victor Hugo Jativa"/>
    <s v=""/>
    <s v="P87513123"/>
    <s v="87513123 VICTOR HUGO JATIVA"/>
    <s v="E4"/>
    <s v="Education South West"/>
    <n v="3406446"/>
    <s v="SALARY 202409"/>
    <s v="87513123"/>
    <s v="VICTOR HUGO JATIVA HERNANDEZ"/>
    <s v=""/>
    <s v="SALARY 202409"/>
    <x v="0"/>
    <n v="3584242.98"/>
    <n v="9027.42"/>
    <n v="854.88"/>
    <n v="3584242.98"/>
    <d v="2024-10-08T18:23:44"/>
    <s v="138684"/>
    <s v="0"/>
    <n v="1"/>
    <n v="3584242.98"/>
    <s v="A.1.6"/>
    <n v="3"/>
    <s v="4"/>
    <s v="WA"/>
    <m/>
  </r>
  <r>
    <s v="CO"/>
    <s v="SP"/>
    <s v="Payroll Posting"/>
    <n v="1402988"/>
    <n v="147"/>
    <d v="2024-09-30T00:00:00"/>
    <x v="2"/>
    <s v="5295"/>
    <s v="51059999"/>
    <s v="CO4TC"/>
    <s v="COFE2403"/>
    <s v="145991"/>
    <s v="Omairo Aza"/>
    <s v=""/>
    <s v="P87552206"/>
    <s v="87552206 AZA TAPIE OMAIRO"/>
    <s v="E4"/>
    <s v="Education South West"/>
    <n v="3406446"/>
    <s v="SALARY 202409"/>
    <s v="87552206"/>
    <s v="AZA TAPIE OMAIRO"/>
    <s v=""/>
    <s v="SALARY 202409"/>
    <x v="0"/>
    <n v="3584242.98"/>
    <n v="9027.42"/>
    <n v="854.88"/>
    <n v="3584242.98"/>
    <d v="2024-10-08T18:23:44"/>
    <s v="138684"/>
    <s v="0"/>
    <n v="1"/>
    <n v="3584242.98"/>
    <s v="A.1.6"/>
    <n v="3"/>
    <s v="4"/>
    <s v="WA"/>
    <m/>
  </r>
  <r>
    <s v="CO"/>
    <s v="SP"/>
    <s v="Payroll Posting"/>
    <n v="1402988"/>
    <n v="149"/>
    <d v="2024-09-30T00:00:00"/>
    <x v="2"/>
    <s v="5295"/>
    <s v="51059999"/>
    <s v="CO4TC"/>
    <s v="COFE2403"/>
    <s v="140259"/>
    <s v="Julio Adolfo Garcia"/>
    <s v=""/>
    <s v="P87552699"/>
    <s v="87552699 GARCIA ARIAS JULIO ADOLFO"/>
    <s v="E4"/>
    <s v="Education South West"/>
    <n v="3406446"/>
    <s v="SALARY 202409"/>
    <s v="87552699"/>
    <s v="GARCIA ARIAS JULIO ADOLFO"/>
    <s v=""/>
    <s v="SALARY 202409"/>
    <x v="0"/>
    <n v="3584242.98"/>
    <n v="9027.42"/>
    <n v="854.88"/>
    <n v="3584242.98"/>
    <d v="2024-10-08T18:23:44"/>
    <s v="138684"/>
    <s v="0"/>
    <n v="1"/>
    <n v="3584242.98"/>
    <s v="A.1.6"/>
    <n v="3"/>
    <s v="4"/>
    <s v="WA"/>
    <m/>
  </r>
  <r>
    <s v="CO"/>
    <s v="SP"/>
    <s v="Payroll Posting"/>
    <n v="1402988"/>
    <n v="161"/>
    <d v="2024-09-30T00:00:00"/>
    <x v="2"/>
    <s v="5295"/>
    <s v="51059999"/>
    <s v="CO6UR"/>
    <s v="COFE2403"/>
    <s v="CO258"/>
    <s v="Edna Ingrid Camelo Fisco"/>
    <s v=""/>
    <s v="P52379173"/>
    <s v="52379173 CAMELO FISCO EDNA INGRID"/>
    <s v="Z6"/>
    <s v="Shared UCM"/>
    <n v="3407430"/>
    <s v="SALARY 202409"/>
    <s v="52379173"/>
    <s v="CAMELO FISCO EDNA INGRID"/>
    <s v=""/>
    <s v="SALARY 202409"/>
    <x v="0"/>
    <n v="1028142.15"/>
    <n v="2589.52"/>
    <n v="245.22"/>
    <n v="1028142.15"/>
    <d v="2024-10-08T18:23:44"/>
    <s v="138684"/>
    <s v="0"/>
    <n v="1"/>
    <n v="1028142.15"/>
    <s v="A.1.8"/>
    <n v="3"/>
    <s v="6"/>
    <s v="Centro - URR"/>
    <m/>
  </r>
  <r>
    <s v="CO"/>
    <s v="SP"/>
    <s v="Payroll Posting"/>
    <n v="1402988"/>
    <n v="190"/>
    <d v="2024-09-30T00:00:00"/>
    <x v="2"/>
    <s v="5295"/>
    <s v="51059999"/>
    <s v="CO6UR"/>
    <s v="COFE2403"/>
    <s v="141436"/>
    <s v="Marisol Carolina Mendoza"/>
    <s v=""/>
    <s v="P1010228383"/>
    <s v="1010228383 MARISOL CAROLINA MENDOZA RODRIGUEZ"/>
    <s v="E6"/>
    <s v="Education UCM"/>
    <n v="3405870"/>
    <s v="SALARY 202409"/>
    <s v="1010228383"/>
    <s v="MARISOL CAROLINA MENDOZA RODRIGUEZ"/>
    <s v=""/>
    <s v="SALARY 202409"/>
    <x v="0"/>
    <n v="3586684.98"/>
    <n v="9033.57"/>
    <n v="855.46"/>
    <n v="3586684.98"/>
    <d v="2024-10-08T18:23:44"/>
    <s v="138684"/>
    <s v="0"/>
    <n v="1"/>
    <n v="3586684.98"/>
    <s v="A.1.6"/>
    <n v="3"/>
    <s v="6"/>
    <s v="Centro - URR"/>
    <m/>
  </r>
  <r>
    <s v="CO"/>
    <s v="SP"/>
    <s v="Payroll Posting"/>
    <n v="1402988"/>
    <n v="225"/>
    <d v="2024-09-30T00:00:00"/>
    <x v="2"/>
    <s v="5295"/>
    <s v="51059999"/>
    <s v="CO6UR"/>
    <s v="COFE2403"/>
    <s v="146009"/>
    <s v="Luis David Sevilla"/>
    <s v=""/>
    <s v="P1011090397"/>
    <s v="1011090397 SEVILLA RODRIGUEZ LUIS DAVID"/>
    <s v="Z6"/>
    <s v="Shared UCM"/>
    <n v="3407422"/>
    <s v="SALARY 202409"/>
    <s v="1011090397"/>
    <s v="SEVILLA RODRIGUEZ LUIS DAVID"/>
    <s v=""/>
    <s v="SALARY 202409"/>
    <x v="0"/>
    <n v="2002087.99"/>
    <n v="5042.54"/>
    <n v="477.52"/>
    <n v="2002087.99"/>
    <d v="2024-10-08T18:23:44"/>
    <s v="138684"/>
    <s v="0"/>
    <n v="1"/>
    <n v="2002087.99"/>
    <s v="A.1.8"/>
    <n v="3"/>
    <s v="6"/>
    <s v="Centro - URR"/>
    <m/>
  </r>
  <r>
    <s v="CO"/>
    <s v="SP"/>
    <s v="Payroll Posting"/>
    <n v="1402988"/>
    <n v="250"/>
    <d v="2024-09-30T00:00:00"/>
    <x v="2"/>
    <s v="5295"/>
    <s v="51059999"/>
    <s v="CO3CU"/>
    <s v="COFE2403"/>
    <s v="CO306"/>
    <s v="José Alfredo Tarazona"/>
    <s v=""/>
    <s v="P13506734"/>
    <s v="13506734 TARAZONA JOSE ALFREDO"/>
    <s v="Z3"/>
    <s v="Shared North East"/>
    <n v="3406792"/>
    <s v="SALARY 202409"/>
    <s v="13506734"/>
    <s v="TARAZONA JOSE ALFREDO"/>
    <s v=""/>
    <s v="SALARY 202409"/>
    <x v="0"/>
    <n v="2033453.2"/>
    <n v="5121.54"/>
    <n v="485"/>
    <n v="2033453.2"/>
    <d v="2024-10-08T18:23:44"/>
    <s v="138684"/>
    <s v="0"/>
    <n v="1"/>
    <n v="2033453.2"/>
    <s v="A.1.8"/>
    <n v="3"/>
    <s v="3"/>
    <s v="NE"/>
    <m/>
  </r>
  <r>
    <s v="CO"/>
    <s v="SP"/>
    <s v="Payroll Posting"/>
    <n v="1402988"/>
    <n v="258"/>
    <d v="2024-09-30T00:00:00"/>
    <x v="2"/>
    <s v="5295"/>
    <s v="51059999"/>
    <s v="CO4TC"/>
    <s v="COFE2403"/>
    <s v="140317"/>
    <s v="Miguel Fernando Recalde"/>
    <s v=""/>
    <s v="P16742015"/>
    <s v="16742015 RECALDE GARCIA MIGUEL FERNANDO"/>
    <s v="E4"/>
    <s v="Education South West"/>
    <n v="3406446"/>
    <s v="SALARY 202409"/>
    <s v="16742015"/>
    <s v="RECALDE GARCIA MIGUEL FERNANDO"/>
    <s v=""/>
    <s v="SALARY 202409"/>
    <x v="0"/>
    <n v="3584242.98"/>
    <n v="9027.42"/>
    <n v="854.88"/>
    <n v="3584242.98"/>
    <d v="2024-10-08T18:23:44"/>
    <s v="138684"/>
    <s v="0"/>
    <n v="1"/>
    <n v="3584242.98"/>
    <s v="A.1.6"/>
    <n v="3"/>
    <s v="4"/>
    <s v="WA"/>
    <m/>
  </r>
  <r>
    <s v="CO"/>
    <s v="SP"/>
    <s v="Payroll Posting"/>
    <n v="1402988"/>
    <n v="284"/>
    <d v="2024-09-30T00:00:00"/>
    <x v="2"/>
    <s v="5295"/>
    <s v="51059999"/>
    <s v="CO4PP"/>
    <s v="COFE2403"/>
    <s v="CO271"/>
    <s v="Maria Del Pilar Trujillo Correa."/>
    <s v=""/>
    <s v="P31958588"/>
    <s v="31958588 TRUJILLO CORREA MARIA DEL PILAR"/>
    <s v="E4"/>
    <s v="Education South West"/>
    <n v="3406441"/>
    <s v="SALARY 202409"/>
    <s v="31958588"/>
    <s v="TRUJILLO CORREA MARIA DEL PILAR"/>
    <s v=""/>
    <s v="SALARY 202409"/>
    <x v="0"/>
    <n v="2023562.72"/>
    <n v="5096.63"/>
    <n v="482.64"/>
    <n v="2023562.72"/>
    <d v="2024-10-08T18:23:44"/>
    <s v="138684"/>
    <s v="0"/>
    <n v="1"/>
    <n v="2023562.72"/>
    <s v="A.1.2"/>
    <n v="3"/>
    <s v="4"/>
    <s v="WA"/>
    <m/>
  </r>
  <r>
    <s v="CO"/>
    <s v="SP"/>
    <s v="Payroll Posting"/>
    <n v="1402988"/>
    <n v="288"/>
    <d v="2024-09-30T00:00:00"/>
    <x v="2"/>
    <s v="5295"/>
    <s v="51059999"/>
    <s v="CO3SM"/>
    <s v="COFE2403"/>
    <s v="140631"/>
    <s v="Kenny Esther Pua"/>
    <s v=""/>
    <s v="P32745871"/>
    <s v="32745871 PUA BULA KENNY ESTHER"/>
    <s v="E3"/>
    <s v="Education North East"/>
    <n v="3406414"/>
    <s v="SALARY 202409"/>
    <s v="32745871"/>
    <s v="PUA BULA KENNY ESTHER"/>
    <s v=""/>
    <s v="SALARY 202409"/>
    <x v="0"/>
    <n v="8278627.9800000004"/>
    <n v="20850.88"/>
    <n v="1974.54"/>
    <n v="8278627.9800000004"/>
    <d v="2024-10-08T18:23:44"/>
    <s v="138684"/>
    <s v="0"/>
    <n v="1"/>
    <n v="8278627.9800000004"/>
    <s v="A.1.3"/>
    <n v="3"/>
    <s v="3"/>
    <s v="NE"/>
    <m/>
  </r>
  <r>
    <s v="CO"/>
    <s v="SP"/>
    <s v="Payroll Posting"/>
    <n v="1402988"/>
    <n v="305"/>
    <d v="2024-09-30T00:00:00"/>
    <x v="2"/>
    <s v="5295"/>
    <s v="51059999"/>
    <s v="CO2BG"/>
    <s v="COFE2403"/>
    <s v="CO694"/>
    <s v="Andry Kateryne Potes Barrera"/>
    <s v=""/>
    <s v="P52820915"/>
    <s v="52820915 ANDRY KATHERYNE POTES BARRERA"/>
    <s v="Z2"/>
    <s v="Shared Country office"/>
    <n v="3406456"/>
    <s v="SALARY 202409"/>
    <s v="52820915"/>
    <s v="ANDRY KATHERYNE POTES BARRERA"/>
    <s v=""/>
    <s v="SALARY 202409"/>
    <x v="0"/>
    <n v="1340811.9099999999"/>
    <n v="3377.02"/>
    <n v="319.8"/>
    <n v="1340811.9099999999"/>
    <d v="2024-10-08T18:23:44"/>
    <s v="138684"/>
    <s v="0"/>
    <n v="1"/>
    <n v="1340811.9099999999"/>
    <s v="A.1.8"/>
    <n v="3"/>
    <s v="2"/>
    <s v="CO"/>
    <m/>
  </r>
  <r>
    <s v="CO"/>
    <s v="SP"/>
    <s v="Payroll Posting"/>
    <n v="1402988"/>
    <n v="316"/>
    <d v="2024-09-30T00:00:00"/>
    <x v="2"/>
    <s v="5295"/>
    <s v="51059999"/>
    <s v="CO2BG"/>
    <s v="COFE2403"/>
    <s v="145000"/>
    <s v="Constanza Marroquín"/>
    <s v=""/>
    <s v="P52978442"/>
    <s v="52978442 MARROQUIN FORERO YUDY CONSTANZA"/>
    <s v="Z2"/>
    <s v="Shared Country office"/>
    <n v="3406457"/>
    <s v="SALARY 202409"/>
    <s v="52978442"/>
    <s v="MARROQUIN FORERO YUDY CONSTANZA"/>
    <s v=""/>
    <s v="SALARY 202409"/>
    <x v="0"/>
    <n v="2314911.9"/>
    <n v="5830.43"/>
    <n v="552.13"/>
    <n v="2314911.9"/>
    <d v="2024-10-08T18:23:44"/>
    <s v="138684"/>
    <s v="0"/>
    <n v="1"/>
    <n v="2314911.9"/>
    <s v="A.1.8"/>
    <n v="3"/>
    <s v="2"/>
    <s v="CO"/>
    <m/>
  </r>
  <r>
    <s v="CO"/>
    <s v="SP"/>
    <s v="Payroll Posting"/>
    <n v="1402988"/>
    <n v="393"/>
    <d v="2024-09-30T00:00:00"/>
    <x v="2"/>
    <s v="5295"/>
    <s v="51059999"/>
    <s v="CO2BG"/>
    <s v="COFE2403"/>
    <s v="140127"/>
    <s v="Natalia Ballesteros Díaz"/>
    <s v=""/>
    <s v="P1020821545"/>
    <s v="1020821545 BALLESTEROS DIAZ NATALIA"/>
    <s v="E2"/>
    <s v="Education Country office"/>
    <n v="3406451"/>
    <s v="SALARY 202409"/>
    <s v="1020821545"/>
    <s v="BALLESTEROS DIAZ NATALIA"/>
    <s v=""/>
    <s v="SALARY 202409"/>
    <x v="0"/>
    <n v="3222716.39"/>
    <n v="8116.86"/>
    <n v="768.65"/>
    <n v="3222716.39"/>
    <d v="2024-10-08T18:23:44"/>
    <s v="138684"/>
    <s v="0"/>
    <n v="1"/>
    <n v="3222716.39"/>
    <s v="A.1.7"/>
    <n v="3"/>
    <s v="2"/>
    <s v="CO"/>
    <m/>
  </r>
  <r>
    <s v="CO"/>
    <s v="SP"/>
    <s v="Payroll Posting"/>
    <n v="1402988"/>
    <n v="396"/>
    <d v="2024-09-30T00:00:00"/>
    <x v="2"/>
    <s v="5295"/>
    <s v="51059999"/>
    <s v="CO2BG"/>
    <s v="COFE2403"/>
    <s v="126079"/>
    <s v="Tatiana Polanía Duque"/>
    <s v=""/>
    <s v="P1020845249"/>
    <s v="1020845249 POLANIA DUQUE TATIANA"/>
    <s v="A2"/>
    <s v="Advocacy Country office"/>
    <n v="3406449"/>
    <s v="SALARY 202409"/>
    <s v="1020845249"/>
    <s v="POLANIA DUQUE TATIANA"/>
    <s v=""/>
    <s v="SALARY 202409"/>
    <x v="0"/>
    <n v="1324400.6000000001"/>
    <n v="3335.69"/>
    <n v="315.88"/>
    <n v="1324400.6000000001"/>
    <d v="2024-10-08T18:23:44"/>
    <s v="138684"/>
    <s v="0"/>
    <n v="1"/>
    <n v="1324400.6000000001"/>
    <s v="A.1.8"/>
    <n v="3"/>
    <s v="2"/>
    <s v="CO"/>
    <m/>
  </r>
  <r>
    <s v="CO"/>
    <s v="SP"/>
    <s v="Payroll Posting"/>
    <n v="1402988"/>
    <n v="417"/>
    <d v="2024-09-30T00:00:00"/>
    <x v="2"/>
    <s v="5295"/>
    <s v="51059999"/>
    <s v="CO3SM"/>
    <s v="COFE2403"/>
    <s v="CO226"/>
    <s v="Jorge Adrían Ramirez"/>
    <s v=""/>
    <s v="P7142025"/>
    <s v="7142025 JORGE ADRIAN RAMIREZ URIBE"/>
    <s v="E3"/>
    <s v="Education North East"/>
    <n v="3406431"/>
    <s v="SALARY 202409"/>
    <s v="7142025"/>
    <s v="JORGE ADRIAN RAMIREZ URIBE"/>
    <s v=""/>
    <s v="SALARY 202409"/>
    <x v="0"/>
    <n v="1109510.2"/>
    <n v="2794.46"/>
    <n v="264.63"/>
    <n v="1109510.2"/>
    <d v="2024-10-08T18:23:44"/>
    <s v="138684"/>
    <s v="0"/>
    <n v="1"/>
    <n v="1109510.2"/>
    <s v="A.1.1"/>
    <n v="3"/>
    <s v="3"/>
    <s v="NE"/>
    <m/>
  </r>
  <r>
    <s v="CO"/>
    <s v="SP"/>
    <s v="Payroll Posting"/>
    <n v="1402988"/>
    <n v="446"/>
    <d v="2024-09-30T00:00:00"/>
    <x v="2"/>
    <s v="5295"/>
    <s v="51059999"/>
    <s v="CO2BG"/>
    <s v="COFE2403"/>
    <s v="CO307"/>
    <s v="Maicol Gerardo Nieto Garcia"/>
    <s v=""/>
    <s v="P74379600"/>
    <s v="74379600 NIETO GARCIA MAICOL GERARDO"/>
    <s v="E2"/>
    <s v="Education Country office"/>
    <n v="3407136"/>
    <s v="SALARY 202409"/>
    <s v="74379600"/>
    <s v="NIETO GARCIA MAICOL GERARDO"/>
    <s v=""/>
    <s v="SALARY 202409"/>
    <x v="0"/>
    <n v="9696628.7799999993"/>
    <n v="24422.32"/>
    <n v="2312.7399999999998"/>
    <n v="9696628.7799999993"/>
    <d v="2024-10-08T18:23:44"/>
    <s v="138684"/>
    <s v="0"/>
    <n v="1"/>
    <n v="9696628.7799999993"/>
    <s v="A.1.2"/>
    <n v="3"/>
    <s v="2"/>
    <s v="CO"/>
    <m/>
  </r>
  <r>
    <s v="CO"/>
    <s v="SP"/>
    <s v="Payroll Posting"/>
    <n v="1402988"/>
    <n v="463"/>
    <d v="2024-09-30T00:00:00"/>
    <x v="2"/>
    <s v="5295"/>
    <s v="51059999"/>
    <s v="CO4PP"/>
    <s v="COFE2403"/>
    <s v="140314"/>
    <s v="Euar Milton Segura"/>
    <s v=""/>
    <s v="P79606730"/>
    <s v="79606730 EUAR MILTON SEGURA RAMIREZ"/>
    <s v="E4"/>
    <s v="Education South West"/>
    <n v="3406446"/>
    <s v="SALARY 202409"/>
    <s v="79606730"/>
    <s v="EUAR MILTON SEGURA RAMIREZ"/>
    <s v=""/>
    <s v="SALARY 202409"/>
    <x v="0"/>
    <n v="3584242.98"/>
    <n v="9027.42"/>
    <n v="854.88"/>
    <n v="3584242.98"/>
    <d v="2024-10-08T18:23:44"/>
    <s v="138684"/>
    <s v="0"/>
    <n v="1"/>
    <n v="3584242.98"/>
    <s v="A.1.6"/>
    <n v="3"/>
    <s v="4"/>
    <s v="WA"/>
    <m/>
  </r>
  <r>
    <s v="CO"/>
    <s v="SP"/>
    <s v="Payroll Posting"/>
    <n v="1402988"/>
    <n v="475"/>
    <d v="2024-09-30T00:00:00"/>
    <x v="2"/>
    <s v="5295"/>
    <s v="51059999"/>
    <s v="CO4TC"/>
    <s v="COFE2403"/>
    <s v="139433"/>
    <s v="Angie Alexandra Landazuri"/>
    <s v=""/>
    <s v="P1004639331"/>
    <s v="1004639331 ANGIE ALEXANDRA LANDAZURI ANGULO"/>
    <s v="E4"/>
    <s v="Education South West"/>
    <n v="3406446"/>
    <s v="SALARY 202409"/>
    <s v="1004639331"/>
    <s v="ANGIE ALEXANDRA LANDAZURI ANGULO"/>
    <s v=""/>
    <s v="SALARY 202409"/>
    <x v="0"/>
    <n v="3584242.98"/>
    <n v="9027.42"/>
    <n v="854.88"/>
    <n v="3584242.98"/>
    <d v="2024-10-08T18:23:44"/>
    <s v="138684"/>
    <s v="0"/>
    <n v="1"/>
    <n v="3584242.98"/>
    <s v="A.1.6"/>
    <n v="3"/>
    <s v="4"/>
    <s v="WA"/>
    <m/>
  </r>
  <r>
    <s v="CO"/>
    <s v="SP"/>
    <s v="Payroll Posting"/>
    <n v="1402988"/>
    <n v="477"/>
    <d v="2024-09-30T00:00:00"/>
    <x v="2"/>
    <s v="5295"/>
    <s v="51059999"/>
    <s v="CO4TC"/>
    <s v="COFE2403"/>
    <s v="140302"/>
    <s v="Suleyma Johana Garcia"/>
    <s v=""/>
    <s v="P1004729346"/>
    <s v="1004729346 SULEYMA JOHANA GARCIA TAICUS"/>
    <s v="E4"/>
    <s v="Education South West"/>
    <n v="3406446"/>
    <s v="SALARY 202409"/>
    <s v="1004729346"/>
    <s v="SULEYMA JOHANA GARCIA TAICUS"/>
    <s v=""/>
    <s v="SALARY 202409"/>
    <x v="0"/>
    <n v="3584242.98"/>
    <n v="9027.42"/>
    <n v="854.88"/>
    <n v="3584242.98"/>
    <d v="2024-10-08T18:23:44"/>
    <s v="138684"/>
    <s v="0"/>
    <n v="1"/>
    <n v="3584242.98"/>
    <s v="A.1.6"/>
    <n v="3"/>
    <s v="4"/>
    <s v="WA"/>
    <m/>
  </r>
  <r>
    <s v="CO"/>
    <s v="SP"/>
    <s v="Payroll Posting"/>
    <n v="1402988"/>
    <n v="491"/>
    <d v="2024-09-30T00:00:00"/>
    <x v="2"/>
    <s v="5295"/>
    <s v="51059999"/>
    <s v="CO4TC"/>
    <s v="COFE2403"/>
    <s v="145997"/>
    <s v="Evelyn Cristina Suarez"/>
    <s v=""/>
    <s v="P53165280"/>
    <s v="53165280 SUAREZ SERNA EVELYN CRISTINA"/>
    <s v="E4"/>
    <s v="Education South West"/>
    <n v="3406446"/>
    <s v="SALARY 202409"/>
    <s v="53165280"/>
    <s v="SUAREZ SERNA EVELYN CRISTINA"/>
    <s v=""/>
    <s v="SALARY 202409"/>
    <x v="0"/>
    <n v="3584242.98"/>
    <n v="9027.42"/>
    <n v="854.88"/>
    <n v="3584242.98"/>
    <d v="2024-10-08T18:23:44"/>
    <s v="138684"/>
    <s v="0"/>
    <n v="1"/>
    <n v="3584242.98"/>
    <s v="A.1.6"/>
    <n v="3"/>
    <s v="4"/>
    <s v="WA"/>
    <m/>
  </r>
  <r>
    <s v="CO"/>
    <s v="SP"/>
    <s v="Payroll Posting"/>
    <n v="1402988"/>
    <n v="493"/>
    <d v="2024-09-30T00:00:00"/>
    <x v="2"/>
    <s v="5295"/>
    <s v="51059999"/>
    <s v="CO6UR"/>
    <s v="COFE2403"/>
    <s v="125640"/>
    <s v="Reina Del Pilar Perdomo Cardenas"/>
    <s v=""/>
    <s v="P55171115"/>
    <s v="55171115 PERDOMO CARDENAS REINA DEL PILAR"/>
    <s v="Z6"/>
    <s v="Shared UCM"/>
    <n v="3407428"/>
    <s v="SALARY 202409"/>
    <s v="55171115"/>
    <s v="PERDOMO CARDENAS REINA DEL PILAR"/>
    <s v=""/>
    <s v="SALARY 202409"/>
    <x v="0"/>
    <n v="1753633.19"/>
    <n v="4416.7700000000004"/>
    <n v="418.26"/>
    <n v="1753633.19"/>
    <d v="2024-10-08T18:23:44"/>
    <s v="138684"/>
    <s v="0"/>
    <n v="1"/>
    <n v="1753633.19"/>
    <s v="A.1.8"/>
    <n v="3"/>
    <s v="6"/>
    <s v="Centro - URR"/>
    <m/>
  </r>
  <r>
    <s v="CO"/>
    <s v="SP"/>
    <s v="Payroll Posting"/>
    <n v="1402988"/>
    <n v="509"/>
    <d v="2024-09-30T00:00:00"/>
    <x v="2"/>
    <s v="5295"/>
    <s v="51059999"/>
    <s v="CO6UR"/>
    <s v="COFE2403"/>
    <s v="145753"/>
    <s v="Jonatan Stiven Florez"/>
    <s v=""/>
    <s v="P1013634627"/>
    <s v="1013634627 JONATAN STIVEN FLOREZ LOPEZ"/>
    <s v="E6"/>
    <s v="Education UCM"/>
    <n v="3405870"/>
    <s v="SALARY 202409"/>
    <s v="1013634627"/>
    <s v="JONATAN STIVEN FLOREZ LOPEZ"/>
    <s v=""/>
    <s v="SALARY 202409"/>
    <x v="0"/>
    <n v="3586684.98"/>
    <n v="9033.57"/>
    <n v="855.46"/>
    <n v="3586684.98"/>
    <d v="2024-10-08T18:23:44"/>
    <s v="138684"/>
    <s v="0"/>
    <n v="1"/>
    <n v="3586684.98"/>
    <s v="A.1.6"/>
    <n v="3"/>
    <s v="6"/>
    <s v="Centro - URR"/>
    <m/>
  </r>
  <r>
    <s v="CO"/>
    <s v="SP"/>
    <s v="Payroll Posting"/>
    <n v="1402988"/>
    <n v="519"/>
    <d v="2024-09-30T00:00:00"/>
    <x v="2"/>
    <s v="5295"/>
    <s v="51059999"/>
    <s v="CO4PP"/>
    <s v="COFE2403"/>
    <s v="136623"/>
    <s v="Geraldine Rocio Pineda"/>
    <s v=""/>
    <s v="P1014236808"/>
    <s v="1014236808 PINEDA ARRIETA GERALDINE ROCIO"/>
    <s v="E4"/>
    <s v="Education South West"/>
    <n v="3406445"/>
    <s v="SALARY 202409"/>
    <s v="1014236808"/>
    <s v="PINEDA ARRIETA GERALDINE ROCIO"/>
    <s v=""/>
    <s v="SALARY 202409"/>
    <x v="0"/>
    <n v="8129928.9800000004"/>
    <n v="20476.36"/>
    <n v="1939.07"/>
    <n v="8129928.9800000004"/>
    <d v="2024-10-08T18:23:44"/>
    <s v="138684"/>
    <s v="0"/>
    <n v="1"/>
    <n v="8129928.9800000004"/>
    <s v="A.1.3"/>
    <n v="3"/>
    <s v="4"/>
    <s v="WA"/>
    <m/>
  </r>
  <r>
    <s v="CO"/>
    <s v="SP"/>
    <s v="Payroll Posting"/>
    <n v="1402988"/>
    <n v="546"/>
    <d v="2024-09-30T00:00:00"/>
    <x v="2"/>
    <s v="5295"/>
    <s v="51059999"/>
    <s v="CO2BG"/>
    <s v="COFE2403"/>
    <s v="CO203"/>
    <s v="Jenny Amanda Burgos Damian"/>
    <s v=""/>
    <s v="P33702473"/>
    <s v="33702473 JENNY AMANDA BURGOS DAMIAN"/>
    <s v="E2"/>
    <s v="Education Country office"/>
    <n v="3407136"/>
    <s v="SALARY 202409"/>
    <s v="33702473"/>
    <s v="JENNY AMANDA BURGOS DAMIAN"/>
    <s v=""/>
    <s v="SALARY 202409"/>
    <x v="0"/>
    <n v="3341831.98"/>
    <n v="8416.8700000000008"/>
    <n v="797.06"/>
    <n v="3341831.98"/>
    <d v="2024-10-08T18:23:44"/>
    <s v="138684"/>
    <s v="0"/>
    <n v="1"/>
    <n v="3341831.98"/>
    <s v="A.1.2"/>
    <n v="3"/>
    <s v="2"/>
    <s v="CO"/>
    <m/>
  </r>
  <r>
    <s v="CO"/>
    <s v="SP"/>
    <s v="Payroll Posting"/>
    <n v="1402988"/>
    <n v="563"/>
    <d v="2024-09-30T00:00:00"/>
    <x v="2"/>
    <s v="5295"/>
    <s v="51059999"/>
    <s v="CO6UR"/>
    <s v="COFE2403"/>
    <s v="140262"/>
    <s v="Sandra Mileni Cardona"/>
    <s v=""/>
    <s v="P36293942"/>
    <s v="36293942 CARDONA POLANCO SANDRA MILENI"/>
    <s v="E6"/>
    <s v="Education UCM"/>
    <n v="3405870"/>
    <s v="SALARY 202409"/>
    <s v="36293942"/>
    <s v="CARDONA POLANCO SANDRA MILENI"/>
    <s v=""/>
    <s v="SALARY 202409"/>
    <x v="0"/>
    <n v="3586684.98"/>
    <n v="9033.57"/>
    <n v="855.46"/>
    <n v="3586684.98"/>
    <d v="2024-10-08T18:23:44"/>
    <s v="138684"/>
    <s v="0"/>
    <n v="1"/>
    <n v="3586684.98"/>
    <s v="A.1.6"/>
    <n v="3"/>
    <s v="6"/>
    <s v="Centro - URR"/>
    <m/>
  </r>
  <r>
    <s v="CO"/>
    <s v="SP"/>
    <s v="Payroll Posting"/>
    <n v="1402988"/>
    <n v="567"/>
    <d v="2024-09-30T00:00:00"/>
    <x v="2"/>
    <s v="5295"/>
    <s v="51059999"/>
    <s v="CO4TC"/>
    <s v="COFE2403"/>
    <s v="145992"/>
    <s v="Rocio Del carmen Ricaurte"/>
    <s v=""/>
    <s v="P36753589"/>
    <s v="36753589 RICAURTE DELGADO ROCIO DEL CARMEN"/>
    <s v="E4"/>
    <s v="Education South West"/>
    <n v="3406446"/>
    <s v="SALARY 202409"/>
    <s v="36753589"/>
    <s v="RICAURTE DELGADO ROCIO DEL CARMEN"/>
    <s v=""/>
    <s v="SALARY 202409"/>
    <x v="0"/>
    <n v="3584242.98"/>
    <n v="9027.42"/>
    <n v="854.88"/>
    <n v="3584242.98"/>
    <d v="2024-10-08T18:23:44"/>
    <s v="138684"/>
    <s v="0"/>
    <n v="1"/>
    <n v="3584242.98"/>
    <s v="A.1.6"/>
    <n v="3"/>
    <s v="4"/>
    <s v="WA"/>
    <m/>
  </r>
  <r>
    <s v="CO"/>
    <s v="SP"/>
    <s v="Payroll Posting"/>
    <n v="1402988"/>
    <n v="569"/>
    <d v="2024-09-30T00:00:00"/>
    <x v="2"/>
    <s v="5295"/>
    <s v="51059999"/>
    <s v="CO4TC"/>
    <s v="COFE2403"/>
    <s v="145993"/>
    <s v="Liliana Amparo Canticus"/>
    <s v=""/>
    <s v="P36756187"/>
    <s v="36756187 CANTICUS CHIRAN LILIANA AMPARO"/>
    <s v="E4"/>
    <s v="Education South West"/>
    <n v="3406446"/>
    <s v="SALARY 202409"/>
    <s v="36756187"/>
    <s v="CANTICUS CHIRAN LILIANA AMPARO"/>
    <s v=""/>
    <s v="SALARY 202409"/>
    <x v="0"/>
    <n v="3584242.98"/>
    <n v="9027.42"/>
    <n v="854.88"/>
    <n v="3584242.98"/>
    <d v="2024-10-08T18:23:44"/>
    <s v="138684"/>
    <s v="0"/>
    <n v="1"/>
    <n v="3584242.98"/>
    <s v="A.1.6"/>
    <n v="3"/>
    <s v="4"/>
    <s v="WA"/>
    <m/>
  </r>
  <r>
    <s v="CO"/>
    <s v="SP"/>
    <s v="Payroll Posting"/>
    <n v="1402988"/>
    <n v="573"/>
    <d v="2024-09-30T00:00:00"/>
    <x v="2"/>
    <s v="5295"/>
    <s v="51059999"/>
    <s v="CO4TC"/>
    <s v="COFE2403"/>
    <s v="140258"/>
    <s v="Elizabeth Del Rocio Patiño"/>
    <s v=""/>
    <s v="P37011023"/>
    <s v="37011023 PATIÑO BETANCOURTH BEATRIZ MAYERLING"/>
    <s v="E4"/>
    <s v="Education South West"/>
    <n v="3406446"/>
    <s v="SALARY 202409"/>
    <s v="37011023"/>
    <s v="PATIÑO BETANCOURTH ELIZABETH DEL ROCIO"/>
    <s v=""/>
    <s v="SALARY 202409"/>
    <x v="0"/>
    <n v="3584242.98"/>
    <n v="9027.42"/>
    <n v="854.88"/>
    <n v="3584242.98"/>
    <d v="2024-10-08T18:23:44"/>
    <s v="138684"/>
    <s v="0"/>
    <n v="1"/>
    <n v="3584242.98"/>
    <s v="A.1.6"/>
    <n v="3"/>
    <s v="4"/>
    <s v="WA"/>
    <m/>
  </r>
  <r>
    <s v="CO"/>
    <s v="SP"/>
    <s v="Payroll Posting"/>
    <n v="1402988"/>
    <n v="598"/>
    <d v="2024-09-30T00:00:00"/>
    <x v="2"/>
    <s v="5295"/>
    <s v="51059999"/>
    <s v="CO3SM"/>
    <s v="COFE2403"/>
    <s v="139999"/>
    <s v="ANGELICA ROSA FRAGOZO PLATA"/>
    <s v=""/>
    <s v="P56075926"/>
    <s v="56075926 FRAGOZO PLATA ANGELICA ROSA"/>
    <s v="E3"/>
    <s v="Education North East"/>
    <n v="3406424"/>
    <s v="SALARY 202409"/>
    <s v="56075926"/>
    <s v="FRAGOZO PLATA ANGELICA ROSA"/>
    <s v=""/>
    <s v="SALARY 202409"/>
    <x v="0"/>
    <n v="3586813.98"/>
    <n v="9033.89"/>
    <n v="855.49"/>
    <n v="3586813.98"/>
    <d v="2024-10-08T18:23:44"/>
    <s v="138684"/>
    <s v="0"/>
    <n v="1"/>
    <n v="3586813.98"/>
    <s v="A.1.6"/>
    <n v="3"/>
    <s v="3"/>
    <s v="NE"/>
    <m/>
  </r>
  <r>
    <s v="CO"/>
    <s v="SP"/>
    <s v="Payroll Posting"/>
    <n v="1402988"/>
    <n v="603"/>
    <d v="2024-09-30T00:00:00"/>
    <x v="2"/>
    <s v="5295"/>
    <s v="51059999"/>
    <s v="CO4PP"/>
    <s v="COFE2403"/>
    <s v="CO241"/>
    <s v="Rolando Jairo Rodriguez Guzman"/>
    <s v=""/>
    <s v="P12748333"/>
    <s v="12748333 ROLANDO JAIRO RODRIGUEZ GUZMAN"/>
    <s v="E4"/>
    <s v="Education South West"/>
    <n v="3406442"/>
    <s v="SALARY 202409"/>
    <s v="12748333"/>
    <s v="ROLANDO JAIRO RODRIGUEZ GUZMAN"/>
    <s v=""/>
    <s v="SALARY 202409"/>
    <x v="0"/>
    <n v="7819672.9800000004"/>
    <n v="19694.939999999999"/>
    <n v="1865.07"/>
    <n v="7819672.9800000004"/>
    <d v="2024-10-08T18:23:44"/>
    <s v="138684"/>
    <s v="0"/>
    <n v="1"/>
    <n v="7819672.9800000004"/>
    <s v="A.1.3"/>
    <n v="3"/>
    <s v="4"/>
    <s v="WA"/>
    <m/>
  </r>
  <r>
    <s v="CO"/>
    <s v="SP"/>
    <s v="Payroll Posting"/>
    <n v="1402988"/>
    <n v="610"/>
    <d v="2024-09-30T00:00:00"/>
    <x v="2"/>
    <s v="5295"/>
    <s v="51059999"/>
    <s v="CO4TC"/>
    <s v="COFE2403"/>
    <s v="139385"/>
    <s v="Jairo Ricardo Bernal"/>
    <s v=""/>
    <s v="P87941327"/>
    <s v="87941327 JARIO RICARDO BERNAL MONTENEGRO"/>
    <s v="E4"/>
    <s v="Education South West"/>
    <n v="3406446"/>
    <s v="SALARY 202409"/>
    <s v="87941327"/>
    <s v="JARIO RICARDO BERNAL MONTENEGRO"/>
    <s v=""/>
    <s v="SALARY 202409"/>
    <x v="0"/>
    <n v="3584242.98"/>
    <n v="9027.42"/>
    <n v="854.88"/>
    <n v="3584242.98"/>
    <d v="2024-10-08T18:23:44"/>
    <s v="138684"/>
    <s v="0"/>
    <n v="1"/>
    <n v="3584242.98"/>
    <s v="A.1.6"/>
    <n v="3"/>
    <s v="4"/>
    <s v="WA"/>
    <m/>
  </r>
  <r>
    <s v="CO"/>
    <s v="SP"/>
    <s v="Payroll Posting"/>
    <n v="1402988"/>
    <n v="635"/>
    <d v="2024-09-30T00:00:00"/>
    <x v="2"/>
    <s v="5295"/>
    <s v="51059999"/>
    <s v="CO2BG"/>
    <s v="COFE2403"/>
    <s v="CO110"/>
    <s v="David Felipe Garcia Herrera"/>
    <s v=""/>
    <s v="P79950103"/>
    <s v="79950103 DAVID FELIPE GARCIA HERRERA"/>
    <s v="A2"/>
    <s v="Advocacy Country office"/>
    <n v="3406459"/>
    <s v="SALARY 202409"/>
    <s v="79950103"/>
    <s v="DAVID FELIPE GARCIA HERRERA"/>
    <s v=""/>
    <s v="SALARY 202409"/>
    <x v="0"/>
    <n v="729469.36"/>
    <n v="1837.27"/>
    <n v="173.99"/>
    <n v="729469.36"/>
    <d v="2024-10-08T18:23:44"/>
    <s v="138684"/>
    <s v="0"/>
    <n v="1"/>
    <n v="729469.36"/>
    <s v="A.1.8"/>
    <n v="3"/>
    <s v="2"/>
    <s v="CO"/>
    <m/>
  </r>
  <r>
    <s v="CO"/>
    <s v="SP"/>
    <s v="Payroll Posting"/>
    <n v="1402988"/>
    <n v="648"/>
    <d v="2024-09-30T00:00:00"/>
    <x v="2"/>
    <s v="5295"/>
    <s v="51059999"/>
    <s v="CO3OC"/>
    <s v="COFE2403"/>
    <s v="122255"/>
    <s v="Nicolas Stevan Suarez Forero"/>
    <s v=""/>
    <s v="P1018487897"/>
    <s v="1018487897 SUAREZ FORERO NICOLAS STEVAN"/>
    <s v="E3"/>
    <s v="Education North East"/>
    <n v="3406429"/>
    <s v="SALARY 202409"/>
    <s v="1018487897"/>
    <s v="SUAREZ FORERO NICOLAS STEVAN"/>
    <s v=""/>
    <s v="SALARY 202409"/>
    <x v="0"/>
    <n v="5284015.9800000004"/>
    <n v="13308.53"/>
    <n v="1260.29"/>
    <n v="5284015.9800000004"/>
    <d v="2024-10-08T18:23:44"/>
    <s v="138684"/>
    <s v="0"/>
    <n v="1"/>
    <n v="5284015.9800000004"/>
    <s v="A.1.5"/>
    <n v="3"/>
    <s v="3"/>
    <s v="NE"/>
    <m/>
  </r>
  <r>
    <s v="CO"/>
    <s v="SP"/>
    <s v="Payroll Posting"/>
    <n v="1402988"/>
    <n v="657"/>
    <d v="2024-09-30T00:00:00"/>
    <x v="2"/>
    <s v="5295"/>
    <s v="51059999"/>
    <s v="CO6UR"/>
    <s v="COFE2403"/>
    <s v="146094"/>
    <s v="Karem Dayanna Escucha"/>
    <s v=""/>
    <s v="P1019023601"/>
    <s v="1019023601 ESCUCHA OSORIO KAREM DAYANNA"/>
    <s v="Z6"/>
    <s v="Shared UCM"/>
    <n v="3531262"/>
    <s v="SALARY 202409"/>
    <s v="1019023601"/>
    <s v="ESCUCHA OSORIO KAREM DAYANNA"/>
    <s v=""/>
    <s v="SALARY 202409"/>
    <x v="0"/>
    <n v="301229.59000000003"/>
    <n v="758.69"/>
    <n v="71.849999999999994"/>
    <n v="301229.59000000003"/>
    <d v="2024-10-08T18:23:44"/>
    <s v="138684"/>
    <s v="0"/>
    <n v="1"/>
    <n v="301229.59000000003"/>
    <s v="A.1.8"/>
    <n v="3"/>
    <s v="6"/>
    <s v="Centro - URR"/>
    <m/>
  </r>
  <r>
    <s v="CO"/>
    <s v="SP"/>
    <s v="Payroll Posting"/>
    <n v="1402988"/>
    <n v="681"/>
    <d v="2024-09-30T00:00:00"/>
    <x v="2"/>
    <s v="5295"/>
    <s v="51059999"/>
    <s v="CO4TC"/>
    <s v="COFE2403"/>
    <s v="139428"/>
    <s v="Jairo William Casanova"/>
    <s v=""/>
    <s v="P98429929"/>
    <s v="98429929 CASANOVA PADILLA JAIRO WILLIAM"/>
    <s v="E4"/>
    <s v="Education South West"/>
    <n v="3406446"/>
    <s v="SALARY 202409"/>
    <s v="98429929"/>
    <s v="CASANOVA PADILLA JAIRO WILLIAM"/>
    <s v=""/>
    <s v="SALARY 202409"/>
    <x v="0"/>
    <n v="3557040.98"/>
    <n v="8958.91"/>
    <n v="848.39"/>
    <n v="3557040.98"/>
    <d v="2024-10-08T18:23:44"/>
    <s v="138684"/>
    <s v="0"/>
    <n v="1"/>
    <n v="3557040.98"/>
    <s v="A.1.6"/>
    <n v="3"/>
    <s v="4"/>
    <s v="WA"/>
    <m/>
  </r>
  <r>
    <s v="CO"/>
    <s v="SP"/>
    <s v="Payroll Posting"/>
    <n v="1402988"/>
    <n v="690"/>
    <d v="2024-09-30T00:00:00"/>
    <x v="2"/>
    <s v="5295"/>
    <s v="51059999"/>
    <s v="CO3CU"/>
    <s v="COFE2403"/>
    <s v="140034"/>
    <s v="Roniel Stiven Velasquez Ascanio"/>
    <s v=""/>
    <s v="P1000363601"/>
    <s v="1000363601 RONIEL STIVEN VELASQUEZ ASCANIO"/>
    <s v="E3"/>
    <s v="Education North East"/>
    <n v="3406422"/>
    <s v="SALARY 202409"/>
    <s v="1000363601"/>
    <s v="RONIEL STIVEN VELASQUEZ ASCANIO"/>
    <s v=""/>
    <s v="SALARY 202409"/>
    <x v="0"/>
    <n v="3586813.98"/>
    <n v="9033.89"/>
    <n v="855.49"/>
    <n v="3586813.98"/>
    <d v="2024-10-08T18:23:44"/>
    <s v="138684"/>
    <s v="0"/>
    <n v="1"/>
    <n v="3586813.98"/>
    <s v="A.1.6"/>
    <n v="3"/>
    <s v="3"/>
    <s v="NE"/>
    <m/>
  </r>
  <r>
    <s v="CO"/>
    <s v="SP"/>
    <s v="Payroll Posting"/>
    <n v="1402988"/>
    <n v="706"/>
    <d v="2024-09-30T00:00:00"/>
    <x v="2"/>
    <s v="5295"/>
    <s v="51059999"/>
    <s v="CO4TC"/>
    <s v="COFE2403"/>
    <s v="145994"/>
    <s v="Alexander Solis"/>
    <s v=""/>
    <s v="P12919753"/>
    <s v="12919753 ALEXANDER SOLIS GONGORA"/>
    <s v="E4"/>
    <s v="Education South West"/>
    <n v="3406446"/>
    <s v="SALARY 202409"/>
    <s v="12919753"/>
    <s v="ALEXANDER SOLIS GONGORA"/>
    <s v=""/>
    <s v="SALARY 202409"/>
    <x v="0"/>
    <n v="3584242.98"/>
    <n v="9027.42"/>
    <n v="854.88"/>
    <n v="3584242.98"/>
    <d v="2024-10-08T18:23:44"/>
    <s v="138684"/>
    <s v="0"/>
    <n v="1"/>
    <n v="3584242.98"/>
    <s v="A.1.6"/>
    <n v="3"/>
    <s v="4"/>
    <s v="WA"/>
    <m/>
  </r>
  <r>
    <s v="CO"/>
    <s v="SP"/>
    <s v="Payroll Posting"/>
    <n v="1402988"/>
    <n v="731"/>
    <d v="2024-09-30T00:00:00"/>
    <x v="2"/>
    <s v="5295"/>
    <s v="51059999"/>
    <s v="CO2BG"/>
    <s v="COFE2403"/>
    <s v="125468"/>
    <s v="Estefania Alfonso Saavedra"/>
    <s v=""/>
    <s v="P1019113223"/>
    <s v="1019113223 ALFONSO SAAVEDRA ESTEFANIA"/>
    <s v="Z2"/>
    <s v="Shared Country office"/>
    <n v="3406450"/>
    <s v="SALARY 202409"/>
    <s v="1019113223"/>
    <s v="ALFONSO SAAVEDRA ESTEFANIA"/>
    <s v=""/>
    <s v="SALARY 202409"/>
    <x v="0"/>
    <n v="524305.80000000005"/>
    <n v="1320.54"/>
    <n v="125.05"/>
    <n v="524305.80000000005"/>
    <d v="2024-10-08T18:23:44"/>
    <s v="138684"/>
    <s v="0"/>
    <n v="1"/>
    <n v="524305.80000000005"/>
    <s v="A.1.8"/>
    <n v="3"/>
    <s v="2"/>
    <s v="CO"/>
    <m/>
  </r>
  <r>
    <s v="CO"/>
    <s v="SP"/>
    <s v="Payroll Posting"/>
    <n v="1402988"/>
    <n v="745"/>
    <d v="2024-09-30T00:00:00"/>
    <x v="2"/>
    <s v="5295"/>
    <s v="51059999"/>
    <s v="CO2BG"/>
    <s v="COFE2403"/>
    <s v="CO155"/>
    <s v="Luz Yadyra Galeano Saavedra"/>
    <s v=""/>
    <s v="P37558907"/>
    <s v="37558907 LUZ YADIRA GALEANO SAAVEDRA"/>
    <s v="Z2"/>
    <s v="Shared Country office"/>
    <n v="3406458"/>
    <s v="SALARY 202409"/>
    <s v="37558907"/>
    <s v="LUZ YADIRA GALEANO SAAVEDRA"/>
    <s v=""/>
    <s v="SALARY 202409"/>
    <x v="0"/>
    <n v="5279313.34"/>
    <n v="13296.69"/>
    <n v="1259.17"/>
    <n v="5279313.34"/>
    <d v="2024-10-08T18:23:44"/>
    <s v="138684"/>
    <s v="0"/>
    <n v="1"/>
    <n v="5279313.34"/>
    <s v="A.1.8"/>
    <n v="3"/>
    <s v="2"/>
    <s v="CO"/>
    <m/>
  </r>
  <r>
    <s v="CO"/>
    <s v="SP"/>
    <s v="Payroll Posting"/>
    <n v="1402988"/>
    <n v="750"/>
    <d v="2024-09-30T00:00:00"/>
    <x v="2"/>
    <s v="5295"/>
    <s v="51059999"/>
    <s v="CO6UR"/>
    <s v="COFE2403"/>
    <s v="140275"/>
    <s v="Astrid Carolina Angulo"/>
    <s v=""/>
    <s v="P40343320"/>
    <s v="40343320 ANGULO BELTRAN ASTRID CAROLINA"/>
    <s v="E6"/>
    <s v="Education UCM"/>
    <n v="3405870"/>
    <s v="SALARY 202409"/>
    <s v="40343320"/>
    <s v="ANGULO BELTRAN ASTRID CAROLINA"/>
    <s v=""/>
    <s v="SALARY 202409"/>
    <x v="0"/>
    <n v="3586684.98"/>
    <n v="9033.57"/>
    <n v="855.46"/>
    <n v="3586684.98"/>
    <d v="2024-10-08T18:23:44"/>
    <s v="138684"/>
    <s v="0"/>
    <n v="1"/>
    <n v="3586684.98"/>
    <s v="A.1.6"/>
    <n v="3"/>
    <s v="6"/>
    <s v="Centro - URR"/>
    <m/>
  </r>
  <r>
    <s v="CO"/>
    <s v="SP"/>
    <s v="Payroll Posting"/>
    <n v="1402988"/>
    <n v="752"/>
    <d v="2024-09-30T00:00:00"/>
    <x v="2"/>
    <s v="5295"/>
    <s v="51059999"/>
    <s v="CO6UR"/>
    <s v="COFE2403"/>
    <s v="140360"/>
    <s v="Magda Johanna Gomez"/>
    <s v=""/>
    <s v="P40357109"/>
    <s v="40357109 MAGDA JHOANNA GOMEZ ALONSO"/>
    <s v="E6"/>
    <s v="Education UCM"/>
    <n v="3405870"/>
    <s v="SALARY 202409"/>
    <s v="40357109"/>
    <s v="MAGDA JHOANNA GOMEZ ALONSO"/>
    <s v=""/>
    <s v="SALARY 202409"/>
    <x v="0"/>
    <n v="3586684.98"/>
    <n v="9033.57"/>
    <n v="855.46"/>
    <n v="3586684.98"/>
    <d v="2024-10-08T18:23:44"/>
    <s v="138684"/>
    <s v="0"/>
    <n v="1"/>
    <n v="3586684.98"/>
    <s v="A.1.6"/>
    <n v="3"/>
    <s v="6"/>
    <s v="Centro - URR"/>
    <m/>
  </r>
  <r>
    <s v="CO"/>
    <s v="SP"/>
    <s v="Payroll Posting"/>
    <n v="1402988"/>
    <n v="762"/>
    <d v="2024-09-30T00:00:00"/>
    <x v="2"/>
    <s v="5295"/>
    <s v="51059999"/>
    <s v="CO4PP"/>
    <s v="COFE2403"/>
    <s v="144157"/>
    <s v="Laura Camila Vargas"/>
    <s v=""/>
    <s v="P1006501728"/>
    <s v="1006501728 LAURA CAMILA VARGAS CIFUENTES"/>
    <s v="Z4"/>
    <s v="Shared South West"/>
    <n v="3406583"/>
    <s v="SALARY 202409"/>
    <s v="1006501728"/>
    <s v="LAURA CAMILA VARGAS CIFUENTES"/>
    <s v=""/>
    <s v="SALARY 202409"/>
    <x v="0"/>
    <n v="4601756.9800000004"/>
    <n v="11590.17"/>
    <n v="1097.57"/>
    <n v="4601756.9800000004"/>
    <d v="2024-10-08T18:23:44"/>
    <s v="138684"/>
    <s v="0"/>
    <n v="1"/>
    <n v="4601756.9800000004"/>
    <s v="A.1.8"/>
    <n v="3"/>
    <s v="4"/>
    <s v="WA"/>
    <m/>
  </r>
  <r>
    <s v="CO"/>
    <s v="SP"/>
    <s v="Payroll Posting"/>
    <n v="1402988"/>
    <n v="770"/>
    <d v="2024-09-30T00:00:00"/>
    <x v="2"/>
    <s v="5295"/>
    <s v="51059999"/>
    <s v="CO2BG"/>
    <s v="COFE2403"/>
    <s v="133196"/>
    <s v="Astrid Carolina Valencia Martínez"/>
    <s v=""/>
    <s v="P1023005432"/>
    <s v="1023005432 VALENCIA MARTINEZ ASTRID CAROLINA"/>
    <s v="Z2"/>
    <s v="Shared Country office"/>
    <n v="3406452"/>
    <s v="SALARY 202409"/>
    <s v="1023005432"/>
    <s v="VALENCIA MARTINEZ ASTRID CAROLINA"/>
    <s v=""/>
    <s v="SALARY 202409"/>
    <x v="0"/>
    <n v="1439215.49"/>
    <n v="3624.87"/>
    <n v="343.27"/>
    <n v="1439215.49"/>
    <d v="2024-10-08T18:23:44"/>
    <s v="138684"/>
    <s v="0"/>
    <n v="1"/>
    <n v="1439215.49"/>
    <s v="A.1.8"/>
    <n v="3"/>
    <s v="2"/>
    <s v="CO"/>
    <m/>
  </r>
  <r>
    <s v="CO"/>
    <s v="SP"/>
    <s v="Payroll Posting"/>
    <n v="1402988"/>
    <n v="774"/>
    <d v="2024-09-30T00:00:00"/>
    <x v="2"/>
    <s v="5295"/>
    <s v="51059999"/>
    <s v="CO6UR"/>
    <s v="COFE2403"/>
    <s v="145172"/>
    <s v="Daniel Felipe Avila"/>
    <s v=""/>
    <s v="P1023869805"/>
    <s v="1023869805 AVILA MARTINEZ DANIEL FELIPE"/>
    <s v="Z6"/>
    <s v="Shared UCM"/>
    <n v="3407427"/>
    <s v="SALARY 202409"/>
    <s v="1023869805"/>
    <s v="AVILA MARTINEZ DANIEL FELIPE"/>
    <s v=""/>
    <s v="SALARY 202409"/>
    <x v="0"/>
    <n v="215164"/>
    <n v="541.91999999999996"/>
    <n v="51.32"/>
    <n v="215164"/>
    <d v="2024-10-08T18:23:44"/>
    <s v="138684"/>
    <s v="0"/>
    <n v="1"/>
    <n v="215164"/>
    <s v="A.1.8"/>
    <n v="3"/>
    <s v="6"/>
    <s v="Centro - URR"/>
    <m/>
  </r>
  <r>
    <s v="CO"/>
    <s v="SP"/>
    <s v="Payroll Posting"/>
    <n v="1402988"/>
    <n v="778"/>
    <d v="2024-09-30T00:00:00"/>
    <x v="2"/>
    <s v="5295"/>
    <s v="51059999"/>
    <s v="CO2BG"/>
    <s v="COFE2403"/>
    <s v="CO277"/>
    <s v="Jhonatan Alberto Muñoz Lozano"/>
    <s v=""/>
    <s v="P1023879512"/>
    <s v="1023879512 JHONATAN ALBERTO MUÑOZ LOZANO"/>
    <s v="Z2"/>
    <s v="Shared Country office"/>
    <n v="3406453"/>
    <s v="SALARY 202409"/>
    <s v="1023879512"/>
    <s v="JHONATAN ALBERTO MUÑOZ LOZANO"/>
    <s v=""/>
    <s v="SALARY 202409"/>
    <x v="0"/>
    <n v="2475462.2999999998"/>
    <n v="6234.8"/>
    <n v="590.41999999999996"/>
    <n v="2475462.2999999998"/>
    <d v="2024-10-08T18:23:44"/>
    <s v="138684"/>
    <s v="0"/>
    <n v="1"/>
    <n v="2475462.2999999998"/>
    <s v="A.1.8"/>
    <n v="3"/>
    <s v="2"/>
    <s v="CO"/>
    <m/>
  </r>
  <r>
    <s v="CO"/>
    <s v="SP"/>
    <s v="Payroll Posting"/>
    <n v="1402988"/>
    <n v="784"/>
    <d v="2024-09-30T00:00:00"/>
    <x v="2"/>
    <s v="5295"/>
    <s v="51059999"/>
    <s v="CO6UR"/>
    <s v="COFE2403"/>
    <s v="CO536"/>
    <s v="Cristian Camilo Zuluaga Rodriguez"/>
    <s v=""/>
    <s v="P1023890808"/>
    <s v="1023890808 ZULUAGA RODRIGUEZ CRISTIAN CAMILO"/>
    <s v="E6"/>
    <s v="Education UCM"/>
    <n v="3405868"/>
    <s v="SALARY 202409"/>
    <s v="1023890808"/>
    <s v="ZULUAGA RODRIGUEZ CRISTIAN CAMILO"/>
    <s v=""/>
    <s v="SALARY 202409"/>
    <x v="0"/>
    <n v="2604372.25"/>
    <n v="6559.48"/>
    <n v="621.16999999999996"/>
    <n v="2604372.25"/>
    <d v="2024-10-08T18:23:44"/>
    <s v="138684"/>
    <s v="0"/>
    <n v="1"/>
    <n v="2604372.25"/>
    <s v="A.1.1"/>
    <n v="3"/>
    <s v="6"/>
    <s v="Centro - URR"/>
    <m/>
  </r>
  <r>
    <s v="CO"/>
    <s v="SP"/>
    <s v="Payroll Posting"/>
    <n v="1402988"/>
    <n v="800"/>
    <d v="2024-09-30T00:00:00"/>
    <x v="2"/>
    <s v="5295"/>
    <s v="51059999"/>
    <s v="CO3CU"/>
    <s v="COFE2403"/>
    <s v="CO182"/>
    <s v="Elena Margarita Pacheco Mercado"/>
    <s v=""/>
    <s v="P50911063"/>
    <s v="50911063 ELENA MARGARITA PACHECO MERCADO"/>
    <s v="Z3"/>
    <s v="Shared North East"/>
    <n v="3406790"/>
    <s v="SALARY 202409"/>
    <s v="50911063"/>
    <s v="ELENA MARGARITA PACHECO MERCADO"/>
    <s v=""/>
    <s v="SALARY 202409"/>
    <x v="0"/>
    <n v="2047221.2"/>
    <n v="5156.21"/>
    <n v="488.28"/>
    <n v="2047221.2"/>
    <d v="2024-10-08T18:23:44"/>
    <s v="138684"/>
    <s v="0"/>
    <n v="1"/>
    <n v="2047221.2"/>
    <s v="A.1.8"/>
    <n v="3"/>
    <s v="3"/>
    <s v="NE"/>
    <m/>
  </r>
  <r>
    <s v="CO"/>
    <s v="SP"/>
    <s v="Payroll Posting"/>
    <n v="1402988"/>
    <n v="806"/>
    <d v="2024-09-30T00:00:00"/>
    <x v="2"/>
    <s v="5295"/>
    <s v="51059999"/>
    <s v="CO3SM"/>
    <s v="COFE2403"/>
    <s v="139994"/>
    <s v="Jasbleidy Yolima Lopez Alvarez"/>
    <s v=""/>
    <s v="P50914585"/>
    <s v="50914585 LOPEZ ALVAREZ JASBLEIDY YOLIMA"/>
    <s v="E3"/>
    <s v="Education North East"/>
    <n v="3406425"/>
    <s v="SALARY 202409"/>
    <s v="50914585"/>
    <s v="LOPEZ ALVAREZ JASBLEIDY YOLIMA"/>
    <s v=""/>
    <s v="SALARY 202409"/>
    <x v="0"/>
    <n v="3501086.98"/>
    <n v="8817.98"/>
    <n v="835.04"/>
    <n v="3501086.98"/>
    <d v="2024-10-08T18:23:44"/>
    <s v="138684"/>
    <s v="0"/>
    <n v="1"/>
    <n v="3501086.98"/>
    <s v="A.1.6"/>
    <n v="3"/>
    <s v="3"/>
    <s v="NE"/>
    <m/>
  </r>
  <r>
    <s v="CO"/>
    <s v="SP"/>
    <s v="Payroll Posting"/>
    <n v="1402989"/>
    <n v="47"/>
    <d v="2024-09-30T00:00:00"/>
    <x v="2"/>
    <s v="5295"/>
    <s v="51059999"/>
    <s v="CO4PP"/>
    <s v="COFE2403"/>
    <s v="145941"/>
    <s v="Yurleidi Yatacue"/>
    <s v=""/>
    <s v="P1112495830"/>
    <s v="1112495830 YATACUE ALCALDE YURLEIDI"/>
    <s v="E4"/>
    <s v="Education South West"/>
    <n v="3406446"/>
    <s v="SALARY 202409"/>
    <s v="1112495830"/>
    <s v="YATACUE ALCALDE YURLEIDI"/>
    <s v=""/>
    <s v="SALARY 202409"/>
    <x v="0"/>
    <n v="3584242.98"/>
    <n v="9027.42"/>
    <n v="854.88"/>
    <n v="3584242.98"/>
    <d v="2024-10-08T18:27:45"/>
    <s v="138684"/>
    <s v="0"/>
    <n v="1"/>
    <n v="3584242.98"/>
    <s v="A.1.6"/>
    <n v="3"/>
    <s v="4"/>
    <s v="WA"/>
    <m/>
  </r>
  <r>
    <s v="CO"/>
    <s v="SP"/>
    <s v="Payroll Posting"/>
    <n v="1402989"/>
    <n v="66"/>
    <d v="2024-09-30T00:00:00"/>
    <x v="2"/>
    <s v="5295"/>
    <s v="51059999"/>
    <s v="CO3CU"/>
    <s v="COFE2403"/>
    <s v="145713"/>
    <s v="Jennifer Angarita Carreño"/>
    <s v=""/>
    <s v="P1091674487"/>
    <s v="1091674487 ANGARITA CARREÑO JENNIFER"/>
    <s v="E3"/>
    <s v="Education North East"/>
    <n v="3406417"/>
    <s v="SALARY 202409"/>
    <s v="1091674487"/>
    <s v="ANGARITA CARREÑO JENNIFER"/>
    <s v=""/>
    <s v="SALARY 202409"/>
    <x v="0"/>
    <n v="3586813.98"/>
    <n v="9033.89"/>
    <n v="855.49"/>
    <n v="3586813.98"/>
    <d v="2024-10-08T18:27:45"/>
    <s v="138684"/>
    <s v="0"/>
    <n v="1"/>
    <n v="3586813.98"/>
    <s v="A.1.6"/>
    <n v="3"/>
    <s v="3"/>
    <s v="NE"/>
    <m/>
  </r>
  <r>
    <s v="CO"/>
    <s v="SP"/>
    <s v="Payroll Posting"/>
    <n v="1402989"/>
    <n v="75"/>
    <d v="2024-09-30T00:00:00"/>
    <x v="2"/>
    <s v="5295"/>
    <s v="51059999"/>
    <s v="CO3CU"/>
    <s v="COFE2403"/>
    <s v="123710"/>
    <s v="Lena Carolina Felizola"/>
    <s v=""/>
    <s v="P1091678472"/>
    <s v="1091678472 FELIZOLA SANCHEZ LENA CAROLINA"/>
    <s v="Z3"/>
    <s v="Shared North East"/>
    <n v="3406788"/>
    <s v="SALARY 202409"/>
    <s v="1091678472"/>
    <s v="FELIZOLA SANCHEZ LENA CAROLINA"/>
    <s v=""/>
    <s v="SALARY 202409"/>
    <x v="0"/>
    <n v="1512101.99"/>
    <n v="3808.44"/>
    <n v="360.65"/>
    <n v="1512101.99"/>
    <d v="2024-10-08T18:27:45"/>
    <s v="138684"/>
    <s v="0"/>
    <n v="1"/>
    <n v="1512101.99"/>
    <s v="A.1.8"/>
    <n v="3"/>
    <s v="3"/>
    <s v="NE"/>
    <m/>
  </r>
  <r>
    <s v="CO"/>
    <s v="SP"/>
    <s v="Payroll Posting"/>
    <n v="1402989"/>
    <n v="105"/>
    <d v="2024-09-30T00:00:00"/>
    <x v="2"/>
    <s v="5295"/>
    <s v="51059999"/>
    <s v="CO4TC"/>
    <s v="COFE2403"/>
    <s v="143579"/>
    <s v="LUIS CARLOS TORO"/>
    <s v=""/>
    <s v="P1087199249"/>
    <s v="1087199249 LUIS CARLOS TORO TREJOS"/>
    <s v="Z4"/>
    <s v="Shared South West"/>
    <n v="3406563"/>
    <s v="SALARY 202409"/>
    <s v="1087199249"/>
    <s v="LUIS CARLOS TORO TREJOS"/>
    <s v=""/>
    <s v="SALARY 202409"/>
    <x v="0"/>
    <n v="4708667.9800000004"/>
    <n v="11859.44"/>
    <n v="1123.06"/>
    <n v="4708667.9800000004"/>
    <d v="2024-10-08T18:27:45"/>
    <s v="138684"/>
    <s v="0"/>
    <n v="1"/>
    <n v="4708667.9800000004"/>
    <s v="A.1.8"/>
    <n v="3"/>
    <s v="4"/>
    <s v="WA"/>
    <m/>
  </r>
  <r>
    <s v="CO"/>
    <s v="SP"/>
    <s v="Payroll Posting"/>
    <n v="1402989"/>
    <n v="109"/>
    <d v="2024-09-30T00:00:00"/>
    <x v="2"/>
    <s v="5295"/>
    <s v="51059999"/>
    <s v="CO4TC"/>
    <s v="COFE2403"/>
    <s v="145999"/>
    <s v="Luis David Tenorio"/>
    <s v=""/>
    <s v="P1087201849"/>
    <s v="1087201849 TENORIO ARROYO LUIS DAVID"/>
    <s v="E4"/>
    <s v="Education South West"/>
    <n v="3406446"/>
    <s v="SALARY 202409"/>
    <s v="1087201849"/>
    <s v="TENORIO ARROYO LUIS DAVID"/>
    <s v=""/>
    <s v="SALARY 202409"/>
    <x v="0"/>
    <n v="3584242.98"/>
    <n v="9027.42"/>
    <n v="854.88"/>
    <n v="3584242.98"/>
    <d v="2024-10-08T18:27:45"/>
    <s v="138684"/>
    <s v="0"/>
    <n v="1"/>
    <n v="3584242.98"/>
    <s v="A.1.6"/>
    <n v="3"/>
    <s v="4"/>
    <s v="WA"/>
    <m/>
  </r>
  <r>
    <s v="CO"/>
    <s v="SP"/>
    <s v="Payroll Posting"/>
    <n v="1402989"/>
    <n v="114"/>
    <d v="2024-09-30T00:00:00"/>
    <x v="2"/>
    <s v="5295"/>
    <s v="51059999"/>
    <s v="CO4TC"/>
    <s v="COFE2403"/>
    <s v="140319"/>
    <s v="Guiomar Pamela Ortiz"/>
    <s v=""/>
    <s v="P1087204947"/>
    <s v="1087204947 ORTIZ CARVAJAL GUIOMAR PAMELA"/>
    <s v="E4"/>
    <s v="Education South West"/>
    <n v="3406446"/>
    <s v="SALARY 202409"/>
    <s v="1087204947"/>
    <s v="ORTIZ CARVAJAL GUIOMAR PAMELA"/>
    <s v=""/>
    <s v="SALARY 202409"/>
    <x v="0"/>
    <n v="3584242.98"/>
    <n v="9027.42"/>
    <n v="854.88"/>
    <n v="3584242.98"/>
    <d v="2024-10-08T18:27:45"/>
    <s v="138684"/>
    <s v="0"/>
    <n v="1"/>
    <n v="3584242.98"/>
    <s v="A.1.6"/>
    <n v="3"/>
    <s v="4"/>
    <s v="WA"/>
    <m/>
  </r>
  <r>
    <s v="CO"/>
    <s v="SP"/>
    <s v="Payroll Posting"/>
    <n v="1402989"/>
    <n v="120"/>
    <d v="2024-09-30T00:00:00"/>
    <x v="2"/>
    <s v="5295"/>
    <s v="51059999"/>
    <s v="CO4TC"/>
    <s v="COFE2403"/>
    <s v="140297"/>
    <s v="Diana Carolina Valenzuela"/>
    <s v=""/>
    <s v="P1088591933"/>
    <s v="1088591933 DIANA CAROLINA VALENZUELA RUIZ"/>
    <s v="E4"/>
    <s v="Education South West"/>
    <n v="3406446"/>
    <s v="SALARY 202409"/>
    <s v="1088591933"/>
    <s v="DIANA CAROLINA VALENZUELA RUIZ"/>
    <s v=""/>
    <s v="SALARY 202409"/>
    <x v="0"/>
    <n v="3584242.98"/>
    <n v="9027.42"/>
    <n v="854.88"/>
    <n v="3584242.98"/>
    <d v="2024-10-08T18:27:45"/>
    <s v="138684"/>
    <s v="0"/>
    <n v="1"/>
    <n v="3584242.98"/>
    <s v="A.1.6"/>
    <n v="3"/>
    <s v="4"/>
    <s v="WA"/>
    <m/>
  </r>
  <r>
    <s v="CO"/>
    <s v="SP"/>
    <s v="Payroll Posting"/>
    <n v="1402989"/>
    <n v="122"/>
    <d v="2024-09-30T00:00:00"/>
    <x v="2"/>
    <s v="5295"/>
    <s v="51059999"/>
    <s v="CO4TC"/>
    <s v="COFE2403"/>
    <s v="145990"/>
    <s v="Oscar Alveiro Valverde"/>
    <s v=""/>
    <s v="P1088594064"/>
    <s v="1088594064 OSCAR ALVEIRO VALVERDE"/>
    <s v="E4"/>
    <s v="Education South West"/>
    <n v="3406446"/>
    <s v="SALARY 202409"/>
    <s v="1088594064"/>
    <s v="OSCAR ALVEIRO VALVERDE"/>
    <s v=""/>
    <s v="SALARY 202409"/>
    <x v="0"/>
    <n v="3584242.98"/>
    <n v="9027.42"/>
    <n v="854.88"/>
    <n v="3584242.98"/>
    <d v="2024-10-08T18:27:45"/>
    <s v="138684"/>
    <s v="0"/>
    <n v="1"/>
    <n v="3584242.98"/>
    <s v="A.1.6"/>
    <n v="3"/>
    <s v="4"/>
    <s v="WA"/>
    <m/>
  </r>
  <r>
    <s v="CO"/>
    <s v="SP"/>
    <s v="Payroll Posting"/>
    <n v="1402989"/>
    <n v="124"/>
    <d v="2024-09-30T00:00:00"/>
    <x v="2"/>
    <s v="5295"/>
    <s v="51059999"/>
    <s v="CO4TC"/>
    <s v="COFE2403"/>
    <s v="146250"/>
    <s v="Yenny Omaira Aza"/>
    <s v=""/>
    <s v="P1088596041"/>
    <s v="1088596041 YENNY OMAIRA AZA PERENGUESA"/>
    <s v="E4"/>
    <s v="Education South West"/>
    <n v="3406446"/>
    <s v="SALARY 202409"/>
    <s v="1088596041"/>
    <s v="YENNY OMAIRA AZA PERENGUESA"/>
    <s v=""/>
    <s v="SALARY 202409"/>
    <x v="0"/>
    <n v="3511608.98"/>
    <n v="8844.48"/>
    <n v="837.55"/>
    <n v="3511608.98"/>
    <d v="2024-10-08T18:27:45"/>
    <s v="138684"/>
    <s v="0"/>
    <n v="1"/>
    <n v="3511608.98"/>
    <s v="A.1.6"/>
    <n v="3"/>
    <s v="4"/>
    <s v="WA"/>
    <m/>
  </r>
  <r>
    <s v="CO"/>
    <s v="SP"/>
    <s v="Payroll Posting"/>
    <n v="1402989"/>
    <n v="126"/>
    <d v="2024-09-30T00:00:00"/>
    <x v="2"/>
    <s v="5295"/>
    <s v="51059999"/>
    <s v="CO4TC"/>
    <s v="COFE2403"/>
    <s v="140496"/>
    <s v="Carlos Mauricio Rosero"/>
    <s v=""/>
    <s v="P1088597038"/>
    <s v="1088597038 CARLOS MAURICIO DELGADO"/>
    <s v="E4"/>
    <s v="Education South West"/>
    <n v="3406446"/>
    <s v="SALARY 202409"/>
    <s v="1088597038"/>
    <s v="CARLOS MAURICIO DELGADO"/>
    <s v=""/>
    <s v="SALARY 202409"/>
    <x v="0"/>
    <n v="3584242.98"/>
    <n v="9027.42"/>
    <n v="854.88"/>
    <n v="3584242.98"/>
    <d v="2024-10-08T18:27:45"/>
    <s v="138684"/>
    <s v="0"/>
    <n v="1"/>
    <n v="3584242.98"/>
    <s v="A.1.6"/>
    <n v="3"/>
    <s v="4"/>
    <s v="WA"/>
    <m/>
  </r>
  <r>
    <s v="CO"/>
    <s v="SP"/>
    <s v="Payroll Posting"/>
    <n v="1402989"/>
    <n v="128"/>
    <d v="2024-09-30T00:00:00"/>
    <x v="2"/>
    <s v="5295"/>
    <s v="51059999"/>
    <s v="CO4TC"/>
    <s v="COFE2403"/>
    <s v="140300"/>
    <s v="Marcela Del Carmen Coral"/>
    <s v=""/>
    <s v="P1089289688"/>
    <s v="1089289688 CORAL MARCELA DEL CARMEN"/>
    <s v="E4"/>
    <s v="Education South West"/>
    <n v="3406446"/>
    <s v="SALARY 202409"/>
    <s v="1089289688"/>
    <s v="CORAL MARCELA DEL CARMEN"/>
    <s v=""/>
    <s v="SALARY 202409"/>
    <x v="0"/>
    <n v="3584242.98"/>
    <n v="9027.42"/>
    <n v="854.88"/>
    <n v="3584242.98"/>
    <d v="2024-10-08T18:27:45"/>
    <s v="138684"/>
    <s v="0"/>
    <n v="1"/>
    <n v="3584242.98"/>
    <s v="A.1.6"/>
    <n v="3"/>
    <s v="4"/>
    <s v="WA"/>
    <m/>
  </r>
  <r>
    <s v="CO"/>
    <s v="SP"/>
    <s v="Payroll Posting"/>
    <n v="1402989"/>
    <n v="130"/>
    <d v="2024-09-30T00:00:00"/>
    <x v="2"/>
    <s v="5295"/>
    <s v="51059999"/>
    <s v="CO4TC"/>
    <s v="COFE2403"/>
    <s v="140327"/>
    <s v="Dayra Eliceth Canticuz"/>
    <s v=""/>
    <s v="P1089295677"/>
    <s v="1089295677 DAYRA ELICETH CANTINCUZ URBANO"/>
    <s v="E4"/>
    <s v="Education South West"/>
    <n v="3406446"/>
    <s v="SALARY 202409"/>
    <s v="1089295677"/>
    <s v="DAYRA ELICETH CANTINCUZ URBANO"/>
    <s v=""/>
    <s v="SALARY 202409"/>
    <x v="0"/>
    <n v="3584242.98"/>
    <n v="9027.42"/>
    <n v="854.88"/>
    <n v="3584242.98"/>
    <d v="2024-10-08T18:27:45"/>
    <s v="138684"/>
    <s v="0"/>
    <n v="1"/>
    <n v="3584242.98"/>
    <s v="A.1.6"/>
    <n v="3"/>
    <s v="4"/>
    <s v="WA"/>
    <m/>
  </r>
  <r>
    <s v="CO"/>
    <s v="SP"/>
    <s v="Payroll Posting"/>
    <n v="1402989"/>
    <n v="151"/>
    <d v="2024-09-30T00:00:00"/>
    <x v="2"/>
    <s v="5295"/>
    <s v="51059999"/>
    <s v="CO4PP"/>
    <s v="COFE2403"/>
    <s v="CO363"/>
    <s v="Paula Marcela Bastidas Rivera"/>
    <s v=""/>
    <s v="P1061706042"/>
    <s v="1061706042 BASTIDAS RIVERA PAULA MARCELA"/>
    <s v="Z4"/>
    <s v="Shared South West"/>
    <n v="3406566"/>
    <s v="SALARY 202409"/>
    <s v="1061706042"/>
    <s v="BASTIDAS RIVERA PAULA MARCELA"/>
    <s v=""/>
    <s v="SALARY 202409"/>
    <x v="0"/>
    <n v="7117940.04"/>
    <n v="17927.53"/>
    <n v="1697.7"/>
    <n v="7117940.04"/>
    <d v="2024-10-08T18:27:45"/>
    <s v="138684"/>
    <s v="0"/>
    <n v="1"/>
    <n v="7117940.04"/>
    <s v="A.1.8"/>
    <n v="3"/>
    <s v="4"/>
    <s v="WA"/>
    <m/>
  </r>
  <r>
    <s v="CO"/>
    <s v="SP"/>
    <s v="Payroll Posting"/>
    <n v="1402989"/>
    <n v="162"/>
    <d v="2024-09-30T00:00:00"/>
    <x v="2"/>
    <s v="5295"/>
    <s v="51059999"/>
    <s v="CO4PP"/>
    <s v="COFE2403"/>
    <s v="140313"/>
    <s v="Amanda Anacona"/>
    <s v=""/>
    <s v="P1061746105"/>
    <s v="1061746105 ANACONA ANACONA AMANDA"/>
    <s v="E4"/>
    <s v="Education South West"/>
    <n v="3406446"/>
    <s v="SALARY 202409"/>
    <s v="1061746105"/>
    <s v="ANACONA ANACONA AMANDA"/>
    <s v=""/>
    <s v="SALARY 202409"/>
    <x v="0"/>
    <n v="3584242.98"/>
    <n v="9027.42"/>
    <n v="854.88"/>
    <n v="3584242.98"/>
    <d v="2024-10-08T18:27:45"/>
    <s v="138684"/>
    <s v="0"/>
    <n v="1"/>
    <n v="3584242.98"/>
    <s v="A.1.6"/>
    <n v="3"/>
    <s v="4"/>
    <s v="WA"/>
    <m/>
  </r>
  <r>
    <s v="CO"/>
    <s v="SP"/>
    <s v="Payroll Posting"/>
    <n v="1402989"/>
    <n v="185"/>
    <d v="2024-09-30T00:00:00"/>
    <x v="2"/>
    <s v="5295"/>
    <s v="51059999"/>
    <s v="CO3CU"/>
    <s v="COFE2403"/>
    <s v="139993"/>
    <s v="Luis David Ramos Perez"/>
    <s v=""/>
    <s v="P1065815977"/>
    <s v="1065815977 RAMOS PEREZ LUIS DAVID"/>
    <s v="E3"/>
    <s v="Education North East"/>
    <n v="3406426"/>
    <s v="SALARY 202409"/>
    <s v="1065815977"/>
    <s v="RAMOS PEREZ LUIS DAVID"/>
    <s v=""/>
    <s v="SALARY 202409"/>
    <x v="0"/>
    <n v="3586813.98"/>
    <n v="9033.89"/>
    <n v="855.49"/>
    <n v="3586813.98"/>
    <d v="2024-10-08T18:27:45"/>
    <s v="138684"/>
    <s v="0"/>
    <n v="1"/>
    <n v="3586813.98"/>
    <s v="A.1.6"/>
    <n v="3"/>
    <s v="3"/>
    <s v="NE"/>
    <m/>
  </r>
  <r>
    <s v="CO"/>
    <s v="SP"/>
    <s v="Payroll Posting"/>
    <n v="1402989"/>
    <n v="187"/>
    <d v="2024-09-30T00:00:00"/>
    <x v="2"/>
    <s v="5295"/>
    <s v="51059999"/>
    <s v="CO3CU"/>
    <s v="COFE2403"/>
    <s v="140028"/>
    <s v="Junior Rafael Oquendo Negrete"/>
    <s v=""/>
    <s v="P1067912257"/>
    <s v="1067912257 JUNIOR RAFAEL OQUENDO NEGRETE"/>
    <s v="E3"/>
    <s v="Education North East"/>
    <n v="3406423"/>
    <s v="SALARY 202409"/>
    <s v="1067912257"/>
    <s v="JUNIOR RAFAEL OQUENDO NEGRETE"/>
    <s v=""/>
    <s v="SALARY 202409"/>
    <x v="0"/>
    <n v="3586813.98"/>
    <n v="9033.89"/>
    <n v="855.49"/>
    <n v="3586813.98"/>
    <d v="2024-10-08T18:27:45"/>
    <s v="138684"/>
    <s v="0"/>
    <n v="1"/>
    <n v="3586813.98"/>
    <s v="A.1.6"/>
    <n v="3"/>
    <s v="3"/>
    <s v="NE"/>
    <m/>
  </r>
  <r>
    <s v="CO"/>
    <s v="SP"/>
    <s v="Payroll Posting"/>
    <n v="1402989"/>
    <n v="227"/>
    <d v="2024-09-30T00:00:00"/>
    <x v="2"/>
    <s v="5295"/>
    <s v="51059999"/>
    <s v="CO3SM"/>
    <s v="COFE2403"/>
    <s v="139987"/>
    <s v="Orly Katrina Masco"/>
    <s v=""/>
    <s v="P1032438511"/>
    <s v="1032438511 MASCO FRAGOZO ORLY KATRINA"/>
    <s v="E3"/>
    <s v="Education North East"/>
    <n v="3406427"/>
    <s v="SALARY 202409"/>
    <s v="1032438511"/>
    <s v="MASCO FRAGOZO ORLY KATRINA"/>
    <s v=""/>
    <s v="SALARY 202409"/>
    <x v="0"/>
    <n v="3586813.98"/>
    <n v="9033.89"/>
    <n v="855.49"/>
    <n v="3586813.98"/>
    <d v="2024-10-08T18:27:45"/>
    <s v="138684"/>
    <s v="0"/>
    <n v="1"/>
    <n v="3586813.98"/>
    <s v="A.1.6"/>
    <n v="3"/>
    <s v="3"/>
    <s v="NE"/>
    <m/>
  </r>
  <r>
    <s v="CO"/>
    <s v="SP"/>
    <s v="Payroll Posting"/>
    <n v="1402989"/>
    <n v="245"/>
    <d v="2024-09-30T00:00:00"/>
    <x v="2"/>
    <s v="5295"/>
    <s v="51059999"/>
    <s v="CO6UR"/>
    <s v="COFE2403"/>
    <s v="145723"/>
    <s v="Maria Jose Fonseca Vasquez"/>
    <s v=""/>
    <s v="P1033679523"/>
    <s v="1033679523 FONSECA VASQUEZ MARIA JOSE"/>
    <s v="E6"/>
    <s v="Education UCM"/>
    <n v="3405870"/>
    <s v="SALARY 202409"/>
    <s v="1033679523"/>
    <s v="FONSECA VASQUEZ MARIA JOSE"/>
    <s v=""/>
    <s v="SALARY 202409"/>
    <x v="0"/>
    <n v="3586684.98"/>
    <n v="9033.57"/>
    <n v="855.46"/>
    <n v="3586684.98"/>
    <d v="2024-10-08T18:27:45"/>
    <s v="138684"/>
    <s v="0"/>
    <n v="1"/>
    <n v="3586684.98"/>
    <s v="A.1.6"/>
    <n v="3"/>
    <s v="6"/>
    <s v="Centro - URR"/>
    <m/>
  </r>
  <r>
    <s v="CO"/>
    <s v="SP"/>
    <s v="Payroll Posting"/>
    <n v="1402989"/>
    <n v="251"/>
    <d v="2024-09-30T00:00:00"/>
    <x v="2"/>
    <s v="5295"/>
    <s v="51059999"/>
    <s v="CO3SM"/>
    <s v="COFE2403"/>
    <s v="145714"/>
    <s v="Luisana Maria Gonzalez"/>
    <s v=""/>
    <s v="P1122403823"/>
    <s v="1122403823 GONZALEZ MANJARREZ LUISANA MARIA"/>
    <s v="E3"/>
    <s v="Education North East"/>
    <n v="3406416"/>
    <s v="SALARY 202409"/>
    <s v="1122403823"/>
    <s v="GONZALEZ MANJARREZ LUISANA MARIA"/>
    <s v=""/>
    <s v="SALARY 202409"/>
    <x v="0"/>
    <n v="3586813.98"/>
    <n v="9033.89"/>
    <n v="855.49"/>
    <n v="3586813.98"/>
    <d v="2024-10-08T18:27:45"/>
    <s v="138684"/>
    <s v="0"/>
    <n v="1"/>
    <n v="3586813.98"/>
    <s v="A.1.6"/>
    <n v="3"/>
    <s v="3"/>
    <s v="NE"/>
    <m/>
  </r>
  <r>
    <s v="CO"/>
    <s v="SP"/>
    <s v="Payroll Posting"/>
    <n v="1402989"/>
    <n v="260"/>
    <d v="2024-09-30T00:00:00"/>
    <x v="2"/>
    <s v="5295"/>
    <s v="51059999"/>
    <s v="CO3SM"/>
    <s v="COFE2403"/>
    <s v="146092"/>
    <s v="Jenifer Andrea Tamara"/>
    <s v=""/>
    <s v="P1124064870"/>
    <s v="1124064870 TAMARA JUSAYU JENIFER ANDREA"/>
    <s v="E3"/>
    <s v="Education North East"/>
    <n v="3502038"/>
    <s v="SALARY 202409"/>
    <s v="1124064870"/>
    <s v="TAMARA JUSAYU JENIFER ANDREA"/>
    <s v=""/>
    <s v="SALARY 202409"/>
    <x v="0"/>
    <n v="3584242.98"/>
    <n v="9027.42"/>
    <n v="854.88"/>
    <n v="3584242.98"/>
    <d v="2024-10-08T18:27:45"/>
    <s v="138684"/>
    <s v="0"/>
    <n v="1"/>
    <n v="3584242.98"/>
    <s v="A.1.6"/>
    <n v="3"/>
    <s v="3"/>
    <s v="NE"/>
    <m/>
  </r>
  <r>
    <s v="CO"/>
    <s v="SP"/>
    <s v="Payroll Posting"/>
    <n v="1402989"/>
    <n v="273"/>
    <d v="2024-09-30T00:00:00"/>
    <x v="2"/>
    <s v="5295"/>
    <s v="51059999"/>
    <s v="CO3CU"/>
    <s v="COFE2403"/>
    <s v="131538"/>
    <s v="Maria Cristina Mazo Agudelo"/>
    <s v=""/>
    <s v="P1094249019"/>
    <s v="1094249019 MAZO AGUDELO MARIA CRISTINA"/>
    <s v="Z3"/>
    <s v="Shared North East"/>
    <n v="3406791"/>
    <s v="SALARY 202409"/>
    <s v="1094249019"/>
    <s v="MAZO AGUDELO MARIA CRISTINA"/>
    <s v=""/>
    <s v="SALARY 202409"/>
    <x v="0"/>
    <n v="1530943.49"/>
    <n v="3855.9"/>
    <n v="365.15"/>
    <n v="1530943.49"/>
    <d v="2024-10-08T18:27:45"/>
    <s v="138684"/>
    <s v="0"/>
    <n v="1"/>
    <n v="1530943.49"/>
    <s v="A.1.8"/>
    <n v="3"/>
    <s v="3"/>
    <s v="NE"/>
    <m/>
  </r>
  <r>
    <s v="CO"/>
    <s v="SP"/>
    <s v="Payroll Posting"/>
    <n v="1402989"/>
    <n v="303"/>
    <d v="2024-09-30T00:00:00"/>
    <x v="2"/>
    <s v="5295"/>
    <s v="51059999"/>
    <s v="CO6UR"/>
    <s v="COFE2403"/>
    <s v="145719"/>
    <s v="Jairo Leandro Criollo"/>
    <s v=""/>
    <s v="P1069743341"/>
    <s v="1069743341 CRIOLLO OSPINA JAIRO LEANDRO"/>
    <s v="E6"/>
    <s v="Education UCM"/>
    <n v="3405870"/>
    <s v="SALARY 202409"/>
    <s v="1069743341"/>
    <s v="CRIOLLO OSPINA JAIRO LEANDRO"/>
    <s v=""/>
    <s v="SALARY 202409"/>
    <x v="0"/>
    <n v="3586684.98"/>
    <n v="9033.57"/>
    <n v="855.46"/>
    <n v="3586684.98"/>
    <d v="2024-10-08T18:27:45"/>
    <s v="138684"/>
    <s v="0"/>
    <n v="1"/>
    <n v="3586684.98"/>
    <s v="A.1.6"/>
    <n v="3"/>
    <s v="6"/>
    <s v="Centro - URR"/>
    <m/>
  </r>
  <r>
    <s v="CO"/>
    <s v="SP"/>
    <s v="Payroll Posting"/>
    <n v="1402989"/>
    <n v="326"/>
    <d v="2024-09-30T00:00:00"/>
    <x v="2"/>
    <s v="5295"/>
    <s v="51059999"/>
    <s v="CO4PP"/>
    <s v="COFE2403"/>
    <s v="140315"/>
    <s v="Luis Fernando Barrios"/>
    <s v=""/>
    <s v="P1075237679"/>
    <s v="1075237679 BARRIOS LOZANO LUIS FERNANDO"/>
    <s v="E4"/>
    <s v="Education South West"/>
    <n v="3406446"/>
    <s v="SALARY 202409"/>
    <s v="1075237679"/>
    <s v="BARRIOS LOZANO LUIS FERNANDO"/>
    <s v=""/>
    <s v="SALARY 202409"/>
    <x v="0"/>
    <n v="3584242.98"/>
    <n v="9027.42"/>
    <n v="854.88"/>
    <n v="3584242.98"/>
    <d v="2024-10-08T18:27:45"/>
    <s v="138684"/>
    <s v="0"/>
    <n v="1"/>
    <n v="3584242.98"/>
    <s v="A.1.6"/>
    <n v="3"/>
    <s v="4"/>
    <s v="WA"/>
    <m/>
  </r>
  <r>
    <s v="CO"/>
    <s v="SP"/>
    <s v="Payroll Posting"/>
    <n v="1402989"/>
    <n v="396"/>
    <d v="2024-09-30T00:00:00"/>
    <x v="2"/>
    <s v="5295"/>
    <s v="51059999"/>
    <s v="CO6UR"/>
    <s v="COFE2403"/>
    <s v="143333"/>
    <s v="Karol Andrea Fernandez"/>
    <s v=""/>
    <s v="P1143947456"/>
    <s v="1143947456 FERNANDEZ TORO KAROL ANDREA"/>
    <s v="Z6"/>
    <s v="Shared UCM"/>
    <n v="3407425"/>
    <s v="SALARY 202409"/>
    <s v="1143947456"/>
    <s v="FERNANDEZ TORO KAROL ANDREA"/>
    <s v=""/>
    <s v="SALARY 202409"/>
    <x v="0"/>
    <n v="2997725.24"/>
    <n v="7550.19"/>
    <n v="714.99"/>
    <n v="2997725.24"/>
    <d v="2024-10-08T18:27:45"/>
    <s v="138684"/>
    <s v="0"/>
    <n v="1"/>
    <n v="2997725.24"/>
    <s v="A.1.8"/>
    <n v="3"/>
    <s v="6"/>
    <s v="Centro - URR"/>
    <m/>
  </r>
  <r>
    <s v="CO"/>
    <s v="SP"/>
    <s v="Payroll Posting"/>
    <n v="1402989"/>
    <n v="400"/>
    <d v="2024-09-30T00:00:00"/>
    <x v="2"/>
    <s v="5295"/>
    <s v="51059999"/>
    <s v="CO4PP"/>
    <s v="COFE2403"/>
    <s v="145940"/>
    <s v="Carolina Pillimue"/>
    <s v=""/>
    <s v="P1143952261"/>
    <s v="1143952261 CAROLINA PILLIMUE GUAZAQUILLO"/>
    <s v="E4"/>
    <s v="Education South West"/>
    <n v="3406446"/>
    <s v="SALARY 202409"/>
    <s v="1143952261"/>
    <s v="CAROLINA PILLIMUE GUAZAQUILLO"/>
    <s v=""/>
    <s v="SALARY 202409"/>
    <x v="0"/>
    <n v="3584242.98"/>
    <n v="9027.42"/>
    <n v="854.88"/>
    <n v="3584242.98"/>
    <d v="2024-10-08T18:27:45"/>
    <s v="138684"/>
    <s v="0"/>
    <n v="1"/>
    <n v="3584242.98"/>
    <s v="A.1.6"/>
    <n v="3"/>
    <s v="4"/>
    <s v="WA"/>
    <m/>
  </r>
  <r>
    <s v="CO"/>
    <s v="SP"/>
    <s v="Payroll Posting"/>
    <n v="1402989"/>
    <n v="426"/>
    <d v="2024-09-30T00:00:00"/>
    <x v="2"/>
    <s v="5295"/>
    <s v="51059999"/>
    <s v="CO6UR"/>
    <s v="COFE2403"/>
    <s v="140308"/>
    <s v="Andres Sarmiento Briceño"/>
    <s v=""/>
    <s v="P1024503812"/>
    <s v="1024503812 SARMIENTO BRICEÑO ANDRES"/>
    <s v="E6"/>
    <s v="Education UCM"/>
    <n v="3405870"/>
    <s v="SALARY 202409"/>
    <s v="1024503812"/>
    <s v="SARMIENTO BRICEÑO ANDRES"/>
    <s v=""/>
    <s v="SALARY 202409"/>
    <x v="0"/>
    <n v="3586684.98"/>
    <n v="9033.57"/>
    <n v="855.46"/>
    <n v="3586684.98"/>
    <d v="2024-10-08T18:27:45"/>
    <s v="138684"/>
    <s v="0"/>
    <n v="1"/>
    <n v="3586684.98"/>
    <s v="A.1.6"/>
    <n v="3"/>
    <s v="6"/>
    <s v="Centro - URR"/>
    <m/>
  </r>
  <r>
    <s v="CO"/>
    <s v="SP"/>
    <s v="Payroll Posting"/>
    <n v="1402989"/>
    <n v="458"/>
    <d v="2024-09-30T00:00:00"/>
    <x v="2"/>
    <s v="5295"/>
    <s v="51059999"/>
    <s v="CO4TC"/>
    <s v="COFE2403"/>
    <s v="139437"/>
    <s v="Libardo Joel Velez"/>
    <s v=""/>
    <s v="P1087111828"/>
    <s v="1087111828 JOEL LIBARDO VELEZ QUIÑONES"/>
    <s v="E4"/>
    <s v="Education South West"/>
    <n v="3406446"/>
    <s v="SALARY 202409"/>
    <s v="1087111828"/>
    <s v="JOEL LIBARDO VELEZ QUIÑONES"/>
    <s v=""/>
    <s v="SALARY 202409"/>
    <x v="0"/>
    <n v="3584242.98"/>
    <n v="9027.42"/>
    <n v="854.88"/>
    <n v="3584242.98"/>
    <d v="2024-10-08T18:27:45"/>
    <s v="138684"/>
    <s v="0"/>
    <n v="1"/>
    <n v="3584242.98"/>
    <s v="A.1.6"/>
    <n v="3"/>
    <s v="4"/>
    <s v="WA"/>
    <m/>
  </r>
  <r>
    <s v="CO"/>
    <s v="SP"/>
    <s v="Payroll Posting"/>
    <n v="1402989"/>
    <n v="462"/>
    <d v="2024-09-30T00:00:00"/>
    <x v="2"/>
    <s v="5295"/>
    <s v="51059999"/>
    <s v="CO4TC"/>
    <s v="COFE2403"/>
    <s v="139432"/>
    <s v="Andres Camilo Chavez"/>
    <s v=""/>
    <s v="P1087120079"/>
    <s v="1087120079 CAMILO CHAVEZ CARABALI"/>
    <s v="E4"/>
    <s v="Education South West"/>
    <n v="3406446"/>
    <s v="SALARY 202409"/>
    <s v="1087120079"/>
    <s v="CAMILO CHAVEZ CARABALI"/>
    <s v=""/>
    <s v="SALARY 202409"/>
    <x v="0"/>
    <n v="3584242.98"/>
    <n v="9027.42"/>
    <n v="854.88"/>
    <n v="3584242.98"/>
    <d v="2024-10-08T18:27:45"/>
    <s v="138684"/>
    <s v="0"/>
    <n v="1"/>
    <n v="3584242.98"/>
    <s v="A.1.6"/>
    <n v="3"/>
    <s v="4"/>
    <s v="WA"/>
    <m/>
  </r>
  <r>
    <s v="CO"/>
    <s v="SP"/>
    <s v="Payroll Posting"/>
    <n v="1402989"/>
    <n v="464"/>
    <d v="2024-09-30T00:00:00"/>
    <x v="2"/>
    <s v="5295"/>
    <s v="51059999"/>
    <s v="CO4TC"/>
    <s v="COFE2403"/>
    <s v="145996"/>
    <s v="Eliana Paola Prado"/>
    <s v=""/>
    <s v="P1087126554"/>
    <s v="1087126554 PRADO ESTACIO ELIANA PAOLA"/>
    <s v="E4"/>
    <s v="Education South West"/>
    <n v="3406446"/>
    <s v="SALARY 202409"/>
    <s v="1087126554"/>
    <s v="PRADO ESTACIO ELIANA PAOLA"/>
    <s v=""/>
    <s v="SALARY 202409"/>
    <x v="0"/>
    <n v="3584242.98"/>
    <n v="9027.42"/>
    <n v="854.88"/>
    <n v="3584242.98"/>
    <d v="2024-10-08T18:27:45"/>
    <s v="138684"/>
    <s v="0"/>
    <n v="1"/>
    <n v="3584242.98"/>
    <s v="A.1.6"/>
    <n v="3"/>
    <s v="4"/>
    <s v="WA"/>
    <m/>
  </r>
  <r>
    <s v="CO"/>
    <s v="SP"/>
    <s v="Payroll Posting"/>
    <n v="1402989"/>
    <n v="471"/>
    <d v="2024-09-30T00:00:00"/>
    <x v="2"/>
    <s v="5295"/>
    <s v="51059999"/>
    <s v="CO4TC"/>
    <s v="COFE2403"/>
    <s v="139430"/>
    <s v="Gina Alexandra Riascos"/>
    <s v=""/>
    <s v="P1087129977"/>
    <s v="1087129977 GINA ALEXANDRA RIASCOS CASTILLO"/>
    <s v="E4"/>
    <s v="Education South West"/>
    <n v="3406446"/>
    <s v="SALARY 202409"/>
    <s v="1087129977"/>
    <s v="GINA ALEXANDRA RIASCOS CASTILLO"/>
    <s v=""/>
    <s v="SALARY 202409"/>
    <x v="0"/>
    <n v="3584242.98"/>
    <n v="9027.42"/>
    <n v="854.88"/>
    <n v="3584242.98"/>
    <d v="2024-10-08T18:27:45"/>
    <s v="138684"/>
    <s v="0"/>
    <n v="1"/>
    <n v="3584242.98"/>
    <s v="A.1.6"/>
    <n v="3"/>
    <s v="4"/>
    <s v="WA"/>
    <m/>
  </r>
  <r>
    <s v="CO"/>
    <s v="SP"/>
    <s v="Payroll Posting"/>
    <n v="1402989"/>
    <n v="475"/>
    <d v="2024-09-30T00:00:00"/>
    <x v="2"/>
    <s v="5295"/>
    <s v="51059999"/>
    <s v="CO4TC"/>
    <s v="COFE2403"/>
    <s v="145995"/>
    <s v="Cristian Camilo Tenorio"/>
    <s v=""/>
    <s v="P1087132643"/>
    <s v="1087132643 TENORIO CORTES CRISTIAN CAMILO"/>
    <s v="E4"/>
    <s v="Education South West"/>
    <n v="3406446"/>
    <s v="SALARY 202409"/>
    <s v="1087132643"/>
    <s v="TENORIO CORTES CRISTIAN CAMILO"/>
    <s v=""/>
    <s v="SALARY 202409"/>
    <x v="0"/>
    <n v="3584242.98"/>
    <n v="9027.42"/>
    <n v="854.88"/>
    <n v="3584242.98"/>
    <d v="2024-10-08T18:27:45"/>
    <s v="138684"/>
    <s v="0"/>
    <n v="1"/>
    <n v="3584242.98"/>
    <s v="A.1.6"/>
    <n v="3"/>
    <s v="4"/>
    <s v="WA"/>
    <m/>
  </r>
  <r>
    <s v="CO"/>
    <s v="SP"/>
    <s v="Payroll Posting"/>
    <n v="1402989"/>
    <n v="484"/>
    <d v="2024-09-30T00:00:00"/>
    <x v="2"/>
    <s v="5295"/>
    <s v="51059999"/>
    <s v="CO6UR"/>
    <s v="COFE2403"/>
    <s v="124677"/>
    <s v="Diana Carolina Prada"/>
    <s v=""/>
    <s v="P1090500931"/>
    <s v="1090500931 PRADA OLIVEROS DIANA CAROLINA"/>
    <s v="E6"/>
    <s v="Education UCM"/>
    <n v="3405869"/>
    <s v="SALARY 202409"/>
    <s v="1090500931"/>
    <s v="PRADA OLIVEROS DIANA CAROLINA"/>
    <s v=""/>
    <s v="SALARY 202409"/>
    <x v="0"/>
    <n v="7764832.9800000004"/>
    <n v="19556.82"/>
    <n v="1851.99"/>
    <n v="7764832.9800000004"/>
    <d v="2024-10-08T18:27:45"/>
    <s v="138684"/>
    <s v="0"/>
    <n v="1"/>
    <n v="7764832.9800000004"/>
    <s v="A.1.3"/>
    <n v="3"/>
    <s v="6"/>
    <s v="Centro - URR"/>
    <m/>
  </r>
  <r>
    <s v="CO"/>
    <s v="SP"/>
    <s v="Payroll Posting"/>
    <n v="1402989"/>
    <n v="486"/>
    <d v="2024-09-30T00:00:00"/>
    <x v="2"/>
    <s v="5295"/>
    <s v="51059999"/>
    <s v="CO6UR"/>
    <s v="COFE2403"/>
    <s v="145721"/>
    <s v="Jeinny Alvarez"/>
    <s v=""/>
    <s v="P1090516740"/>
    <s v="1090516740 JENNY JOSMARY ALVAREZ GONZALEZ"/>
    <s v="E6"/>
    <s v="Education UCM"/>
    <n v="3405870"/>
    <s v="SALARY 202409"/>
    <s v="1090516740"/>
    <s v="JENNY JOSMARY ALVAREZ GONZALEZ"/>
    <s v=""/>
    <s v="SALARY 202409"/>
    <x v="0"/>
    <n v="3586684.98"/>
    <n v="9033.57"/>
    <n v="855.46"/>
    <n v="3586684.98"/>
    <d v="2024-10-08T18:27:45"/>
    <s v="138684"/>
    <s v="0"/>
    <n v="1"/>
    <n v="3586684.98"/>
    <s v="A.1.6"/>
    <n v="3"/>
    <s v="6"/>
    <s v="Centro - URR"/>
    <m/>
  </r>
  <r>
    <s v="CO"/>
    <s v="SP"/>
    <s v="Payroll Posting"/>
    <n v="1402989"/>
    <n v="504"/>
    <d v="2024-09-30T00:00:00"/>
    <x v="2"/>
    <s v="5295"/>
    <s v="51059999"/>
    <s v="CO4QB"/>
    <s v="COFE2403"/>
    <s v="126044"/>
    <s v="Yairton Lloreda Castro"/>
    <s v=""/>
    <s v="P1077440492"/>
    <s v="1077440492 LLOREDA CASTRO YAIRTON"/>
    <s v="E4"/>
    <s v="Education South West"/>
    <n v="3406444"/>
    <s v="SALARY 202409"/>
    <s v="1077440492"/>
    <s v="LLOREDA CASTRO YAIRTON"/>
    <s v=""/>
    <s v="SALARY 202409"/>
    <x v="0"/>
    <n v="7934445.9800000004"/>
    <n v="19984.009999999998"/>
    <n v="1892.44"/>
    <n v="7934445.9800000004"/>
    <d v="2024-10-08T18:27:45"/>
    <s v="138684"/>
    <s v="0"/>
    <n v="1"/>
    <n v="7934445.9800000004"/>
    <s v="A.1.3"/>
    <n v="3"/>
    <s v="4"/>
    <s v="WA"/>
    <m/>
  </r>
  <r>
    <s v="CO"/>
    <s v="SP"/>
    <s v="Payroll Posting"/>
    <n v="1402989"/>
    <n v="537"/>
    <d v="2024-09-30T00:00:00"/>
    <x v="2"/>
    <s v="5295"/>
    <s v="51059999"/>
    <s v="CO6UR"/>
    <s v="COFE2403"/>
    <s v="140268"/>
    <s v="Orfely Campos"/>
    <s v=""/>
    <s v="P1106772121"/>
    <s v="1106772121 CAMPOS CAMPOS ORFELY"/>
    <s v="E6"/>
    <s v="Education UCM"/>
    <n v="3405870"/>
    <s v="SALARY 202409"/>
    <s v="1106772121"/>
    <s v="CAMPOS CAMPOS ORFELY"/>
    <s v=""/>
    <s v="SALARY 202409"/>
    <x v="0"/>
    <n v="3586684.98"/>
    <n v="9033.57"/>
    <n v="855.46"/>
    <n v="3586684.98"/>
    <d v="2024-10-08T18:27:45"/>
    <s v="138684"/>
    <s v="0"/>
    <n v="1"/>
    <n v="3586684.98"/>
    <s v="A.1.6"/>
    <n v="3"/>
    <s v="6"/>
    <s v="Centro - URR"/>
    <m/>
  </r>
  <r>
    <s v="CO"/>
    <s v="SP"/>
    <s v="Payroll Posting"/>
    <n v="1402989"/>
    <n v="538"/>
    <d v="2024-09-30T00:00:00"/>
    <x v="2"/>
    <s v="5295"/>
    <s v="51059999"/>
    <s v="CO3CU"/>
    <s v="COFE2403"/>
    <s v="145715"/>
    <s v="Ingrid Paola Vaca Sanchez"/>
    <s v=""/>
    <s v="P1091077447"/>
    <s v="1091077447 INGRID PAOLA VACA SANCHEZ"/>
    <s v="E3"/>
    <s v="Education North East"/>
    <n v="3406415"/>
    <s v="SALARY 202409"/>
    <s v="1091077447"/>
    <s v="INGRID PAOLA VACA SANCHEZ"/>
    <s v=""/>
    <s v="SALARY 202409"/>
    <x v="0"/>
    <n v="3586813.98"/>
    <n v="9033.89"/>
    <n v="855.49"/>
    <n v="3586813.98"/>
    <d v="2024-10-08T18:27:45"/>
    <s v="138684"/>
    <s v="0"/>
    <n v="1"/>
    <n v="3586813.98"/>
    <s v="A.1.6"/>
    <n v="3"/>
    <s v="3"/>
    <s v="NE"/>
    <m/>
  </r>
  <r>
    <s v="CO"/>
    <s v="SP"/>
    <s v="Payroll Posting"/>
    <n v="1402989"/>
    <n v="549"/>
    <d v="2024-09-30T00:00:00"/>
    <x v="2"/>
    <s v="5295"/>
    <s v="51059999"/>
    <s v="CO3CU"/>
    <s v="COFE2403"/>
    <s v="CO707"/>
    <s v="Elkin Fabian Toro Villegas"/>
    <s v=""/>
    <s v="P1091656669"/>
    <s v="1091656669 TORO VILLEGAS ELKIN FABIAN"/>
    <s v="Z3"/>
    <s v="Shared North East"/>
    <n v="3406793"/>
    <s v="SALARY 202409"/>
    <s v="1091656669"/>
    <s v="TORO VILLEGAS ELKIN FABIAN"/>
    <s v=""/>
    <s v="SALARY 202409"/>
    <x v="0"/>
    <n v="1535839.19"/>
    <n v="3868.23"/>
    <n v="366.31"/>
    <n v="1535839.19"/>
    <d v="2024-10-08T18:27:45"/>
    <s v="138684"/>
    <s v="0"/>
    <n v="1"/>
    <n v="1535839.19"/>
    <s v="A.1.8"/>
    <n v="3"/>
    <s v="3"/>
    <s v="NE"/>
    <m/>
  </r>
  <r>
    <s v="CO"/>
    <s v="SP"/>
    <s v="Payroll Posting"/>
    <n v="1402989"/>
    <n v="567"/>
    <d v="2024-09-30T00:00:00"/>
    <x v="2"/>
    <s v="5295"/>
    <s v="51059999"/>
    <s v="CO6UR"/>
    <s v="COFE2403"/>
    <s v="145722"/>
    <s v="Cristian Daniel Ceballos"/>
    <s v=""/>
    <s v="P1033735246"/>
    <s v="1033735246 CRISTIAN DANIEL CEBALLOS"/>
    <s v="E6"/>
    <s v="Education UCM"/>
    <n v="3405870"/>
    <s v="SALARY 202409"/>
    <s v="1033735246"/>
    <s v="CRISTIAN DANIEL CEBALLOS"/>
    <s v=""/>
    <s v="SALARY 202409"/>
    <x v="0"/>
    <n v="3586684.98"/>
    <n v="9033.57"/>
    <n v="855.46"/>
    <n v="3586684.98"/>
    <d v="2024-10-08T18:27:45"/>
    <s v="138684"/>
    <s v="0"/>
    <n v="1"/>
    <n v="3586684.98"/>
    <s v="A.1.6"/>
    <n v="3"/>
    <s v="6"/>
    <s v="Centro - URR"/>
    <m/>
  </r>
  <r>
    <s v="CO"/>
    <s v="SP"/>
    <s v="Payroll Posting"/>
    <n v="1402989"/>
    <n v="571"/>
    <d v="2024-09-30T00:00:00"/>
    <x v="2"/>
    <s v="5295"/>
    <s v="51059999"/>
    <s v="CO2BG"/>
    <s v="COFE2403"/>
    <s v="143799"/>
    <s v="Leidy Vanessa Vanessa Davila"/>
    <s v=""/>
    <s v="P1033783557"/>
    <s v="1033783557 DAVILA PEÑARETE LEIDY VANESSA"/>
    <s v="Z2"/>
    <s v="Shared Country office"/>
    <n v="3406455"/>
    <s v="SALARY 202409"/>
    <s v="1033783557"/>
    <s v="DAVILA PEÑARETE LEIDY VANESSA"/>
    <s v=""/>
    <s v="SALARY 202409"/>
    <x v="0"/>
    <n v="1317684.75"/>
    <n v="3318.77"/>
    <n v="314.27999999999997"/>
    <n v="1317684.75"/>
    <d v="2024-10-08T18:27:45"/>
    <s v="138684"/>
    <s v="0"/>
    <n v="1"/>
    <n v="1317684.75"/>
    <s v="A.1.8"/>
    <n v="3"/>
    <s v="2"/>
    <s v="CO"/>
    <m/>
  </r>
  <r>
    <s v="CO"/>
    <s v="SP"/>
    <s v="Payroll Posting"/>
    <n v="1402989"/>
    <n v="587"/>
    <d v="2024-09-30T00:00:00"/>
    <x v="2"/>
    <s v="5295"/>
    <s v="51059999"/>
    <s v="CO6UR"/>
    <s v="COFE2403"/>
    <s v="140276"/>
    <s v="Anyi Tatiana Pacheco"/>
    <s v=""/>
    <s v="P1106786336"/>
    <s v="1106786336 PACHECO CONDE ANYI TATIANA"/>
    <s v="E6"/>
    <s v="Education UCM"/>
    <n v="3405870"/>
    <s v="SALARY 202409"/>
    <s v="1106786336"/>
    <s v="PACHECO CONDE ANYI TATIANA"/>
    <s v=""/>
    <s v="SALARY 202409"/>
    <x v="0"/>
    <n v="3586684.98"/>
    <n v="9033.57"/>
    <n v="855.46"/>
    <n v="3586684.98"/>
    <d v="2024-10-08T18:27:45"/>
    <s v="138684"/>
    <s v="0"/>
    <n v="1"/>
    <n v="3586684.98"/>
    <s v="A.1.6"/>
    <n v="3"/>
    <s v="6"/>
    <s v="Centro - URR"/>
    <m/>
  </r>
  <r>
    <s v="CO"/>
    <s v="SP"/>
    <s v="Payroll Posting"/>
    <n v="1402989"/>
    <n v="589"/>
    <d v="2024-09-30T00:00:00"/>
    <x v="2"/>
    <s v="5295"/>
    <s v="51059999"/>
    <s v="CO2BG"/>
    <s v="COFE2403"/>
    <s v="127068"/>
    <s v="Mauricio. Sánchez Segura"/>
    <s v=""/>
    <s v="P1107058260"/>
    <s v="1107058260 SANCHEZ SEGURA MAURICIO"/>
    <s v="Z2"/>
    <s v="Shared Country office"/>
    <n v="3406454"/>
    <s v="SALARY 202409"/>
    <s v="1107058260"/>
    <s v="SANCHEZ SEGURA MAURICIO"/>
    <s v=""/>
    <s v="SALARY 202409"/>
    <x v="0"/>
    <n v="1562709.4"/>
    <n v="3935.9"/>
    <n v="372.72"/>
    <n v="1562709.4"/>
    <d v="2024-10-08T18:27:45"/>
    <s v="138684"/>
    <s v="0"/>
    <n v="1"/>
    <n v="1562709.4"/>
    <s v="A.1.8"/>
    <n v="3"/>
    <s v="2"/>
    <s v="CO"/>
    <m/>
  </r>
  <r>
    <s v="CO"/>
    <s v="SP"/>
    <s v="Payroll Posting"/>
    <n v="1402989"/>
    <n v="598"/>
    <d v="2024-09-30T00:00:00"/>
    <x v="2"/>
    <s v="5295"/>
    <s v="51059999"/>
    <s v="CO6UR"/>
    <s v="COFE2403"/>
    <s v="140277"/>
    <s v="Erika Yulieth Garcia"/>
    <s v=""/>
    <s v="P1110520172"/>
    <s v="1110520172 ERIKA YULIETH GARCIA SAENZ"/>
    <s v="E6"/>
    <s v="Education UCM"/>
    <n v="3405870"/>
    <s v="SALARY 202409"/>
    <s v="1110520172"/>
    <s v="ERIKA YULIETH GARCIA SAENZ"/>
    <s v=""/>
    <s v="SALARY 202409"/>
    <x v="0"/>
    <n v="3586684.98"/>
    <n v="9033.57"/>
    <n v="855.46"/>
    <n v="3586684.98"/>
    <d v="2024-10-08T18:27:45"/>
    <s v="138684"/>
    <s v="0"/>
    <n v="1"/>
    <n v="3586684.98"/>
    <s v="A.1.6"/>
    <n v="3"/>
    <s v="6"/>
    <s v="Centro - URR"/>
    <m/>
  </r>
  <r>
    <s v="CO"/>
    <s v="SP"/>
    <s v="Payroll Posting"/>
    <n v="1402989"/>
    <n v="618"/>
    <d v="2024-09-30T00:00:00"/>
    <x v="2"/>
    <s v="5295"/>
    <s v="51059999"/>
    <s v="CO3CU"/>
    <s v="COFE2403"/>
    <s v="140677"/>
    <s v="Mildred Mildred Jacome"/>
    <s v=""/>
    <s v="P1090419379"/>
    <s v="1090419379 JACOME PINEDA MILDRED"/>
    <s v="E3"/>
    <s v="Education North East"/>
    <n v="3406421"/>
    <s v="SALARY 202409"/>
    <s v="1090419379"/>
    <s v="JACOME PINEDA MILDRED"/>
    <s v=""/>
    <s v="SALARY 202409"/>
    <x v="0"/>
    <n v="3586813.98"/>
    <n v="9033.89"/>
    <n v="855.49"/>
    <n v="3586813.98"/>
    <d v="2024-10-08T18:27:45"/>
    <s v="138684"/>
    <s v="0"/>
    <n v="1"/>
    <n v="3586813.98"/>
    <s v="A.1.6"/>
    <n v="3"/>
    <s v="3"/>
    <s v="NE"/>
    <m/>
  </r>
  <r>
    <s v="CO"/>
    <s v="SP"/>
    <s v="Payroll Posting"/>
    <n v="1402989"/>
    <n v="637"/>
    <d v="2024-09-30T00:00:00"/>
    <x v="2"/>
    <s v="5295"/>
    <s v="51059999"/>
    <s v="CO4TC"/>
    <s v="COFE2403"/>
    <s v="139439"/>
    <s v="Kely Tatiana Ortiz"/>
    <s v=""/>
    <s v="P1087184739"/>
    <s v="1087184739 ORTIZ CAMACHO KELY TATIANA"/>
    <s v="E4"/>
    <s v="Education South West"/>
    <n v="3406446"/>
    <s v="SALARY 202409"/>
    <s v="1087184739"/>
    <s v="ORTIZ CAMACHO KELY TATIANA"/>
    <s v=""/>
    <s v="SALARY 202409"/>
    <x v="0"/>
    <n v="3584242.98"/>
    <n v="9027.42"/>
    <n v="854.88"/>
    <n v="3584242.98"/>
    <d v="2024-10-08T18:27:45"/>
    <s v="138684"/>
    <s v="0"/>
    <n v="1"/>
    <n v="3584242.98"/>
    <s v="A.1.6"/>
    <n v="3"/>
    <s v="4"/>
    <s v="WA"/>
    <m/>
  </r>
  <r>
    <s v="CO"/>
    <s v="SP"/>
    <s v="Payroll Posting"/>
    <n v="1402989"/>
    <n v="639"/>
    <d v="2024-09-30T00:00:00"/>
    <x v="2"/>
    <s v="5295"/>
    <s v="51059999"/>
    <s v="CO4TC"/>
    <s v="COFE2403"/>
    <s v="145998"/>
    <s v="Niray Felisa Palacios"/>
    <s v=""/>
    <s v="P1087185930"/>
    <s v="1087185930 NIRAY FELISA PALACIOS VALLECILLA"/>
    <s v="E4"/>
    <s v="Education South West"/>
    <n v="3406446"/>
    <s v="SALARY 202409"/>
    <s v="1087185930"/>
    <s v="NIRAY FELISA PALACIOS VALLECILLA"/>
    <s v=""/>
    <s v="SALARY 202409"/>
    <x v="0"/>
    <n v="3584242.98"/>
    <n v="9027.42"/>
    <n v="854.88"/>
    <n v="3584242.98"/>
    <d v="2024-10-08T18:27:45"/>
    <s v="138684"/>
    <s v="0"/>
    <n v="1"/>
    <n v="3584242.98"/>
    <s v="A.1.6"/>
    <n v="3"/>
    <s v="4"/>
    <s v="WA"/>
    <m/>
  </r>
  <r>
    <s v="CO"/>
    <s v="SP"/>
    <s v="Payroll Posting"/>
    <n v="1402989"/>
    <n v="649"/>
    <d v="2024-09-30T00:00:00"/>
    <x v="2"/>
    <s v="5295"/>
    <s v="51059999"/>
    <s v="CO4TC"/>
    <s v="COFE2403"/>
    <s v="146000"/>
    <s v="Maira Alejandra Cortes"/>
    <s v=""/>
    <s v="P1087196280"/>
    <s v="1087196280 MARIA ALEJANDRA CORTES"/>
    <s v="E4"/>
    <s v="Education South West"/>
    <n v="3406446"/>
    <s v="SALARY 202409"/>
    <s v="1087196280"/>
    <s v="MARIA ALEJANDRA CORTES"/>
    <s v=""/>
    <s v="SALARY 202409"/>
    <x v="0"/>
    <n v="3584242.98"/>
    <n v="9027.42"/>
    <n v="854.88"/>
    <n v="3584242.98"/>
    <d v="2024-10-08T18:27:45"/>
    <s v="138684"/>
    <s v="0"/>
    <n v="1"/>
    <n v="3584242.98"/>
    <s v="A.1.6"/>
    <n v="3"/>
    <s v="4"/>
    <s v="WA"/>
    <m/>
  </r>
  <r>
    <s v="CO"/>
    <s v="SP"/>
    <s v="Payroll Posting"/>
    <n v="1402989"/>
    <n v="654"/>
    <d v="2024-09-30T00:00:00"/>
    <x v="2"/>
    <s v="5295"/>
    <s v="51059999"/>
    <s v="CO6UR"/>
    <s v="COFE2403"/>
    <s v="142024"/>
    <s v="Kimberly Nayarith Duran"/>
    <s v=""/>
    <s v="P1116807599"/>
    <s v="1116807599 DURAN TORRES KIMBERLY NAYARITH"/>
    <s v="Z6"/>
    <s v="Shared UCM"/>
    <n v="3407431"/>
    <s v="SALARY 202409"/>
    <s v="1116807599"/>
    <s v="DURAN TORRES KIMBERLY NAYARITH"/>
    <s v=""/>
    <s v="SALARY 202409"/>
    <x v="0"/>
    <n v="1650581.79"/>
    <n v="4157.22"/>
    <n v="393.68"/>
    <n v="1650581.79"/>
    <d v="2024-10-08T18:27:45"/>
    <s v="138684"/>
    <s v="0"/>
    <n v="1"/>
    <n v="1650581.79"/>
    <s v="A.1.8"/>
    <n v="3"/>
    <s v="6"/>
    <s v="Centro - URR"/>
    <m/>
  </r>
  <r>
    <s v="CO"/>
    <s v="SP"/>
    <s v="Payroll Posting"/>
    <n v="1402989"/>
    <n v="666"/>
    <d v="2024-09-30T00:00:00"/>
    <x v="2"/>
    <s v="5295"/>
    <s v="51059999"/>
    <s v="CO6UR"/>
    <s v="COFE2403"/>
    <s v="CO495"/>
    <s v="Ingrid Julieth Escobar Losada"/>
    <s v=""/>
    <s v="P1117516157"/>
    <s v="1117516157 ESCOBAR LOSADA INGRID JULIETH"/>
    <s v="Z6"/>
    <s v="Shared UCM"/>
    <n v="3407426"/>
    <s v="SALARY 202409"/>
    <s v="1117516157"/>
    <s v="ESCOBAR LOSADA INGRID JULIETH"/>
    <s v=""/>
    <s v="SALARY 202409"/>
    <x v="0"/>
    <n v="1361093.25"/>
    <n v="3428.1"/>
    <n v="324.63"/>
    <n v="1361093.25"/>
    <d v="2024-10-08T18:27:45"/>
    <s v="138684"/>
    <s v="0"/>
    <n v="1"/>
    <n v="1361093.25"/>
    <s v="A.1.8"/>
    <n v="3"/>
    <s v="6"/>
    <s v="Centro - URR"/>
    <m/>
  </r>
  <r>
    <s v="CO"/>
    <s v="SP"/>
    <s v="Payroll Posting"/>
    <n v="1402989"/>
    <n v="675"/>
    <d v="2024-09-30T00:00:00"/>
    <x v="2"/>
    <s v="5295"/>
    <s v="51059999"/>
    <s v="CO4PP"/>
    <s v="COFE2403"/>
    <s v="118914"/>
    <s v="Cristian. Eduardo Cuellar Calderón"/>
    <s v=""/>
    <s v="P1117548195"/>
    <s v="1117548195 CRISTIAN EDUARDO CUELLAR CALDERON"/>
    <s v="Z4"/>
    <s v="Shared South West"/>
    <n v="3406561"/>
    <s v="SALARY 202409"/>
    <s v="1117548195"/>
    <s v="CUELLAR CALDERON CRISTIAN EDUARDO"/>
    <s v=""/>
    <s v="SALARY 202409"/>
    <x v="0"/>
    <n v="4895008.9800000004"/>
    <n v="12328.77"/>
    <n v="1167.51"/>
    <n v="4895008.9800000004"/>
    <d v="2024-10-08T18:27:45"/>
    <s v="138684"/>
    <s v="0"/>
    <n v="1"/>
    <n v="4895008.9800000004"/>
    <s v="A.1.8"/>
    <n v="3"/>
    <s v="4"/>
    <s v="WA"/>
    <m/>
  </r>
  <r>
    <s v="CO"/>
    <s v="SP"/>
    <s v="Payroll Posting"/>
    <n v="1402989"/>
    <n v="686"/>
    <d v="2024-09-30T00:00:00"/>
    <x v="2"/>
    <s v="5295"/>
    <s v="51059999"/>
    <s v="CO3CU"/>
    <s v="COFE2403"/>
    <s v="127092"/>
    <s v="Jhon Jaime Vargas"/>
    <s v=""/>
    <s v="P1090456969"/>
    <s v="1090456969 VARGAS ROPERO JHON JAIME"/>
    <s v="Z3"/>
    <s v="Shared North East"/>
    <n v="3406786"/>
    <s v="SALARY 202409"/>
    <s v="1090456969"/>
    <s v="VARGAS ROPERO JHON JAIME"/>
    <s v=""/>
    <s v="SALARY 202409"/>
    <x v="0"/>
    <n v="1394583.29"/>
    <n v="3512.45"/>
    <n v="332.62"/>
    <n v="1394583.29"/>
    <d v="2024-10-08T18:27:45"/>
    <s v="138684"/>
    <s v="0"/>
    <n v="1"/>
    <n v="1394583.29"/>
    <s v="A.1.8"/>
    <n v="3"/>
    <s v="3"/>
    <s v="NE"/>
    <m/>
  </r>
  <r>
    <s v="CO"/>
    <s v="SP"/>
    <s v="Payroll Posting"/>
    <n v="1402989"/>
    <n v="703"/>
    <d v="2024-09-30T00:00:00"/>
    <x v="2"/>
    <s v="5295"/>
    <s v="51059999"/>
    <s v="CO3CU"/>
    <s v="COFE2403"/>
    <s v="140676"/>
    <s v="Neivy Klinsman Misse"/>
    <s v=""/>
    <s v="P1090470897"/>
    <s v="1090470897 MISSE CRUZ NEIVY KLINSMAN"/>
    <s v="Z3"/>
    <s v="Shared North East"/>
    <n v="3406785"/>
    <s v="SALARY 202409"/>
    <s v="1090470897"/>
    <s v="MISSE CRUZ NEIVY KLINSMAN"/>
    <s v=""/>
    <s v="SALARY 202409"/>
    <x v="0"/>
    <n v="1260108.29"/>
    <n v="3173.76"/>
    <n v="300.55"/>
    <n v="1260108.29"/>
    <d v="2024-10-08T18:27:45"/>
    <s v="138684"/>
    <s v="0"/>
    <n v="1"/>
    <n v="1260108.29"/>
    <s v="A.1.8"/>
    <n v="3"/>
    <s v="3"/>
    <s v="NE"/>
    <m/>
  </r>
  <r>
    <s v="CO"/>
    <s v="SP"/>
    <s v="Payroll Posting"/>
    <n v="1402989"/>
    <n v="710"/>
    <d v="2024-09-30T00:00:00"/>
    <x v="2"/>
    <s v="5295"/>
    <s v="51059999"/>
    <s v="CO3CU"/>
    <s v="COFE2403"/>
    <s v="145712"/>
    <s v="Yennifer Cristina Gomez"/>
    <s v=""/>
    <s v="P1090484379"/>
    <s v="1090484379 GOMEZ TORRES YENNIFER CRISTINA"/>
    <s v="E3"/>
    <s v="Education North East"/>
    <n v="3406418"/>
    <s v="SALARY 202409"/>
    <s v="1090484379"/>
    <s v="GOMEZ TORRES YENNIFER CRISTINA"/>
    <s v=""/>
    <s v="SALARY 202409"/>
    <x v="0"/>
    <n v="3586813.98"/>
    <n v="9033.89"/>
    <n v="855.49"/>
    <n v="3586813.98"/>
    <d v="2024-10-08T18:27:45"/>
    <s v="138684"/>
    <s v="0"/>
    <n v="1"/>
    <n v="3586813.98"/>
    <s v="A.1.6"/>
    <n v="3"/>
    <s v="3"/>
    <s v="NE"/>
    <m/>
  </r>
  <r>
    <s v="CO"/>
    <s v="SP"/>
    <s v="Payroll Posting"/>
    <n v="1402989"/>
    <n v="751"/>
    <d v="2024-09-30T00:00:00"/>
    <x v="2"/>
    <s v="5295"/>
    <s v="51059999"/>
    <s v="CO4TC"/>
    <s v="COFE2403"/>
    <s v="127903"/>
    <s v="Diana Carolina Giraldo Marín"/>
    <s v=""/>
    <s v="P1045112388"/>
    <s v="1045112388 DIANA CAROLINA GIRALDO MARIN"/>
    <s v="E4"/>
    <s v="Education South West"/>
    <n v="3406443"/>
    <s v="SALARY 202409"/>
    <s v="1045112388"/>
    <s v="DIANA CAROLINA GIRALDO MARIN"/>
    <s v=""/>
    <s v="SALARY 202409"/>
    <x v="0"/>
    <n v="8009897.9800000004"/>
    <n v="20174.05"/>
    <n v="1910.44"/>
    <n v="8009897.9800000004"/>
    <d v="2024-10-08T18:27:45"/>
    <s v="138684"/>
    <s v="0"/>
    <n v="1"/>
    <n v="8009897.9800000004"/>
    <s v="A.1.3"/>
    <n v="3"/>
    <s v="4"/>
    <s v="WA"/>
    <m/>
  </r>
  <r>
    <s v="CO"/>
    <s v="SP"/>
    <s v="Payroll Posting"/>
    <n v="1402989"/>
    <n v="765"/>
    <d v="2024-09-30T00:00:00"/>
    <x v="2"/>
    <s v="5295"/>
    <s v="51059999"/>
    <s v="CO6UR"/>
    <s v="COFE2403"/>
    <s v="140359"/>
    <s v="Santiago Mejia"/>
    <s v=""/>
    <s v="P1053805694"/>
    <s v="1053805694 MEJIA ZULUAGA SANTIAGO"/>
    <s v="E6"/>
    <s v="Education UCM"/>
    <n v="3405870"/>
    <s v="SALARY 202409"/>
    <s v="1053805694"/>
    <s v="MEJIA ZULUAGA SANTIAGO"/>
    <s v=""/>
    <s v="SALARY 202409"/>
    <x v="0"/>
    <n v="3586684.98"/>
    <n v="9033.57"/>
    <n v="855.46"/>
    <n v="3586684.98"/>
    <d v="2024-10-08T18:27:45"/>
    <s v="138684"/>
    <s v="0"/>
    <n v="1"/>
    <n v="3586684.98"/>
    <s v="A.1.6"/>
    <n v="3"/>
    <s v="6"/>
    <s v="Centro - URR"/>
    <m/>
  </r>
  <r>
    <s v="CO"/>
    <s v="SP"/>
    <s v="Payroll Posting"/>
    <n v="1402989"/>
    <n v="823"/>
    <d v="2024-09-30T00:00:00"/>
    <x v="2"/>
    <s v="5295"/>
    <s v="51059999"/>
    <s v="CO4PP"/>
    <s v="COFE2403"/>
    <s v="141261"/>
    <s v="Arlex Jeason Hernandez"/>
    <s v=""/>
    <s v="P1059907352"/>
    <s v="1059907352 HERNANDEZ ECHEVERRY ARLEX JEASON"/>
    <s v="E4"/>
    <s v="Education South West"/>
    <n v="3406446"/>
    <s v="SALARY 202409"/>
    <s v="1059907352"/>
    <s v="HERNANDEZ ECHEVERRY ARLEX JEASON"/>
    <s v=""/>
    <s v="SALARY 202409"/>
    <x v="0"/>
    <n v="3584242.98"/>
    <n v="9027.42"/>
    <n v="854.88"/>
    <n v="3584242.98"/>
    <d v="2024-10-08T18:27:45"/>
    <s v="138684"/>
    <s v="0"/>
    <n v="1"/>
    <n v="3584242.98"/>
    <s v="A.1.6"/>
    <n v="3"/>
    <s v="4"/>
    <s v="WA"/>
    <m/>
  </r>
  <r>
    <s v="CO"/>
    <s v="SP"/>
    <s v="Payroll Posting"/>
    <n v="1402990"/>
    <n v="1"/>
    <d v="2024-09-30T00:00:00"/>
    <x v="2"/>
    <s v="5295"/>
    <s v="51059999"/>
    <s v="CO3CU"/>
    <s v="COFE2403"/>
    <s v="CO123"/>
    <s v="Carolina Maria Montaña Montaña"/>
    <s v=""/>
    <s v="P340400"/>
    <s v="340400 MONTAÑA MONTAÑA CAROLINA MARIA CONCHITA"/>
    <s v="E3"/>
    <s v="Education North East"/>
    <n v="3406428"/>
    <s v="SALARY 202409"/>
    <s v="340400"/>
    <s v="MONTAÑA MONTAÑA CAROLINA MARIA CONCHITA"/>
    <s v=""/>
    <s v="Reversed Tr 1402988 SALARY 202409"/>
    <x v="0"/>
    <n v="-2301630.11"/>
    <n v="-5796.98"/>
    <n v="-548.96"/>
    <n v="-2301630.11"/>
    <d v="2024-10-08T19:25:13"/>
    <s v="138684"/>
    <s v="0"/>
    <n v="1"/>
    <n v="-2301630.11"/>
    <s v="A.1.3"/>
    <n v="3"/>
    <s v="3"/>
    <s v="NE"/>
    <m/>
  </r>
  <r>
    <s v="CO"/>
    <s v="SP"/>
    <s v="Payroll Posting"/>
    <n v="1402990"/>
    <n v="28"/>
    <d v="2024-09-30T00:00:00"/>
    <x v="2"/>
    <s v="5295"/>
    <s v="51059999"/>
    <s v="CO4PP"/>
    <s v="COFE2403"/>
    <s v="CO271"/>
    <s v="Maria Del Pilar Trujillo Correa."/>
    <s v=""/>
    <s v="P31958588"/>
    <s v="31958588 TRUJILLO CORREA MARIA DEL PILAR"/>
    <s v="E4"/>
    <s v="Education South West"/>
    <n v="3406441"/>
    <s v="SALARY 202409"/>
    <s v="31958588"/>
    <s v="TRUJILLO CORREA MARIA DEL PILAR"/>
    <s v=""/>
    <s v="Reversed Tr 1402988 SALARY 202409"/>
    <x v="0"/>
    <n v="-2023562.72"/>
    <n v="-5096.63"/>
    <n v="-482.64"/>
    <n v="-2023562.72"/>
    <d v="2024-10-08T19:25:13"/>
    <s v="138684"/>
    <s v="0"/>
    <n v="1"/>
    <n v="-2023562.72"/>
    <s v="A.1.2"/>
    <n v="3"/>
    <s v="4"/>
    <s v="WA"/>
    <m/>
  </r>
  <r>
    <s v="CO"/>
    <s v="SP"/>
    <s v="Payroll Posting"/>
    <n v="1402990"/>
    <n v="32"/>
    <d v="2024-09-30T00:00:00"/>
    <x v="2"/>
    <s v="5295"/>
    <s v="51059999"/>
    <s v="CO3SM"/>
    <s v="COFE2403"/>
    <s v="140631"/>
    <s v="Kenny Esther Pua"/>
    <s v=""/>
    <s v="P32745871"/>
    <s v="32745871 PUA BULA KENNY ESTHER"/>
    <s v="E3"/>
    <s v="Education North East"/>
    <n v="3406414"/>
    <s v="SALARY 202409"/>
    <s v="32745871"/>
    <s v="PUA BULA KENNY ESTHER"/>
    <s v=""/>
    <s v="Reversed Tr 1402988 SALARY 202409"/>
    <x v="0"/>
    <n v="-8278627.9800000004"/>
    <n v="-20850.88"/>
    <n v="-1974.54"/>
    <n v="-8278627.9800000004"/>
    <d v="2024-10-08T19:25:13"/>
    <s v="138684"/>
    <s v="0"/>
    <n v="1"/>
    <n v="-8278627.9800000004"/>
    <s v="A.1.3"/>
    <n v="3"/>
    <s v="3"/>
    <s v="NE"/>
    <m/>
  </r>
  <r>
    <s v="CO"/>
    <s v="SP"/>
    <s v="Payroll Posting"/>
    <n v="1402990"/>
    <n v="43"/>
    <d v="2024-09-30T00:00:00"/>
    <x v="2"/>
    <s v="5295"/>
    <s v="51059999"/>
    <s v="CO2BG"/>
    <s v="COFE2403"/>
    <s v="CO110"/>
    <s v="David Felipe Garcia Herrera"/>
    <s v=""/>
    <s v="P79950103"/>
    <s v="79950103 DAVID FELIPE GARCIA HERRERA"/>
    <s v="A2"/>
    <s v="Advocacy Country office"/>
    <n v="3406459"/>
    <s v="SALARY 202409"/>
    <s v="79950103"/>
    <s v="DAVID FELIPE GARCIA HERRERA"/>
    <s v=""/>
    <s v="Reversed Tr 1402988 SALARY 202409"/>
    <x v="0"/>
    <n v="-729469.36"/>
    <n v="-1837.27"/>
    <n v="-173.99"/>
    <n v="-729469.36"/>
    <d v="2024-10-08T19:25:13"/>
    <s v="138684"/>
    <s v="0"/>
    <n v="1"/>
    <n v="-729469.36"/>
    <s v="A.1.8"/>
    <n v="3"/>
    <s v="2"/>
    <s v="CO"/>
    <m/>
  </r>
  <r>
    <s v="CO"/>
    <s v="SP"/>
    <s v="Payroll Posting"/>
    <n v="1402990"/>
    <n v="61"/>
    <d v="2024-09-30T00:00:00"/>
    <x v="2"/>
    <s v="5295"/>
    <s v="51059999"/>
    <s v="CO6UR"/>
    <s v="COFE2403"/>
    <s v="145753"/>
    <s v="Jonatan Stiven Florez"/>
    <s v=""/>
    <s v="P1013634627"/>
    <s v="1013634627 JONATAN STIVEN FLOREZ LOPEZ"/>
    <s v="E6"/>
    <s v="Education UCM"/>
    <n v="3405870"/>
    <s v="SALARY 202409"/>
    <s v="1013634627"/>
    <s v="JONATAN STIVEN FLOREZ LOPEZ"/>
    <s v=""/>
    <s v="Reversed Tr 1402988 SALARY 202409"/>
    <x v="0"/>
    <n v="-3586684.98"/>
    <n v="-9033.57"/>
    <n v="-855.46"/>
    <n v="-3586684.98"/>
    <d v="2024-10-08T19:25:13"/>
    <s v="138684"/>
    <s v="0"/>
    <n v="1"/>
    <n v="-3586684.98"/>
    <s v="A.1.6"/>
    <n v="3"/>
    <s v="6"/>
    <s v="Centro - URR"/>
    <m/>
  </r>
  <r>
    <s v="CO"/>
    <s v="SP"/>
    <s v="Payroll Posting"/>
    <n v="1402990"/>
    <n v="71"/>
    <d v="2024-09-30T00:00:00"/>
    <x v="2"/>
    <s v="5295"/>
    <s v="51059999"/>
    <s v="CO4PP"/>
    <s v="COFE2403"/>
    <s v="136623"/>
    <s v="Geraldine Rocio Pineda"/>
    <s v=""/>
    <s v="P1014236808"/>
    <s v="1014236808 PINEDA ARRIETA GERALDINE ROCIO"/>
    <s v="E4"/>
    <s v="Education South West"/>
    <n v="3406445"/>
    <s v="SALARY 202409"/>
    <s v="1014236808"/>
    <s v="PINEDA ARRIETA GERALDINE ROCIO"/>
    <s v=""/>
    <s v="Reversed Tr 1402988 SALARY 202409"/>
    <x v="0"/>
    <n v="-8129928.9800000004"/>
    <n v="-20476.36"/>
    <n v="-1939.07"/>
    <n v="-8129928.9800000004"/>
    <d v="2024-10-08T19:25:13"/>
    <s v="138684"/>
    <s v="0"/>
    <n v="1"/>
    <n v="-8129928.9800000004"/>
    <s v="A.1.3"/>
    <n v="3"/>
    <s v="4"/>
    <s v="WA"/>
    <m/>
  </r>
  <r>
    <s v="CO"/>
    <s v="SP"/>
    <s v="Payroll Posting"/>
    <n v="1402990"/>
    <n v="90"/>
    <d v="2024-09-30T00:00:00"/>
    <x v="2"/>
    <s v="5295"/>
    <s v="51059999"/>
    <s v="CO2BG"/>
    <s v="COFE2403"/>
    <s v="CO277"/>
    <s v="Jhonatan Alberto Muñoz Lozano"/>
    <s v=""/>
    <s v="P1023879512"/>
    <s v="1023879512 JHONATAN ALBERTO MUÑOZ LOZANO"/>
    <s v="Z2"/>
    <s v="Shared Country office"/>
    <n v="3406453"/>
    <s v="SALARY 202409"/>
    <s v="1023879512"/>
    <s v="JHONATAN ALBERTO MUÑOZ LOZANO"/>
    <s v=""/>
    <s v="Reversed Tr 1402988 SALARY 202409"/>
    <x v="0"/>
    <n v="-2475462.2999999998"/>
    <n v="-6234.8"/>
    <n v="-590.41999999999996"/>
    <n v="-2475462.2999999998"/>
    <d v="2024-10-08T19:25:13"/>
    <s v="138684"/>
    <s v="0"/>
    <n v="1"/>
    <n v="-2475462.2999999998"/>
    <s v="A.1.8"/>
    <n v="3"/>
    <s v="2"/>
    <s v="CO"/>
    <m/>
  </r>
  <r>
    <s v="CO"/>
    <s v="SP"/>
    <s v="Payroll Posting"/>
    <n v="1402990"/>
    <n v="96"/>
    <d v="2024-09-30T00:00:00"/>
    <x v="2"/>
    <s v="5295"/>
    <s v="51059999"/>
    <s v="CO6UR"/>
    <s v="COFE2403"/>
    <s v="CO536"/>
    <s v="Cristian Camilo Zuluaga Rodriguez"/>
    <s v=""/>
    <s v="P1023890808"/>
    <s v="1023890808 ZULUAGA RODRIGUEZ CRISTIAN CAMILO"/>
    <s v="E6"/>
    <s v="Education UCM"/>
    <n v="3405868"/>
    <s v="SALARY 202409"/>
    <s v="1023890808"/>
    <s v="ZULUAGA RODRIGUEZ CRISTIAN CAMILO"/>
    <s v=""/>
    <s v="Reversed Tr 1402988 SALARY 202409"/>
    <x v="0"/>
    <n v="-2604372.25"/>
    <n v="-6559.48"/>
    <n v="-621.16999999999996"/>
    <n v="-2604372.25"/>
    <d v="2024-10-08T19:25:13"/>
    <s v="138684"/>
    <s v="0"/>
    <n v="1"/>
    <n v="-2604372.25"/>
    <s v="A.1.1"/>
    <n v="3"/>
    <s v="6"/>
    <s v="Centro - URR"/>
    <m/>
  </r>
  <r>
    <s v="CO"/>
    <s v="SP"/>
    <s v="Payroll Posting"/>
    <n v="1402990"/>
    <n v="167"/>
    <d v="2024-09-30T00:00:00"/>
    <x v="2"/>
    <s v="5295"/>
    <s v="51059999"/>
    <s v="CO6UR"/>
    <s v="COFE2403"/>
    <s v="141436"/>
    <s v="Marisol Carolina Mendoza"/>
    <s v=""/>
    <s v="P1010228383"/>
    <s v="1010228383 MARISOL CAROLINA MENDOZA RODRIGUEZ"/>
    <s v="E6"/>
    <s v="Education UCM"/>
    <n v="3405870"/>
    <s v="SALARY 202409"/>
    <s v="1010228383"/>
    <s v="MARISOL CAROLINA MENDOZA RODRIGUEZ"/>
    <s v=""/>
    <s v="Reversed Tr 1402988 SALARY 202409"/>
    <x v="0"/>
    <n v="-3586684.98"/>
    <n v="-9033.57"/>
    <n v="-855.46"/>
    <n v="-3586684.98"/>
    <d v="2024-10-08T19:25:13"/>
    <s v="138684"/>
    <s v="0"/>
    <n v="1"/>
    <n v="-3586684.98"/>
    <s v="A.1.6"/>
    <n v="3"/>
    <s v="6"/>
    <s v="Centro - URR"/>
    <m/>
  </r>
  <r>
    <s v="CO"/>
    <s v="SP"/>
    <s v="Payroll Posting"/>
    <n v="1402990"/>
    <n v="187"/>
    <d v="2024-09-30T00:00:00"/>
    <x v="2"/>
    <s v="5295"/>
    <s v="51059999"/>
    <s v="CO2BG"/>
    <s v="COFE2403"/>
    <s v="CO203"/>
    <s v="Jenny Amanda Burgos Damian"/>
    <s v=""/>
    <s v="P33702473"/>
    <s v="33702473 JENNY AMANDA BURGOS DAMIAN"/>
    <s v="E2"/>
    <s v="Education Country office"/>
    <n v="3407136"/>
    <s v="SALARY 202409"/>
    <s v="33702473"/>
    <s v="JENNY AMANDA BURGOS DAMIAN"/>
    <s v=""/>
    <s v="Reversed Tr 1402988 SALARY 202409"/>
    <x v="0"/>
    <n v="-3341831.98"/>
    <n v="-8416.8700000000008"/>
    <n v="-797.06"/>
    <n v="-3341831.98"/>
    <d v="2024-10-08T19:25:13"/>
    <s v="138684"/>
    <s v="0"/>
    <n v="1"/>
    <n v="-3341831.98"/>
    <s v="A.1.2"/>
    <n v="3"/>
    <s v="2"/>
    <s v="CO"/>
    <m/>
  </r>
  <r>
    <s v="CO"/>
    <s v="SP"/>
    <s v="Payroll Posting"/>
    <n v="1402990"/>
    <n v="198"/>
    <d v="2024-09-30T00:00:00"/>
    <x v="2"/>
    <s v="5295"/>
    <s v="51059999"/>
    <s v="CO2BG"/>
    <s v="COFE2403"/>
    <s v="125468"/>
    <s v="Estefania Alfonso Saavedra"/>
    <s v=""/>
    <s v="P1019113223"/>
    <s v="1019113223 ALFONSO SAAVEDRA ESTEFANIA"/>
    <s v="Z2"/>
    <s v="Shared Country office"/>
    <n v="3406450"/>
    <s v="SALARY 202409"/>
    <s v="1019113223"/>
    <s v="ALFONSO SAAVEDRA ESTEFANIA"/>
    <s v=""/>
    <s v="Reversed Tr 1402988 SALARY 202409"/>
    <x v="0"/>
    <n v="-524305.80000000005"/>
    <n v="-1320.54"/>
    <n v="-125.05"/>
    <n v="-524305.80000000005"/>
    <d v="2024-10-08T19:25:13"/>
    <s v="138684"/>
    <s v="0"/>
    <n v="1"/>
    <n v="-524305.80000000005"/>
    <s v="A.1.8"/>
    <n v="3"/>
    <s v="2"/>
    <s v="CO"/>
    <m/>
  </r>
  <r>
    <s v="CO"/>
    <s v="SP"/>
    <s v="Payroll Posting"/>
    <n v="1402990"/>
    <n v="222"/>
    <d v="2024-09-30T00:00:00"/>
    <x v="2"/>
    <s v="5295"/>
    <s v="51059999"/>
    <s v="CO6UR"/>
    <s v="COFE2403"/>
    <s v="140262"/>
    <s v="Sandra Mileni Cardona"/>
    <s v=""/>
    <s v="P36293942"/>
    <s v="36293942 CARDONA POLANCO SANDRA MILENI"/>
    <s v="E6"/>
    <s v="Education UCM"/>
    <n v="3405870"/>
    <s v="SALARY 202409"/>
    <s v="36293942"/>
    <s v="CARDONA POLANCO SANDRA MILENI"/>
    <s v=""/>
    <s v="Reversed Tr 1402988 SALARY 202409"/>
    <x v="0"/>
    <n v="-3586684.98"/>
    <n v="-9033.57"/>
    <n v="-855.46"/>
    <n v="-3586684.98"/>
    <d v="2024-10-08T19:25:13"/>
    <s v="138684"/>
    <s v="0"/>
    <n v="1"/>
    <n v="-3586684.98"/>
    <s v="A.1.6"/>
    <n v="3"/>
    <s v="6"/>
    <s v="Centro - URR"/>
    <m/>
  </r>
  <r>
    <s v="CO"/>
    <s v="SP"/>
    <s v="Payroll Posting"/>
    <n v="1402990"/>
    <n v="226"/>
    <d v="2024-09-30T00:00:00"/>
    <x v="2"/>
    <s v="5295"/>
    <s v="51059999"/>
    <s v="CO4TC"/>
    <s v="COFE2403"/>
    <s v="145992"/>
    <s v="Rocio Del carmen Ricaurte"/>
    <s v=""/>
    <s v="P36753589"/>
    <s v="36753589 RICAURTE DELGADO ROCIO DEL CARMEN"/>
    <s v="E4"/>
    <s v="Education South West"/>
    <n v="3406446"/>
    <s v="SALARY 202409"/>
    <s v="36753589"/>
    <s v="RICAURTE DELGADO ROCIO DEL CARMEN"/>
    <s v=""/>
    <s v="Reversed Tr 1402988 SALARY 202409"/>
    <x v="0"/>
    <n v="-3584242.98"/>
    <n v="-9027.42"/>
    <n v="-854.88"/>
    <n v="-3584242.98"/>
    <d v="2024-10-08T19:25:13"/>
    <s v="138684"/>
    <s v="0"/>
    <n v="1"/>
    <n v="-3584242.98"/>
    <s v="A.1.6"/>
    <n v="3"/>
    <s v="4"/>
    <s v="WA"/>
    <m/>
  </r>
  <r>
    <s v="CO"/>
    <s v="SP"/>
    <s v="Payroll Posting"/>
    <n v="1402990"/>
    <n v="228"/>
    <d v="2024-09-30T00:00:00"/>
    <x v="2"/>
    <s v="5295"/>
    <s v="51059999"/>
    <s v="CO4TC"/>
    <s v="COFE2403"/>
    <s v="145993"/>
    <s v="Liliana Amparo Canticus"/>
    <s v=""/>
    <s v="P36756187"/>
    <s v="36756187 CANTICUS CHIRAN LILIANA AMPARO"/>
    <s v="E4"/>
    <s v="Education South West"/>
    <n v="3406446"/>
    <s v="SALARY 202409"/>
    <s v="36756187"/>
    <s v="CANTICUS CHIRAN LILIANA AMPARO"/>
    <s v=""/>
    <s v="Reversed Tr 1402988 SALARY 202409"/>
    <x v="0"/>
    <n v="-3584242.98"/>
    <n v="-9027.42"/>
    <n v="-854.88"/>
    <n v="-3584242.98"/>
    <d v="2024-10-08T19:25:13"/>
    <s v="138684"/>
    <s v="0"/>
    <n v="1"/>
    <n v="-3584242.98"/>
    <s v="A.1.6"/>
    <n v="3"/>
    <s v="4"/>
    <s v="WA"/>
    <m/>
  </r>
  <r>
    <s v="CO"/>
    <s v="SP"/>
    <s v="Payroll Posting"/>
    <n v="1402990"/>
    <n v="232"/>
    <d v="2024-09-30T00:00:00"/>
    <x v="2"/>
    <s v="5295"/>
    <s v="51059999"/>
    <s v="CO4TC"/>
    <s v="COFE2403"/>
    <s v="140258"/>
    <s v="Elizabeth Del Rocio Patiño"/>
    <s v=""/>
    <s v="P37011023"/>
    <s v="37011023 PATIÑO BETANCOURTH BEATRIZ MAYERLING"/>
    <s v="E4"/>
    <s v="Education South West"/>
    <n v="3406446"/>
    <s v="SALARY 202409"/>
    <s v="37011023"/>
    <s v="PATIÑO BETANCOURTH ELIZABETH DEL ROCIO"/>
    <s v=""/>
    <s v="Reversed Tr 1402988 SALARY 202409"/>
    <x v="0"/>
    <n v="-3584242.98"/>
    <n v="-9027.42"/>
    <n v="-854.88"/>
    <n v="-3584242.98"/>
    <d v="2024-10-08T19:25:13"/>
    <s v="138684"/>
    <s v="0"/>
    <n v="1"/>
    <n v="-3584242.98"/>
    <s v="A.1.6"/>
    <n v="3"/>
    <s v="4"/>
    <s v="WA"/>
    <m/>
  </r>
  <r>
    <s v="CO"/>
    <s v="SP"/>
    <s v="Payroll Posting"/>
    <n v="1402990"/>
    <n v="249"/>
    <d v="2024-09-30T00:00:00"/>
    <x v="2"/>
    <s v="5295"/>
    <s v="51059999"/>
    <s v="CO6UR"/>
    <s v="COFE2403"/>
    <s v="146008"/>
    <s v="Leydi Patricia Valencia"/>
    <s v=""/>
    <s v="P1007646407"/>
    <s v="1007646407 VALENCIA ESTEBES LEYDI PATRICIA"/>
    <s v="Z6"/>
    <s v="Shared UCM"/>
    <n v="3407423"/>
    <s v="SALARY 202409"/>
    <s v="1007646407"/>
    <s v="VALENCIA ESTEBES LEYDI PATRICIA"/>
    <s v=""/>
    <s v="Reversed Tr 1402988 SALARY 202409"/>
    <x v="0"/>
    <n v="-2802923.19"/>
    <n v="-7059.55"/>
    <n v="-668.53"/>
    <n v="-2802923.19"/>
    <d v="2024-10-08T19:25:13"/>
    <s v="138684"/>
    <s v="0"/>
    <n v="1"/>
    <n v="-2802923.19"/>
    <s v="A.1.8"/>
    <n v="3"/>
    <s v="6"/>
    <s v="Centro - URR"/>
    <m/>
  </r>
  <r>
    <s v="CO"/>
    <s v="SP"/>
    <s v="Payroll Posting"/>
    <n v="1402990"/>
    <n v="252"/>
    <d v="2024-09-30T00:00:00"/>
    <x v="2"/>
    <s v="5295"/>
    <s v="51059999"/>
    <s v="CO4PP"/>
    <s v="COFE2403"/>
    <s v="CO332"/>
    <s v="Mayrena Gomez Estupinan"/>
    <s v=""/>
    <s v="P1007693425"/>
    <s v="1007693425 GOMEZ ESTUPIÑAN MAYRENA"/>
    <s v="Z4"/>
    <s v="Shared South West"/>
    <n v="3406562"/>
    <s v="SALARY 202409"/>
    <s v="1007693425"/>
    <s v="GOMEZ ESTUPIÑAN MAYRENA"/>
    <s v=""/>
    <s v="Reversed Tr 1402988 SALARY 202409"/>
    <x v="0"/>
    <n v="-1024621.2"/>
    <n v="-2580.65"/>
    <n v="-244.38"/>
    <n v="-1024621.2"/>
    <d v="2024-10-08T19:25:13"/>
    <s v="138684"/>
    <s v="0"/>
    <n v="1"/>
    <n v="-1024621.2"/>
    <s v="A.1.8"/>
    <n v="3"/>
    <s v="4"/>
    <s v="WA"/>
    <m/>
  </r>
  <r>
    <s v="CO"/>
    <s v="SP"/>
    <s v="Payroll Posting"/>
    <n v="1402990"/>
    <n v="274"/>
    <d v="2024-09-30T00:00:00"/>
    <x v="2"/>
    <s v="5295"/>
    <s v="51059999"/>
    <s v="CO4QB"/>
    <s v="COFE2403"/>
    <s v="141323"/>
    <s v="Daris Yuseth Perea"/>
    <s v=""/>
    <s v="P42158300"/>
    <s v="42158300 PEREA VALENCIA DARIS YUSETH"/>
    <s v="Z4"/>
    <s v="Shared South West"/>
    <n v="3406565"/>
    <s v="SALARY 202409"/>
    <s v="42158300"/>
    <s v="PEREA VALENCIA DARIS YUSETH"/>
    <s v=""/>
    <s v="Reversed Tr 1402988 SALARY 202409"/>
    <x v="0"/>
    <n v="-4715946.9800000004"/>
    <n v="-11877.77"/>
    <n v="-1124.8"/>
    <n v="-4715946.9800000004"/>
    <d v="2024-10-08T19:25:13"/>
    <s v="138684"/>
    <s v="0"/>
    <n v="1"/>
    <n v="-4715946.9800000004"/>
    <s v="A.1.8"/>
    <n v="3"/>
    <s v="4"/>
    <s v="WA"/>
    <m/>
  </r>
  <r>
    <s v="CO"/>
    <s v="SP"/>
    <s v="Payroll Posting"/>
    <n v="1402990"/>
    <n v="276"/>
    <d v="2024-09-30T00:00:00"/>
    <x v="2"/>
    <s v="5295"/>
    <s v="51059999"/>
    <s v="CO4PP"/>
    <s v="COFE2403"/>
    <s v="139411"/>
    <s v="Ayda Lenis Caicedo"/>
    <s v=""/>
    <s v="P48648761"/>
    <s v="48648761 AYDA LENIS CAICEDO CAICEDO"/>
    <s v="E4"/>
    <s v="Education South West"/>
    <n v="3406446"/>
    <s v="SALARY 202409"/>
    <s v="48648761"/>
    <s v="AYDA LENIS CAICEDO CAICEDO"/>
    <s v=""/>
    <s v="Reversed Tr 1402988 SALARY 202409"/>
    <x v="0"/>
    <n v="-3584242.98"/>
    <n v="-9027.42"/>
    <n v="-854.88"/>
    <n v="-3584242.98"/>
    <d v="2024-10-08T19:25:13"/>
    <s v="138684"/>
    <s v="0"/>
    <n v="1"/>
    <n v="-3584242.98"/>
    <s v="A.1.6"/>
    <n v="3"/>
    <s v="4"/>
    <s v="WA"/>
    <m/>
  </r>
  <r>
    <s v="CO"/>
    <s v="SP"/>
    <s v="Payroll Posting"/>
    <n v="1402990"/>
    <n v="278"/>
    <d v="2024-09-30T00:00:00"/>
    <x v="2"/>
    <s v="5295"/>
    <s v="51059999"/>
    <s v="CO3SM"/>
    <s v="COFE2403"/>
    <s v="146091"/>
    <s v="Julieth Karina Rojas Meriño"/>
    <s v=""/>
    <s v="P49722789"/>
    <s v="49722789 ROJAS MERIÑO JULIETH KARINA"/>
    <s v="E3"/>
    <s v="Education North East"/>
    <n v="3502039"/>
    <s v="SALARY 202409"/>
    <s v="49722789"/>
    <s v="ROJAS MERIÑO JULIETH KARINA"/>
    <s v=""/>
    <s v="Reversed Tr 1402988 SALARY 202409"/>
    <x v="0"/>
    <n v="-3584242.98"/>
    <n v="-9027.42"/>
    <n v="-854.88"/>
    <n v="-3584242.98"/>
    <d v="2024-10-08T19:25:13"/>
    <s v="138684"/>
    <s v="0"/>
    <n v="1"/>
    <n v="-3584242.98"/>
    <s v="A.1.6"/>
    <n v="3"/>
    <s v="3"/>
    <s v="NE"/>
    <m/>
  </r>
  <r>
    <s v="CO"/>
    <s v="SP"/>
    <s v="Payroll Posting"/>
    <n v="1402990"/>
    <n v="316"/>
    <d v="2024-09-30T00:00:00"/>
    <x v="2"/>
    <s v="5295"/>
    <s v="51059999"/>
    <s v="CO6UR"/>
    <s v="COFE2403"/>
    <s v="146009"/>
    <s v="Luis David Sevilla"/>
    <s v=""/>
    <s v="P1011090397"/>
    <s v="1011090397 SEVILLA RODRIGUEZ LUIS DAVID"/>
    <s v="Z6"/>
    <s v="Shared UCM"/>
    <n v="3407422"/>
    <s v="SALARY 202409"/>
    <s v="1011090397"/>
    <s v="SEVILLA RODRIGUEZ LUIS DAVID"/>
    <s v=""/>
    <s v="Reversed Tr 1402988 SALARY 202409"/>
    <x v="0"/>
    <n v="-2002087.99"/>
    <n v="-5042.54"/>
    <n v="-477.52"/>
    <n v="-2002087.99"/>
    <d v="2024-10-08T19:25:13"/>
    <s v="138684"/>
    <s v="0"/>
    <n v="1"/>
    <n v="-2002087.99"/>
    <s v="A.1.8"/>
    <n v="3"/>
    <s v="6"/>
    <s v="Centro - URR"/>
    <m/>
  </r>
  <r>
    <s v="CO"/>
    <s v="SP"/>
    <s v="Payroll Posting"/>
    <n v="1402990"/>
    <n v="324"/>
    <d v="2024-09-30T00:00:00"/>
    <x v="2"/>
    <s v="5295"/>
    <s v="51059999"/>
    <s v="CO2BG"/>
    <s v="COFE2403"/>
    <s v="CO155"/>
    <s v="Luz Yadyra Galeano Saavedra"/>
    <s v=""/>
    <s v="P37558907"/>
    <s v="37558907 LUZ YADIRA GALEANO SAAVEDRA"/>
    <s v="Z2"/>
    <s v="Shared Country office"/>
    <n v="3406458"/>
    <s v="SALARY 202409"/>
    <s v="37558907"/>
    <s v="LUZ YADIRA GALEANO SAAVEDRA"/>
    <s v=""/>
    <s v="Reversed Tr 1402988 SALARY 202409"/>
    <x v="0"/>
    <n v="-5279313.34"/>
    <n v="-13296.69"/>
    <n v="-1259.17"/>
    <n v="-5279313.34"/>
    <d v="2024-10-08T19:25:13"/>
    <s v="138684"/>
    <s v="0"/>
    <n v="1"/>
    <n v="-5279313.34"/>
    <s v="A.1.8"/>
    <n v="3"/>
    <s v="2"/>
    <s v="CO"/>
    <m/>
  </r>
  <r>
    <s v="CO"/>
    <s v="SP"/>
    <s v="Payroll Posting"/>
    <n v="1402990"/>
    <n v="329"/>
    <d v="2024-09-30T00:00:00"/>
    <x v="2"/>
    <s v="5295"/>
    <s v="51059999"/>
    <s v="CO6UR"/>
    <s v="COFE2403"/>
    <s v="140275"/>
    <s v="Astrid Carolina Angulo"/>
    <s v=""/>
    <s v="P40343320"/>
    <s v="40343320 ANGULO BELTRAN ASTRID CAROLINA"/>
    <s v="E6"/>
    <s v="Education UCM"/>
    <n v="3405870"/>
    <s v="SALARY 202409"/>
    <s v="40343320"/>
    <s v="ANGULO BELTRAN ASTRID CAROLINA"/>
    <s v=""/>
    <s v="Reversed Tr 1402988 SALARY 202409"/>
    <x v="0"/>
    <n v="-3586684.98"/>
    <n v="-9033.57"/>
    <n v="-855.46"/>
    <n v="-3586684.98"/>
    <d v="2024-10-08T19:25:13"/>
    <s v="138684"/>
    <s v="0"/>
    <n v="1"/>
    <n v="-3586684.98"/>
    <s v="A.1.6"/>
    <n v="3"/>
    <s v="6"/>
    <s v="Centro - URR"/>
    <m/>
  </r>
  <r>
    <s v="CO"/>
    <s v="SP"/>
    <s v="Payroll Posting"/>
    <n v="1402990"/>
    <n v="331"/>
    <d v="2024-09-30T00:00:00"/>
    <x v="2"/>
    <s v="5295"/>
    <s v="51059999"/>
    <s v="CO6UR"/>
    <s v="COFE2403"/>
    <s v="140360"/>
    <s v="Magda Johanna Gomez"/>
    <s v=""/>
    <s v="P40357109"/>
    <s v="40357109 MAGDA JHOANNA GOMEZ ALONSO"/>
    <s v="E6"/>
    <s v="Education UCM"/>
    <n v="3405870"/>
    <s v="SALARY 202409"/>
    <s v="40357109"/>
    <s v="MAGDA JHOANNA GOMEZ ALONSO"/>
    <s v=""/>
    <s v="Reversed Tr 1402988 SALARY 202409"/>
    <x v="0"/>
    <n v="-3586684.98"/>
    <n v="-9033.57"/>
    <n v="-855.46"/>
    <n v="-3586684.98"/>
    <d v="2024-10-08T19:25:13"/>
    <s v="138684"/>
    <s v="0"/>
    <n v="1"/>
    <n v="-3586684.98"/>
    <s v="A.1.6"/>
    <n v="3"/>
    <s v="6"/>
    <s v="Centro - URR"/>
    <m/>
  </r>
  <r>
    <s v="CO"/>
    <s v="SP"/>
    <s v="Payroll Posting"/>
    <n v="1402990"/>
    <n v="345"/>
    <d v="2024-09-30T00:00:00"/>
    <x v="2"/>
    <s v="5295"/>
    <s v="51059999"/>
    <s v="CO2BG"/>
    <s v="COFE2403"/>
    <s v="CO307"/>
    <s v="Maicol Gerardo Nieto Garcia"/>
    <s v=""/>
    <s v="P74379600"/>
    <s v="74379600 NIETO GARCIA MAICOL GERARDO"/>
    <s v="E2"/>
    <s v="Education Country office"/>
    <n v="3407136"/>
    <s v="SALARY 202409"/>
    <s v="74379600"/>
    <s v="NIETO GARCIA MAICOL GERARDO"/>
    <s v=""/>
    <s v="Reversed Tr 1402988 SALARY 202409"/>
    <x v="0"/>
    <n v="-9696628.7799999993"/>
    <n v="-24422.32"/>
    <n v="-2312.7399999999998"/>
    <n v="-9696628.7799999993"/>
    <d v="2024-10-08T19:25:13"/>
    <s v="138684"/>
    <s v="0"/>
    <n v="1"/>
    <n v="-9696628.7799999993"/>
    <s v="A.1.2"/>
    <n v="3"/>
    <s v="2"/>
    <s v="CO"/>
    <m/>
  </r>
  <r>
    <s v="CO"/>
    <s v="SP"/>
    <s v="Payroll Posting"/>
    <n v="1402990"/>
    <n v="355"/>
    <d v="2024-09-30T00:00:00"/>
    <x v="2"/>
    <s v="5295"/>
    <s v="51059999"/>
    <s v="CO3OC"/>
    <s v="COFE2403"/>
    <s v="122255"/>
    <s v="Nicolas Stevan Suarez Forero"/>
    <s v=""/>
    <s v="P1018487897"/>
    <s v="1018487897 SUAREZ FORERO NICOLAS STEVAN"/>
    <s v="E3"/>
    <s v="Education North East"/>
    <n v="3406429"/>
    <s v="SALARY 202409"/>
    <s v="1018487897"/>
    <s v="SUAREZ FORERO NICOLAS STEVAN"/>
    <s v=""/>
    <s v="Reversed Tr 1402988 SALARY 202409"/>
    <x v="0"/>
    <n v="-5284015.9800000004"/>
    <n v="-13308.53"/>
    <n v="-1260.29"/>
    <n v="-5284015.9800000004"/>
    <d v="2024-10-08T19:25:13"/>
    <s v="138684"/>
    <s v="0"/>
    <n v="1"/>
    <n v="-5284015.9800000004"/>
    <s v="A.1.5"/>
    <n v="3"/>
    <s v="3"/>
    <s v="NE"/>
    <m/>
  </r>
  <r>
    <s v="CO"/>
    <s v="SP"/>
    <s v="Payroll Posting"/>
    <n v="1402990"/>
    <n v="364"/>
    <d v="2024-09-30T00:00:00"/>
    <x v="2"/>
    <s v="5295"/>
    <s v="51059999"/>
    <s v="CO6UR"/>
    <s v="COFE2403"/>
    <s v="146094"/>
    <s v="Karem Dayanna Escucha"/>
    <s v=""/>
    <s v="P1019023601"/>
    <s v="1019023601 ESCUCHA OSORIO KAREM DAYANNA"/>
    <s v="Z6"/>
    <s v="Shared UCM"/>
    <n v="3531262"/>
    <s v="SALARY 202409"/>
    <s v="1019023601"/>
    <s v="ESCUCHA OSORIO KAREM DAYANNA"/>
    <s v=""/>
    <s v="Reversed Tr 1402988 SALARY 202409"/>
    <x v="0"/>
    <n v="-301229.59000000003"/>
    <n v="-758.69"/>
    <n v="-71.849999999999994"/>
    <n v="-301229.59000000003"/>
    <d v="2024-10-08T19:25:13"/>
    <s v="138684"/>
    <s v="0"/>
    <n v="1"/>
    <n v="-301229.59000000003"/>
    <s v="A.1.8"/>
    <n v="3"/>
    <s v="6"/>
    <s v="Centro - URR"/>
    <m/>
  </r>
  <r>
    <s v="CO"/>
    <s v="SP"/>
    <s v="Payroll Posting"/>
    <n v="1402990"/>
    <n v="389"/>
    <d v="2024-09-30T00:00:00"/>
    <x v="2"/>
    <s v="5295"/>
    <s v="51059999"/>
    <s v="CO4PP"/>
    <s v="COFE2403"/>
    <s v="144157"/>
    <s v="Laura Camila Vargas"/>
    <s v=""/>
    <s v="P1006501728"/>
    <s v="1006501728 LAURA CAMILA VARGAS CIFUENTES"/>
    <s v="Z4"/>
    <s v="Shared South West"/>
    <n v="3406583"/>
    <s v="SALARY 202409"/>
    <s v="1006501728"/>
    <s v="LAURA CAMILA VARGAS CIFUENTES"/>
    <s v=""/>
    <s v="Reversed Tr 1402988 SALARY 202409"/>
    <x v="0"/>
    <n v="-4601756.9800000004"/>
    <n v="-11590.17"/>
    <n v="-1097.57"/>
    <n v="-4601756.9800000004"/>
    <d v="2024-10-08T19:25:13"/>
    <s v="138684"/>
    <s v="0"/>
    <n v="1"/>
    <n v="-4601756.9800000004"/>
    <s v="A.1.8"/>
    <n v="3"/>
    <s v="4"/>
    <s v="WA"/>
    <m/>
  </r>
  <r>
    <s v="CO"/>
    <s v="SP"/>
    <s v="Payroll Posting"/>
    <n v="1402990"/>
    <n v="397"/>
    <d v="2024-09-30T00:00:00"/>
    <x v="2"/>
    <s v="5295"/>
    <s v="51059999"/>
    <s v="CO2BG"/>
    <s v="COFE2403"/>
    <s v="133196"/>
    <s v="Astrid Carolina Valencia Martínez"/>
    <s v=""/>
    <s v="P1023005432"/>
    <s v="1023005432 VALENCIA MARTINEZ ASTRID CAROLINA"/>
    <s v="Z2"/>
    <s v="Shared Country office"/>
    <n v="3406452"/>
    <s v="SALARY 202409"/>
    <s v="1023005432"/>
    <s v="VALENCIA MARTINEZ ASTRID CAROLINA"/>
    <s v=""/>
    <s v="Reversed Tr 1402988 SALARY 202409"/>
    <x v="0"/>
    <n v="-1439215.49"/>
    <n v="-3624.87"/>
    <n v="-343.27"/>
    <n v="-1439215.49"/>
    <d v="2024-10-08T19:25:13"/>
    <s v="138684"/>
    <s v="0"/>
    <n v="1"/>
    <n v="-1439215.49"/>
    <s v="A.1.8"/>
    <n v="3"/>
    <s v="2"/>
    <s v="CO"/>
    <m/>
  </r>
  <r>
    <s v="CO"/>
    <s v="SP"/>
    <s v="Payroll Posting"/>
    <n v="1402990"/>
    <n v="404"/>
    <d v="2024-09-30T00:00:00"/>
    <x v="2"/>
    <s v="5295"/>
    <s v="51059999"/>
    <s v="CO2BG"/>
    <s v="COFE2403"/>
    <s v="140127"/>
    <s v="Natalia Ballesteros Díaz"/>
    <s v=""/>
    <s v="P1020821545"/>
    <s v="1020821545 BALLESTEROS DIAZ NATALIA"/>
    <s v="E2"/>
    <s v="Education Country office"/>
    <n v="3406451"/>
    <s v="SALARY 202409"/>
    <s v="1020821545"/>
    <s v="BALLESTEROS DIAZ NATALIA"/>
    <s v=""/>
    <s v="Reversed Tr 1402988 SALARY 202409"/>
    <x v="0"/>
    <n v="-3222716.39"/>
    <n v="-8116.86"/>
    <n v="-768.65"/>
    <n v="-3222716.39"/>
    <d v="2024-10-08T19:25:13"/>
    <s v="138684"/>
    <s v="0"/>
    <n v="1"/>
    <n v="-3222716.39"/>
    <s v="A.1.7"/>
    <n v="3"/>
    <s v="2"/>
    <s v="CO"/>
    <m/>
  </r>
  <r>
    <s v="CO"/>
    <s v="SP"/>
    <s v="Payroll Posting"/>
    <n v="1402990"/>
    <n v="407"/>
    <d v="2024-09-30T00:00:00"/>
    <x v="2"/>
    <s v="5295"/>
    <s v="51059999"/>
    <s v="CO2BG"/>
    <s v="COFE2403"/>
    <s v="126079"/>
    <s v="Tatiana Polanía Duque"/>
    <s v=""/>
    <s v="P1020845249"/>
    <s v="1020845249 POLANIA DUQUE TATIANA"/>
    <s v="A2"/>
    <s v="Advocacy Country office"/>
    <n v="3406449"/>
    <s v="SALARY 202409"/>
    <s v="1020845249"/>
    <s v="POLANIA DUQUE TATIANA"/>
    <s v=""/>
    <s v="Reversed Tr 1402988 SALARY 202409"/>
    <x v="0"/>
    <n v="-1324400.6000000001"/>
    <n v="-3335.69"/>
    <n v="-315.88"/>
    <n v="-1324400.6000000001"/>
    <d v="2024-10-08T19:25:13"/>
    <s v="138684"/>
    <s v="0"/>
    <n v="1"/>
    <n v="-1324400.6000000001"/>
    <s v="A.1.8"/>
    <n v="3"/>
    <s v="2"/>
    <s v="CO"/>
    <m/>
  </r>
  <r>
    <s v="CO"/>
    <s v="SP"/>
    <s v="Payroll Posting"/>
    <n v="1402990"/>
    <n v="428"/>
    <d v="2024-09-30T00:00:00"/>
    <x v="2"/>
    <s v="5295"/>
    <s v="51059999"/>
    <s v="CO3SM"/>
    <s v="COFE2403"/>
    <s v="CO226"/>
    <s v="Jorge Adrían Ramirez"/>
    <s v=""/>
    <s v="P7142025"/>
    <s v="7142025 JORGE ADRIAN RAMIREZ URIBE"/>
    <s v="E3"/>
    <s v="Education North East"/>
    <n v="3406431"/>
    <s v="SALARY 202409"/>
    <s v="7142025"/>
    <s v="JORGE ADRIAN RAMIREZ URIBE"/>
    <s v=""/>
    <s v="Reversed Tr 1402988 SALARY 202409"/>
    <x v="0"/>
    <n v="-1109510.2"/>
    <n v="-2794.46"/>
    <n v="-264.63"/>
    <n v="-1109510.2"/>
    <d v="2024-10-08T19:25:13"/>
    <s v="138684"/>
    <s v="0"/>
    <n v="1"/>
    <n v="-1109510.2"/>
    <s v="A.1.1"/>
    <n v="3"/>
    <s v="3"/>
    <s v="NE"/>
    <m/>
  </r>
  <r>
    <s v="CO"/>
    <s v="SP"/>
    <s v="Payroll Posting"/>
    <n v="1402990"/>
    <n v="444"/>
    <d v="2024-09-30T00:00:00"/>
    <x v="2"/>
    <s v="5295"/>
    <s v="51059999"/>
    <s v="CO2BG"/>
    <s v="COFE2403"/>
    <s v="CO694"/>
    <s v="Andry Kateryne Potes Barrera"/>
    <s v=""/>
    <s v="P52820915"/>
    <s v="52820915 ANDRY KATHERYNE POTES BARRERA"/>
    <s v="Z2"/>
    <s v="Shared Country office"/>
    <n v="3406456"/>
    <s v="SALARY 202409"/>
    <s v="52820915"/>
    <s v="ANDRY KATHERYNE POTES BARRERA"/>
    <s v=""/>
    <s v="Reversed Tr 1402988 SALARY 202409"/>
    <x v="0"/>
    <n v="-1340811.9099999999"/>
    <n v="-3377.02"/>
    <n v="-319.8"/>
    <n v="-1340811.9099999999"/>
    <d v="2024-10-08T19:25:13"/>
    <s v="138684"/>
    <s v="0"/>
    <n v="1"/>
    <n v="-1340811.9099999999"/>
    <s v="A.1.8"/>
    <n v="3"/>
    <s v="2"/>
    <s v="CO"/>
    <m/>
  </r>
  <r>
    <s v="CO"/>
    <s v="SP"/>
    <s v="Payroll Posting"/>
    <n v="1402990"/>
    <n v="455"/>
    <d v="2024-09-30T00:00:00"/>
    <x v="2"/>
    <s v="5295"/>
    <s v="51059999"/>
    <s v="CO2BG"/>
    <s v="COFE2403"/>
    <s v="145000"/>
    <s v="Constanza Marroquín"/>
    <s v=""/>
    <s v="P52978442"/>
    <s v="52978442 MARROQUIN FORERO YUDY CONSTANZA"/>
    <s v="Z2"/>
    <s v="Shared Country office"/>
    <n v="3406457"/>
    <s v="SALARY 202409"/>
    <s v="52978442"/>
    <s v="MARROQUIN FORERO YUDY CONSTANZA"/>
    <s v=""/>
    <s v="Reversed Tr 1402988 SALARY 202409"/>
    <x v="0"/>
    <n v="-2314911.9"/>
    <n v="-5830.43"/>
    <n v="-552.13"/>
    <n v="-2314911.9"/>
    <d v="2024-10-08T19:25:13"/>
    <s v="138684"/>
    <s v="0"/>
    <n v="1"/>
    <n v="-2314911.9"/>
    <s v="A.1.8"/>
    <n v="3"/>
    <s v="2"/>
    <s v="CO"/>
    <m/>
  </r>
  <r>
    <s v="CO"/>
    <s v="SP"/>
    <s v="Payroll Posting"/>
    <n v="1402990"/>
    <n v="474"/>
    <d v="2024-09-30T00:00:00"/>
    <x v="2"/>
    <s v="5295"/>
    <s v="51059999"/>
    <s v="CO4PP"/>
    <s v="COFE2403"/>
    <s v="140314"/>
    <s v="Euar Milton Segura"/>
    <s v=""/>
    <s v="P79606730"/>
    <s v="79606730 EUAR MILTON SEGURA RAMIREZ"/>
    <s v="E4"/>
    <s v="Education South West"/>
    <n v="3406446"/>
    <s v="SALARY 202409"/>
    <s v="79606730"/>
    <s v="EUAR MILTON SEGURA RAMIREZ"/>
    <s v=""/>
    <s v="Reversed Tr 1402988 SALARY 202409"/>
    <x v="0"/>
    <n v="-3584242.98"/>
    <n v="-9027.42"/>
    <n v="-854.88"/>
    <n v="-3584242.98"/>
    <d v="2024-10-08T19:25:13"/>
    <s v="138684"/>
    <s v="0"/>
    <n v="1"/>
    <n v="-3584242.98"/>
    <s v="A.1.6"/>
    <n v="3"/>
    <s v="4"/>
    <s v="WA"/>
    <m/>
  </r>
  <r>
    <s v="CO"/>
    <s v="SP"/>
    <s v="Payroll Posting"/>
    <n v="1402990"/>
    <n v="513"/>
    <d v="2024-09-30T00:00:00"/>
    <x v="2"/>
    <s v="5295"/>
    <s v="51059999"/>
    <s v="CO3SM"/>
    <s v="COFE2403"/>
    <s v="139999"/>
    <s v="ANGELICA ROSA FRAGOZO PLATA"/>
    <s v=""/>
    <s v="P56075926"/>
    <s v="56075926 FRAGOZO PLATA ANGELICA ROSA"/>
    <s v="E3"/>
    <s v="Education North East"/>
    <n v="3406424"/>
    <s v="SALARY 202409"/>
    <s v="56075926"/>
    <s v="FRAGOZO PLATA ANGELICA ROSA"/>
    <s v=""/>
    <s v="Reversed Tr 1402988 SALARY 202409"/>
    <x v="0"/>
    <n v="-3586813.98"/>
    <n v="-9033.89"/>
    <n v="-855.49"/>
    <n v="-3586813.98"/>
    <d v="2024-10-08T19:25:13"/>
    <s v="138684"/>
    <s v="0"/>
    <n v="1"/>
    <n v="-3586813.98"/>
    <s v="A.1.6"/>
    <n v="3"/>
    <s v="3"/>
    <s v="NE"/>
    <m/>
  </r>
  <r>
    <s v="CO"/>
    <s v="SP"/>
    <s v="Payroll Posting"/>
    <n v="1402990"/>
    <n v="518"/>
    <d v="2024-09-30T00:00:00"/>
    <x v="2"/>
    <s v="5295"/>
    <s v="51059999"/>
    <s v="CO4PP"/>
    <s v="COFE2403"/>
    <s v="CO241"/>
    <s v="Rolando Jairo Rodriguez Guzman"/>
    <s v=""/>
    <s v="P12748333"/>
    <s v="12748333 ROLANDO JAIRO RODRIGUEZ GUZMAN"/>
    <s v="E4"/>
    <s v="Education South West"/>
    <n v="3406442"/>
    <s v="SALARY 202409"/>
    <s v="12748333"/>
    <s v="ROLANDO JAIRO RODRIGUEZ GUZMAN"/>
    <s v=""/>
    <s v="Reversed Tr 1402988 SALARY 202409"/>
    <x v="0"/>
    <n v="-7819672.9800000004"/>
    <n v="-19694.939999999999"/>
    <n v="-1865.07"/>
    <n v="-7819672.9800000004"/>
    <d v="2024-10-08T19:25:13"/>
    <s v="138684"/>
    <s v="0"/>
    <n v="1"/>
    <n v="-7819672.9800000004"/>
    <s v="A.1.3"/>
    <n v="3"/>
    <s v="4"/>
    <s v="WA"/>
    <m/>
  </r>
  <r>
    <s v="CO"/>
    <s v="SP"/>
    <s v="Payroll Posting"/>
    <n v="1402990"/>
    <n v="525"/>
    <d v="2024-09-30T00:00:00"/>
    <x v="2"/>
    <s v="5295"/>
    <s v="51059999"/>
    <s v="CO4TC"/>
    <s v="COFE2403"/>
    <s v="139385"/>
    <s v="Jairo Ricardo Bernal"/>
    <s v=""/>
    <s v="P87941327"/>
    <s v="87941327 JARIO RICARDO BERNAL MONTENEGRO"/>
    <s v="E4"/>
    <s v="Education South West"/>
    <n v="3406446"/>
    <s v="SALARY 202409"/>
    <s v="87941327"/>
    <s v="JARIO RICARDO BERNAL MONTENEGRO"/>
    <s v=""/>
    <s v="Reversed Tr 1402988 SALARY 202409"/>
    <x v="0"/>
    <n v="-3584242.98"/>
    <n v="-9027.42"/>
    <n v="-854.88"/>
    <n v="-3584242.98"/>
    <d v="2024-10-08T19:25:13"/>
    <s v="138684"/>
    <s v="0"/>
    <n v="1"/>
    <n v="-3584242.98"/>
    <s v="A.1.6"/>
    <n v="3"/>
    <s v="4"/>
    <s v="WA"/>
    <m/>
  </r>
  <r>
    <s v="CO"/>
    <s v="SP"/>
    <s v="Payroll Posting"/>
    <n v="1402990"/>
    <n v="534"/>
    <d v="2024-09-30T00:00:00"/>
    <x v="2"/>
    <s v="5295"/>
    <s v="51059999"/>
    <s v="CO4TC"/>
    <s v="COFE2403"/>
    <s v="139433"/>
    <s v="Angie Alexandra Landazuri"/>
    <s v=""/>
    <s v="P1004639331"/>
    <s v="1004639331 ANGIE ALEXANDRA LANDAZURI ANGULO"/>
    <s v="E4"/>
    <s v="Education South West"/>
    <n v="3406446"/>
    <s v="SALARY 202409"/>
    <s v="1004639331"/>
    <s v="ANGIE ALEXANDRA LANDAZURI ANGULO"/>
    <s v=""/>
    <s v="Reversed Tr 1402988 SALARY 202409"/>
    <x v="0"/>
    <n v="-3584242.98"/>
    <n v="-9027.42"/>
    <n v="-854.88"/>
    <n v="-3584242.98"/>
    <d v="2024-10-08T19:25:13"/>
    <s v="138684"/>
    <s v="0"/>
    <n v="1"/>
    <n v="-3584242.98"/>
    <s v="A.1.6"/>
    <n v="3"/>
    <s v="4"/>
    <s v="WA"/>
    <m/>
  </r>
  <r>
    <s v="CO"/>
    <s v="SP"/>
    <s v="Payroll Posting"/>
    <n v="1402990"/>
    <n v="536"/>
    <d v="2024-09-30T00:00:00"/>
    <x v="2"/>
    <s v="5295"/>
    <s v="51059999"/>
    <s v="CO4TC"/>
    <s v="COFE2403"/>
    <s v="140302"/>
    <s v="Suleyma Johana Garcia"/>
    <s v=""/>
    <s v="P1004729346"/>
    <s v="1004729346 SULEYMA JOHANA GARCIA TAICUS"/>
    <s v="E4"/>
    <s v="Education South West"/>
    <n v="3406446"/>
    <s v="SALARY 202409"/>
    <s v="1004729346"/>
    <s v="SULEYMA JOHANA GARCIA TAICUS"/>
    <s v=""/>
    <s v="Reversed Tr 1402988 SALARY 202409"/>
    <x v="0"/>
    <n v="-3584242.98"/>
    <n v="-9027.42"/>
    <n v="-854.88"/>
    <n v="-3584242.98"/>
    <d v="2024-10-08T19:25:13"/>
    <s v="138684"/>
    <s v="0"/>
    <n v="1"/>
    <n v="-3584242.98"/>
    <s v="A.1.6"/>
    <n v="3"/>
    <s v="4"/>
    <s v="WA"/>
    <m/>
  </r>
  <r>
    <s v="CO"/>
    <s v="SP"/>
    <s v="Payroll Posting"/>
    <n v="1402990"/>
    <n v="545"/>
    <d v="2024-09-30T00:00:00"/>
    <x v="2"/>
    <s v="5295"/>
    <s v="51059999"/>
    <s v="CO4TC"/>
    <s v="COFE2403"/>
    <s v="CO106"/>
    <s v="Francisco Javier Altamar Morales"/>
    <s v=""/>
    <s v="P80135178"/>
    <s v="80135178 FRANCISCO JAVIER ALTAMAR MORALES"/>
    <s v="Z4"/>
    <s v="Shared South West"/>
    <n v="3406567"/>
    <s v="SALARY 202409"/>
    <s v="80135178"/>
    <s v="FRANCISCO JAVIER ALTAMAR MORALES"/>
    <s v=""/>
    <s v="Reversed Tr 1402988 SALARY 202409"/>
    <x v="0"/>
    <n v="-5457521.1900000004"/>
    <n v="-13745.53"/>
    <n v="-1301.67"/>
    <n v="-5457521.1900000004"/>
    <d v="2024-10-08T19:25:13"/>
    <s v="138684"/>
    <s v="0"/>
    <n v="1"/>
    <n v="-5457521.1900000004"/>
    <s v="A.1.8"/>
    <n v="3"/>
    <s v="4"/>
    <s v="WA"/>
    <m/>
  </r>
  <r>
    <s v="CO"/>
    <s v="SP"/>
    <s v="Payroll Posting"/>
    <n v="1402990"/>
    <n v="576"/>
    <d v="2024-09-30T00:00:00"/>
    <x v="2"/>
    <s v="5295"/>
    <s v="51059999"/>
    <s v="CO3CU"/>
    <s v="COFE2403"/>
    <s v="142696"/>
    <s v="Luis Fernando Ramirez"/>
    <s v=""/>
    <s v="P87217338"/>
    <s v="87217338 RAMIREZ ARTEAGA LUIS FERNANDO"/>
    <s v="Z3"/>
    <s v="Shared North East"/>
    <n v="3406794"/>
    <s v="SALARY 202409"/>
    <s v="87217338"/>
    <s v="RAMIREZ ARTEAGA LUIS FERNANDO"/>
    <s v=""/>
    <s v="Reversed Tr 1402988 SALARY 202409"/>
    <x v="0"/>
    <n v="-1536038.25"/>
    <n v="-3868.73"/>
    <n v="-366.36"/>
    <n v="-1536038.25"/>
    <d v="2024-10-08T19:25:13"/>
    <s v="138684"/>
    <s v="0"/>
    <n v="1"/>
    <n v="-1536038.25"/>
    <s v="A.1.8"/>
    <n v="3"/>
    <s v="3"/>
    <s v="NE"/>
    <m/>
  </r>
  <r>
    <s v="CO"/>
    <s v="SP"/>
    <s v="Payroll Posting"/>
    <n v="1402990"/>
    <n v="611"/>
    <d v="2024-09-30T00:00:00"/>
    <x v="2"/>
    <s v="5295"/>
    <s v="51059999"/>
    <s v="CO3CU"/>
    <s v="COFE2403"/>
    <s v="CO128"/>
    <s v="Claudia Ines Becerra Barrios"/>
    <s v=""/>
    <s v="P60352214"/>
    <s v="60352214 CLAUDIA INES BECERRA BARRIOS"/>
    <s v="Z3"/>
    <s v="Shared North East"/>
    <n v="3406789"/>
    <s v="SALARY 202409"/>
    <s v="60352214"/>
    <s v="CLAUDIA INES BECERRA BARRIOS"/>
    <s v=""/>
    <s v="Reversed Tr 1402988 SALARY 202409"/>
    <x v="0"/>
    <n v="-2746020"/>
    <n v="-6916.24"/>
    <n v="-654.95000000000005"/>
    <n v="-2746020"/>
    <d v="2024-10-08T19:25:13"/>
    <s v="138684"/>
    <s v="0"/>
    <n v="1"/>
    <n v="-2746020"/>
    <s v="A.1.8"/>
    <n v="3"/>
    <s v="3"/>
    <s v="NE"/>
    <m/>
  </r>
  <r>
    <s v="CO"/>
    <s v="SP"/>
    <s v="Payroll Posting"/>
    <n v="1402990"/>
    <n v="621"/>
    <d v="2024-09-30T00:00:00"/>
    <x v="2"/>
    <s v="5295"/>
    <s v="51059999"/>
    <s v="CO3CU"/>
    <s v="COFE2403"/>
    <s v="139493"/>
    <s v="Raquel Constanza Garavito Pérez"/>
    <s v=""/>
    <s v="P60420720"/>
    <s v="60420720 GARAVITO RAQUEL CONSTANZA"/>
    <s v="E3"/>
    <s v="Education North East"/>
    <n v="3538433"/>
    <s v="SALARY 202409"/>
    <s v="60420720"/>
    <s v="GARAVITO RAQUEL CONSTANZA"/>
    <s v=""/>
    <s v="Reversed Tr 1402988 SALARY 202409"/>
    <x v="0"/>
    <n v="-5412691.9800000004"/>
    <n v="-13632.62"/>
    <n v="-1290.98"/>
    <n v="-5412691.9800000004"/>
    <d v="2024-10-08T19:25:13"/>
    <s v="138684"/>
    <s v="0"/>
    <n v="1"/>
    <n v="-5412691.9800000004"/>
    <s v="A.1.3"/>
    <n v="3"/>
    <s v="3"/>
    <s v="NE"/>
    <m/>
  </r>
  <r>
    <s v="CO"/>
    <s v="SP"/>
    <s v="Payroll Posting"/>
    <n v="1402990"/>
    <n v="623"/>
    <d v="2024-09-30T00:00:00"/>
    <x v="2"/>
    <s v="5295"/>
    <s v="51059999"/>
    <s v="CO3CU"/>
    <s v="COFE2403"/>
    <s v="CO675"/>
    <s v="Ana Elizabeth Albarracin"/>
    <s v=""/>
    <s v="P60446513"/>
    <s v="60446513 ALBARRACIN TORRES ANA ELIZABETH"/>
    <s v="Z3"/>
    <s v="Shared North East"/>
    <n v="3406787"/>
    <s v="SALARY 202409"/>
    <s v="60446513"/>
    <s v="ALBARRACIN TORRES ANA ELIZABETH"/>
    <s v=""/>
    <s v="Reversed Tr 1402988 SALARY 202409"/>
    <x v="0"/>
    <n v="-1520320.19"/>
    <n v="-3829.14"/>
    <n v="-362.61"/>
    <n v="-1520320.19"/>
    <d v="2024-10-08T19:25:13"/>
    <s v="138684"/>
    <s v="0"/>
    <n v="1"/>
    <n v="-1520320.19"/>
    <s v="A.1.8"/>
    <n v="3"/>
    <s v="3"/>
    <s v="NE"/>
    <m/>
  </r>
  <r>
    <s v="CO"/>
    <s v="SP"/>
    <s v="Payroll Posting"/>
    <n v="1402990"/>
    <n v="644"/>
    <d v="2024-09-30T00:00:00"/>
    <x v="2"/>
    <s v="5295"/>
    <s v="51059999"/>
    <s v="CO4TC"/>
    <s v="COFE2403"/>
    <s v="139428"/>
    <s v="Jairo William Casanova"/>
    <s v=""/>
    <s v="P98429929"/>
    <s v="98429929 CASANOVA PADILLA JAIRO WILLIAM"/>
    <s v="E4"/>
    <s v="Education South West"/>
    <n v="3406446"/>
    <s v="SALARY 202409"/>
    <s v="98429929"/>
    <s v="CASANOVA PADILLA JAIRO WILLIAM"/>
    <s v=""/>
    <s v="Reversed Tr 1402988 SALARY 202409"/>
    <x v="0"/>
    <n v="-3557040.98"/>
    <n v="-8958.91"/>
    <n v="-848.39"/>
    <n v="-3557040.98"/>
    <d v="2024-10-08T19:25:13"/>
    <s v="138684"/>
    <s v="0"/>
    <n v="1"/>
    <n v="-3557040.98"/>
    <s v="A.1.6"/>
    <n v="3"/>
    <s v="4"/>
    <s v="WA"/>
    <m/>
  </r>
  <r>
    <s v="CO"/>
    <s v="SP"/>
    <s v="Payroll Posting"/>
    <n v="1402990"/>
    <n v="653"/>
    <d v="2024-09-30T00:00:00"/>
    <x v="2"/>
    <s v="5295"/>
    <s v="51059999"/>
    <s v="CO3CU"/>
    <s v="COFE2403"/>
    <s v="140034"/>
    <s v="Roniel Stiven Velasquez Ascanio"/>
    <s v=""/>
    <s v="P1000363601"/>
    <s v="1000363601 RONIEL STIVEN VELASQUEZ ASCANIO"/>
    <s v="E3"/>
    <s v="Education North East"/>
    <n v="3406422"/>
    <s v="SALARY 202409"/>
    <s v="1000363601"/>
    <s v="RONIEL STIVEN VELASQUEZ ASCANIO"/>
    <s v=""/>
    <s v="Reversed Tr 1402988 SALARY 202409"/>
    <x v="0"/>
    <n v="-3586813.98"/>
    <n v="-9033.89"/>
    <n v="-855.49"/>
    <n v="-3586813.98"/>
    <d v="2024-10-08T19:25:13"/>
    <s v="138684"/>
    <s v="0"/>
    <n v="1"/>
    <n v="-3586813.98"/>
    <s v="A.1.6"/>
    <n v="3"/>
    <s v="3"/>
    <s v="NE"/>
    <m/>
  </r>
  <r>
    <s v="CO"/>
    <s v="SP"/>
    <s v="Payroll Posting"/>
    <n v="1402990"/>
    <n v="669"/>
    <d v="2024-09-30T00:00:00"/>
    <x v="2"/>
    <s v="5295"/>
    <s v="51059999"/>
    <s v="CO4TC"/>
    <s v="COFE2403"/>
    <s v="145994"/>
    <s v="Alexander Solis"/>
    <s v=""/>
    <s v="P12919753"/>
    <s v="12919753 ALEXANDER SOLIS GONGORA"/>
    <s v="E4"/>
    <s v="Education South West"/>
    <n v="3406446"/>
    <s v="SALARY 202409"/>
    <s v="12919753"/>
    <s v="ALEXANDER SOLIS GONGORA"/>
    <s v=""/>
    <s v="Reversed Tr 1402988 SALARY 202409"/>
    <x v="0"/>
    <n v="-3584242.98"/>
    <n v="-9027.42"/>
    <n v="-854.88"/>
    <n v="-3584242.98"/>
    <d v="2024-10-08T19:25:13"/>
    <s v="138684"/>
    <s v="0"/>
    <n v="1"/>
    <n v="-3584242.98"/>
    <s v="A.1.6"/>
    <n v="3"/>
    <s v="4"/>
    <s v="WA"/>
    <m/>
  </r>
  <r>
    <s v="CO"/>
    <s v="SP"/>
    <s v="Payroll Posting"/>
    <n v="1402990"/>
    <n v="675"/>
    <d v="2024-09-30T00:00:00"/>
    <x v="2"/>
    <s v="5295"/>
    <s v="51059999"/>
    <s v="CO3CU"/>
    <s v="COFE2403"/>
    <s v="117980"/>
    <s v="Astrid Lorena Becerra"/>
    <s v=""/>
    <s v="P63543063"/>
    <s v="63543063 ASTRID LORENA BECERRA FLOREZ"/>
    <s v="E3"/>
    <s v="Education North East"/>
    <n v="3406430"/>
    <s v="SALARY 202409"/>
    <s v="63543063"/>
    <s v="ASTRID LORENA BECERRA FLOREZ"/>
    <s v=""/>
    <s v="Reversed Tr 1402988 SALARY 202409"/>
    <x v="0"/>
    <n v="-1961800.8"/>
    <n v="-4941.07"/>
    <n v="-467.91"/>
    <n v="-1961800.8"/>
    <d v="2024-10-08T19:25:13"/>
    <s v="138684"/>
    <s v="0"/>
    <n v="1"/>
    <n v="-1961800.8"/>
    <s v="A.1.2"/>
    <n v="3"/>
    <s v="3"/>
    <s v="NE"/>
    <m/>
  </r>
  <r>
    <s v="CO"/>
    <s v="SP"/>
    <s v="Payroll Posting"/>
    <n v="1402990"/>
    <n v="680"/>
    <d v="2024-09-30T00:00:00"/>
    <x v="2"/>
    <s v="5295"/>
    <s v="51059999"/>
    <s v="CO6UR"/>
    <s v="COFE2403"/>
    <s v="140265"/>
    <s v="Marisela Ramírez"/>
    <s v=""/>
    <s v="P65828908"/>
    <s v="65828908 MARISELA RAMIREZ CULMA"/>
    <s v="E6"/>
    <s v="Education UCM"/>
    <n v="3405870"/>
    <s v="SALARY 202409"/>
    <s v="65828908"/>
    <s v="MARISELA RAMIREZ CULMA"/>
    <s v=""/>
    <s v="Reversed Tr 1402988 SALARY 202409"/>
    <x v="0"/>
    <n v="-3586684.98"/>
    <n v="-9033.57"/>
    <n v="-855.46"/>
    <n v="-3586684.98"/>
    <d v="2024-10-08T19:25:13"/>
    <s v="138684"/>
    <s v="0"/>
    <n v="1"/>
    <n v="-3586684.98"/>
    <s v="A.1.6"/>
    <n v="3"/>
    <s v="6"/>
    <s v="Centro - URR"/>
    <m/>
  </r>
  <r>
    <s v="CO"/>
    <s v="SP"/>
    <s v="Payroll Posting"/>
    <n v="1402990"/>
    <n v="682"/>
    <d v="2024-09-30T00:00:00"/>
    <x v="2"/>
    <s v="5295"/>
    <s v="51059999"/>
    <s v="CO6UR"/>
    <s v="COFE2403"/>
    <s v="140264"/>
    <s v="Myriam del Transito Gómez"/>
    <s v=""/>
    <s v="P65831754"/>
    <s v="65831754 GOMEZ MADRIGAL MYRIAM DEL TRANSITO"/>
    <s v="E6"/>
    <s v="Education UCM"/>
    <n v="3405870"/>
    <s v="SALARY 202409"/>
    <s v="65831754"/>
    <s v="GOMEZ MADRIGAL MYRIAM DEL TRANSITO"/>
    <s v=""/>
    <s v="Reversed Tr 1402988 SALARY 202409"/>
    <x v="0"/>
    <n v="-3586684.98"/>
    <n v="-9033.57"/>
    <n v="-855.46"/>
    <n v="-3586684.98"/>
    <d v="2024-10-08T19:25:13"/>
    <s v="138684"/>
    <s v="0"/>
    <n v="1"/>
    <n v="-3586684.98"/>
    <s v="A.1.6"/>
    <n v="3"/>
    <s v="6"/>
    <s v="Centro - URR"/>
    <m/>
  </r>
  <r>
    <s v="CO"/>
    <s v="SP"/>
    <s v="Payroll Posting"/>
    <n v="1402990"/>
    <n v="709"/>
    <d v="2024-09-30T00:00:00"/>
    <x v="2"/>
    <s v="5295"/>
    <s v="51059999"/>
    <s v="CO3CU"/>
    <s v="COFE2403"/>
    <s v="CO306"/>
    <s v="José Alfredo Tarazona"/>
    <s v=""/>
    <s v="P13506734"/>
    <s v="13506734 TARAZONA JOSE ALFREDO"/>
    <s v="Z3"/>
    <s v="Shared North East"/>
    <n v="3406792"/>
    <s v="SALARY 202409"/>
    <s v="13506734"/>
    <s v="TARAZONA JOSE ALFREDO"/>
    <s v=""/>
    <s v="Reversed Tr 1402988 SALARY 202409"/>
    <x v="0"/>
    <n v="-2033453.2"/>
    <n v="-5121.54"/>
    <n v="-485"/>
    <n v="-2033453.2"/>
    <d v="2024-10-08T19:25:13"/>
    <s v="138684"/>
    <s v="0"/>
    <n v="1"/>
    <n v="-2033453.2"/>
    <s v="A.1.8"/>
    <n v="3"/>
    <s v="3"/>
    <s v="NE"/>
    <m/>
  </r>
  <r>
    <s v="CO"/>
    <s v="SP"/>
    <s v="Payroll Posting"/>
    <n v="1402990"/>
    <n v="717"/>
    <d v="2024-09-30T00:00:00"/>
    <x v="2"/>
    <s v="5295"/>
    <s v="51059999"/>
    <s v="CO4TC"/>
    <s v="COFE2403"/>
    <s v="140317"/>
    <s v="Miguel Fernando Recalde"/>
    <s v=""/>
    <s v="P16742015"/>
    <s v="16742015 RECALDE GARCIA MIGUEL FERNANDO"/>
    <s v="E4"/>
    <s v="Education South West"/>
    <n v="3406446"/>
    <s v="SALARY 202409"/>
    <s v="16742015"/>
    <s v="RECALDE GARCIA MIGUEL FERNANDO"/>
    <s v=""/>
    <s v="Reversed Tr 1402988 SALARY 202409"/>
    <x v="0"/>
    <n v="-3584242.98"/>
    <n v="-9027.42"/>
    <n v="-854.88"/>
    <n v="-3584242.98"/>
    <d v="2024-10-08T19:25:13"/>
    <s v="138684"/>
    <s v="0"/>
    <n v="1"/>
    <n v="-3584242.98"/>
    <s v="A.1.6"/>
    <n v="3"/>
    <s v="4"/>
    <s v="WA"/>
    <m/>
  </r>
  <r>
    <s v="CO"/>
    <s v="SP"/>
    <s v="Payroll Posting"/>
    <n v="1402990"/>
    <n v="737"/>
    <d v="2024-09-30T00:00:00"/>
    <x v="2"/>
    <s v="5295"/>
    <s v="51059999"/>
    <s v="CO6UR"/>
    <s v="COFE2403"/>
    <s v="145172"/>
    <s v="Daniel Felipe Avila"/>
    <s v=""/>
    <s v="P1023869805"/>
    <s v="1023869805 AVILA MARTINEZ DANIEL FELIPE"/>
    <s v="Z6"/>
    <s v="Shared UCM"/>
    <n v="3407427"/>
    <s v="SALARY 202409"/>
    <s v="1023869805"/>
    <s v="AVILA MARTINEZ DANIEL FELIPE"/>
    <s v=""/>
    <s v="Reversed Tr 1402988 SALARY 202409"/>
    <x v="0"/>
    <n v="-215164"/>
    <n v="-541.91999999999996"/>
    <n v="-51.32"/>
    <n v="-215164"/>
    <d v="2024-10-08T19:25:13"/>
    <s v="138684"/>
    <s v="0"/>
    <n v="1"/>
    <n v="-215164"/>
    <s v="A.1.8"/>
    <n v="3"/>
    <s v="6"/>
    <s v="Centro - URR"/>
    <m/>
  </r>
  <r>
    <s v="CO"/>
    <s v="SP"/>
    <s v="Payroll Posting"/>
    <n v="1402990"/>
    <n v="748"/>
    <d v="2024-09-30T00:00:00"/>
    <x v="2"/>
    <s v="5295"/>
    <s v="51059999"/>
    <s v="CO4TC"/>
    <s v="COFE2403"/>
    <s v="140306"/>
    <s v="Victor Hugo Jativa"/>
    <s v=""/>
    <s v="P87513123"/>
    <s v="87513123 VICTOR HUGO JATIVA"/>
    <s v="E4"/>
    <s v="Education South West"/>
    <n v="3406446"/>
    <s v="SALARY 202409"/>
    <s v="87513123"/>
    <s v="VICTOR HUGO JATIVA HERNANDEZ"/>
    <s v=""/>
    <s v="Reversed Tr 1402988 SALARY 202409"/>
    <x v="0"/>
    <n v="-3584242.98"/>
    <n v="-9027.42"/>
    <n v="-854.88"/>
    <n v="-3584242.98"/>
    <d v="2024-10-08T19:25:13"/>
    <s v="138684"/>
    <s v="0"/>
    <n v="1"/>
    <n v="-3584242.98"/>
    <s v="A.1.6"/>
    <n v="3"/>
    <s v="4"/>
    <s v="WA"/>
    <m/>
  </r>
  <r>
    <s v="CO"/>
    <s v="SP"/>
    <s v="Payroll Posting"/>
    <n v="1402990"/>
    <n v="750"/>
    <d v="2024-09-30T00:00:00"/>
    <x v="2"/>
    <s v="5295"/>
    <s v="51059999"/>
    <s v="CO4TC"/>
    <s v="COFE2403"/>
    <s v="145991"/>
    <s v="Omairo Aza"/>
    <s v=""/>
    <s v="P87552206"/>
    <s v="87552206 AZA TAPIE OMAIRO"/>
    <s v="E4"/>
    <s v="Education South West"/>
    <n v="3406446"/>
    <s v="SALARY 202409"/>
    <s v="87552206"/>
    <s v="AZA TAPIE OMAIRO"/>
    <s v=""/>
    <s v="Reversed Tr 1402988 SALARY 202409"/>
    <x v="0"/>
    <n v="-3584242.98"/>
    <n v="-9027.42"/>
    <n v="-854.88"/>
    <n v="-3584242.98"/>
    <d v="2024-10-08T19:25:13"/>
    <s v="138684"/>
    <s v="0"/>
    <n v="1"/>
    <n v="-3584242.98"/>
    <s v="A.1.6"/>
    <n v="3"/>
    <s v="4"/>
    <s v="WA"/>
    <m/>
  </r>
  <r>
    <s v="CO"/>
    <s v="SP"/>
    <s v="Payroll Posting"/>
    <n v="1402990"/>
    <n v="752"/>
    <d v="2024-09-30T00:00:00"/>
    <x v="2"/>
    <s v="5295"/>
    <s v="51059999"/>
    <s v="CO4TC"/>
    <s v="COFE2403"/>
    <s v="140259"/>
    <s v="Julio Adolfo Garcia"/>
    <s v=""/>
    <s v="P87552699"/>
    <s v="87552699 GARCIA ARIAS JULIO ADOLFO"/>
    <s v="E4"/>
    <s v="Education South West"/>
    <n v="3406446"/>
    <s v="SALARY 202409"/>
    <s v="87552699"/>
    <s v="GARCIA ARIAS JULIO ADOLFO"/>
    <s v=""/>
    <s v="Reversed Tr 1402988 SALARY 202409"/>
    <x v="0"/>
    <n v="-3584242.98"/>
    <n v="-9027.42"/>
    <n v="-854.88"/>
    <n v="-3584242.98"/>
    <d v="2024-10-08T19:25:13"/>
    <s v="138684"/>
    <s v="0"/>
    <n v="1"/>
    <n v="-3584242.98"/>
    <s v="A.1.6"/>
    <n v="3"/>
    <s v="4"/>
    <s v="WA"/>
    <m/>
  </r>
  <r>
    <s v="CO"/>
    <s v="SP"/>
    <s v="Payroll Posting"/>
    <n v="1402990"/>
    <n v="758"/>
    <d v="2024-09-30T00:00:00"/>
    <x v="2"/>
    <s v="5295"/>
    <s v="51059999"/>
    <s v="CO4TC"/>
    <s v="COFE2403"/>
    <s v="145997"/>
    <s v="Evelyn Cristina Suarez"/>
    <s v=""/>
    <s v="P53165280"/>
    <s v="53165280 SUAREZ SERNA EVELYN CRISTINA"/>
    <s v="E4"/>
    <s v="Education South West"/>
    <n v="3406446"/>
    <s v="SALARY 202409"/>
    <s v="53165280"/>
    <s v="SUAREZ SERNA EVELYN CRISTINA"/>
    <s v=""/>
    <s v="Reversed Tr 1402988 SALARY 202409"/>
    <x v="0"/>
    <n v="-3584242.98"/>
    <n v="-9027.42"/>
    <n v="-854.88"/>
    <n v="-3584242.98"/>
    <d v="2024-10-08T19:25:13"/>
    <s v="138684"/>
    <s v="0"/>
    <n v="1"/>
    <n v="-3584242.98"/>
    <s v="A.1.6"/>
    <n v="3"/>
    <s v="4"/>
    <s v="WA"/>
    <m/>
  </r>
  <r>
    <s v="CO"/>
    <s v="SP"/>
    <s v="Payroll Posting"/>
    <n v="1402990"/>
    <n v="760"/>
    <d v="2024-09-30T00:00:00"/>
    <x v="2"/>
    <s v="5295"/>
    <s v="51059999"/>
    <s v="CO6UR"/>
    <s v="COFE2403"/>
    <s v="125640"/>
    <s v="Reina Del Pilar Perdomo Cardenas"/>
    <s v=""/>
    <s v="P55171115"/>
    <s v="55171115 PERDOMO CARDENAS REINA DEL PILAR"/>
    <s v="Z6"/>
    <s v="Shared UCM"/>
    <n v="3407428"/>
    <s v="SALARY 202409"/>
    <s v="55171115"/>
    <s v="PERDOMO CARDENAS REINA DEL PILAR"/>
    <s v=""/>
    <s v="Reversed Tr 1402988 SALARY 202409"/>
    <x v="0"/>
    <n v="-1753633.19"/>
    <n v="-4416.7700000000004"/>
    <n v="-418.26"/>
    <n v="-1753633.19"/>
    <d v="2024-10-08T19:25:13"/>
    <s v="138684"/>
    <s v="0"/>
    <n v="1"/>
    <n v="-1753633.19"/>
    <s v="A.1.8"/>
    <n v="3"/>
    <s v="6"/>
    <s v="Centro - URR"/>
    <m/>
  </r>
  <r>
    <s v="CO"/>
    <s v="SP"/>
    <s v="Payroll Posting"/>
    <n v="1402990"/>
    <n v="779"/>
    <d v="2024-09-30T00:00:00"/>
    <x v="2"/>
    <s v="5295"/>
    <s v="51059999"/>
    <s v="CO3CU"/>
    <s v="COFE2403"/>
    <s v="CO182"/>
    <s v="Elena Margarita Pacheco Mercado"/>
    <s v=""/>
    <s v="P50911063"/>
    <s v="50911063 ELENA MARGARITA PACHECO MERCADO"/>
    <s v="Z3"/>
    <s v="Shared North East"/>
    <n v="3406790"/>
    <s v="SALARY 202409"/>
    <s v="50911063"/>
    <s v="ELENA MARGARITA PACHECO MERCADO"/>
    <s v=""/>
    <s v="Reversed Tr 1402988 SALARY 202409"/>
    <x v="0"/>
    <n v="-2047221.2"/>
    <n v="-5156.21"/>
    <n v="-488.28"/>
    <n v="-2047221.2"/>
    <d v="2024-10-08T19:25:13"/>
    <s v="138684"/>
    <s v="0"/>
    <n v="1"/>
    <n v="-2047221.2"/>
    <s v="A.1.8"/>
    <n v="3"/>
    <s v="3"/>
    <s v="NE"/>
    <m/>
  </r>
  <r>
    <s v="CO"/>
    <s v="SP"/>
    <s v="Payroll Posting"/>
    <n v="1402990"/>
    <n v="785"/>
    <d v="2024-09-30T00:00:00"/>
    <x v="2"/>
    <s v="5295"/>
    <s v="51059999"/>
    <s v="CO3SM"/>
    <s v="COFE2403"/>
    <s v="139994"/>
    <s v="Jasbleidy Yolima Lopez Alvarez"/>
    <s v=""/>
    <s v="P50914585"/>
    <s v="50914585 LOPEZ ALVAREZ JASBLEIDY YOLIMA"/>
    <s v="E3"/>
    <s v="Education North East"/>
    <n v="3406425"/>
    <s v="SALARY 202409"/>
    <s v="50914585"/>
    <s v="LOPEZ ALVAREZ JASBLEIDY YOLIMA"/>
    <s v=""/>
    <s v="Reversed Tr 1402988 SALARY 202409"/>
    <x v="0"/>
    <n v="-3501086.98"/>
    <n v="-8817.98"/>
    <n v="-835.04"/>
    <n v="-3501086.98"/>
    <d v="2024-10-08T19:25:13"/>
    <s v="138684"/>
    <s v="0"/>
    <n v="1"/>
    <n v="-3501086.98"/>
    <s v="A.1.6"/>
    <n v="3"/>
    <s v="3"/>
    <s v="NE"/>
    <m/>
  </r>
  <r>
    <s v="CO"/>
    <s v="SP"/>
    <s v="Payroll Posting"/>
    <n v="1402990"/>
    <n v="805"/>
    <d v="2024-09-30T00:00:00"/>
    <x v="2"/>
    <s v="5295"/>
    <s v="51059999"/>
    <s v="CO6UR"/>
    <s v="COFE2403"/>
    <s v="CO258"/>
    <s v="Edna Ingrid Camelo Fisco"/>
    <s v=""/>
    <s v="P52379173"/>
    <s v="52379173 CAMELO FISCO EDNA INGRID"/>
    <s v="Z6"/>
    <s v="Shared UCM"/>
    <n v="3407430"/>
    <s v="SALARY 202409"/>
    <s v="52379173"/>
    <s v="CAMELO FISCO EDNA INGRID"/>
    <s v=""/>
    <s v="Reversed Tr 1402988 SALARY 202409"/>
    <x v="0"/>
    <n v="-1028142.15"/>
    <n v="-2589.52"/>
    <n v="-245.22"/>
    <n v="-1028142.15"/>
    <d v="2024-10-08T19:25:13"/>
    <s v="138684"/>
    <s v="0"/>
    <n v="1"/>
    <n v="-1028142.15"/>
    <s v="A.1.8"/>
    <n v="3"/>
    <s v="6"/>
    <s v="Centro - URR"/>
    <m/>
  </r>
  <r>
    <s v="CO"/>
    <s v="SP"/>
    <s v="Payroll Posting"/>
    <n v="1402991"/>
    <n v="8"/>
    <d v="2024-09-30T00:00:00"/>
    <x v="2"/>
    <s v="5295"/>
    <s v="51059999"/>
    <s v="CO3SM"/>
    <s v="COFE2403"/>
    <s v="146092"/>
    <s v="Jenifer Andrea Tamara"/>
    <s v=""/>
    <s v="P1124064870"/>
    <s v="1124064870 TAMARA JUSAYU JENIFER ANDREA"/>
    <s v="E3"/>
    <s v="Education North East"/>
    <n v="3502038"/>
    <s v="SALARY 202409"/>
    <s v="1124064870"/>
    <s v="TAMARA JUSAYU JENIFER ANDREA"/>
    <s v=""/>
    <s v="Reversed Tr 1402989 SALARY 202409"/>
    <x v="0"/>
    <n v="-3584242.98"/>
    <n v="-9027.42"/>
    <n v="-854.88"/>
    <n v="-3584242.98"/>
    <d v="2024-10-08T19:27:54"/>
    <s v="138684"/>
    <s v="0"/>
    <n v="1"/>
    <n v="-3584242.98"/>
    <s v="A.1.6"/>
    <n v="3"/>
    <s v="3"/>
    <s v="NE"/>
    <m/>
  </r>
  <r>
    <s v="CO"/>
    <s v="SP"/>
    <s v="Payroll Posting"/>
    <n v="1402991"/>
    <n v="21"/>
    <d v="2024-09-30T00:00:00"/>
    <x v="2"/>
    <s v="5295"/>
    <s v="51059999"/>
    <s v="CO3CU"/>
    <s v="COFE2403"/>
    <s v="131538"/>
    <s v="Maria Cristina Mazo Agudelo"/>
    <s v=""/>
    <s v="P1094249019"/>
    <s v="1094249019 MAZO AGUDELO MARIA CRISTINA"/>
    <s v="Z3"/>
    <s v="Shared North East"/>
    <n v="3406791"/>
    <s v="SALARY 202409"/>
    <s v="1094249019"/>
    <s v="MAZO AGUDELO MARIA CRISTINA"/>
    <s v=""/>
    <s v="Reversed Tr 1402989 SALARY 202409"/>
    <x v="0"/>
    <n v="-1530943.49"/>
    <n v="-3855.9"/>
    <n v="-365.15"/>
    <n v="-1530943.49"/>
    <d v="2024-10-08T19:27:54"/>
    <s v="138684"/>
    <s v="0"/>
    <n v="1"/>
    <n v="-1530943.49"/>
    <s v="A.1.8"/>
    <n v="3"/>
    <s v="3"/>
    <s v="NE"/>
    <m/>
  </r>
  <r>
    <s v="CO"/>
    <s v="SP"/>
    <s v="Payroll Posting"/>
    <n v="1402991"/>
    <n v="60"/>
    <d v="2024-09-30T00:00:00"/>
    <x v="2"/>
    <s v="5295"/>
    <s v="51059999"/>
    <s v="CO4QB"/>
    <s v="COFE2403"/>
    <s v="126044"/>
    <s v="Yairton Lloreda Castro"/>
    <s v=""/>
    <s v="P1077440492"/>
    <s v="1077440492 LLOREDA CASTRO YAIRTON"/>
    <s v="E4"/>
    <s v="Education South West"/>
    <n v="3406444"/>
    <s v="SALARY 202409"/>
    <s v="1077440492"/>
    <s v="LLOREDA CASTRO YAIRTON"/>
    <s v=""/>
    <s v="Reversed Tr 1402989 SALARY 202409"/>
    <x v="0"/>
    <n v="-7934445.9800000004"/>
    <n v="-19984.009999999998"/>
    <n v="-1892.44"/>
    <n v="-7934445.9800000004"/>
    <d v="2024-10-08T19:27:54"/>
    <s v="138684"/>
    <s v="0"/>
    <n v="1"/>
    <n v="-7934445.9800000004"/>
    <s v="A.1.3"/>
    <n v="3"/>
    <s v="4"/>
    <s v="WA"/>
    <m/>
  </r>
  <r>
    <s v="CO"/>
    <s v="SP"/>
    <s v="Payroll Posting"/>
    <n v="1402991"/>
    <n v="121"/>
    <d v="2024-09-30T00:00:00"/>
    <x v="2"/>
    <s v="5295"/>
    <s v="51059999"/>
    <s v="CO4TC"/>
    <s v="COFE2403"/>
    <s v="127903"/>
    <s v="Diana Carolina Giraldo Marín"/>
    <s v=""/>
    <s v="P1045112388"/>
    <s v="1045112388 DIANA CAROLINA GIRALDO MARIN"/>
    <s v="E4"/>
    <s v="Education South West"/>
    <n v="3406443"/>
    <s v="SALARY 202409"/>
    <s v="1045112388"/>
    <s v="DIANA CAROLINA GIRALDO MARIN"/>
    <s v=""/>
    <s v="Reversed Tr 1402989 SALARY 202409"/>
    <x v="0"/>
    <n v="-8009897.9800000004"/>
    <n v="-20174.05"/>
    <n v="-1910.44"/>
    <n v="-8009897.9800000004"/>
    <d v="2024-10-08T19:27:54"/>
    <s v="138684"/>
    <s v="0"/>
    <n v="1"/>
    <n v="-8009897.9800000004"/>
    <s v="A.1.3"/>
    <n v="3"/>
    <s v="4"/>
    <s v="WA"/>
    <m/>
  </r>
  <r>
    <s v="CO"/>
    <s v="SP"/>
    <s v="Payroll Posting"/>
    <n v="1402991"/>
    <n v="135"/>
    <d v="2024-09-30T00:00:00"/>
    <x v="2"/>
    <s v="5295"/>
    <s v="51059999"/>
    <s v="CO6UR"/>
    <s v="COFE2403"/>
    <s v="140359"/>
    <s v="Santiago Mejia"/>
    <s v=""/>
    <s v="P1053805694"/>
    <s v="1053805694 MEJIA ZULUAGA SANTIAGO"/>
    <s v="E6"/>
    <s v="Education UCM"/>
    <n v="3405870"/>
    <s v="SALARY 202409"/>
    <s v="1053805694"/>
    <s v="MEJIA ZULUAGA SANTIAGO"/>
    <s v=""/>
    <s v="Reversed Tr 1402989 SALARY 202409"/>
    <x v="0"/>
    <n v="-3586684.98"/>
    <n v="-9033.57"/>
    <n v="-855.46"/>
    <n v="-3586684.98"/>
    <d v="2024-10-08T19:27:54"/>
    <s v="138684"/>
    <s v="0"/>
    <n v="1"/>
    <n v="-3586684.98"/>
    <s v="A.1.6"/>
    <n v="3"/>
    <s v="6"/>
    <s v="Centro - URR"/>
    <m/>
  </r>
  <r>
    <s v="CO"/>
    <s v="SP"/>
    <s v="Payroll Posting"/>
    <n v="1402991"/>
    <n v="165"/>
    <d v="2024-09-30T00:00:00"/>
    <x v="2"/>
    <s v="5295"/>
    <s v="51059999"/>
    <s v="CO6UR"/>
    <s v="COFE2403"/>
    <s v="145722"/>
    <s v="Cristian Daniel Ceballos"/>
    <s v=""/>
    <s v="P1033735246"/>
    <s v="1033735246 CRISTIAN DANIEL CEBALLOS"/>
    <s v="E6"/>
    <s v="Education UCM"/>
    <n v="3405870"/>
    <s v="SALARY 202409"/>
    <s v="1033735246"/>
    <s v="CRISTIAN DANIEL CEBALLOS"/>
    <s v=""/>
    <s v="Reversed Tr 1402989 SALARY 202409"/>
    <x v="0"/>
    <n v="-3586684.98"/>
    <n v="-9033.57"/>
    <n v="-855.46"/>
    <n v="-3586684.98"/>
    <d v="2024-10-08T19:27:54"/>
    <s v="138684"/>
    <s v="0"/>
    <n v="1"/>
    <n v="-3586684.98"/>
    <s v="A.1.6"/>
    <n v="3"/>
    <s v="6"/>
    <s v="Centro - URR"/>
    <m/>
  </r>
  <r>
    <s v="CO"/>
    <s v="SP"/>
    <s v="Payroll Posting"/>
    <n v="1402991"/>
    <n v="169"/>
    <d v="2024-09-30T00:00:00"/>
    <x v="2"/>
    <s v="5295"/>
    <s v="51059999"/>
    <s v="CO2BG"/>
    <s v="COFE2403"/>
    <s v="143799"/>
    <s v="Leidy Vanessa Vanessa Davila"/>
    <s v=""/>
    <s v="P1033783557"/>
    <s v="1033783557 DAVILA PEÑARETE LEIDY VANESSA"/>
    <s v="Z2"/>
    <s v="Shared Country office"/>
    <n v="3406455"/>
    <s v="SALARY 202409"/>
    <s v="1033783557"/>
    <s v="DAVILA PEÑARETE LEIDY VANESSA"/>
    <s v=""/>
    <s v="Reversed Tr 1402989 SALARY 202409"/>
    <x v="0"/>
    <n v="-1317684.75"/>
    <n v="-3318.77"/>
    <n v="-314.27999999999997"/>
    <n v="-1317684.75"/>
    <d v="2024-10-08T19:27:54"/>
    <s v="138684"/>
    <s v="0"/>
    <n v="1"/>
    <n v="-1317684.75"/>
    <s v="A.1.8"/>
    <n v="3"/>
    <s v="2"/>
    <s v="CO"/>
    <m/>
  </r>
  <r>
    <s v="CO"/>
    <s v="SP"/>
    <s v="Payroll Posting"/>
    <n v="1402991"/>
    <n v="219"/>
    <d v="2024-09-30T00:00:00"/>
    <x v="2"/>
    <s v="5295"/>
    <s v="51059999"/>
    <s v="CO4PP"/>
    <s v="COFE2403"/>
    <s v="CO363"/>
    <s v="Paula Marcela Bastidas Rivera"/>
    <s v=""/>
    <s v="P1061706042"/>
    <s v="1061706042 BASTIDAS RIVERA PAULA MARCELA"/>
    <s v="Z4"/>
    <s v="Shared South West"/>
    <n v="3406566"/>
    <s v="SALARY 202409"/>
    <s v="1061706042"/>
    <s v="BASTIDAS RIVERA PAULA MARCELA"/>
    <s v=""/>
    <s v="Reversed Tr 1402989 SALARY 202409"/>
    <x v="0"/>
    <n v="-7117940.04"/>
    <n v="-17927.53"/>
    <n v="-1697.7"/>
    <n v="-7117940.04"/>
    <d v="2024-10-08T19:27:54"/>
    <s v="138684"/>
    <s v="0"/>
    <n v="1"/>
    <n v="-7117940.04"/>
    <s v="A.1.8"/>
    <n v="3"/>
    <s v="4"/>
    <s v="WA"/>
    <m/>
  </r>
  <r>
    <s v="CO"/>
    <s v="SP"/>
    <s v="Payroll Posting"/>
    <n v="1402991"/>
    <n v="230"/>
    <d v="2024-09-30T00:00:00"/>
    <x v="2"/>
    <s v="5295"/>
    <s v="51059999"/>
    <s v="CO4PP"/>
    <s v="COFE2403"/>
    <s v="140313"/>
    <s v="Amanda Anacona"/>
    <s v=""/>
    <s v="P1061746105"/>
    <s v="1061746105 ANACONA ANACONA AMANDA"/>
    <s v="E4"/>
    <s v="Education South West"/>
    <n v="3406446"/>
    <s v="SALARY 202409"/>
    <s v="1061746105"/>
    <s v="ANACONA ANACONA AMANDA"/>
    <s v=""/>
    <s v="Reversed Tr 1402989 SALARY 202409"/>
    <x v="0"/>
    <n v="-3584242.98"/>
    <n v="-9027.42"/>
    <n v="-854.88"/>
    <n v="-3584242.98"/>
    <d v="2024-10-08T19:27:54"/>
    <s v="138684"/>
    <s v="0"/>
    <n v="1"/>
    <n v="-3584242.98"/>
    <s v="A.1.6"/>
    <n v="3"/>
    <s v="4"/>
    <s v="WA"/>
    <m/>
  </r>
  <r>
    <s v="CO"/>
    <s v="SP"/>
    <s v="Payroll Posting"/>
    <n v="1402991"/>
    <n v="247"/>
    <d v="2024-09-30T00:00:00"/>
    <x v="2"/>
    <s v="5295"/>
    <s v="51059999"/>
    <s v="CO4PP"/>
    <s v="COFE2403"/>
    <s v="141261"/>
    <s v="Arlex Jeason Hernandez"/>
    <s v=""/>
    <s v="P1059907352"/>
    <s v="1059907352 HERNANDEZ ECHEVERRY ARLEX JEASON"/>
    <s v="E4"/>
    <s v="Education South West"/>
    <n v="3406446"/>
    <s v="SALARY 202409"/>
    <s v="1059907352"/>
    <s v="HERNANDEZ ECHEVERRY ARLEX JEASON"/>
    <s v=""/>
    <s v="Reversed Tr 1402989 SALARY 202409"/>
    <x v="0"/>
    <n v="-3584242.98"/>
    <n v="-9027.42"/>
    <n v="-854.88"/>
    <n v="-3584242.98"/>
    <d v="2024-10-08T19:27:54"/>
    <s v="138684"/>
    <s v="0"/>
    <n v="1"/>
    <n v="-3584242.98"/>
    <s v="A.1.6"/>
    <n v="3"/>
    <s v="4"/>
    <s v="WA"/>
    <m/>
  </r>
  <r>
    <s v="CO"/>
    <s v="SP"/>
    <s v="Payroll Posting"/>
    <n v="1402991"/>
    <n v="262"/>
    <d v="2024-09-30T00:00:00"/>
    <x v="2"/>
    <s v="5295"/>
    <s v="51059999"/>
    <s v="CO3CU"/>
    <s v="COFE2403"/>
    <s v="145713"/>
    <s v="Jennifer Angarita Carreño"/>
    <s v=""/>
    <s v="P1091674487"/>
    <s v="1091674487 ANGARITA CARREÑO JENNIFER"/>
    <s v="E3"/>
    <s v="Education North East"/>
    <n v="3406417"/>
    <s v="SALARY 202409"/>
    <s v="1091674487"/>
    <s v="ANGARITA CARREÑO JENNIFER"/>
    <s v=""/>
    <s v="Reversed Tr 1402989 SALARY 202409"/>
    <x v="0"/>
    <n v="-3586813.98"/>
    <n v="-9033.89"/>
    <n v="-855.49"/>
    <n v="-3586813.98"/>
    <d v="2024-10-08T19:27:54"/>
    <s v="138684"/>
    <s v="0"/>
    <n v="1"/>
    <n v="-3586813.98"/>
    <s v="A.1.6"/>
    <n v="3"/>
    <s v="3"/>
    <s v="NE"/>
    <m/>
  </r>
  <r>
    <s v="CO"/>
    <s v="SP"/>
    <s v="Payroll Posting"/>
    <n v="1402991"/>
    <n v="271"/>
    <d v="2024-09-30T00:00:00"/>
    <x v="2"/>
    <s v="5295"/>
    <s v="51059999"/>
    <s v="CO3CU"/>
    <s v="COFE2403"/>
    <s v="123710"/>
    <s v="Lena Carolina Felizola"/>
    <s v=""/>
    <s v="P1091678472"/>
    <s v="1091678472 FELIZOLA SANCHEZ LENA CAROLINA"/>
    <s v="Z3"/>
    <s v="Shared North East"/>
    <n v="3406788"/>
    <s v="SALARY 202409"/>
    <s v="1091678472"/>
    <s v="FELIZOLA SANCHEZ LENA CAROLINA"/>
    <s v=""/>
    <s v="Reversed Tr 1402989 SALARY 202409"/>
    <x v="0"/>
    <n v="-1512101.99"/>
    <n v="-3808.44"/>
    <n v="-360.65"/>
    <n v="-1512101.99"/>
    <d v="2024-10-08T19:27:54"/>
    <s v="138684"/>
    <s v="0"/>
    <n v="1"/>
    <n v="-1512101.99"/>
    <s v="A.1.8"/>
    <n v="3"/>
    <s v="3"/>
    <s v="NE"/>
    <m/>
  </r>
  <r>
    <s v="CO"/>
    <s v="SP"/>
    <s v="Payroll Posting"/>
    <n v="1402991"/>
    <n v="305"/>
    <d v="2024-09-30T00:00:00"/>
    <x v="2"/>
    <s v="5295"/>
    <s v="51059999"/>
    <s v="CO3CU"/>
    <s v="COFE2403"/>
    <s v="139993"/>
    <s v="Luis David Ramos Perez"/>
    <s v=""/>
    <s v="P1065815977"/>
    <s v="1065815977 RAMOS PEREZ LUIS DAVID"/>
    <s v="E3"/>
    <s v="Education North East"/>
    <n v="3406426"/>
    <s v="SALARY 202409"/>
    <s v="1065815977"/>
    <s v="RAMOS PEREZ LUIS DAVID"/>
    <s v=""/>
    <s v="Reversed Tr 1402989 SALARY 202409"/>
    <x v="0"/>
    <n v="-3586813.98"/>
    <n v="-9033.89"/>
    <n v="-855.49"/>
    <n v="-3586813.98"/>
    <d v="2024-10-08T19:27:54"/>
    <s v="138684"/>
    <s v="0"/>
    <n v="1"/>
    <n v="-3586813.98"/>
    <s v="A.1.6"/>
    <n v="3"/>
    <s v="3"/>
    <s v="NE"/>
    <m/>
  </r>
  <r>
    <s v="CO"/>
    <s v="SP"/>
    <s v="Payroll Posting"/>
    <n v="1402991"/>
    <n v="307"/>
    <d v="2024-09-30T00:00:00"/>
    <x v="2"/>
    <s v="5295"/>
    <s v="51059999"/>
    <s v="CO3CU"/>
    <s v="COFE2403"/>
    <s v="140028"/>
    <s v="Junior Rafael Oquendo Negrete"/>
    <s v=""/>
    <s v="P1067912257"/>
    <s v="1067912257 JUNIOR RAFAEL OQUENDO NEGRETE"/>
    <s v="E3"/>
    <s v="Education North East"/>
    <n v="3406423"/>
    <s v="SALARY 202409"/>
    <s v="1067912257"/>
    <s v="JUNIOR RAFAEL OQUENDO NEGRETE"/>
    <s v=""/>
    <s v="Reversed Tr 1402989 SALARY 202409"/>
    <x v="0"/>
    <n v="-3586813.98"/>
    <n v="-9033.89"/>
    <n v="-855.49"/>
    <n v="-3586813.98"/>
    <d v="2024-10-08T19:27:54"/>
    <s v="138684"/>
    <s v="0"/>
    <n v="1"/>
    <n v="-3586813.98"/>
    <s v="A.1.6"/>
    <n v="3"/>
    <s v="3"/>
    <s v="NE"/>
    <m/>
  </r>
  <r>
    <s v="CO"/>
    <s v="SP"/>
    <s v="Payroll Posting"/>
    <n v="1402991"/>
    <n v="321"/>
    <d v="2024-09-30T00:00:00"/>
    <x v="2"/>
    <s v="5295"/>
    <s v="51059999"/>
    <s v="CO6UR"/>
    <s v="COFE2403"/>
    <s v="140268"/>
    <s v="Orfely Campos"/>
    <s v=""/>
    <s v="P1106772121"/>
    <s v="1106772121 CAMPOS CAMPOS ORFELY"/>
    <s v="E6"/>
    <s v="Education UCM"/>
    <n v="3405870"/>
    <s v="SALARY 202409"/>
    <s v="1106772121"/>
    <s v="CAMPOS CAMPOS ORFELY"/>
    <s v=""/>
    <s v="Reversed Tr 1402989 SALARY 202409"/>
    <x v="0"/>
    <n v="-3586684.98"/>
    <n v="-9033.57"/>
    <n v="-855.46"/>
    <n v="-3586684.98"/>
    <d v="2024-10-08T19:27:54"/>
    <s v="138684"/>
    <s v="0"/>
    <n v="1"/>
    <n v="-3586684.98"/>
    <s v="A.1.6"/>
    <n v="3"/>
    <s v="6"/>
    <s v="Centro - URR"/>
    <m/>
  </r>
  <r>
    <s v="CO"/>
    <s v="SP"/>
    <s v="Payroll Posting"/>
    <n v="1402991"/>
    <n v="322"/>
    <d v="2024-09-30T00:00:00"/>
    <x v="2"/>
    <s v="5295"/>
    <s v="51059999"/>
    <s v="CO3CU"/>
    <s v="COFE2403"/>
    <s v="145715"/>
    <s v="Ingrid Paola Vaca Sanchez"/>
    <s v=""/>
    <s v="P1091077447"/>
    <s v="1091077447 INGRID PAOLA VACA SANCHEZ"/>
    <s v="E3"/>
    <s v="Education North East"/>
    <n v="3406415"/>
    <s v="SALARY 202409"/>
    <s v="1091077447"/>
    <s v="INGRID PAOLA VACA SANCHEZ"/>
    <s v=""/>
    <s v="Reversed Tr 1402989 SALARY 202409"/>
    <x v="0"/>
    <n v="-3586813.98"/>
    <n v="-9033.89"/>
    <n v="-855.49"/>
    <n v="-3586813.98"/>
    <d v="2024-10-08T19:27:54"/>
    <s v="138684"/>
    <s v="0"/>
    <n v="1"/>
    <n v="-3586813.98"/>
    <s v="A.1.6"/>
    <n v="3"/>
    <s v="3"/>
    <s v="NE"/>
    <m/>
  </r>
  <r>
    <s v="CO"/>
    <s v="SP"/>
    <s v="Payroll Posting"/>
    <n v="1402991"/>
    <n v="357"/>
    <d v="2024-09-30T00:00:00"/>
    <x v="2"/>
    <s v="5295"/>
    <s v="51059999"/>
    <s v="CO4TC"/>
    <s v="COFE2403"/>
    <s v="139439"/>
    <s v="Kely Tatiana Ortiz"/>
    <s v=""/>
    <s v="P1087184739"/>
    <s v="1087184739 ORTIZ CAMACHO KELY TATIANA"/>
    <s v="E4"/>
    <s v="Education South West"/>
    <n v="3406446"/>
    <s v="SALARY 202409"/>
    <s v="1087184739"/>
    <s v="ORTIZ CAMACHO KELY TATIANA"/>
    <s v=""/>
    <s v="Reversed Tr 1402989 SALARY 202409"/>
    <x v="0"/>
    <n v="-3584242.98"/>
    <n v="-9027.42"/>
    <n v="-854.88"/>
    <n v="-3584242.98"/>
    <d v="2024-10-08T19:27:54"/>
    <s v="138684"/>
    <s v="0"/>
    <n v="1"/>
    <n v="-3584242.98"/>
    <s v="A.1.6"/>
    <n v="3"/>
    <s v="4"/>
    <s v="WA"/>
    <m/>
  </r>
  <r>
    <s v="CO"/>
    <s v="SP"/>
    <s v="Payroll Posting"/>
    <n v="1402991"/>
    <n v="359"/>
    <d v="2024-09-30T00:00:00"/>
    <x v="2"/>
    <s v="5295"/>
    <s v="51059999"/>
    <s v="CO4TC"/>
    <s v="COFE2403"/>
    <s v="145998"/>
    <s v="Niray Felisa Palacios"/>
    <s v=""/>
    <s v="P1087185930"/>
    <s v="1087185930 NIRAY FELISA PALACIOS VALLECILLA"/>
    <s v="E4"/>
    <s v="Education South West"/>
    <n v="3406446"/>
    <s v="SALARY 202409"/>
    <s v="1087185930"/>
    <s v="NIRAY FELISA PALACIOS VALLECILLA"/>
    <s v=""/>
    <s v="Reversed Tr 1402989 SALARY 202409"/>
    <x v="0"/>
    <n v="-3584242.98"/>
    <n v="-9027.42"/>
    <n v="-854.88"/>
    <n v="-3584242.98"/>
    <d v="2024-10-08T19:27:54"/>
    <s v="138684"/>
    <s v="0"/>
    <n v="1"/>
    <n v="-3584242.98"/>
    <s v="A.1.6"/>
    <n v="3"/>
    <s v="4"/>
    <s v="WA"/>
    <m/>
  </r>
  <r>
    <s v="CO"/>
    <s v="SP"/>
    <s v="Payroll Posting"/>
    <n v="1402991"/>
    <n v="369"/>
    <d v="2024-09-30T00:00:00"/>
    <x v="2"/>
    <s v="5295"/>
    <s v="51059999"/>
    <s v="CO4TC"/>
    <s v="COFE2403"/>
    <s v="146000"/>
    <s v="Maira Alejandra Cortes"/>
    <s v=""/>
    <s v="P1087196280"/>
    <s v="1087196280 MARIA ALEJANDRA CORTES"/>
    <s v="E4"/>
    <s v="Education South West"/>
    <n v="3406446"/>
    <s v="SALARY 202409"/>
    <s v="1087196280"/>
    <s v="MARIA ALEJANDRA CORTES"/>
    <s v=""/>
    <s v="Reversed Tr 1402989 SALARY 202409"/>
    <x v="0"/>
    <n v="-3584242.98"/>
    <n v="-9027.42"/>
    <n v="-854.88"/>
    <n v="-3584242.98"/>
    <d v="2024-10-08T19:27:54"/>
    <s v="138684"/>
    <s v="0"/>
    <n v="1"/>
    <n v="-3584242.98"/>
    <s v="A.1.6"/>
    <n v="3"/>
    <s v="4"/>
    <s v="WA"/>
    <m/>
  </r>
  <r>
    <s v="CO"/>
    <s v="SP"/>
    <s v="Payroll Posting"/>
    <n v="1402991"/>
    <n v="374"/>
    <d v="2024-09-30T00:00:00"/>
    <x v="2"/>
    <s v="5295"/>
    <s v="51059999"/>
    <s v="CO6UR"/>
    <s v="COFE2403"/>
    <s v="142024"/>
    <s v="Kimberly Nayarith Duran"/>
    <s v=""/>
    <s v="P1116807599"/>
    <s v="1116807599 DURAN TORRES KIMBERLY NAYARITH"/>
    <s v="Z6"/>
    <s v="Shared UCM"/>
    <n v="3407431"/>
    <s v="SALARY 202409"/>
    <s v="1116807599"/>
    <s v="DURAN TORRES KIMBERLY NAYARITH"/>
    <s v=""/>
    <s v="Reversed Tr 1402989 SALARY 202409"/>
    <x v="0"/>
    <n v="-1650581.79"/>
    <n v="-4157.22"/>
    <n v="-393.68"/>
    <n v="-1650581.79"/>
    <d v="2024-10-08T19:27:54"/>
    <s v="138684"/>
    <s v="0"/>
    <n v="1"/>
    <n v="-1650581.79"/>
    <s v="A.1.8"/>
    <n v="3"/>
    <s v="6"/>
    <s v="Centro - URR"/>
    <m/>
  </r>
  <r>
    <s v="CO"/>
    <s v="SP"/>
    <s v="Payroll Posting"/>
    <n v="1402991"/>
    <n v="386"/>
    <d v="2024-09-30T00:00:00"/>
    <x v="2"/>
    <s v="5295"/>
    <s v="51059999"/>
    <s v="CO6UR"/>
    <s v="COFE2403"/>
    <s v="CO495"/>
    <s v="Ingrid Julieth Escobar Losada"/>
    <s v=""/>
    <s v="P1117516157"/>
    <s v="1117516157 ESCOBAR LOSADA INGRID JULIETH"/>
    <s v="Z6"/>
    <s v="Shared UCM"/>
    <n v="3407426"/>
    <s v="SALARY 202409"/>
    <s v="1117516157"/>
    <s v="ESCOBAR LOSADA INGRID JULIETH"/>
    <s v=""/>
    <s v="Reversed Tr 1402989 SALARY 202409"/>
    <x v="0"/>
    <n v="-1361093.25"/>
    <n v="-3428.1"/>
    <n v="-324.63"/>
    <n v="-1361093.25"/>
    <d v="2024-10-08T19:27:54"/>
    <s v="138684"/>
    <s v="0"/>
    <n v="1"/>
    <n v="-1361093.25"/>
    <s v="A.1.8"/>
    <n v="3"/>
    <s v="6"/>
    <s v="Centro - URR"/>
    <m/>
  </r>
  <r>
    <s v="CO"/>
    <s v="SP"/>
    <s v="Payroll Posting"/>
    <n v="1402991"/>
    <n v="443"/>
    <d v="2024-09-30T00:00:00"/>
    <x v="2"/>
    <s v="5295"/>
    <s v="51059999"/>
    <s v="CO4PP"/>
    <s v="COFE2403"/>
    <s v="118914"/>
    <s v="Cristian. Eduardo Cuellar Calderón"/>
    <s v=""/>
    <s v="P1117548195"/>
    <s v="1117548195 CRISTIAN EDUARDO CUELLAR CALDERON"/>
    <s v="Z4"/>
    <s v="Shared South West"/>
    <n v="3406561"/>
    <s v="SALARY 202409"/>
    <s v="1117548195"/>
    <s v="CUELLAR CALDERON CRISTIAN EDUARDO"/>
    <s v=""/>
    <s v="Reversed Tr 1402989 SALARY 202409"/>
    <x v="0"/>
    <n v="-4895008.9800000004"/>
    <n v="-12328.77"/>
    <n v="-1167.51"/>
    <n v="-4895008.9800000004"/>
    <d v="2024-10-08T19:27:54"/>
    <s v="138684"/>
    <s v="0"/>
    <n v="1"/>
    <n v="-4895008.9800000004"/>
    <s v="A.1.8"/>
    <n v="3"/>
    <s v="4"/>
    <s v="WA"/>
    <m/>
  </r>
  <r>
    <s v="CO"/>
    <s v="SP"/>
    <s v="Payroll Posting"/>
    <n v="1402991"/>
    <n v="455"/>
    <d v="2024-09-30T00:00:00"/>
    <x v="2"/>
    <s v="5295"/>
    <s v="51059999"/>
    <s v="CO6UR"/>
    <s v="COFE2403"/>
    <s v="145719"/>
    <s v="Jairo Leandro Criollo"/>
    <s v=""/>
    <s v="P1069743341"/>
    <s v="1069743341 CRIOLLO OSPINA JAIRO LEANDRO"/>
    <s v="E6"/>
    <s v="Education UCM"/>
    <n v="3405870"/>
    <s v="SALARY 202409"/>
    <s v="1069743341"/>
    <s v="CRIOLLO OSPINA JAIRO LEANDRO"/>
    <s v=""/>
    <s v="Reversed Tr 1402989 SALARY 202409"/>
    <x v="0"/>
    <n v="-3586684.98"/>
    <n v="-9033.57"/>
    <n v="-855.46"/>
    <n v="-3586684.98"/>
    <d v="2024-10-08T19:27:54"/>
    <s v="138684"/>
    <s v="0"/>
    <n v="1"/>
    <n v="-3586684.98"/>
    <s v="A.1.6"/>
    <n v="3"/>
    <s v="6"/>
    <s v="Centro - URR"/>
    <m/>
  </r>
  <r>
    <s v="CO"/>
    <s v="SP"/>
    <s v="Payroll Posting"/>
    <n v="1402991"/>
    <n v="482"/>
    <d v="2024-09-30T00:00:00"/>
    <x v="2"/>
    <s v="5295"/>
    <s v="51059999"/>
    <s v="CO4TC"/>
    <s v="COFE2403"/>
    <s v="139437"/>
    <s v="Libardo Joel Velez"/>
    <s v=""/>
    <s v="P1087111828"/>
    <s v="1087111828 JOEL LIBARDO VELEZ QUIÑONES"/>
    <s v="E4"/>
    <s v="Education South West"/>
    <n v="3406446"/>
    <s v="SALARY 202409"/>
    <s v="1087111828"/>
    <s v="JOEL LIBARDO VELEZ QUIÑONES"/>
    <s v=""/>
    <s v="Reversed Tr 1402989 SALARY 202409"/>
    <x v="0"/>
    <n v="-3584242.98"/>
    <n v="-9027.42"/>
    <n v="-854.88"/>
    <n v="-3584242.98"/>
    <d v="2024-10-08T19:27:54"/>
    <s v="138684"/>
    <s v="0"/>
    <n v="1"/>
    <n v="-3584242.98"/>
    <s v="A.1.6"/>
    <n v="3"/>
    <s v="4"/>
    <s v="WA"/>
    <m/>
  </r>
  <r>
    <s v="CO"/>
    <s v="SP"/>
    <s v="Payroll Posting"/>
    <n v="1402991"/>
    <n v="486"/>
    <d v="2024-09-30T00:00:00"/>
    <x v="2"/>
    <s v="5295"/>
    <s v="51059999"/>
    <s v="CO4TC"/>
    <s v="COFE2403"/>
    <s v="139432"/>
    <s v="Andres Camilo Chavez"/>
    <s v=""/>
    <s v="P1087120079"/>
    <s v="1087120079 CAMILO CHAVEZ CARABALI"/>
    <s v="E4"/>
    <s v="Education South West"/>
    <n v="3406446"/>
    <s v="SALARY 202409"/>
    <s v="1087120079"/>
    <s v="CAMILO CHAVEZ CARABALI"/>
    <s v=""/>
    <s v="Reversed Tr 1402989 SALARY 202409"/>
    <x v="0"/>
    <n v="-3584242.98"/>
    <n v="-9027.42"/>
    <n v="-854.88"/>
    <n v="-3584242.98"/>
    <d v="2024-10-08T19:27:54"/>
    <s v="138684"/>
    <s v="0"/>
    <n v="1"/>
    <n v="-3584242.98"/>
    <s v="A.1.6"/>
    <n v="3"/>
    <s v="4"/>
    <s v="WA"/>
    <m/>
  </r>
  <r>
    <s v="CO"/>
    <s v="SP"/>
    <s v="Payroll Posting"/>
    <n v="1402991"/>
    <n v="488"/>
    <d v="2024-09-30T00:00:00"/>
    <x v="2"/>
    <s v="5295"/>
    <s v="51059999"/>
    <s v="CO4TC"/>
    <s v="COFE2403"/>
    <s v="145996"/>
    <s v="Eliana Paola Prado"/>
    <s v=""/>
    <s v="P1087126554"/>
    <s v="1087126554 PRADO ESTACIO ELIANA PAOLA"/>
    <s v="E4"/>
    <s v="Education South West"/>
    <n v="3406446"/>
    <s v="SALARY 202409"/>
    <s v="1087126554"/>
    <s v="PRADO ESTACIO ELIANA PAOLA"/>
    <s v=""/>
    <s v="Reversed Tr 1402989 SALARY 202409"/>
    <x v="0"/>
    <n v="-3584242.98"/>
    <n v="-9027.42"/>
    <n v="-854.88"/>
    <n v="-3584242.98"/>
    <d v="2024-10-08T19:27:54"/>
    <s v="138684"/>
    <s v="0"/>
    <n v="1"/>
    <n v="-3584242.98"/>
    <s v="A.1.6"/>
    <n v="3"/>
    <s v="4"/>
    <s v="WA"/>
    <m/>
  </r>
  <r>
    <s v="CO"/>
    <s v="SP"/>
    <s v="Payroll Posting"/>
    <n v="1402991"/>
    <n v="491"/>
    <d v="2024-09-30T00:00:00"/>
    <x v="2"/>
    <s v="5295"/>
    <s v="51059999"/>
    <s v="CO3SM"/>
    <s v="COFE2403"/>
    <s v="139987"/>
    <s v="Orly Katrina Masco"/>
    <s v=""/>
    <s v="P1032438511"/>
    <s v="1032438511 MASCO FRAGOZO ORLY KATRINA"/>
    <s v="E3"/>
    <s v="Education North East"/>
    <n v="3406427"/>
    <s v="SALARY 202409"/>
    <s v="1032438511"/>
    <s v="MASCO FRAGOZO ORLY KATRINA"/>
    <s v=""/>
    <s v="Reversed Tr 1402989 SALARY 202409"/>
    <x v="0"/>
    <n v="-3586813.98"/>
    <n v="-9033.89"/>
    <n v="-855.49"/>
    <n v="-3586813.98"/>
    <d v="2024-10-08T19:27:54"/>
    <s v="138684"/>
    <s v="0"/>
    <n v="1"/>
    <n v="-3586813.98"/>
    <s v="A.1.6"/>
    <n v="3"/>
    <s v="3"/>
    <s v="NE"/>
    <m/>
  </r>
  <r>
    <s v="CO"/>
    <s v="SP"/>
    <s v="Payroll Posting"/>
    <n v="1402991"/>
    <n v="509"/>
    <d v="2024-09-30T00:00:00"/>
    <x v="2"/>
    <s v="5295"/>
    <s v="51059999"/>
    <s v="CO6UR"/>
    <s v="COFE2403"/>
    <s v="145723"/>
    <s v="Maria Jose Fonseca Vasquez"/>
    <s v=""/>
    <s v="P1033679523"/>
    <s v="1033679523 FONSECA VASQUEZ MARIA JOSE"/>
    <s v="E6"/>
    <s v="Education UCM"/>
    <n v="3405870"/>
    <s v="SALARY 202409"/>
    <s v="1033679523"/>
    <s v="FONSECA VASQUEZ MARIA JOSE"/>
    <s v=""/>
    <s v="Reversed Tr 1402989 SALARY 202409"/>
    <x v="0"/>
    <n v="-3586684.98"/>
    <n v="-9033.57"/>
    <n v="-855.46"/>
    <n v="-3586684.98"/>
    <d v="2024-10-08T19:27:54"/>
    <s v="138684"/>
    <s v="0"/>
    <n v="1"/>
    <n v="-3586684.98"/>
    <s v="A.1.6"/>
    <n v="3"/>
    <s v="6"/>
    <s v="Centro - URR"/>
    <m/>
  </r>
  <r>
    <s v="CO"/>
    <s v="SP"/>
    <s v="Payroll Posting"/>
    <n v="1402991"/>
    <n v="515"/>
    <d v="2024-09-30T00:00:00"/>
    <x v="2"/>
    <s v="5295"/>
    <s v="51059999"/>
    <s v="CO6UR"/>
    <s v="COFE2403"/>
    <s v="140276"/>
    <s v="Anyi Tatiana Pacheco"/>
    <s v=""/>
    <s v="P1106786336"/>
    <s v="1106786336 PACHECO CONDE ANYI TATIANA"/>
    <s v="E6"/>
    <s v="Education UCM"/>
    <n v="3405870"/>
    <s v="SALARY 202409"/>
    <s v="1106786336"/>
    <s v="PACHECO CONDE ANYI TATIANA"/>
    <s v=""/>
    <s v="Reversed Tr 1402989 SALARY 202409"/>
    <x v="0"/>
    <n v="-3586684.98"/>
    <n v="-9033.57"/>
    <n v="-855.46"/>
    <n v="-3586684.98"/>
    <d v="2024-10-08T19:27:54"/>
    <s v="138684"/>
    <s v="0"/>
    <n v="1"/>
    <n v="-3586684.98"/>
    <s v="A.1.6"/>
    <n v="3"/>
    <s v="6"/>
    <s v="Centro - URR"/>
    <m/>
  </r>
  <r>
    <s v="CO"/>
    <s v="SP"/>
    <s v="Payroll Posting"/>
    <n v="1402991"/>
    <n v="517"/>
    <d v="2024-09-30T00:00:00"/>
    <x v="2"/>
    <s v="5295"/>
    <s v="51059999"/>
    <s v="CO2BG"/>
    <s v="COFE2403"/>
    <s v="127068"/>
    <s v="Mauricio. Sánchez Segura"/>
    <s v=""/>
    <s v="P1107058260"/>
    <s v="1107058260 SANCHEZ SEGURA MAURICIO"/>
    <s v="Z2"/>
    <s v="Shared Country office"/>
    <n v="3406454"/>
    <s v="SALARY 202409"/>
    <s v="1107058260"/>
    <s v="SANCHEZ SEGURA MAURICIO"/>
    <s v=""/>
    <s v="Reversed Tr 1402989 SALARY 202409"/>
    <x v="0"/>
    <n v="-1562709.4"/>
    <n v="-3935.9"/>
    <n v="-372.72"/>
    <n v="-1562709.4"/>
    <d v="2024-10-08T19:27:54"/>
    <s v="138684"/>
    <s v="0"/>
    <n v="1"/>
    <n v="-1562709.4"/>
    <s v="A.1.8"/>
    <n v="3"/>
    <s v="2"/>
    <s v="CO"/>
    <m/>
  </r>
  <r>
    <s v="CO"/>
    <s v="SP"/>
    <s v="Payroll Posting"/>
    <n v="1402991"/>
    <n v="526"/>
    <d v="2024-09-30T00:00:00"/>
    <x v="2"/>
    <s v="5295"/>
    <s v="51059999"/>
    <s v="CO6UR"/>
    <s v="COFE2403"/>
    <s v="140277"/>
    <s v="Erika Yulieth Garcia"/>
    <s v=""/>
    <s v="P1110520172"/>
    <s v="1110520172 ERIKA YULIETH GARCIA SAENZ"/>
    <s v="E6"/>
    <s v="Education UCM"/>
    <n v="3405870"/>
    <s v="SALARY 202409"/>
    <s v="1110520172"/>
    <s v="ERIKA YULIETH GARCIA SAENZ"/>
    <s v=""/>
    <s v="Reversed Tr 1402989 SALARY 202409"/>
    <x v="0"/>
    <n v="-3586684.98"/>
    <n v="-9033.57"/>
    <n v="-855.46"/>
    <n v="-3586684.98"/>
    <d v="2024-10-08T19:27:54"/>
    <s v="138684"/>
    <s v="0"/>
    <n v="1"/>
    <n v="-3586684.98"/>
    <s v="A.1.6"/>
    <n v="3"/>
    <s v="6"/>
    <s v="Centro - URR"/>
    <m/>
  </r>
  <r>
    <s v="CO"/>
    <s v="SP"/>
    <s v="Payroll Posting"/>
    <n v="1402991"/>
    <n v="543"/>
    <d v="2024-09-30T00:00:00"/>
    <x v="2"/>
    <s v="5295"/>
    <s v="51059999"/>
    <s v="CO4TC"/>
    <s v="COFE2403"/>
    <s v="139430"/>
    <s v="Gina Alexandra Riascos"/>
    <s v=""/>
    <s v="P1087129977"/>
    <s v="1087129977 GINA ALEXANDRA RIASCOS CASTILLO"/>
    <s v="E4"/>
    <s v="Education South West"/>
    <n v="3406446"/>
    <s v="SALARY 202409"/>
    <s v="1087129977"/>
    <s v="GINA ALEXANDRA RIASCOS CASTILLO"/>
    <s v=""/>
    <s v="Reversed Tr 1402989 SALARY 202409"/>
    <x v="0"/>
    <n v="-3584242.98"/>
    <n v="-9027.42"/>
    <n v="-854.88"/>
    <n v="-3584242.98"/>
    <d v="2024-10-08T19:27:54"/>
    <s v="138684"/>
    <s v="0"/>
    <n v="1"/>
    <n v="-3584242.98"/>
    <s v="A.1.6"/>
    <n v="3"/>
    <s v="4"/>
    <s v="WA"/>
    <m/>
  </r>
  <r>
    <s v="CO"/>
    <s v="SP"/>
    <s v="Payroll Posting"/>
    <n v="1402991"/>
    <n v="547"/>
    <d v="2024-09-30T00:00:00"/>
    <x v="2"/>
    <s v="5295"/>
    <s v="51059999"/>
    <s v="CO4TC"/>
    <s v="COFE2403"/>
    <s v="145995"/>
    <s v="Cristian Camilo Tenorio"/>
    <s v=""/>
    <s v="P1087132643"/>
    <s v="1087132643 TENORIO CORTES CRISTIAN CAMILO"/>
    <s v="E4"/>
    <s v="Education South West"/>
    <n v="3406446"/>
    <s v="SALARY 202409"/>
    <s v="1087132643"/>
    <s v="TENORIO CORTES CRISTIAN CAMILO"/>
    <s v=""/>
    <s v="Reversed Tr 1402989 SALARY 202409"/>
    <x v="0"/>
    <n v="-3584242.98"/>
    <n v="-9027.42"/>
    <n v="-854.88"/>
    <n v="-3584242.98"/>
    <d v="2024-10-08T19:27:54"/>
    <s v="138684"/>
    <s v="0"/>
    <n v="1"/>
    <n v="-3584242.98"/>
    <s v="A.1.6"/>
    <n v="3"/>
    <s v="4"/>
    <s v="WA"/>
    <m/>
  </r>
  <r>
    <s v="CO"/>
    <s v="SP"/>
    <s v="Payroll Posting"/>
    <n v="1402991"/>
    <n v="556"/>
    <d v="2024-09-30T00:00:00"/>
    <x v="2"/>
    <s v="5295"/>
    <s v="51059999"/>
    <s v="CO6UR"/>
    <s v="COFE2403"/>
    <s v="124677"/>
    <s v="Diana Carolina Prada"/>
    <s v=""/>
    <s v="P1090500931"/>
    <s v="1090500931 PRADA OLIVEROS DIANA CAROLINA"/>
    <s v="E6"/>
    <s v="Education UCM"/>
    <n v="3405869"/>
    <s v="SALARY 202409"/>
    <s v="1090500931"/>
    <s v="PRADA OLIVEROS DIANA CAROLINA"/>
    <s v=""/>
    <s v="Reversed Tr 1402989 SALARY 202409"/>
    <x v="0"/>
    <n v="-7764832.9800000004"/>
    <n v="-19556.82"/>
    <n v="-1851.99"/>
    <n v="-7764832.9800000004"/>
    <d v="2024-10-08T19:27:54"/>
    <s v="138684"/>
    <s v="0"/>
    <n v="1"/>
    <n v="-7764832.9800000004"/>
    <s v="A.1.3"/>
    <n v="3"/>
    <s v="6"/>
    <s v="Centro - URR"/>
    <m/>
  </r>
  <r>
    <s v="CO"/>
    <s v="SP"/>
    <s v="Payroll Posting"/>
    <n v="1402991"/>
    <n v="561"/>
    <d v="2024-09-30T00:00:00"/>
    <x v="2"/>
    <s v="5295"/>
    <s v="51059999"/>
    <s v="CO4TC"/>
    <s v="COFE2403"/>
    <s v="143579"/>
    <s v="LUIS CARLOS TORO"/>
    <s v=""/>
    <s v="P1087199249"/>
    <s v="1087199249 LUIS CARLOS TORO TREJOS"/>
    <s v="Z4"/>
    <s v="Shared South West"/>
    <n v="3406563"/>
    <s v="SALARY 202409"/>
    <s v="1087199249"/>
    <s v="LUIS CARLOS TORO TREJOS"/>
    <s v=""/>
    <s v="Reversed Tr 1402989 SALARY 202409"/>
    <x v="0"/>
    <n v="-4708667.9800000004"/>
    <n v="-11859.44"/>
    <n v="-1123.06"/>
    <n v="-4708667.9800000004"/>
    <d v="2024-10-08T19:27:54"/>
    <s v="138684"/>
    <s v="0"/>
    <n v="1"/>
    <n v="-4708667.9800000004"/>
    <s v="A.1.8"/>
    <n v="3"/>
    <s v="4"/>
    <s v="WA"/>
    <m/>
  </r>
  <r>
    <s v="CO"/>
    <s v="SP"/>
    <s v="Payroll Posting"/>
    <n v="1402991"/>
    <n v="565"/>
    <d v="2024-09-30T00:00:00"/>
    <x v="2"/>
    <s v="5295"/>
    <s v="51059999"/>
    <s v="CO4TC"/>
    <s v="COFE2403"/>
    <s v="145999"/>
    <s v="Luis David Tenorio"/>
    <s v=""/>
    <s v="P1087201849"/>
    <s v="1087201849 TENORIO ARROYO LUIS DAVID"/>
    <s v="E4"/>
    <s v="Education South West"/>
    <n v="3406446"/>
    <s v="SALARY 202409"/>
    <s v="1087201849"/>
    <s v="TENORIO ARROYO LUIS DAVID"/>
    <s v=""/>
    <s v="Reversed Tr 1402989 SALARY 202409"/>
    <x v="0"/>
    <n v="-3584242.98"/>
    <n v="-9027.42"/>
    <n v="-854.88"/>
    <n v="-3584242.98"/>
    <d v="2024-10-08T19:27:54"/>
    <s v="138684"/>
    <s v="0"/>
    <n v="1"/>
    <n v="-3584242.98"/>
    <s v="A.1.6"/>
    <n v="3"/>
    <s v="4"/>
    <s v="WA"/>
    <m/>
  </r>
  <r>
    <s v="CO"/>
    <s v="SP"/>
    <s v="Payroll Posting"/>
    <n v="1402991"/>
    <n v="570"/>
    <d v="2024-09-30T00:00:00"/>
    <x v="2"/>
    <s v="5295"/>
    <s v="51059999"/>
    <s v="CO4TC"/>
    <s v="COFE2403"/>
    <s v="140319"/>
    <s v="Guiomar Pamela Ortiz"/>
    <s v=""/>
    <s v="P1087204947"/>
    <s v="1087204947 ORTIZ CARVAJAL GUIOMAR PAMELA"/>
    <s v="E4"/>
    <s v="Education South West"/>
    <n v="3406446"/>
    <s v="SALARY 202409"/>
    <s v="1087204947"/>
    <s v="ORTIZ CARVAJAL GUIOMAR PAMELA"/>
    <s v=""/>
    <s v="Reversed Tr 1402989 SALARY 202409"/>
    <x v="0"/>
    <n v="-3584242.98"/>
    <n v="-9027.42"/>
    <n v="-854.88"/>
    <n v="-3584242.98"/>
    <d v="2024-10-08T19:27:54"/>
    <s v="138684"/>
    <s v="0"/>
    <n v="1"/>
    <n v="-3584242.98"/>
    <s v="A.1.6"/>
    <n v="3"/>
    <s v="4"/>
    <s v="WA"/>
    <m/>
  </r>
  <r>
    <s v="CO"/>
    <s v="SP"/>
    <s v="Payroll Posting"/>
    <n v="1402991"/>
    <n v="576"/>
    <d v="2024-09-30T00:00:00"/>
    <x v="2"/>
    <s v="5295"/>
    <s v="51059999"/>
    <s v="CO4TC"/>
    <s v="COFE2403"/>
    <s v="140297"/>
    <s v="Diana Carolina Valenzuela"/>
    <s v=""/>
    <s v="P1088591933"/>
    <s v="1088591933 DIANA CAROLINA VALENZUELA RUIZ"/>
    <s v="E4"/>
    <s v="Education South West"/>
    <n v="3406446"/>
    <s v="SALARY 202409"/>
    <s v="1088591933"/>
    <s v="DIANA CAROLINA VALENZUELA RUIZ"/>
    <s v=""/>
    <s v="Reversed Tr 1402989 SALARY 202409"/>
    <x v="0"/>
    <n v="-3584242.98"/>
    <n v="-9027.42"/>
    <n v="-854.88"/>
    <n v="-3584242.98"/>
    <d v="2024-10-08T19:27:54"/>
    <s v="138684"/>
    <s v="0"/>
    <n v="1"/>
    <n v="-3584242.98"/>
    <s v="A.1.6"/>
    <n v="3"/>
    <s v="4"/>
    <s v="WA"/>
    <m/>
  </r>
  <r>
    <s v="CO"/>
    <s v="SP"/>
    <s v="Payroll Posting"/>
    <n v="1402991"/>
    <n v="578"/>
    <d v="2024-09-30T00:00:00"/>
    <x v="2"/>
    <s v="5295"/>
    <s v="51059999"/>
    <s v="CO4TC"/>
    <s v="COFE2403"/>
    <s v="145990"/>
    <s v="Oscar Alveiro Valverde"/>
    <s v=""/>
    <s v="P1088594064"/>
    <s v="1088594064 OSCAR ALVEIRO VALVERDE"/>
    <s v="E4"/>
    <s v="Education South West"/>
    <n v="3406446"/>
    <s v="SALARY 202409"/>
    <s v="1088594064"/>
    <s v="OSCAR ALVEIRO VALVERDE"/>
    <s v=""/>
    <s v="Reversed Tr 1402989 SALARY 202409"/>
    <x v="0"/>
    <n v="-3584242.98"/>
    <n v="-9027.42"/>
    <n v="-854.88"/>
    <n v="-3584242.98"/>
    <d v="2024-10-08T19:27:54"/>
    <s v="138684"/>
    <s v="0"/>
    <n v="1"/>
    <n v="-3584242.98"/>
    <s v="A.1.6"/>
    <n v="3"/>
    <s v="4"/>
    <s v="WA"/>
    <m/>
  </r>
  <r>
    <s v="CO"/>
    <s v="SP"/>
    <s v="Payroll Posting"/>
    <n v="1402991"/>
    <n v="594"/>
    <d v="2024-09-30T00:00:00"/>
    <x v="2"/>
    <s v="5295"/>
    <s v="51059999"/>
    <s v="CO3CU"/>
    <s v="COFE2403"/>
    <s v="140677"/>
    <s v="Mildred Mildred Jacome"/>
    <s v=""/>
    <s v="P1090419379"/>
    <s v="1090419379 JACOME PINEDA MILDRED"/>
    <s v="E3"/>
    <s v="Education North East"/>
    <n v="3406421"/>
    <s v="SALARY 202409"/>
    <s v="1090419379"/>
    <s v="JACOME PINEDA MILDRED"/>
    <s v=""/>
    <s v="Reversed Tr 1402989 SALARY 202409"/>
    <x v="0"/>
    <n v="-3586813.98"/>
    <n v="-9033.89"/>
    <n v="-855.49"/>
    <n v="-3586813.98"/>
    <d v="2024-10-08T19:27:54"/>
    <s v="138684"/>
    <s v="0"/>
    <n v="1"/>
    <n v="-3586813.98"/>
    <s v="A.1.6"/>
    <n v="3"/>
    <s v="3"/>
    <s v="NE"/>
    <m/>
  </r>
  <r>
    <s v="CO"/>
    <s v="SP"/>
    <s v="Payroll Posting"/>
    <n v="1402991"/>
    <n v="611"/>
    <d v="2024-09-30T00:00:00"/>
    <x v="2"/>
    <s v="5295"/>
    <s v="51059999"/>
    <s v="CO4PP"/>
    <s v="COFE2403"/>
    <s v="145941"/>
    <s v="Yurleidi Yatacue"/>
    <s v=""/>
    <s v="P1112495830"/>
    <s v="1112495830 YATACUE ALCALDE YURLEIDI"/>
    <s v="E4"/>
    <s v="Education South West"/>
    <n v="3406446"/>
    <s v="SALARY 202409"/>
    <s v="1112495830"/>
    <s v="YATACUE ALCALDE YURLEIDI"/>
    <s v=""/>
    <s v="Reversed Tr 1402989 SALARY 202409"/>
    <x v="0"/>
    <n v="-3584242.98"/>
    <n v="-9027.42"/>
    <n v="-854.88"/>
    <n v="-3584242.98"/>
    <d v="2024-10-08T19:27:54"/>
    <s v="138684"/>
    <s v="0"/>
    <n v="1"/>
    <n v="-3584242.98"/>
    <s v="A.1.6"/>
    <n v="3"/>
    <s v="4"/>
    <s v="WA"/>
    <m/>
  </r>
  <r>
    <s v="CO"/>
    <s v="SP"/>
    <s v="Payroll Posting"/>
    <n v="1402991"/>
    <n v="624"/>
    <d v="2024-09-30T00:00:00"/>
    <x v="2"/>
    <s v="5295"/>
    <s v="51059999"/>
    <s v="CO6UR"/>
    <s v="COFE2403"/>
    <s v="143333"/>
    <s v="Karol Andrea Fernandez"/>
    <s v=""/>
    <s v="P1143947456"/>
    <s v="1143947456 FERNANDEZ TORO KAROL ANDREA"/>
    <s v="Z6"/>
    <s v="Shared UCM"/>
    <n v="3407425"/>
    <s v="SALARY 202409"/>
    <s v="1143947456"/>
    <s v="FERNANDEZ TORO KAROL ANDREA"/>
    <s v=""/>
    <s v="Reversed Tr 1402989 SALARY 202409"/>
    <x v="0"/>
    <n v="-2997725.24"/>
    <n v="-7550.19"/>
    <n v="-714.99"/>
    <n v="-2997725.24"/>
    <d v="2024-10-08T19:27:54"/>
    <s v="138684"/>
    <s v="0"/>
    <n v="1"/>
    <n v="-2997725.24"/>
    <s v="A.1.8"/>
    <n v="3"/>
    <s v="6"/>
    <s v="Centro - URR"/>
    <m/>
  </r>
  <r>
    <s v="CO"/>
    <s v="SP"/>
    <s v="Payroll Posting"/>
    <n v="1402991"/>
    <n v="628"/>
    <d v="2024-09-30T00:00:00"/>
    <x v="2"/>
    <s v="5295"/>
    <s v="51059999"/>
    <s v="CO4PP"/>
    <s v="COFE2403"/>
    <s v="145940"/>
    <s v="Carolina Pillimue"/>
    <s v=""/>
    <s v="P1143952261"/>
    <s v="1143952261 CAROLINA PILLIMUE GUAZAQUILLO"/>
    <s v="E4"/>
    <s v="Education South West"/>
    <n v="3406446"/>
    <s v="SALARY 202409"/>
    <s v="1143952261"/>
    <s v="CAROLINA PILLIMUE GUAZAQUILLO"/>
    <s v=""/>
    <s v="Reversed Tr 1402989 SALARY 202409"/>
    <x v="0"/>
    <n v="-3584242.98"/>
    <n v="-9027.42"/>
    <n v="-854.88"/>
    <n v="-3584242.98"/>
    <d v="2024-10-08T19:27:54"/>
    <s v="138684"/>
    <s v="0"/>
    <n v="1"/>
    <n v="-3584242.98"/>
    <s v="A.1.6"/>
    <n v="3"/>
    <s v="4"/>
    <s v="WA"/>
    <m/>
  </r>
  <r>
    <s v="CO"/>
    <s v="SP"/>
    <s v="Payroll Posting"/>
    <n v="1402991"/>
    <n v="638"/>
    <d v="2024-09-30T00:00:00"/>
    <x v="2"/>
    <s v="5295"/>
    <s v="51059999"/>
    <s v="CO4PP"/>
    <s v="COFE2403"/>
    <s v="140315"/>
    <s v="Luis Fernando Barrios"/>
    <s v=""/>
    <s v="P1075237679"/>
    <s v="1075237679 BARRIOS LOZANO LUIS FERNANDO"/>
    <s v="E4"/>
    <s v="Education South West"/>
    <n v="3406446"/>
    <s v="SALARY 202409"/>
    <s v="1075237679"/>
    <s v="BARRIOS LOZANO LUIS FERNANDO"/>
    <s v=""/>
    <s v="Reversed Tr 1402989 SALARY 202409"/>
    <x v="0"/>
    <n v="-3584242.98"/>
    <n v="-9027.42"/>
    <n v="-854.88"/>
    <n v="-3584242.98"/>
    <d v="2024-10-08T19:27:54"/>
    <s v="138684"/>
    <s v="0"/>
    <n v="1"/>
    <n v="-3584242.98"/>
    <s v="A.1.6"/>
    <n v="3"/>
    <s v="4"/>
    <s v="WA"/>
    <m/>
  </r>
  <r>
    <s v="CO"/>
    <s v="SP"/>
    <s v="Payroll Posting"/>
    <n v="1402991"/>
    <n v="662"/>
    <d v="2024-09-30T00:00:00"/>
    <x v="2"/>
    <s v="5295"/>
    <s v="51059999"/>
    <s v="CO3CU"/>
    <s v="COFE2403"/>
    <s v="127092"/>
    <s v="Jhon Jaime Vargas"/>
    <s v=""/>
    <s v="P1090456969"/>
    <s v="1090456969 VARGAS ROPERO JHON JAIME"/>
    <s v="Z3"/>
    <s v="Shared North East"/>
    <n v="3406786"/>
    <s v="SALARY 202409"/>
    <s v="1090456969"/>
    <s v="VARGAS ROPERO JHON JAIME"/>
    <s v=""/>
    <s v="Reversed Tr 1402989 SALARY 202409"/>
    <x v="0"/>
    <n v="-1394583.29"/>
    <n v="-3512.45"/>
    <n v="-332.62"/>
    <n v="-1394583.29"/>
    <d v="2024-10-08T19:27:54"/>
    <s v="138684"/>
    <s v="0"/>
    <n v="1"/>
    <n v="-1394583.29"/>
    <s v="A.1.8"/>
    <n v="3"/>
    <s v="3"/>
    <s v="NE"/>
    <m/>
  </r>
  <r>
    <s v="CO"/>
    <s v="SP"/>
    <s v="Payroll Posting"/>
    <n v="1402991"/>
    <n v="679"/>
    <d v="2024-09-30T00:00:00"/>
    <x v="2"/>
    <s v="5295"/>
    <s v="51059999"/>
    <s v="CO3CU"/>
    <s v="COFE2403"/>
    <s v="140676"/>
    <s v="Neivy Klinsman Misse"/>
    <s v=""/>
    <s v="P1090470897"/>
    <s v="1090470897 MISSE CRUZ NEIVY KLINSMAN"/>
    <s v="Z3"/>
    <s v="Shared North East"/>
    <n v="3406785"/>
    <s v="SALARY 202409"/>
    <s v="1090470897"/>
    <s v="MISSE CRUZ NEIVY KLINSMAN"/>
    <s v=""/>
    <s v="Reversed Tr 1402989 SALARY 202409"/>
    <x v="0"/>
    <n v="-1260108.29"/>
    <n v="-3173.76"/>
    <n v="-300.55"/>
    <n v="-1260108.29"/>
    <d v="2024-10-08T19:27:54"/>
    <s v="138684"/>
    <s v="0"/>
    <n v="1"/>
    <n v="-1260108.29"/>
    <s v="A.1.8"/>
    <n v="3"/>
    <s v="3"/>
    <s v="NE"/>
    <m/>
  </r>
  <r>
    <s v="CO"/>
    <s v="SP"/>
    <s v="Payroll Posting"/>
    <n v="1402991"/>
    <n v="702"/>
    <d v="2024-09-30T00:00:00"/>
    <x v="2"/>
    <s v="5295"/>
    <s v="51059999"/>
    <s v="CO6UR"/>
    <s v="COFE2403"/>
    <s v="140308"/>
    <s v="Andres Sarmiento Briceño"/>
    <s v=""/>
    <s v="P1024503812"/>
    <s v="1024503812 SARMIENTO BRICEÑO ANDRES"/>
    <s v="E6"/>
    <s v="Education UCM"/>
    <n v="3405870"/>
    <s v="SALARY 202409"/>
    <s v="1024503812"/>
    <s v="SARMIENTO BRICEÑO ANDRES"/>
    <s v=""/>
    <s v="Reversed Tr 1402989 SALARY 202409"/>
    <x v="0"/>
    <n v="-3586684.98"/>
    <n v="-9033.57"/>
    <n v="-855.46"/>
    <n v="-3586684.98"/>
    <d v="2024-10-08T19:27:54"/>
    <s v="138684"/>
    <s v="0"/>
    <n v="1"/>
    <n v="-3586684.98"/>
    <s v="A.1.6"/>
    <n v="3"/>
    <s v="6"/>
    <s v="Centro - URR"/>
    <m/>
  </r>
  <r>
    <s v="CO"/>
    <s v="SP"/>
    <s v="Payroll Posting"/>
    <n v="1402991"/>
    <n v="723"/>
    <d v="2024-09-30T00:00:00"/>
    <x v="2"/>
    <s v="5295"/>
    <s v="51059999"/>
    <s v="CO3SM"/>
    <s v="COFE2403"/>
    <s v="145714"/>
    <s v="Luisana Maria Gonzalez"/>
    <s v=""/>
    <s v="P1122403823"/>
    <s v="1122403823 GONZALEZ MANJARREZ LUISANA MARIA"/>
    <s v="E3"/>
    <s v="Education North East"/>
    <n v="3406416"/>
    <s v="SALARY 202409"/>
    <s v="1122403823"/>
    <s v="GONZALEZ MANJARREZ LUISANA MARIA"/>
    <s v=""/>
    <s v="Reversed Tr 1402989 SALARY 202409"/>
    <x v="0"/>
    <n v="-3586813.98"/>
    <n v="-9033.89"/>
    <n v="-855.49"/>
    <n v="-3586813.98"/>
    <d v="2024-10-08T19:27:54"/>
    <s v="138684"/>
    <s v="0"/>
    <n v="1"/>
    <n v="-3586813.98"/>
    <s v="A.1.6"/>
    <n v="3"/>
    <s v="3"/>
    <s v="NE"/>
    <m/>
  </r>
  <r>
    <s v="CO"/>
    <s v="SP"/>
    <s v="Payroll Posting"/>
    <n v="1402991"/>
    <n v="734"/>
    <d v="2024-09-30T00:00:00"/>
    <x v="2"/>
    <s v="5295"/>
    <s v="51059999"/>
    <s v="CO3CU"/>
    <s v="COFE2403"/>
    <s v="145712"/>
    <s v="Yennifer Cristina Gomez"/>
    <s v=""/>
    <s v="P1090484379"/>
    <s v="1090484379 GOMEZ TORRES YENNIFER CRISTINA"/>
    <s v="E3"/>
    <s v="Education North East"/>
    <n v="3406418"/>
    <s v="SALARY 202409"/>
    <s v="1090484379"/>
    <s v="GOMEZ TORRES YENNIFER CRISTINA"/>
    <s v=""/>
    <s v="Reversed Tr 1402989 SALARY 202409"/>
    <x v="0"/>
    <n v="-3586813.98"/>
    <n v="-9033.89"/>
    <n v="-855.49"/>
    <n v="-3586813.98"/>
    <d v="2024-10-08T19:27:54"/>
    <s v="138684"/>
    <s v="0"/>
    <n v="1"/>
    <n v="-3586813.98"/>
    <s v="A.1.6"/>
    <n v="3"/>
    <s v="3"/>
    <s v="NE"/>
    <m/>
  </r>
  <r>
    <s v="CO"/>
    <s v="SP"/>
    <s v="Payroll Posting"/>
    <n v="1402991"/>
    <n v="740"/>
    <d v="2024-09-30T00:00:00"/>
    <x v="2"/>
    <s v="5295"/>
    <s v="51059999"/>
    <s v="CO4TC"/>
    <s v="COFE2403"/>
    <s v="146250"/>
    <s v="Yenny Omaira Aza"/>
    <s v=""/>
    <s v="P1088596041"/>
    <s v="1088596041 YENNY OMAIRA AZA PERENGUESA"/>
    <s v="E4"/>
    <s v="Education South West"/>
    <n v="3406446"/>
    <s v="SALARY 202409"/>
    <s v="1088596041"/>
    <s v="YENNY OMAIRA AZA PERENGUESA"/>
    <s v=""/>
    <s v="Reversed Tr 1402989 SALARY 202409"/>
    <x v="0"/>
    <n v="-3511608.98"/>
    <n v="-8844.48"/>
    <n v="-837.55"/>
    <n v="-3511608.98"/>
    <d v="2024-10-08T19:27:54"/>
    <s v="138684"/>
    <s v="0"/>
    <n v="1"/>
    <n v="-3511608.98"/>
    <s v="A.1.6"/>
    <n v="3"/>
    <s v="4"/>
    <s v="WA"/>
    <m/>
  </r>
  <r>
    <s v="CO"/>
    <s v="SP"/>
    <s v="Payroll Posting"/>
    <n v="1402991"/>
    <n v="742"/>
    <d v="2024-09-30T00:00:00"/>
    <x v="2"/>
    <s v="5295"/>
    <s v="51059999"/>
    <s v="CO4TC"/>
    <s v="COFE2403"/>
    <s v="140496"/>
    <s v="Carlos Mauricio Rosero"/>
    <s v=""/>
    <s v="P1088597038"/>
    <s v="1088597038 CARLOS MAURICIO DELGADO"/>
    <s v="E4"/>
    <s v="Education South West"/>
    <n v="3406446"/>
    <s v="SALARY 202409"/>
    <s v="1088597038"/>
    <s v="CARLOS MAURICIO DELGADO"/>
    <s v=""/>
    <s v="Reversed Tr 1402989 SALARY 202409"/>
    <x v="0"/>
    <n v="-3584242.98"/>
    <n v="-9027.42"/>
    <n v="-854.88"/>
    <n v="-3584242.98"/>
    <d v="2024-10-08T19:27:54"/>
    <s v="138684"/>
    <s v="0"/>
    <n v="1"/>
    <n v="-3584242.98"/>
    <s v="A.1.6"/>
    <n v="3"/>
    <s v="4"/>
    <s v="WA"/>
    <m/>
  </r>
  <r>
    <s v="CO"/>
    <s v="SP"/>
    <s v="Payroll Posting"/>
    <n v="1402991"/>
    <n v="744"/>
    <d v="2024-09-30T00:00:00"/>
    <x v="2"/>
    <s v="5295"/>
    <s v="51059999"/>
    <s v="CO4TC"/>
    <s v="COFE2403"/>
    <s v="140300"/>
    <s v="Marcela Del Carmen Coral"/>
    <s v=""/>
    <s v="P1089289688"/>
    <s v="1089289688 CORAL MARCELA DEL CARMEN"/>
    <s v="E4"/>
    <s v="Education South West"/>
    <n v="3406446"/>
    <s v="SALARY 202409"/>
    <s v="1089289688"/>
    <s v="CORAL MARCELA DEL CARMEN"/>
    <s v=""/>
    <s v="Reversed Tr 1402989 SALARY 202409"/>
    <x v="0"/>
    <n v="-3584242.98"/>
    <n v="-9027.42"/>
    <n v="-854.88"/>
    <n v="-3584242.98"/>
    <d v="2024-10-08T19:27:54"/>
    <s v="138684"/>
    <s v="0"/>
    <n v="1"/>
    <n v="-3584242.98"/>
    <s v="A.1.6"/>
    <n v="3"/>
    <s v="4"/>
    <s v="WA"/>
    <m/>
  </r>
  <r>
    <s v="CO"/>
    <s v="SP"/>
    <s v="Payroll Posting"/>
    <n v="1402991"/>
    <n v="746"/>
    <d v="2024-09-30T00:00:00"/>
    <x v="2"/>
    <s v="5295"/>
    <s v="51059999"/>
    <s v="CO4TC"/>
    <s v="COFE2403"/>
    <s v="140327"/>
    <s v="Dayra Eliceth Canticuz"/>
    <s v=""/>
    <s v="P1089295677"/>
    <s v="1089295677 DAYRA ELICETH CANTINCUZ URBANO"/>
    <s v="E4"/>
    <s v="Education South West"/>
    <n v="3406446"/>
    <s v="SALARY 202409"/>
    <s v="1089295677"/>
    <s v="DAYRA ELICETH CANTINCUZ URBANO"/>
    <s v=""/>
    <s v="Reversed Tr 1402989 SALARY 202409"/>
    <x v="0"/>
    <n v="-3584242.98"/>
    <n v="-9027.42"/>
    <n v="-854.88"/>
    <n v="-3584242.98"/>
    <d v="2024-10-08T19:27:54"/>
    <s v="138684"/>
    <s v="0"/>
    <n v="1"/>
    <n v="-3584242.98"/>
    <s v="A.1.6"/>
    <n v="3"/>
    <s v="4"/>
    <s v="WA"/>
    <m/>
  </r>
  <r>
    <s v="CO"/>
    <s v="SP"/>
    <s v="Payroll Posting"/>
    <n v="1402991"/>
    <n v="766"/>
    <d v="2024-09-30T00:00:00"/>
    <x v="2"/>
    <s v="5295"/>
    <s v="51059999"/>
    <s v="CO6UR"/>
    <s v="COFE2403"/>
    <s v="145721"/>
    <s v="Jeinny Alvarez"/>
    <s v=""/>
    <s v="P1090516740"/>
    <s v="1090516740 JENNY JOSMARY ALVAREZ GONZALEZ"/>
    <s v="E6"/>
    <s v="Education UCM"/>
    <n v="3405870"/>
    <s v="SALARY 202409"/>
    <s v="1090516740"/>
    <s v="JENNY JOSMARY ALVAREZ GONZALEZ"/>
    <s v=""/>
    <s v="Reversed Tr 1402989 SALARY 202409"/>
    <x v="0"/>
    <n v="-3586684.98"/>
    <n v="-9033.57"/>
    <n v="-855.46"/>
    <n v="-3586684.98"/>
    <d v="2024-10-08T19:27:54"/>
    <s v="138684"/>
    <s v="0"/>
    <n v="1"/>
    <n v="-3586684.98"/>
    <s v="A.1.6"/>
    <n v="3"/>
    <s v="6"/>
    <s v="Centro - URR"/>
    <m/>
  </r>
  <r>
    <s v="CO"/>
    <s v="SP"/>
    <s v="Payroll Posting"/>
    <n v="1402991"/>
    <n v="823"/>
    <d v="2024-09-30T00:00:00"/>
    <x v="2"/>
    <s v="5295"/>
    <s v="51059999"/>
    <s v="CO3CU"/>
    <s v="COFE2403"/>
    <s v="CO707"/>
    <s v="Elkin Fabian Toro Villegas"/>
    <s v=""/>
    <s v="P1091656669"/>
    <s v="1091656669 TORO VILLEGAS ELKIN FABIAN"/>
    <s v="Z3"/>
    <s v="Shared North East"/>
    <n v="3406793"/>
    <s v="SALARY 202409"/>
    <s v="1091656669"/>
    <s v="TORO VILLEGAS ELKIN FABIAN"/>
    <s v=""/>
    <s v="Reversed Tr 1402989 SALARY 202409"/>
    <x v="0"/>
    <n v="-1535839.19"/>
    <n v="-3868.23"/>
    <n v="-366.31"/>
    <n v="-1535839.19"/>
    <d v="2024-10-08T19:27:54"/>
    <s v="138684"/>
    <s v="0"/>
    <n v="1"/>
    <n v="-1535839.19"/>
    <s v="A.1.8"/>
    <n v="3"/>
    <s v="3"/>
    <s v="NE"/>
    <m/>
  </r>
  <r>
    <s v="CO"/>
    <s v="SP"/>
    <s v="Payroll Posting"/>
    <n v="1402992"/>
    <n v="1"/>
    <d v="2024-09-30T00:00:00"/>
    <x v="2"/>
    <s v="5295"/>
    <s v="51059999"/>
    <s v="CO3CU"/>
    <s v="COFE2403"/>
    <s v="CO123"/>
    <s v="Carolina Maria Montaña Montaña"/>
    <s v=""/>
    <s v="P340400"/>
    <s v="340400 MONTAÑA MONTAÑA CAROLINA MARIA CONCHITA"/>
    <s v="E3"/>
    <s v="Education North East"/>
    <n v="3406428"/>
    <s v="SALARY 202409"/>
    <s v="340400"/>
    <s v="MONTAÑA MONTAÑA CAROLINA MARIA CONCHITA"/>
    <s v=""/>
    <s v="SALARY 202409"/>
    <x v="0"/>
    <n v="2301630.11"/>
    <n v="5796.98"/>
    <n v="548.96"/>
    <n v="2301630.11"/>
    <d v="2024-10-08T19:43:10"/>
    <s v="138684"/>
    <s v="0"/>
    <n v="1"/>
    <n v="2301630.11"/>
    <s v="A.1.3"/>
    <n v="3"/>
    <s v="3"/>
    <s v="NE"/>
    <m/>
  </r>
  <r>
    <s v="CO"/>
    <s v="SP"/>
    <s v="Payroll Posting"/>
    <n v="1402992"/>
    <n v="7"/>
    <d v="2024-09-30T00:00:00"/>
    <x v="2"/>
    <s v="5295"/>
    <s v="51059999"/>
    <s v="CO4TC"/>
    <s v="COFE2403"/>
    <s v="139385"/>
    <s v="Jairo Ricardo Bernal"/>
    <s v=""/>
    <s v="P87941327"/>
    <s v="87941327 JARIO RICARDO BERNAL MONTENEGRO"/>
    <s v="E4"/>
    <s v="Education South West"/>
    <n v="3406446"/>
    <s v="SALARY 202409"/>
    <s v="87941327"/>
    <s v="JARIO RICARDO BERNAL MONTENEGRO"/>
    <s v=""/>
    <s v="SALARY 202409"/>
    <x v="0"/>
    <n v="3584242.98"/>
    <n v="9027.42"/>
    <n v="854.88"/>
    <n v="3584242.98"/>
    <d v="2024-10-08T19:43:10"/>
    <s v="138684"/>
    <s v="0"/>
    <n v="1"/>
    <n v="3584242.98"/>
    <s v="A.1.6"/>
    <n v="3"/>
    <s v="4"/>
    <s v="WA"/>
    <m/>
  </r>
  <r>
    <s v="CO"/>
    <s v="SP"/>
    <s v="Payroll Posting"/>
    <n v="1402992"/>
    <n v="30"/>
    <d v="2024-09-30T00:00:00"/>
    <x v="2"/>
    <s v="5295"/>
    <s v="51059999"/>
    <s v="CO4TC"/>
    <s v="COFE2403"/>
    <s v="139428"/>
    <s v="Jairo William Casanova"/>
    <s v=""/>
    <s v="P98429929"/>
    <s v="98429929 CASANOVA PADILLA JAIRO WILLIAM"/>
    <s v="E4"/>
    <s v="Education South West"/>
    <n v="3406446"/>
    <s v="SALARY 202409"/>
    <s v="98429929"/>
    <s v="CASANOVA PADILLA JAIRO WILLIAM"/>
    <s v=""/>
    <s v="SALARY 202409"/>
    <x v="0"/>
    <n v="3557040.98"/>
    <n v="8958.91"/>
    <n v="848.39"/>
    <n v="3557040.98"/>
    <d v="2024-10-08T19:43:10"/>
    <s v="138684"/>
    <s v="0"/>
    <n v="1"/>
    <n v="3557040.98"/>
    <s v="A.1.6"/>
    <n v="3"/>
    <s v="4"/>
    <s v="WA"/>
    <m/>
  </r>
  <r>
    <s v="CO"/>
    <s v="SP"/>
    <s v="Payroll Posting"/>
    <n v="1402992"/>
    <n v="39"/>
    <d v="2024-09-30T00:00:00"/>
    <x v="2"/>
    <s v="5295"/>
    <s v="51059999"/>
    <s v="CO3CU"/>
    <s v="COFE2403"/>
    <s v="140034"/>
    <s v="Roniel Stiven Velasquez Ascanio"/>
    <s v=""/>
    <s v="P1000363601"/>
    <s v="1000363601 RONIEL STIVEN VELASQUEZ ASCANIO"/>
    <s v="E3"/>
    <s v="Education North East"/>
    <n v="3406422"/>
    <s v="SALARY 202409"/>
    <s v="1000363601"/>
    <s v="RONIEL STIVEN VELASQUEZ ASCANIO"/>
    <s v=""/>
    <s v="SALARY 202409"/>
    <x v="0"/>
    <n v="3586813.98"/>
    <n v="9033.89"/>
    <n v="855.49"/>
    <n v="3586813.98"/>
    <d v="2024-10-08T19:43:10"/>
    <s v="138684"/>
    <s v="0"/>
    <n v="1"/>
    <n v="3586813.98"/>
    <s v="A.1.6"/>
    <n v="3"/>
    <s v="3"/>
    <s v="NE"/>
    <m/>
  </r>
  <r>
    <s v="CO"/>
    <s v="SP"/>
    <s v="Payroll Posting"/>
    <n v="1402992"/>
    <n v="62"/>
    <d v="2024-09-30T00:00:00"/>
    <x v="2"/>
    <s v="5295"/>
    <s v="51059999"/>
    <s v="CO6UR"/>
    <s v="COFE2403"/>
    <s v="146008"/>
    <s v="Leydi Patricia Valencia"/>
    <s v=""/>
    <s v="P1007646407"/>
    <s v="1007646407 VALENCIA ESTEBES LEYDI PATRICIA"/>
    <s v="Z6"/>
    <s v="Shared UCM"/>
    <n v="3407423"/>
    <s v="SALARY 202409"/>
    <s v="1007646407"/>
    <s v="VALENCIA ESTEBES LEYDI PATRICIA"/>
    <s v=""/>
    <s v="SALARY 202409"/>
    <x v="0"/>
    <n v="2802923.19"/>
    <n v="7059.55"/>
    <n v="668.53"/>
    <n v="2802923.19"/>
    <d v="2024-10-08T19:43:10"/>
    <s v="138684"/>
    <s v="0"/>
    <n v="1"/>
    <n v="2802923.19"/>
    <s v="A.1.8"/>
    <n v="3"/>
    <s v="6"/>
    <s v="Centro - URR"/>
    <m/>
  </r>
  <r>
    <s v="CO"/>
    <s v="SP"/>
    <s v="Payroll Posting"/>
    <n v="1402992"/>
    <n v="65"/>
    <d v="2024-09-30T00:00:00"/>
    <x v="2"/>
    <s v="5295"/>
    <s v="51059999"/>
    <s v="CO4PP"/>
    <s v="COFE2403"/>
    <s v="CO332"/>
    <s v="Mayrena Gomez Estupinan"/>
    <s v=""/>
    <s v="P1007693425"/>
    <s v="1007693425 GOMEZ ESTUPIÑAN MAYRENA"/>
    <s v="Z4"/>
    <s v="Shared South West"/>
    <n v="3406562"/>
    <s v="SALARY 202409"/>
    <s v="1007693425"/>
    <s v="GOMEZ ESTUPIÑAN MAYRENA"/>
    <s v=""/>
    <s v="SALARY 202409"/>
    <x v="0"/>
    <n v="1024621.2"/>
    <n v="2580.65"/>
    <n v="244.38"/>
    <n v="1024621.2"/>
    <d v="2024-10-08T19:43:10"/>
    <s v="138684"/>
    <s v="0"/>
    <n v="1"/>
    <n v="1024621.2"/>
    <s v="A.1.8"/>
    <n v="3"/>
    <s v="4"/>
    <s v="WA"/>
    <m/>
  </r>
  <r>
    <s v="CO"/>
    <s v="SP"/>
    <s v="Payroll Posting"/>
    <n v="1402992"/>
    <n v="87"/>
    <d v="2024-09-30T00:00:00"/>
    <x v="2"/>
    <s v="5295"/>
    <s v="51059999"/>
    <s v="CO4QB"/>
    <s v="COFE2403"/>
    <s v="141323"/>
    <s v="Daris Yuseth Perea"/>
    <s v=""/>
    <s v="P42158300"/>
    <s v="42158300 PEREA VALENCIA DARIS YUSETH"/>
    <s v="Z4"/>
    <s v="Shared South West"/>
    <n v="3406565"/>
    <s v="SALARY 202409"/>
    <s v="42158300"/>
    <s v="PEREA VALENCIA DARIS YUSETH"/>
    <s v=""/>
    <s v="SALARY 202409"/>
    <x v="0"/>
    <n v="4715946.9800000004"/>
    <n v="11877.77"/>
    <n v="1124.8"/>
    <n v="4715946.9800000004"/>
    <d v="2024-10-08T19:43:10"/>
    <s v="138684"/>
    <s v="0"/>
    <n v="1"/>
    <n v="4715946.9800000004"/>
    <s v="A.1.8"/>
    <n v="3"/>
    <s v="4"/>
    <s v="WA"/>
    <m/>
  </r>
  <r>
    <s v="CO"/>
    <s v="SP"/>
    <s v="Payroll Posting"/>
    <n v="1402992"/>
    <n v="89"/>
    <d v="2024-09-30T00:00:00"/>
    <x v="2"/>
    <s v="5295"/>
    <s v="51059999"/>
    <s v="CO4PP"/>
    <s v="COFE2403"/>
    <s v="139411"/>
    <s v="Ayda Lenis Caicedo"/>
    <s v=""/>
    <s v="P48648761"/>
    <s v="48648761 AYDA LENIS CAICEDO CAICEDO"/>
    <s v="E4"/>
    <s v="Education South West"/>
    <n v="3406446"/>
    <s v="SALARY 202409"/>
    <s v="48648761"/>
    <s v="AYDA LENIS CAICEDO CAICEDO"/>
    <s v=""/>
    <s v="SALARY 202409"/>
    <x v="0"/>
    <n v="3584242.98"/>
    <n v="9027.42"/>
    <n v="854.88"/>
    <n v="3584242.98"/>
    <d v="2024-10-08T19:43:10"/>
    <s v="138684"/>
    <s v="0"/>
    <n v="1"/>
    <n v="3584242.98"/>
    <s v="A.1.6"/>
    <n v="3"/>
    <s v="4"/>
    <s v="WA"/>
    <m/>
  </r>
  <r>
    <s v="CO"/>
    <s v="SP"/>
    <s v="Payroll Posting"/>
    <n v="1402992"/>
    <n v="91"/>
    <d v="2024-09-30T00:00:00"/>
    <x v="2"/>
    <s v="5295"/>
    <s v="51059999"/>
    <s v="CO3SM"/>
    <s v="COFE2403"/>
    <s v="146091"/>
    <s v="Julieth Karina Rojas Meriño"/>
    <s v=""/>
    <s v="P49722789"/>
    <s v="49722789 ROJAS MERIÑO JULIETH KARINA"/>
    <s v="E3"/>
    <s v="Education North East"/>
    <n v="3502039"/>
    <s v="SALARY 202409"/>
    <s v="49722789"/>
    <s v="ROJAS MERIÑO JULIETH KARINA"/>
    <s v=""/>
    <s v="SALARY 202409"/>
    <x v="0"/>
    <n v="3584242.98"/>
    <n v="9027.42"/>
    <n v="854.88"/>
    <n v="3584242.98"/>
    <d v="2024-10-08T19:43:10"/>
    <s v="138684"/>
    <s v="0"/>
    <n v="1"/>
    <n v="3584242.98"/>
    <s v="A.1.6"/>
    <n v="3"/>
    <s v="3"/>
    <s v="NE"/>
    <m/>
  </r>
  <r>
    <s v="CO"/>
    <s v="SP"/>
    <s v="Payroll Posting"/>
    <n v="1402992"/>
    <n v="102"/>
    <d v="2024-09-30T00:00:00"/>
    <x v="2"/>
    <s v="5295"/>
    <s v="51059999"/>
    <s v="CO4TC"/>
    <s v="COFE2403"/>
    <s v="CO106"/>
    <s v="Francisco Javier Altamar Morales"/>
    <s v=""/>
    <s v="P80135178"/>
    <s v="80135178 FRANCISCO JAVIER ALTAMAR MORALES"/>
    <s v="Z4"/>
    <s v="Shared South West"/>
    <n v="3406567"/>
    <s v="SALARY 202409"/>
    <s v="80135178"/>
    <s v="FRANCISCO JAVIER ALTAMAR MORALES"/>
    <s v=""/>
    <s v="SALARY 202409"/>
    <x v="0"/>
    <n v="5457521.1900000004"/>
    <n v="13745.53"/>
    <n v="1301.67"/>
    <n v="5457521.1900000004"/>
    <d v="2024-10-08T19:43:10"/>
    <s v="138684"/>
    <s v="0"/>
    <n v="1"/>
    <n v="5457521.1900000004"/>
    <s v="A.1.8"/>
    <n v="3"/>
    <s v="4"/>
    <s v="WA"/>
    <m/>
  </r>
  <r>
    <s v="CO"/>
    <s v="SP"/>
    <s v="Payroll Posting"/>
    <n v="1402992"/>
    <n v="133"/>
    <d v="2024-09-30T00:00:00"/>
    <x v="2"/>
    <s v="5295"/>
    <s v="51059999"/>
    <s v="CO3CU"/>
    <s v="COFE2403"/>
    <s v="142696"/>
    <s v="Luis Fernando Ramirez"/>
    <s v=""/>
    <s v="P87217338"/>
    <s v="87217338 RAMIREZ ARTEAGA LUIS FERNANDO"/>
    <s v="Z3"/>
    <s v="Shared North East"/>
    <n v="3406794"/>
    <s v="SALARY 202409"/>
    <s v="87217338"/>
    <s v="RAMIREZ ARTEAGA LUIS FERNANDO"/>
    <s v=""/>
    <s v="SALARY 202409"/>
    <x v="0"/>
    <n v="1536038.25"/>
    <n v="3868.73"/>
    <n v="366.36"/>
    <n v="1536038.25"/>
    <d v="2024-10-08T19:43:10"/>
    <s v="138684"/>
    <s v="0"/>
    <n v="1"/>
    <n v="1536038.25"/>
    <s v="A.1.8"/>
    <n v="3"/>
    <s v="3"/>
    <s v="NE"/>
    <m/>
  </r>
  <r>
    <s v="CO"/>
    <s v="SP"/>
    <s v="Payroll Posting"/>
    <n v="1402992"/>
    <n v="145"/>
    <d v="2024-09-30T00:00:00"/>
    <x v="2"/>
    <s v="5295"/>
    <s v="51059999"/>
    <s v="CO4TC"/>
    <s v="COFE2403"/>
    <s v="140306"/>
    <s v="Victor Hugo Jativa"/>
    <s v=""/>
    <s v="P87513123"/>
    <s v="87513123 VICTOR HUGO JATIVA"/>
    <s v="E4"/>
    <s v="Education South West"/>
    <n v="3406446"/>
    <s v="SALARY 202409"/>
    <s v="87513123"/>
    <s v="VICTOR HUGO JATIVA HERNANDEZ"/>
    <s v=""/>
    <s v="SALARY 202409"/>
    <x v="0"/>
    <n v="3584242.98"/>
    <n v="9027.42"/>
    <n v="854.88"/>
    <n v="3584242.98"/>
    <d v="2024-10-08T19:43:10"/>
    <s v="138684"/>
    <s v="0"/>
    <n v="1"/>
    <n v="3584242.98"/>
    <s v="A.1.6"/>
    <n v="3"/>
    <s v="4"/>
    <s v="WA"/>
    <m/>
  </r>
  <r>
    <s v="CO"/>
    <s v="SP"/>
    <s v="Payroll Posting"/>
    <n v="1402992"/>
    <n v="147"/>
    <d v="2024-09-30T00:00:00"/>
    <x v="2"/>
    <s v="5295"/>
    <s v="51059999"/>
    <s v="CO4TC"/>
    <s v="COFE2403"/>
    <s v="145991"/>
    <s v="Omairo Aza"/>
    <s v=""/>
    <s v="P87552206"/>
    <s v="87552206 AZA TAPIE OMAIRO"/>
    <s v="E4"/>
    <s v="Education South West"/>
    <n v="3406446"/>
    <s v="SALARY 202409"/>
    <s v="87552206"/>
    <s v="AZA TAPIE OMAIRO"/>
    <s v=""/>
    <s v="SALARY 202409"/>
    <x v="0"/>
    <n v="3584242.98"/>
    <n v="9027.42"/>
    <n v="854.88"/>
    <n v="3584242.98"/>
    <d v="2024-10-08T19:43:10"/>
    <s v="138684"/>
    <s v="0"/>
    <n v="1"/>
    <n v="3584242.98"/>
    <s v="A.1.6"/>
    <n v="3"/>
    <s v="4"/>
    <s v="WA"/>
    <m/>
  </r>
  <r>
    <s v="CO"/>
    <s v="SP"/>
    <s v="Payroll Posting"/>
    <n v="1402992"/>
    <n v="149"/>
    <d v="2024-09-30T00:00:00"/>
    <x v="2"/>
    <s v="5295"/>
    <s v="51059999"/>
    <s v="CO4TC"/>
    <s v="COFE2403"/>
    <s v="140259"/>
    <s v="Julio Adolfo Garcia"/>
    <s v=""/>
    <s v="P87552699"/>
    <s v="87552699 GARCIA ARIAS JULIO ADOLFO"/>
    <s v="E4"/>
    <s v="Education South West"/>
    <n v="3406446"/>
    <s v="SALARY 202409"/>
    <s v="87552699"/>
    <s v="GARCIA ARIAS JULIO ADOLFO"/>
    <s v=""/>
    <s v="SALARY 202409"/>
    <x v="0"/>
    <n v="3584242.98"/>
    <n v="9027.42"/>
    <n v="854.88"/>
    <n v="3584242.98"/>
    <d v="2024-10-08T19:43:10"/>
    <s v="138684"/>
    <s v="0"/>
    <n v="1"/>
    <n v="3584242.98"/>
    <s v="A.1.6"/>
    <n v="3"/>
    <s v="4"/>
    <s v="WA"/>
    <m/>
  </r>
  <r>
    <s v="CO"/>
    <s v="SP"/>
    <s v="Payroll Posting"/>
    <n v="1402992"/>
    <n v="161"/>
    <d v="2024-09-30T00:00:00"/>
    <x v="2"/>
    <s v="5295"/>
    <s v="51059999"/>
    <s v="CO6UR"/>
    <s v="COFE2403"/>
    <s v="CO258"/>
    <s v="Edna Ingrid Camelo Fisco"/>
    <s v=""/>
    <s v="P52379173"/>
    <s v="52379173 CAMELO FISCO EDNA INGRID"/>
    <s v="Z6"/>
    <s v="Shared UCM"/>
    <n v="3407430"/>
    <s v="SALARY 202409"/>
    <s v="52379173"/>
    <s v="CAMELO FISCO EDNA INGRID"/>
    <s v=""/>
    <s v="SALARY 202409"/>
    <x v="0"/>
    <n v="1028142.15"/>
    <n v="2589.52"/>
    <n v="245.22"/>
    <n v="1028142.15"/>
    <d v="2024-10-08T19:43:10"/>
    <s v="138684"/>
    <s v="0"/>
    <n v="1"/>
    <n v="1028142.15"/>
    <s v="A.1.8"/>
    <n v="3"/>
    <s v="6"/>
    <s v="Centro - URR"/>
    <m/>
  </r>
  <r>
    <s v="CO"/>
    <s v="SP"/>
    <s v="Payroll Posting"/>
    <n v="1402992"/>
    <n v="190"/>
    <d v="2024-09-30T00:00:00"/>
    <x v="2"/>
    <s v="5295"/>
    <s v="51059999"/>
    <s v="CO6UR"/>
    <s v="COFE2403"/>
    <s v="141436"/>
    <s v="Marisol Carolina Mendoza"/>
    <s v=""/>
    <s v="P1010228383"/>
    <s v="1010228383 MARISOL CAROLINA MENDOZA RODRIGUEZ"/>
    <s v="E6"/>
    <s v="Education UCM"/>
    <n v="3405870"/>
    <s v="SALARY 202409"/>
    <s v="1010228383"/>
    <s v="MARISOL CAROLINA MENDOZA RODRIGUEZ"/>
    <s v=""/>
    <s v="SALARY 202409"/>
    <x v="0"/>
    <n v="3586684.98"/>
    <n v="9033.57"/>
    <n v="855.46"/>
    <n v="3586684.98"/>
    <d v="2024-10-08T19:43:10"/>
    <s v="138684"/>
    <s v="0"/>
    <n v="1"/>
    <n v="3586684.98"/>
    <s v="A.1.6"/>
    <n v="3"/>
    <s v="6"/>
    <s v="Centro - URR"/>
    <m/>
  </r>
  <r>
    <s v="CO"/>
    <s v="SP"/>
    <s v="Payroll Posting"/>
    <n v="1402992"/>
    <n v="225"/>
    <d v="2024-09-30T00:00:00"/>
    <x v="2"/>
    <s v="5295"/>
    <s v="51059999"/>
    <s v="CO6UR"/>
    <s v="COFE2403"/>
    <s v="146009"/>
    <s v="Luis David Sevilla"/>
    <s v=""/>
    <s v="P1011090397"/>
    <s v="1011090397 SEVILLA RODRIGUEZ LUIS DAVID"/>
    <s v="Z6"/>
    <s v="Shared UCM"/>
    <n v="3407422"/>
    <s v="SALARY 202409"/>
    <s v="1011090397"/>
    <s v="SEVILLA RODRIGUEZ LUIS DAVID"/>
    <s v=""/>
    <s v="SALARY 202409"/>
    <x v="0"/>
    <n v="2002087.99"/>
    <n v="5042.54"/>
    <n v="477.52"/>
    <n v="2002087.99"/>
    <d v="2024-10-08T19:43:10"/>
    <s v="138684"/>
    <s v="0"/>
    <n v="1"/>
    <n v="2002087.99"/>
    <s v="A.1.8"/>
    <n v="3"/>
    <s v="6"/>
    <s v="Centro - URR"/>
    <m/>
  </r>
  <r>
    <s v="CO"/>
    <s v="SP"/>
    <s v="Payroll Posting"/>
    <n v="1402992"/>
    <n v="242"/>
    <d v="2024-09-30T00:00:00"/>
    <x v="2"/>
    <s v="5295"/>
    <s v="51059999"/>
    <s v="CO4TC"/>
    <s v="COFE2403"/>
    <s v="145994"/>
    <s v="Alexander Solis"/>
    <s v=""/>
    <s v="P12919753"/>
    <s v="12919753 ALEXANDER SOLIS GONGORA"/>
    <s v="E4"/>
    <s v="Education South West"/>
    <n v="3406446"/>
    <s v="SALARY 202409"/>
    <s v="12919753"/>
    <s v="ALEXANDER SOLIS GONGORA"/>
    <s v=""/>
    <s v="SALARY 202409"/>
    <x v="0"/>
    <n v="3584242.98"/>
    <n v="9027.42"/>
    <n v="854.88"/>
    <n v="3584242.98"/>
    <d v="2024-10-08T19:43:10"/>
    <s v="138684"/>
    <s v="0"/>
    <n v="1"/>
    <n v="3584242.98"/>
    <s v="A.1.6"/>
    <n v="3"/>
    <s v="4"/>
    <s v="WA"/>
    <m/>
  </r>
  <r>
    <s v="CO"/>
    <s v="SP"/>
    <s v="Payroll Posting"/>
    <n v="1402992"/>
    <n v="250"/>
    <d v="2024-09-30T00:00:00"/>
    <x v="2"/>
    <s v="5295"/>
    <s v="51059999"/>
    <s v="CO3CU"/>
    <s v="COFE2403"/>
    <s v="CO306"/>
    <s v="José Alfredo Tarazona"/>
    <s v=""/>
    <s v="P13506734"/>
    <s v="13506734 TARAZONA JOSE ALFREDO"/>
    <s v="Z3"/>
    <s v="Shared North East"/>
    <n v="3406792"/>
    <s v="SALARY 202409"/>
    <s v="13506734"/>
    <s v="TARAZONA JOSE ALFREDO"/>
    <s v=""/>
    <s v="SALARY 202409"/>
    <x v="0"/>
    <n v="2033453.2"/>
    <n v="5121.54"/>
    <n v="485"/>
    <n v="2033453.2"/>
    <d v="2024-10-08T19:43:10"/>
    <s v="138684"/>
    <s v="0"/>
    <n v="1"/>
    <n v="2033453.2"/>
    <s v="A.1.8"/>
    <n v="3"/>
    <s v="3"/>
    <s v="NE"/>
    <m/>
  </r>
  <r>
    <s v="CO"/>
    <s v="SP"/>
    <s v="Payroll Posting"/>
    <n v="1402992"/>
    <n v="258"/>
    <d v="2024-09-30T00:00:00"/>
    <x v="2"/>
    <s v="5295"/>
    <s v="51059999"/>
    <s v="CO4TC"/>
    <s v="COFE2403"/>
    <s v="140317"/>
    <s v="Miguel Fernando Recalde"/>
    <s v=""/>
    <s v="P16742015"/>
    <s v="16742015 RECALDE GARCIA MIGUEL FERNANDO"/>
    <s v="E4"/>
    <s v="Education South West"/>
    <n v="3406446"/>
    <s v="SALARY 202409"/>
    <s v="16742015"/>
    <s v="RECALDE GARCIA MIGUEL FERNANDO"/>
    <s v=""/>
    <s v="SALARY 202409"/>
    <x v="0"/>
    <n v="3584242.98"/>
    <n v="9027.42"/>
    <n v="854.88"/>
    <n v="3584242.98"/>
    <d v="2024-10-08T19:43:10"/>
    <s v="138684"/>
    <s v="0"/>
    <n v="1"/>
    <n v="3584242.98"/>
    <s v="A.1.6"/>
    <n v="3"/>
    <s v="4"/>
    <s v="WA"/>
    <m/>
  </r>
  <r>
    <s v="CO"/>
    <s v="SP"/>
    <s v="Payroll Posting"/>
    <n v="1402992"/>
    <n v="284"/>
    <d v="2024-09-30T00:00:00"/>
    <x v="2"/>
    <s v="5295"/>
    <s v="51059999"/>
    <s v="CO4PP"/>
    <s v="COFE2403"/>
    <s v="CO271"/>
    <s v="Maria Del Pilar Trujillo Correa."/>
    <s v=""/>
    <s v="P31958588"/>
    <s v="31958588 TRUJILLO CORREA MARIA DEL PILAR"/>
    <s v="E4"/>
    <s v="Education South West"/>
    <n v="3406441"/>
    <s v="SALARY 202409"/>
    <s v="31958588"/>
    <s v="TRUJILLO CORREA MARIA DEL PILAR"/>
    <s v=""/>
    <s v="SALARY 202409"/>
    <x v="0"/>
    <n v="2023562.72"/>
    <n v="5096.63"/>
    <n v="482.64"/>
    <n v="2023562.72"/>
    <d v="2024-10-08T19:43:10"/>
    <s v="138684"/>
    <s v="0"/>
    <n v="1"/>
    <n v="2023562.72"/>
    <s v="A.1.2"/>
    <n v="3"/>
    <s v="4"/>
    <s v="WA"/>
    <m/>
  </r>
  <r>
    <s v="CO"/>
    <s v="SP"/>
    <s v="Payroll Posting"/>
    <n v="1402992"/>
    <n v="288"/>
    <d v="2024-09-30T00:00:00"/>
    <x v="2"/>
    <s v="5295"/>
    <s v="51059999"/>
    <s v="CO3SM"/>
    <s v="COFE2403"/>
    <s v="140631"/>
    <s v="Kenny Esther Pua"/>
    <s v=""/>
    <s v="P32745871"/>
    <s v="32745871 PUA BULA KENNY ESTHER"/>
    <s v="E3"/>
    <s v="Education North East"/>
    <n v="3406414"/>
    <s v="SALARY 202409"/>
    <s v="32745871"/>
    <s v="PUA BULA KENNY ESTHER"/>
    <s v=""/>
    <s v="SALARY 202409"/>
    <x v="0"/>
    <n v="8278627.9800000004"/>
    <n v="20850.88"/>
    <n v="1974.54"/>
    <n v="8278627.9800000004"/>
    <d v="2024-10-08T19:43:10"/>
    <s v="138684"/>
    <s v="0"/>
    <n v="1"/>
    <n v="8278627.9800000004"/>
    <s v="A.1.3"/>
    <n v="3"/>
    <s v="3"/>
    <s v="NE"/>
    <m/>
  </r>
  <r>
    <s v="CO"/>
    <s v="SP"/>
    <s v="Payroll Posting"/>
    <n v="1402992"/>
    <n v="305"/>
    <d v="2024-09-30T00:00:00"/>
    <x v="2"/>
    <s v="5295"/>
    <s v="51059999"/>
    <s v="CO2BG"/>
    <s v="COFE2403"/>
    <s v="CO694"/>
    <s v="Andry Kateryne Potes Barrera"/>
    <s v=""/>
    <s v="P52820915"/>
    <s v="52820915 ANDRY KATHERYNE POTES BARRERA"/>
    <s v="Z2"/>
    <s v="Shared Country office"/>
    <n v="3406456"/>
    <s v="SALARY 202409"/>
    <s v="52820915"/>
    <s v="ANDRY KATHERYNE POTES BARRERA"/>
    <s v=""/>
    <s v="SALARY 202409"/>
    <x v="0"/>
    <n v="1340811.9099999999"/>
    <n v="3377.02"/>
    <n v="319.8"/>
    <n v="1340811.9099999999"/>
    <d v="2024-10-08T19:43:10"/>
    <s v="138684"/>
    <s v="0"/>
    <n v="1"/>
    <n v="1340811.9099999999"/>
    <s v="A.1.8"/>
    <n v="3"/>
    <s v="2"/>
    <s v="CO"/>
    <m/>
  </r>
  <r>
    <s v="CO"/>
    <s v="SP"/>
    <s v="Payroll Posting"/>
    <n v="1402992"/>
    <n v="316"/>
    <d v="2024-09-30T00:00:00"/>
    <x v="2"/>
    <s v="5295"/>
    <s v="51059999"/>
    <s v="CO2BG"/>
    <s v="COFE2403"/>
    <s v="145000"/>
    <s v="Constanza Marroquín"/>
    <s v=""/>
    <s v="P52978442"/>
    <s v="52978442 MARROQUIN FORERO YUDY CONSTANZA"/>
    <s v="Z2"/>
    <s v="Shared Country office"/>
    <n v="3406457"/>
    <s v="SALARY 202409"/>
    <s v="52978442"/>
    <s v="MARROQUIN FORERO YUDY CONSTANZA"/>
    <s v=""/>
    <s v="SALARY 202409"/>
    <x v="0"/>
    <n v="2314911.9"/>
    <n v="5830.43"/>
    <n v="552.13"/>
    <n v="2314911.9"/>
    <d v="2024-10-08T19:43:10"/>
    <s v="138684"/>
    <s v="0"/>
    <n v="1"/>
    <n v="2314911.9"/>
    <s v="A.1.8"/>
    <n v="3"/>
    <s v="2"/>
    <s v="CO"/>
    <m/>
  </r>
  <r>
    <s v="CO"/>
    <s v="SP"/>
    <s v="Payroll Posting"/>
    <n v="1402992"/>
    <n v="398"/>
    <d v="2024-09-30T00:00:00"/>
    <x v="2"/>
    <s v="5295"/>
    <s v="51059999"/>
    <s v="CO2BG"/>
    <s v="COFE2403"/>
    <s v="CO307"/>
    <s v="Maicol Gerardo Nieto Garcia"/>
    <s v=""/>
    <s v="P74379600"/>
    <s v="74379600 NIETO GARCIA MAICOL GERARDO"/>
    <s v="E2"/>
    <s v="Education Country office"/>
    <n v="3407136"/>
    <s v="SALARY 202409"/>
    <s v="74379600"/>
    <s v="NIETO GARCIA MAICOL GERARDO"/>
    <s v=""/>
    <s v="SALARY 202409"/>
    <x v="0"/>
    <n v="9696628.7799999993"/>
    <n v="24422.32"/>
    <n v="2312.7399999999998"/>
    <n v="9696628.7799999993"/>
    <d v="2024-10-08T19:43:10"/>
    <s v="138684"/>
    <s v="0"/>
    <n v="1"/>
    <n v="9696628.7799999993"/>
    <s v="A.1.2"/>
    <n v="3"/>
    <s v="2"/>
    <s v="CO"/>
    <m/>
  </r>
  <r>
    <s v="CO"/>
    <s v="SP"/>
    <s v="Payroll Posting"/>
    <n v="1402992"/>
    <n v="415"/>
    <d v="2024-09-30T00:00:00"/>
    <x v="2"/>
    <s v="5295"/>
    <s v="51059999"/>
    <s v="CO4PP"/>
    <s v="COFE2403"/>
    <s v="140314"/>
    <s v="Euar Milton Segura"/>
    <s v=""/>
    <s v="P79606730"/>
    <s v="79606730 EUAR MILTON SEGURA RAMIREZ"/>
    <s v="E4"/>
    <s v="Education South West"/>
    <n v="3406446"/>
    <s v="SALARY 202409"/>
    <s v="79606730"/>
    <s v="EUAR MILTON SEGURA RAMIREZ"/>
    <s v=""/>
    <s v="SALARY 202409"/>
    <x v="0"/>
    <n v="3584242.98"/>
    <n v="9027.42"/>
    <n v="854.88"/>
    <n v="3584242.98"/>
    <d v="2024-10-08T19:43:10"/>
    <s v="138684"/>
    <s v="0"/>
    <n v="1"/>
    <n v="3584242.98"/>
    <s v="A.1.6"/>
    <n v="3"/>
    <s v="4"/>
    <s v="WA"/>
    <m/>
  </r>
  <r>
    <s v="CO"/>
    <s v="SP"/>
    <s v="Payroll Posting"/>
    <n v="1402992"/>
    <n v="427"/>
    <d v="2024-09-30T00:00:00"/>
    <x v="2"/>
    <s v="5295"/>
    <s v="51059999"/>
    <s v="CO4TC"/>
    <s v="COFE2403"/>
    <s v="139433"/>
    <s v="Angie Alexandra Landazuri"/>
    <s v=""/>
    <s v="P1004639331"/>
    <s v="1004639331 ANGIE ALEXANDRA LANDAZURI ANGULO"/>
    <s v="E4"/>
    <s v="Education South West"/>
    <n v="3406446"/>
    <s v="SALARY 202409"/>
    <s v="1004639331"/>
    <s v="ANGIE ALEXANDRA LANDAZURI ANGULO"/>
    <s v=""/>
    <s v="SALARY 202409"/>
    <x v="0"/>
    <n v="3584242.98"/>
    <n v="9027.42"/>
    <n v="854.88"/>
    <n v="3584242.98"/>
    <d v="2024-10-08T19:43:10"/>
    <s v="138684"/>
    <s v="0"/>
    <n v="1"/>
    <n v="3584242.98"/>
    <s v="A.1.6"/>
    <n v="3"/>
    <s v="4"/>
    <s v="WA"/>
    <m/>
  </r>
  <r>
    <s v="CO"/>
    <s v="SP"/>
    <s v="Payroll Posting"/>
    <n v="1402992"/>
    <n v="429"/>
    <d v="2024-09-30T00:00:00"/>
    <x v="2"/>
    <s v="5295"/>
    <s v="51059999"/>
    <s v="CO4TC"/>
    <s v="COFE2403"/>
    <s v="140302"/>
    <s v="Suleyma Johana Garcia"/>
    <s v=""/>
    <s v="P1004729346"/>
    <s v="1004729346 SULEYMA JOHANA GARCIA TAICUS"/>
    <s v="E4"/>
    <s v="Education South West"/>
    <n v="3406446"/>
    <s v="SALARY 202409"/>
    <s v="1004729346"/>
    <s v="SULEYMA JOHANA GARCIA TAICUS"/>
    <s v=""/>
    <s v="SALARY 202409"/>
    <x v="0"/>
    <n v="3584242.98"/>
    <n v="9027.42"/>
    <n v="854.88"/>
    <n v="3584242.98"/>
    <d v="2024-10-08T19:43:10"/>
    <s v="138684"/>
    <s v="0"/>
    <n v="1"/>
    <n v="3584242.98"/>
    <s v="A.1.6"/>
    <n v="3"/>
    <s v="4"/>
    <s v="WA"/>
    <m/>
  </r>
  <r>
    <s v="CO"/>
    <s v="SP"/>
    <s v="Payroll Posting"/>
    <n v="1402992"/>
    <n v="441"/>
    <d v="2024-09-30T00:00:00"/>
    <x v="2"/>
    <s v="5295"/>
    <s v="51059999"/>
    <s v="CO2BG"/>
    <s v="COFE2403"/>
    <s v="140127"/>
    <s v="Natalia Ballesteros Díaz"/>
    <s v=""/>
    <s v="P1020821545"/>
    <s v="1020821545 BALLESTEROS DIAZ NATALIA"/>
    <s v="E2"/>
    <s v="Education Country office"/>
    <n v="3406451"/>
    <s v="SALARY 202409"/>
    <s v="1020821545"/>
    <s v="BALLESTEROS DIAZ NATALIA"/>
    <s v=""/>
    <s v="SALARY 202409"/>
    <x v="0"/>
    <n v="3222716.39"/>
    <n v="8116.86"/>
    <n v="768.65"/>
    <n v="3222716.39"/>
    <d v="2024-10-08T19:43:10"/>
    <s v="138684"/>
    <s v="0"/>
    <n v="1"/>
    <n v="3222716.39"/>
    <s v="A.1.7"/>
    <n v="3"/>
    <s v="2"/>
    <s v="CO"/>
    <m/>
  </r>
  <r>
    <s v="CO"/>
    <s v="SP"/>
    <s v="Payroll Posting"/>
    <n v="1402992"/>
    <n v="444"/>
    <d v="2024-09-30T00:00:00"/>
    <x v="2"/>
    <s v="5295"/>
    <s v="51059999"/>
    <s v="CO2BG"/>
    <s v="COFE2403"/>
    <s v="126079"/>
    <s v="Tatiana Polanía Duque"/>
    <s v=""/>
    <s v="P1020845249"/>
    <s v="1020845249 POLANIA DUQUE TATIANA"/>
    <s v="A2"/>
    <s v="Advocacy Country office"/>
    <n v="3406449"/>
    <s v="SALARY 202409"/>
    <s v="1020845249"/>
    <s v="POLANIA DUQUE TATIANA"/>
    <s v=""/>
    <s v="SALARY 202409"/>
    <x v="0"/>
    <n v="1324400.6000000001"/>
    <n v="3335.69"/>
    <n v="315.88"/>
    <n v="1324400.6000000001"/>
    <d v="2024-10-08T19:43:10"/>
    <s v="138684"/>
    <s v="0"/>
    <n v="1"/>
    <n v="1324400.6000000001"/>
    <s v="A.1.8"/>
    <n v="3"/>
    <s v="2"/>
    <s v="CO"/>
    <m/>
  </r>
  <r>
    <s v="CO"/>
    <s v="SP"/>
    <s v="Payroll Posting"/>
    <n v="1402992"/>
    <n v="465"/>
    <d v="2024-09-30T00:00:00"/>
    <x v="2"/>
    <s v="5295"/>
    <s v="51059999"/>
    <s v="CO3SM"/>
    <s v="COFE2403"/>
    <s v="CO226"/>
    <s v="Jorge Adrían Ramirez"/>
    <s v=""/>
    <s v="P7142025"/>
    <s v="7142025 JORGE ADRIAN RAMIREZ URIBE"/>
    <s v="E3"/>
    <s v="Education North East"/>
    <n v="3406431"/>
    <s v="SALARY 202409"/>
    <s v="7142025"/>
    <s v="JORGE ADRIAN RAMIREZ URIBE"/>
    <s v=""/>
    <s v="SALARY 202409"/>
    <x v="0"/>
    <n v="1109510.2"/>
    <n v="2794.46"/>
    <n v="264.63"/>
    <n v="1109510.2"/>
    <d v="2024-10-08T19:43:10"/>
    <s v="138684"/>
    <s v="0"/>
    <n v="1"/>
    <n v="1109510.2"/>
    <s v="A.1.1"/>
    <n v="3"/>
    <s v="3"/>
    <s v="NE"/>
    <m/>
  </r>
  <r>
    <s v="CO"/>
    <s v="SP"/>
    <s v="Payroll Posting"/>
    <n v="1402992"/>
    <n v="491"/>
    <d v="2024-09-30T00:00:00"/>
    <x v="2"/>
    <s v="5295"/>
    <s v="51059999"/>
    <s v="CO4TC"/>
    <s v="COFE2403"/>
    <s v="145997"/>
    <s v="Evelyn Cristina Suarez"/>
    <s v=""/>
    <s v="P53165280"/>
    <s v="53165280 SUAREZ SERNA EVELYN CRISTINA"/>
    <s v="E4"/>
    <s v="Education South West"/>
    <n v="3406446"/>
    <s v="SALARY 202409"/>
    <s v="53165280"/>
    <s v="SUAREZ SERNA EVELYN CRISTINA"/>
    <s v=""/>
    <s v="SALARY 202409"/>
    <x v="0"/>
    <n v="3584242.98"/>
    <n v="9027.42"/>
    <n v="854.88"/>
    <n v="3584242.98"/>
    <d v="2024-10-08T19:43:10"/>
    <s v="138684"/>
    <s v="0"/>
    <n v="1"/>
    <n v="3584242.98"/>
    <s v="A.1.6"/>
    <n v="3"/>
    <s v="4"/>
    <s v="WA"/>
    <m/>
  </r>
  <r>
    <s v="CO"/>
    <s v="SP"/>
    <s v="Payroll Posting"/>
    <n v="1402992"/>
    <n v="493"/>
    <d v="2024-09-30T00:00:00"/>
    <x v="2"/>
    <s v="5295"/>
    <s v="51059999"/>
    <s v="CO6UR"/>
    <s v="COFE2403"/>
    <s v="125640"/>
    <s v="Reina Del Pilar Perdomo Cardenas"/>
    <s v=""/>
    <s v="P55171115"/>
    <s v="55171115 PERDOMO CARDENAS REINA DEL PILAR"/>
    <s v="Z6"/>
    <s v="Shared UCM"/>
    <n v="3407428"/>
    <s v="SALARY 202409"/>
    <s v="55171115"/>
    <s v="PERDOMO CARDENAS REINA DEL PILAR"/>
    <s v=""/>
    <s v="SALARY 202409"/>
    <x v="0"/>
    <n v="1753633.19"/>
    <n v="4416.7700000000004"/>
    <n v="418.26"/>
    <n v="1753633.19"/>
    <d v="2024-10-08T19:43:10"/>
    <s v="138684"/>
    <s v="0"/>
    <n v="1"/>
    <n v="1753633.19"/>
    <s v="A.1.8"/>
    <n v="3"/>
    <s v="6"/>
    <s v="Centro - URR"/>
    <m/>
  </r>
  <r>
    <s v="CO"/>
    <s v="SP"/>
    <s v="Payroll Posting"/>
    <n v="1402992"/>
    <n v="509"/>
    <d v="2024-09-30T00:00:00"/>
    <x v="2"/>
    <s v="5295"/>
    <s v="51059999"/>
    <s v="CO6UR"/>
    <s v="COFE2403"/>
    <s v="145753"/>
    <s v="Jonatan Stiven Florez"/>
    <s v=""/>
    <s v="P1013634627"/>
    <s v="1013634627 JONATAN STIVEN FLOREZ LOPEZ"/>
    <s v="E6"/>
    <s v="Education UCM"/>
    <n v="3405870"/>
    <s v="SALARY 202409"/>
    <s v="1013634627"/>
    <s v="JONATAN STIVEN FLOREZ LOPEZ"/>
    <s v=""/>
    <s v="SALARY 202409"/>
    <x v="0"/>
    <n v="3586684.98"/>
    <n v="9033.57"/>
    <n v="855.46"/>
    <n v="3586684.98"/>
    <d v="2024-10-08T19:43:10"/>
    <s v="138684"/>
    <s v="0"/>
    <n v="1"/>
    <n v="3586684.98"/>
    <s v="A.1.6"/>
    <n v="3"/>
    <s v="6"/>
    <s v="Centro - URR"/>
    <m/>
  </r>
  <r>
    <s v="CO"/>
    <s v="SP"/>
    <s v="Payroll Posting"/>
    <n v="1402992"/>
    <n v="519"/>
    <d v="2024-09-30T00:00:00"/>
    <x v="2"/>
    <s v="5295"/>
    <s v="51059999"/>
    <s v="CO4PP"/>
    <s v="COFE2403"/>
    <s v="136623"/>
    <s v="Geraldine Rocio Pineda"/>
    <s v=""/>
    <s v="P1014236808"/>
    <s v="1014236808 PINEDA ARRIETA GERALDINE ROCIO"/>
    <s v="E4"/>
    <s v="Education South West"/>
    <n v="3406445"/>
    <s v="SALARY 202409"/>
    <s v="1014236808"/>
    <s v="PINEDA ARRIETA GERALDINE ROCIO"/>
    <s v=""/>
    <s v="SALARY 202409"/>
    <x v="0"/>
    <n v="8129928.9800000004"/>
    <n v="20476.36"/>
    <n v="1939.07"/>
    <n v="8129928.9800000004"/>
    <d v="2024-10-08T19:43:10"/>
    <s v="138684"/>
    <s v="0"/>
    <n v="1"/>
    <n v="8129928.9800000004"/>
    <s v="A.1.3"/>
    <n v="3"/>
    <s v="4"/>
    <s v="WA"/>
    <m/>
  </r>
  <r>
    <s v="CO"/>
    <s v="SP"/>
    <s v="Payroll Posting"/>
    <n v="1402992"/>
    <n v="546"/>
    <d v="2024-09-30T00:00:00"/>
    <x v="2"/>
    <s v="5295"/>
    <s v="51059999"/>
    <s v="CO2BG"/>
    <s v="COFE2403"/>
    <s v="CO203"/>
    <s v="Jenny Amanda Burgos Damian"/>
    <s v=""/>
    <s v="P33702473"/>
    <s v="33702473 JENNY AMANDA BURGOS DAMIAN"/>
    <s v="E2"/>
    <s v="Education Country office"/>
    <n v="3407136"/>
    <s v="SALARY 202409"/>
    <s v="33702473"/>
    <s v="JENNY AMANDA BURGOS DAMIAN"/>
    <s v=""/>
    <s v="SALARY 202409"/>
    <x v="0"/>
    <n v="3341831.98"/>
    <n v="8416.8700000000008"/>
    <n v="797.06"/>
    <n v="3341831.98"/>
    <d v="2024-10-08T19:43:10"/>
    <s v="138684"/>
    <s v="0"/>
    <n v="1"/>
    <n v="3341831.98"/>
    <s v="A.1.2"/>
    <n v="3"/>
    <s v="2"/>
    <s v="CO"/>
    <m/>
  </r>
  <r>
    <s v="CO"/>
    <s v="SP"/>
    <s v="Payroll Posting"/>
    <n v="1402992"/>
    <n v="563"/>
    <d v="2024-09-30T00:00:00"/>
    <x v="2"/>
    <s v="5295"/>
    <s v="51059999"/>
    <s v="CO6UR"/>
    <s v="COFE2403"/>
    <s v="140262"/>
    <s v="Sandra Mileni Cardona"/>
    <s v=""/>
    <s v="P36293942"/>
    <s v="36293942 CARDONA POLANCO SANDRA MILENI"/>
    <s v="E6"/>
    <s v="Education UCM"/>
    <n v="3405870"/>
    <s v="SALARY 202409"/>
    <s v="36293942"/>
    <s v="CARDONA POLANCO SANDRA MILENI"/>
    <s v=""/>
    <s v="SALARY 202409"/>
    <x v="0"/>
    <n v="3586684.98"/>
    <n v="9033.57"/>
    <n v="855.46"/>
    <n v="3586684.98"/>
    <d v="2024-10-08T19:43:10"/>
    <s v="138684"/>
    <s v="0"/>
    <n v="1"/>
    <n v="3586684.98"/>
    <s v="A.1.6"/>
    <n v="3"/>
    <s v="6"/>
    <s v="Centro - URR"/>
    <m/>
  </r>
  <r>
    <s v="CO"/>
    <s v="SP"/>
    <s v="Payroll Posting"/>
    <n v="1402992"/>
    <n v="567"/>
    <d v="2024-09-30T00:00:00"/>
    <x v="2"/>
    <s v="5295"/>
    <s v="51059999"/>
    <s v="CO4TC"/>
    <s v="COFE2403"/>
    <s v="145992"/>
    <s v="Rocio Del carmen Ricaurte"/>
    <s v=""/>
    <s v="P36753589"/>
    <s v="36753589 RICAURTE DELGADO ROCIO DEL CARMEN"/>
    <s v="E4"/>
    <s v="Education South West"/>
    <n v="3406446"/>
    <s v="SALARY 202409"/>
    <s v="36753589"/>
    <s v="RICAURTE DELGADO ROCIO DEL CARMEN"/>
    <s v=""/>
    <s v="SALARY 202409"/>
    <x v="0"/>
    <n v="3584242.98"/>
    <n v="9027.42"/>
    <n v="854.88"/>
    <n v="3584242.98"/>
    <d v="2024-10-08T19:43:10"/>
    <s v="138684"/>
    <s v="0"/>
    <n v="1"/>
    <n v="3584242.98"/>
    <s v="A.1.6"/>
    <n v="3"/>
    <s v="4"/>
    <s v="WA"/>
    <m/>
  </r>
  <r>
    <s v="CO"/>
    <s v="SP"/>
    <s v="Payroll Posting"/>
    <n v="1402992"/>
    <n v="569"/>
    <d v="2024-09-30T00:00:00"/>
    <x v="2"/>
    <s v="5295"/>
    <s v="51059999"/>
    <s v="CO4TC"/>
    <s v="COFE2403"/>
    <s v="145993"/>
    <s v="Liliana Amparo Canticus"/>
    <s v=""/>
    <s v="P36756187"/>
    <s v="36756187 CANTICUS CHIRAN LILIANA AMPARO"/>
    <s v="E4"/>
    <s v="Education South West"/>
    <n v="3406446"/>
    <s v="SALARY 202409"/>
    <s v="36756187"/>
    <s v="CANTICUS CHIRAN LILIANA AMPARO"/>
    <s v=""/>
    <s v="SALARY 202409"/>
    <x v="0"/>
    <n v="3584242.98"/>
    <n v="9027.42"/>
    <n v="854.88"/>
    <n v="3584242.98"/>
    <d v="2024-10-08T19:43:10"/>
    <s v="138684"/>
    <s v="0"/>
    <n v="1"/>
    <n v="3584242.98"/>
    <s v="A.1.6"/>
    <n v="3"/>
    <s v="4"/>
    <s v="WA"/>
    <m/>
  </r>
  <r>
    <s v="CO"/>
    <s v="SP"/>
    <s v="Payroll Posting"/>
    <n v="1402992"/>
    <n v="573"/>
    <d v="2024-09-30T00:00:00"/>
    <x v="2"/>
    <s v="5295"/>
    <s v="51059999"/>
    <s v="CO4TC"/>
    <s v="COFE2403"/>
    <s v="140258"/>
    <s v="Elizabeth Del Rocio Patiño"/>
    <s v=""/>
    <s v="P37011023"/>
    <s v="37011023 PATIÑO BETANCOURTH BEATRIZ MAYERLING"/>
    <s v="E4"/>
    <s v="Education South West"/>
    <n v="3406446"/>
    <s v="SALARY 202409"/>
    <s v="37011023"/>
    <s v="PATIÑO BETANCOURTH ELIZABETH DEL ROCIO"/>
    <s v=""/>
    <s v="SALARY 202409"/>
    <x v="0"/>
    <n v="3584242.98"/>
    <n v="9027.42"/>
    <n v="854.88"/>
    <n v="3584242.98"/>
    <d v="2024-10-08T19:43:10"/>
    <s v="138684"/>
    <s v="0"/>
    <n v="1"/>
    <n v="3584242.98"/>
    <s v="A.1.6"/>
    <n v="3"/>
    <s v="4"/>
    <s v="WA"/>
    <m/>
  </r>
  <r>
    <s v="CO"/>
    <s v="SP"/>
    <s v="Payroll Posting"/>
    <n v="1402992"/>
    <n v="598"/>
    <d v="2024-09-30T00:00:00"/>
    <x v="2"/>
    <s v="5295"/>
    <s v="51059999"/>
    <s v="CO3SM"/>
    <s v="COFE2403"/>
    <s v="139999"/>
    <s v="ANGELICA ROSA FRAGOZO PLATA"/>
    <s v=""/>
    <s v="P56075926"/>
    <s v="56075926 FRAGOZO PLATA ANGELICA ROSA"/>
    <s v="E3"/>
    <s v="Education North East"/>
    <n v="3406424"/>
    <s v="SALARY 202409"/>
    <s v="56075926"/>
    <s v="FRAGOZO PLATA ANGELICA ROSA"/>
    <s v=""/>
    <s v="SALARY 202409"/>
    <x v="0"/>
    <n v="3586813.98"/>
    <n v="9033.89"/>
    <n v="855.49"/>
    <n v="3586813.98"/>
    <d v="2024-10-08T19:43:10"/>
    <s v="138684"/>
    <s v="0"/>
    <n v="1"/>
    <n v="3586813.98"/>
    <s v="A.1.6"/>
    <n v="3"/>
    <s v="3"/>
    <s v="NE"/>
    <m/>
  </r>
  <r>
    <s v="CO"/>
    <s v="SP"/>
    <s v="Payroll Posting"/>
    <n v="1402992"/>
    <n v="611"/>
    <d v="2024-09-30T00:00:00"/>
    <x v="2"/>
    <s v="5295"/>
    <s v="51059999"/>
    <s v="CO3CU"/>
    <s v="COFE2403"/>
    <s v="CO128"/>
    <s v="Claudia Ines Becerra Barrios"/>
    <s v=""/>
    <s v="P60352214"/>
    <s v="60352214 CLAUDIA INES BECERRA BARRIOS"/>
    <s v="Z3"/>
    <s v="Shared North East"/>
    <n v="3406789"/>
    <s v="SALARY 202409"/>
    <s v="60352214"/>
    <s v="CLAUDIA INES BECERRA BARRIOS"/>
    <s v=""/>
    <s v="SALARY 202409"/>
    <x v="0"/>
    <n v="2746020"/>
    <n v="6916.24"/>
    <n v="654.95000000000005"/>
    <n v="2746020"/>
    <d v="2024-10-08T19:43:10"/>
    <s v="138684"/>
    <s v="0"/>
    <n v="1"/>
    <n v="2746020"/>
    <s v="A.1.8"/>
    <n v="3"/>
    <s v="3"/>
    <s v="NE"/>
    <m/>
  </r>
  <r>
    <s v="CO"/>
    <s v="SP"/>
    <s v="Payroll Posting"/>
    <n v="1402992"/>
    <n v="621"/>
    <d v="2024-09-30T00:00:00"/>
    <x v="2"/>
    <s v="5295"/>
    <s v="51059999"/>
    <s v="CO3CU"/>
    <s v="COFE2403"/>
    <s v="139493"/>
    <s v="Raquel Constanza Garavito Pérez"/>
    <s v=""/>
    <s v="P60420720"/>
    <s v="60420720 GARAVITO RAQUEL CONSTANZA"/>
    <s v="E3"/>
    <s v="Education North East"/>
    <n v="3538433"/>
    <s v="SALARY 202409"/>
    <s v="60420720"/>
    <s v="GARAVITO RAQUEL CONSTANZA"/>
    <s v=""/>
    <s v="SALARY 202409"/>
    <x v="0"/>
    <n v="5412691.9800000004"/>
    <n v="13632.62"/>
    <n v="1290.98"/>
    <n v="5412691.9800000004"/>
    <d v="2024-10-08T19:43:10"/>
    <s v="138684"/>
    <s v="0"/>
    <n v="1"/>
    <n v="5412691.9800000004"/>
    <s v="A.1.3"/>
    <n v="3"/>
    <s v="3"/>
    <s v="NE"/>
    <m/>
  </r>
  <r>
    <s v="CO"/>
    <s v="SP"/>
    <s v="Payroll Posting"/>
    <n v="1402992"/>
    <n v="623"/>
    <d v="2024-09-30T00:00:00"/>
    <x v="2"/>
    <s v="5295"/>
    <s v="51059999"/>
    <s v="CO3CU"/>
    <s v="COFE2403"/>
    <s v="CO675"/>
    <s v="Ana Elizabeth Albarracin"/>
    <s v=""/>
    <s v="P60446513"/>
    <s v="60446513 ALBARRACIN TORRES ANA ELIZABETH"/>
    <s v="Z3"/>
    <s v="Shared North East"/>
    <n v="3406787"/>
    <s v="SALARY 202409"/>
    <s v="60446513"/>
    <s v="ALBARRACIN TORRES ANA ELIZABETH"/>
    <s v=""/>
    <s v="SALARY 202409"/>
    <x v="0"/>
    <n v="1520320.19"/>
    <n v="3829.14"/>
    <n v="362.61"/>
    <n v="1520320.19"/>
    <d v="2024-10-08T19:43:10"/>
    <s v="138684"/>
    <s v="0"/>
    <n v="1"/>
    <n v="1520320.19"/>
    <s v="A.1.8"/>
    <n v="3"/>
    <s v="3"/>
    <s v="NE"/>
    <m/>
  </r>
  <r>
    <s v="CO"/>
    <s v="SP"/>
    <s v="Payroll Posting"/>
    <n v="1402992"/>
    <n v="635"/>
    <d v="2024-09-30T00:00:00"/>
    <x v="2"/>
    <s v="5295"/>
    <s v="51059999"/>
    <s v="CO2BG"/>
    <s v="COFE2403"/>
    <s v="CO110"/>
    <s v="David Felipe Garcia Herrera"/>
    <s v=""/>
    <s v="P79950103"/>
    <s v="79950103 DAVID FELIPE GARCIA HERRERA"/>
    <s v="A2"/>
    <s v="Advocacy Country office"/>
    <n v="3406459"/>
    <s v="SALARY 202409"/>
    <s v="79950103"/>
    <s v="DAVID FELIPE GARCIA HERRERA"/>
    <s v=""/>
    <s v="SALARY 202409"/>
    <x v="0"/>
    <n v="729469.36"/>
    <n v="1837.27"/>
    <n v="173.99"/>
    <n v="729469.36"/>
    <d v="2024-10-08T19:43:10"/>
    <s v="138684"/>
    <s v="0"/>
    <n v="1"/>
    <n v="729469.36"/>
    <s v="A.1.8"/>
    <n v="3"/>
    <s v="2"/>
    <s v="CO"/>
    <m/>
  </r>
  <r>
    <s v="CO"/>
    <s v="SP"/>
    <s v="Payroll Posting"/>
    <n v="1402992"/>
    <n v="648"/>
    <d v="2024-09-30T00:00:00"/>
    <x v="2"/>
    <s v="5295"/>
    <s v="51059999"/>
    <s v="CO3OC"/>
    <s v="COFE2403"/>
    <s v="122255"/>
    <s v="Nicolas Stevan Suarez Forero"/>
    <s v=""/>
    <s v="P1018487897"/>
    <s v="1018487897 SUAREZ FORERO NICOLAS STEVAN"/>
    <s v="E3"/>
    <s v="Education North East"/>
    <n v="3406429"/>
    <s v="SALARY 202409"/>
    <s v="1018487897"/>
    <s v="SUAREZ FORERO NICOLAS STEVAN"/>
    <s v=""/>
    <s v="SALARY 202409"/>
    <x v="0"/>
    <n v="5284015.9800000004"/>
    <n v="13308.53"/>
    <n v="1260.29"/>
    <n v="5284015.9800000004"/>
    <d v="2024-10-08T19:43:10"/>
    <s v="138684"/>
    <s v="0"/>
    <n v="1"/>
    <n v="5284015.9800000004"/>
    <s v="A.1.5"/>
    <n v="3"/>
    <s v="3"/>
    <s v="NE"/>
    <m/>
  </r>
  <r>
    <s v="CO"/>
    <s v="SP"/>
    <s v="Payroll Posting"/>
    <n v="1402992"/>
    <n v="657"/>
    <d v="2024-09-30T00:00:00"/>
    <x v="2"/>
    <s v="5295"/>
    <s v="51059999"/>
    <s v="CO6UR"/>
    <s v="COFE2403"/>
    <s v="146094"/>
    <s v="Karem Dayanna Escucha"/>
    <s v=""/>
    <s v="P1019023601"/>
    <s v="1019023601 ESCUCHA OSORIO KAREM DAYANNA"/>
    <s v="Z6"/>
    <s v="Shared UCM"/>
    <n v="3531262"/>
    <s v="SALARY 202409"/>
    <s v="1019023601"/>
    <s v="ESCUCHA OSORIO KAREM DAYANNA"/>
    <s v=""/>
    <s v="SALARY 202409"/>
    <x v="0"/>
    <n v="301229.59000000003"/>
    <n v="758.69"/>
    <n v="71.849999999999994"/>
    <n v="301229.59000000003"/>
    <d v="2024-10-08T19:43:10"/>
    <s v="138684"/>
    <s v="0"/>
    <n v="1"/>
    <n v="301229.59000000003"/>
    <s v="A.1.8"/>
    <n v="3"/>
    <s v="6"/>
    <s v="Centro - URR"/>
    <m/>
  </r>
  <r>
    <s v="CO"/>
    <s v="SP"/>
    <s v="Payroll Posting"/>
    <n v="1402992"/>
    <n v="675"/>
    <d v="2024-09-30T00:00:00"/>
    <x v="2"/>
    <s v="5295"/>
    <s v="51059999"/>
    <s v="CO3CU"/>
    <s v="COFE2403"/>
    <s v="117980"/>
    <s v="Astrid Lorena Becerra"/>
    <s v=""/>
    <s v="P63543063"/>
    <s v="63543063 ASTRID LORENA BECERRA FLOREZ"/>
    <s v="E3"/>
    <s v="Education North East"/>
    <n v="3406430"/>
    <s v="SALARY 202409"/>
    <s v="63543063"/>
    <s v="ASTRID LORENA BECERRA FLOREZ"/>
    <s v=""/>
    <s v="SALARY 202409"/>
    <x v="0"/>
    <n v="1961800.8"/>
    <n v="4941.07"/>
    <n v="467.91"/>
    <n v="1961800.8"/>
    <d v="2024-10-08T19:43:10"/>
    <s v="138684"/>
    <s v="0"/>
    <n v="1"/>
    <n v="1961800.8"/>
    <s v="A.1.2"/>
    <n v="3"/>
    <s v="3"/>
    <s v="NE"/>
    <m/>
  </r>
  <r>
    <s v="CO"/>
    <s v="SP"/>
    <s v="Payroll Posting"/>
    <n v="1402992"/>
    <n v="680"/>
    <d v="2024-09-30T00:00:00"/>
    <x v="2"/>
    <s v="5295"/>
    <s v="51059999"/>
    <s v="CO6UR"/>
    <s v="COFE2403"/>
    <s v="140265"/>
    <s v="Marisela Ramírez"/>
    <s v=""/>
    <s v="P65828908"/>
    <s v="65828908 MARISELA RAMIREZ CULMA"/>
    <s v="E6"/>
    <s v="Education UCM"/>
    <n v="3405870"/>
    <s v="SALARY 202409"/>
    <s v="65828908"/>
    <s v="MARISELA RAMIREZ CULMA"/>
    <s v=""/>
    <s v="SALARY 202409"/>
    <x v="0"/>
    <n v="3586684.98"/>
    <n v="9033.57"/>
    <n v="855.46"/>
    <n v="3586684.98"/>
    <d v="2024-10-08T19:43:10"/>
    <s v="138684"/>
    <s v="0"/>
    <n v="1"/>
    <n v="3586684.98"/>
    <s v="A.1.6"/>
    <n v="3"/>
    <s v="6"/>
    <s v="Centro - URR"/>
    <m/>
  </r>
  <r>
    <s v="CO"/>
    <s v="SP"/>
    <s v="Payroll Posting"/>
    <n v="1402992"/>
    <n v="682"/>
    <d v="2024-09-30T00:00:00"/>
    <x v="2"/>
    <s v="5295"/>
    <s v="51059999"/>
    <s v="CO6UR"/>
    <s v="COFE2403"/>
    <s v="140264"/>
    <s v="Myriam del Transito Gómez"/>
    <s v=""/>
    <s v="P65831754"/>
    <s v="65831754 GOMEZ MADRIGAL MYRIAM DEL TRANSITO"/>
    <s v="E6"/>
    <s v="Education UCM"/>
    <n v="3405870"/>
    <s v="SALARY 202409"/>
    <s v="65831754"/>
    <s v="GOMEZ MADRIGAL MYRIAM DEL TRANSITO"/>
    <s v=""/>
    <s v="SALARY 202409"/>
    <x v="0"/>
    <n v="3586684.98"/>
    <n v="9033.57"/>
    <n v="855.46"/>
    <n v="3586684.98"/>
    <d v="2024-10-08T19:43:10"/>
    <s v="138684"/>
    <s v="0"/>
    <n v="1"/>
    <n v="3586684.98"/>
    <s v="A.1.6"/>
    <n v="3"/>
    <s v="6"/>
    <s v="Centro - URR"/>
    <m/>
  </r>
  <r>
    <s v="CO"/>
    <s v="SP"/>
    <s v="Payroll Posting"/>
    <n v="1402992"/>
    <n v="715"/>
    <d v="2024-09-30T00:00:00"/>
    <x v="2"/>
    <s v="5295"/>
    <s v="51059999"/>
    <s v="CO4PP"/>
    <s v="COFE2403"/>
    <s v="CO241"/>
    <s v="Rolando Jairo Rodriguez Guzman"/>
    <s v=""/>
    <s v="P12748333"/>
    <s v="12748333 ROLANDO JAIRO RODRIGUEZ GUZMAN"/>
    <s v="E4"/>
    <s v="Education South West"/>
    <n v="3406442"/>
    <s v="SALARY 202409"/>
    <s v="12748333"/>
    <s v="ROLANDO JAIRO RODRIGUEZ GUZMAN"/>
    <s v=""/>
    <s v="SALARY 202409"/>
    <x v="0"/>
    <n v="7819672.9800000004"/>
    <n v="19694.939999999999"/>
    <n v="1865.07"/>
    <n v="7819672.9800000004"/>
    <d v="2024-10-08T19:43:10"/>
    <s v="138684"/>
    <s v="0"/>
    <n v="1"/>
    <n v="7819672.9800000004"/>
    <s v="A.1.3"/>
    <n v="3"/>
    <s v="4"/>
    <s v="WA"/>
    <m/>
  </r>
  <r>
    <s v="CO"/>
    <s v="SP"/>
    <s v="Payroll Posting"/>
    <n v="1402992"/>
    <n v="731"/>
    <d v="2024-09-30T00:00:00"/>
    <x v="2"/>
    <s v="5295"/>
    <s v="51059999"/>
    <s v="CO2BG"/>
    <s v="COFE2403"/>
    <s v="125468"/>
    <s v="Estefania Alfonso Saavedra"/>
    <s v=""/>
    <s v="P1019113223"/>
    <s v="1019113223 ALFONSO SAAVEDRA ESTEFANIA"/>
    <s v="Z2"/>
    <s v="Shared Country office"/>
    <n v="3406450"/>
    <s v="SALARY 202409"/>
    <s v="1019113223"/>
    <s v="ALFONSO SAAVEDRA ESTEFANIA"/>
    <s v=""/>
    <s v="SALARY 202409"/>
    <x v="0"/>
    <n v="524305.80000000005"/>
    <n v="1320.54"/>
    <n v="125.05"/>
    <n v="524305.80000000005"/>
    <d v="2024-10-08T19:43:10"/>
    <s v="138684"/>
    <s v="0"/>
    <n v="1"/>
    <n v="524305.80000000005"/>
    <s v="A.1.8"/>
    <n v="3"/>
    <s v="2"/>
    <s v="CO"/>
    <m/>
  </r>
  <r>
    <s v="CO"/>
    <s v="SP"/>
    <s v="Payroll Posting"/>
    <n v="1402992"/>
    <n v="745"/>
    <d v="2024-09-30T00:00:00"/>
    <x v="2"/>
    <s v="5295"/>
    <s v="51059999"/>
    <s v="CO2BG"/>
    <s v="COFE2403"/>
    <s v="CO155"/>
    <s v="Luz Yadyra Galeano Saavedra"/>
    <s v=""/>
    <s v="P37558907"/>
    <s v="37558907 LUZ YADIRA GALEANO SAAVEDRA"/>
    <s v="Z2"/>
    <s v="Shared Country office"/>
    <n v="3406458"/>
    <s v="SALARY 202409"/>
    <s v="37558907"/>
    <s v="LUZ YADIRA GALEANO SAAVEDRA"/>
    <s v=""/>
    <s v="SALARY 202409"/>
    <x v="0"/>
    <n v="5279313.34"/>
    <n v="13296.69"/>
    <n v="1259.17"/>
    <n v="5279313.34"/>
    <d v="2024-10-08T19:43:10"/>
    <s v="138684"/>
    <s v="0"/>
    <n v="1"/>
    <n v="5279313.34"/>
    <s v="A.1.8"/>
    <n v="3"/>
    <s v="2"/>
    <s v="CO"/>
    <m/>
  </r>
  <r>
    <s v="CO"/>
    <s v="SP"/>
    <s v="Payroll Posting"/>
    <n v="1402992"/>
    <n v="750"/>
    <d v="2024-09-30T00:00:00"/>
    <x v="2"/>
    <s v="5295"/>
    <s v="51059999"/>
    <s v="CO6UR"/>
    <s v="COFE2403"/>
    <s v="140275"/>
    <s v="Astrid Carolina Angulo"/>
    <s v=""/>
    <s v="P40343320"/>
    <s v="40343320 ANGULO BELTRAN ASTRID CAROLINA"/>
    <s v="E6"/>
    <s v="Education UCM"/>
    <n v="3405870"/>
    <s v="SALARY 202409"/>
    <s v="40343320"/>
    <s v="ANGULO BELTRAN ASTRID CAROLINA"/>
    <s v=""/>
    <s v="SALARY 202409"/>
    <x v="0"/>
    <n v="3586684.98"/>
    <n v="9033.57"/>
    <n v="855.46"/>
    <n v="3586684.98"/>
    <d v="2024-10-08T19:43:10"/>
    <s v="138684"/>
    <s v="0"/>
    <n v="1"/>
    <n v="3586684.98"/>
    <s v="A.1.6"/>
    <n v="3"/>
    <s v="6"/>
    <s v="Centro - URR"/>
    <m/>
  </r>
  <r>
    <s v="CO"/>
    <s v="SP"/>
    <s v="Payroll Posting"/>
    <n v="1402992"/>
    <n v="752"/>
    <d v="2024-09-30T00:00:00"/>
    <x v="2"/>
    <s v="5295"/>
    <s v="51059999"/>
    <s v="CO6UR"/>
    <s v="COFE2403"/>
    <s v="140360"/>
    <s v="Magda Johanna Gomez"/>
    <s v=""/>
    <s v="P40357109"/>
    <s v="40357109 MAGDA JHOANNA GOMEZ ALONSO"/>
    <s v="E6"/>
    <s v="Education UCM"/>
    <n v="3405870"/>
    <s v="SALARY 202409"/>
    <s v="40357109"/>
    <s v="MAGDA JHOANNA GOMEZ ALONSO"/>
    <s v=""/>
    <s v="SALARY 202409"/>
    <x v="0"/>
    <n v="3586684.98"/>
    <n v="9033.57"/>
    <n v="855.46"/>
    <n v="3586684.98"/>
    <d v="2024-10-08T19:43:10"/>
    <s v="138684"/>
    <s v="0"/>
    <n v="1"/>
    <n v="3586684.98"/>
    <s v="A.1.6"/>
    <n v="3"/>
    <s v="6"/>
    <s v="Centro - URR"/>
    <m/>
  </r>
  <r>
    <s v="CO"/>
    <s v="SP"/>
    <s v="Payroll Posting"/>
    <n v="1402992"/>
    <n v="762"/>
    <d v="2024-09-30T00:00:00"/>
    <x v="2"/>
    <s v="5295"/>
    <s v="51059999"/>
    <s v="CO4PP"/>
    <s v="COFE2403"/>
    <s v="144157"/>
    <s v="Laura Camila Vargas"/>
    <s v=""/>
    <s v="P1006501728"/>
    <s v="1006501728 LAURA CAMILA VARGAS CIFUENTES"/>
    <s v="Z4"/>
    <s v="Shared South West"/>
    <n v="3406583"/>
    <s v="SALARY 202409"/>
    <s v="1006501728"/>
    <s v="LAURA CAMILA VARGAS CIFUENTES"/>
    <s v=""/>
    <s v="SALARY 202409"/>
    <x v="0"/>
    <n v="4601756.9800000004"/>
    <n v="11590.17"/>
    <n v="1097.57"/>
    <n v="4601756.9800000004"/>
    <d v="2024-10-08T19:43:10"/>
    <s v="138684"/>
    <s v="0"/>
    <n v="1"/>
    <n v="4601756.9800000004"/>
    <s v="A.1.8"/>
    <n v="3"/>
    <s v="4"/>
    <s v="WA"/>
    <m/>
  </r>
  <r>
    <s v="CO"/>
    <s v="SP"/>
    <s v="Payroll Posting"/>
    <n v="1402992"/>
    <n v="770"/>
    <d v="2024-09-30T00:00:00"/>
    <x v="2"/>
    <s v="5295"/>
    <s v="51059999"/>
    <s v="CO2BG"/>
    <s v="COFE2403"/>
    <s v="133196"/>
    <s v="Astrid Carolina Valencia Martínez"/>
    <s v=""/>
    <s v="P1023005432"/>
    <s v="1023005432 VALENCIA MARTINEZ ASTRID CAROLINA"/>
    <s v="Z2"/>
    <s v="Shared Country office"/>
    <n v="3406452"/>
    <s v="SALARY 202409"/>
    <s v="1023005432"/>
    <s v="VALENCIA MARTINEZ ASTRID CAROLINA"/>
    <s v=""/>
    <s v="SALARY 202409"/>
    <x v="0"/>
    <n v="1439215.49"/>
    <n v="3624.87"/>
    <n v="343.27"/>
    <n v="1439215.49"/>
    <d v="2024-10-08T19:43:10"/>
    <s v="138684"/>
    <s v="0"/>
    <n v="1"/>
    <n v="1439215.49"/>
    <s v="A.1.8"/>
    <n v="3"/>
    <s v="2"/>
    <s v="CO"/>
    <m/>
  </r>
  <r>
    <s v="CO"/>
    <s v="SP"/>
    <s v="Payroll Posting"/>
    <n v="1402992"/>
    <n v="774"/>
    <d v="2024-09-30T00:00:00"/>
    <x v="2"/>
    <s v="5295"/>
    <s v="51059999"/>
    <s v="CO6UR"/>
    <s v="COFE2403"/>
    <s v="145172"/>
    <s v="Daniel Felipe Avila"/>
    <s v=""/>
    <s v="P1023869805"/>
    <s v="1023869805 AVILA MARTINEZ DANIEL FELIPE"/>
    <s v="Z6"/>
    <s v="Shared UCM"/>
    <n v="3407427"/>
    <s v="SALARY 202409"/>
    <s v="1023869805"/>
    <s v="AVILA MARTINEZ DANIEL FELIPE"/>
    <s v=""/>
    <s v="SALARY 202409"/>
    <x v="0"/>
    <n v="215164"/>
    <n v="541.91999999999996"/>
    <n v="51.32"/>
    <n v="215164"/>
    <d v="2024-10-08T19:43:10"/>
    <s v="138684"/>
    <s v="0"/>
    <n v="1"/>
    <n v="215164"/>
    <s v="A.1.8"/>
    <n v="3"/>
    <s v="6"/>
    <s v="Centro - URR"/>
    <m/>
  </r>
  <r>
    <s v="CO"/>
    <s v="SP"/>
    <s v="Payroll Posting"/>
    <n v="1402992"/>
    <n v="778"/>
    <d v="2024-09-30T00:00:00"/>
    <x v="2"/>
    <s v="5295"/>
    <s v="51059999"/>
    <s v="CO2BG"/>
    <s v="COFE2403"/>
    <s v="CO277"/>
    <s v="Jhonatan Alberto Muñoz Lozano"/>
    <s v=""/>
    <s v="P1023879512"/>
    <s v="1023879512 JHONATAN ALBERTO MUÑOZ LOZANO"/>
    <s v="Z2"/>
    <s v="Shared Country office"/>
    <n v="3406453"/>
    <s v="SALARY 202409"/>
    <s v="1023879512"/>
    <s v="JHONATAN ALBERTO MUÑOZ LOZANO"/>
    <s v=""/>
    <s v="SALARY 202409"/>
    <x v="0"/>
    <n v="2475462.2999999998"/>
    <n v="6234.8"/>
    <n v="590.41999999999996"/>
    <n v="2475462.2999999998"/>
    <d v="2024-10-08T19:43:10"/>
    <s v="138684"/>
    <s v="0"/>
    <n v="1"/>
    <n v="2475462.2999999998"/>
    <s v="A.1.8"/>
    <n v="3"/>
    <s v="2"/>
    <s v="CO"/>
    <m/>
  </r>
  <r>
    <s v="CO"/>
    <s v="SP"/>
    <s v="Payroll Posting"/>
    <n v="1402992"/>
    <n v="784"/>
    <d v="2024-09-30T00:00:00"/>
    <x v="2"/>
    <s v="5295"/>
    <s v="51059999"/>
    <s v="CO6UR"/>
    <s v="COFE2403"/>
    <s v="CO536"/>
    <s v="Cristian Camilo Zuluaga Rodriguez"/>
    <s v=""/>
    <s v="P1023890808"/>
    <s v="1023890808 ZULUAGA RODRIGUEZ CRISTIAN CAMILO"/>
    <s v="E6"/>
    <s v="Education UCM"/>
    <n v="3405868"/>
    <s v="SALARY 202409"/>
    <s v="1023890808"/>
    <s v="ZULUAGA RODRIGUEZ CRISTIAN CAMILO"/>
    <s v=""/>
    <s v="SALARY 202409"/>
    <x v="0"/>
    <n v="2604372.25"/>
    <n v="6559.48"/>
    <n v="621.16999999999996"/>
    <n v="2604372.25"/>
    <d v="2024-10-08T19:43:10"/>
    <s v="138684"/>
    <s v="0"/>
    <n v="1"/>
    <n v="2604372.25"/>
    <s v="A.1.1"/>
    <n v="3"/>
    <s v="6"/>
    <s v="Centro - URR"/>
    <m/>
  </r>
  <r>
    <s v="CO"/>
    <s v="SP"/>
    <s v="Payroll Posting"/>
    <n v="1402992"/>
    <n v="800"/>
    <d v="2024-09-30T00:00:00"/>
    <x v="2"/>
    <s v="5295"/>
    <s v="51059999"/>
    <s v="CO3CU"/>
    <s v="COFE2403"/>
    <s v="CO182"/>
    <s v="Elena Margarita Pacheco Mercado"/>
    <s v=""/>
    <s v="P50911063"/>
    <s v="50911063 ELENA MARGARITA PACHECO MERCADO"/>
    <s v="Z3"/>
    <s v="Shared North East"/>
    <n v="3406790"/>
    <s v="SALARY 202409"/>
    <s v="50911063"/>
    <s v="ELENA MARGARITA PACHECO MERCADO"/>
    <s v=""/>
    <s v="SALARY 202409"/>
    <x v="0"/>
    <n v="2047221.2"/>
    <n v="5156.21"/>
    <n v="488.28"/>
    <n v="2047221.2"/>
    <d v="2024-10-08T19:43:10"/>
    <s v="138684"/>
    <s v="0"/>
    <n v="1"/>
    <n v="2047221.2"/>
    <s v="A.1.8"/>
    <n v="3"/>
    <s v="3"/>
    <s v="NE"/>
    <m/>
  </r>
  <r>
    <s v="CO"/>
    <s v="SP"/>
    <s v="Payroll Posting"/>
    <n v="1402992"/>
    <n v="806"/>
    <d v="2024-09-30T00:00:00"/>
    <x v="2"/>
    <s v="5295"/>
    <s v="51059999"/>
    <s v="CO3SM"/>
    <s v="COFE2403"/>
    <s v="139994"/>
    <s v="Jasbleidy Yolima Lopez Alvarez"/>
    <s v=""/>
    <s v="P50914585"/>
    <s v="50914585 LOPEZ ALVAREZ JASBLEIDY YOLIMA"/>
    <s v="E3"/>
    <s v="Education North East"/>
    <n v="3406425"/>
    <s v="SALARY 202409"/>
    <s v="50914585"/>
    <s v="LOPEZ ALVAREZ JASBLEIDY YOLIMA"/>
    <s v=""/>
    <s v="SALARY 202409"/>
    <x v="0"/>
    <n v="3501086.98"/>
    <n v="8817.98"/>
    <n v="835.04"/>
    <n v="3501086.98"/>
    <d v="2024-10-08T19:43:10"/>
    <s v="138684"/>
    <s v="0"/>
    <n v="1"/>
    <n v="3501086.98"/>
    <s v="A.1.6"/>
    <n v="3"/>
    <s v="3"/>
    <s v="NE"/>
    <m/>
  </r>
  <r>
    <s v="CO"/>
    <s v="SP"/>
    <s v="Payroll Posting"/>
    <n v="1402993"/>
    <n v="6"/>
    <d v="2024-09-30T00:00:00"/>
    <x v="2"/>
    <s v="5295"/>
    <s v="51059999"/>
    <s v="CO4TC"/>
    <s v="COFE2403"/>
    <s v="139432"/>
    <s v="Andres Camilo Chavez"/>
    <s v=""/>
    <s v="P1087120079"/>
    <s v="1087120079 CAMILO CHAVEZ CARABALI"/>
    <s v="E4"/>
    <s v="Education South West"/>
    <n v="3406446"/>
    <s v="SALARY 202409"/>
    <s v="1087120079"/>
    <s v="CAMILO CHAVEZ CARABALI"/>
    <s v=""/>
    <s v="SALARY 202409"/>
    <x v="0"/>
    <n v="3584242.98"/>
    <n v="9027.42"/>
    <n v="854.88"/>
    <n v="3584242.98"/>
    <d v="2024-10-08T19:45:46"/>
    <s v="138684"/>
    <s v="0"/>
    <n v="1"/>
    <n v="3584242.98"/>
    <s v="A.1.6"/>
    <n v="3"/>
    <s v="4"/>
    <s v="WA"/>
    <m/>
  </r>
  <r>
    <s v="CO"/>
    <s v="SP"/>
    <s v="Payroll Posting"/>
    <n v="1402993"/>
    <n v="8"/>
    <d v="2024-09-30T00:00:00"/>
    <x v="2"/>
    <s v="5295"/>
    <s v="51059999"/>
    <s v="CO4TC"/>
    <s v="COFE2403"/>
    <s v="145996"/>
    <s v="Eliana Paola Prado"/>
    <s v=""/>
    <s v="P1087126554"/>
    <s v="1087126554 PRADO ESTACIO ELIANA PAOLA"/>
    <s v="E4"/>
    <s v="Education South West"/>
    <n v="3406446"/>
    <s v="SALARY 202409"/>
    <s v="1087126554"/>
    <s v="PRADO ESTACIO ELIANA PAOLA"/>
    <s v=""/>
    <s v="SALARY 202409"/>
    <x v="0"/>
    <n v="3584242.98"/>
    <n v="9027.42"/>
    <n v="854.88"/>
    <n v="3584242.98"/>
    <d v="2024-10-08T19:45:46"/>
    <s v="138684"/>
    <s v="0"/>
    <n v="1"/>
    <n v="3584242.98"/>
    <s v="A.1.6"/>
    <n v="3"/>
    <s v="4"/>
    <s v="WA"/>
    <m/>
  </r>
  <r>
    <s v="CO"/>
    <s v="SP"/>
    <s v="Payroll Posting"/>
    <n v="1402993"/>
    <n v="15"/>
    <d v="2024-09-30T00:00:00"/>
    <x v="2"/>
    <s v="5295"/>
    <s v="51059999"/>
    <s v="CO4TC"/>
    <s v="COFE2403"/>
    <s v="139430"/>
    <s v="Gina Alexandra Riascos"/>
    <s v=""/>
    <s v="P1087129977"/>
    <s v="1087129977 GINA ALEXANDRA RIASCOS CASTILLO"/>
    <s v="E4"/>
    <s v="Education South West"/>
    <n v="3406446"/>
    <s v="SALARY 202409"/>
    <s v="1087129977"/>
    <s v="GINA ALEXANDRA RIASCOS CASTILLO"/>
    <s v=""/>
    <s v="SALARY 202409"/>
    <x v="0"/>
    <n v="3584242.98"/>
    <n v="9027.42"/>
    <n v="854.88"/>
    <n v="3584242.98"/>
    <d v="2024-10-08T19:45:46"/>
    <s v="138684"/>
    <s v="0"/>
    <n v="1"/>
    <n v="3584242.98"/>
    <s v="A.1.6"/>
    <n v="3"/>
    <s v="4"/>
    <s v="WA"/>
    <m/>
  </r>
  <r>
    <s v="CO"/>
    <s v="SP"/>
    <s v="Payroll Posting"/>
    <n v="1402993"/>
    <n v="19"/>
    <d v="2024-09-30T00:00:00"/>
    <x v="2"/>
    <s v="5295"/>
    <s v="51059999"/>
    <s v="CO4TC"/>
    <s v="COFE2403"/>
    <s v="145995"/>
    <s v="Cristian Camilo Tenorio"/>
    <s v=""/>
    <s v="P1087132643"/>
    <s v="1087132643 TENORIO CORTES CRISTIAN CAMILO"/>
    <s v="E4"/>
    <s v="Education South West"/>
    <n v="3406446"/>
    <s v="SALARY 202409"/>
    <s v="1087132643"/>
    <s v="TENORIO CORTES CRISTIAN CAMILO"/>
    <s v=""/>
    <s v="SALARY 202409"/>
    <x v="0"/>
    <n v="3584242.98"/>
    <n v="9027.42"/>
    <n v="854.88"/>
    <n v="3584242.98"/>
    <d v="2024-10-08T19:45:46"/>
    <s v="138684"/>
    <s v="0"/>
    <n v="1"/>
    <n v="3584242.98"/>
    <s v="A.1.6"/>
    <n v="3"/>
    <s v="4"/>
    <s v="WA"/>
    <m/>
  </r>
  <r>
    <s v="CO"/>
    <s v="SP"/>
    <s v="Payroll Posting"/>
    <n v="1402993"/>
    <n v="21"/>
    <d v="2024-09-30T00:00:00"/>
    <x v="2"/>
    <s v="5295"/>
    <s v="51059999"/>
    <s v="CO4TC"/>
    <s v="COFE2403"/>
    <s v="139439"/>
    <s v="Kely Tatiana Ortiz"/>
    <s v=""/>
    <s v="P1087184739"/>
    <s v="1087184739 ORTIZ CAMACHO KELY TATIANA"/>
    <s v="E4"/>
    <s v="Education South West"/>
    <n v="3406446"/>
    <s v="SALARY 202409"/>
    <s v="1087184739"/>
    <s v="ORTIZ CAMACHO KELY TATIANA"/>
    <s v=""/>
    <s v="SALARY 202409"/>
    <x v="0"/>
    <n v="3584242.98"/>
    <n v="9027.42"/>
    <n v="854.88"/>
    <n v="3584242.98"/>
    <d v="2024-10-08T19:45:46"/>
    <s v="138684"/>
    <s v="0"/>
    <n v="1"/>
    <n v="3584242.98"/>
    <s v="A.1.6"/>
    <n v="3"/>
    <s v="4"/>
    <s v="WA"/>
    <m/>
  </r>
  <r>
    <s v="CO"/>
    <s v="SP"/>
    <s v="Payroll Posting"/>
    <n v="1402993"/>
    <n v="23"/>
    <d v="2024-09-30T00:00:00"/>
    <x v="2"/>
    <s v="5295"/>
    <s v="51059999"/>
    <s v="CO4TC"/>
    <s v="COFE2403"/>
    <s v="145998"/>
    <s v="Niray Felisa Palacios"/>
    <s v=""/>
    <s v="P1087185930"/>
    <s v="1087185930 NIRAY FELISA PALACIOS VALLECILLA"/>
    <s v="E4"/>
    <s v="Education South West"/>
    <n v="3406446"/>
    <s v="SALARY 202409"/>
    <s v="1087185930"/>
    <s v="NIRAY FELISA PALACIOS VALLECILLA"/>
    <s v=""/>
    <s v="SALARY 202409"/>
    <x v="0"/>
    <n v="3584242.98"/>
    <n v="9027.42"/>
    <n v="854.88"/>
    <n v="3584242.98"/>
    <d v="2024-10-08T19:45:46"/>
    <s v="138684"/>
    <s v="0"/>
    <n v="1"/>
    <n v="3584242.98"/>
    <s v="A.1.6"/>
    <n v="3"/>
    <s v="4"/>
    <s v="WA"/>
    <m/>
  </r>
  <r>
    <s v="CO"/>
    <s v="SP"/>
    <s v="Payroll Posting"/>
    <n v="1402993"/>
    <n v="38"/>
    <d v="2024-09-30T00:00:00"/>
    <x v="2"/>
    <s v="5295"/>
    <s v="51059999"/>
    <s v="CO6UR"/>
    <s v="COFE2403"/>
    <s v="142024"/>
    <s v="Kimberly Nayarith Duran"/>
    <s v=""/>
    <s v="P1116807599"/>
    <s v="1116807599 DURAN TORRES KIMBERLY NAYARITH"/>
    <s v="Z6"/>
    <s v="Shared UCM"/>
    <n v="3407431"/>
    <s v="SALARY 202409"/>
    <s v="1116807599"/>
    <s v="DURAN TORRES KIMBERLY NAYARITH"/>
    <s v=""/>
    <s v="SALARY 202409"/>
    <x v="0"/>
    <n v="1650581.79"/>
    <n v="4157.22"/>
    <n v="393.68"/>
    <n v="1650581.79"/>
    <d v="2024-10-08T19:45:46"/>
    <s v="138684"/>
    <s v="0"/>
    <n v="1"/>
    <n v="1650581.79"/>
    <s v="A.1.8"/>
    <n v="3"/>
    <s v="6"/>
    <s v="Centro - URR"/>
    <m/>
  </r>
  <r>
    <s v="CO"/>
    <s v="SP"/>
    <s v="Payroll Posting"/>
    <n v="1402993"/>
    <n v="50"/>
    <d v="2024-09-30T00:00:00"/>
    <x v="2"/>
    <s v="5295"/>
    <s v="51059999"/>
    <s v="CO6UR"/>
    <s v="COFE2403"/>
    <s v="CO495"/>
    <s v="Ingrid Julieth Escobar Losada"/>
    <s v=""/>
    <s v="P1117516157"/>
    <s v="1117516157 ESCOBAR LOSADA INGRID JULIETH"/>
    <s v="Z6"/>
    <s v="Shared UCM"/>
    <n v="3407426"/>
    <s v="SALARY 202409"/>
    <s v="1117516157"/>
    <s v="ESCOBAR LOSADA INGRID JULIETH"/>
    <s v=""/>
    <s v="SALARY 202409"/>
    <x v="0"/>
    <n v="1361093.25"/>
    <n v="3428.1"/>
    <n v="324.63"/>
    <n v="1361093.25"/>
    <d v="2024-10-08T19:45:46"/>
    <s v="138684"/>
    <s v="0"/>
    <n v="1"/>
    <n v="1361093.25"/>
    <s v="A.1.8"/>
    <n v="3"/>
    <s v="6"/>
    <s v="Centro - URR"/>
    <m/>
  </r>
  <r>
    <s v="CO"/>
    <s v="SP"/>
    <s v="Payroll Posting"/>
    <n v="1402993"/>
    <n v="57"/>
    <d v="2024-09-30T00:00:00"/>
    <x v="2"/>
    <s v="5295"/>
    <s v="51059999"/>
    <s v="CO3CU"/>
    <s v="COFE2403"/>
    <s v="131538"/>
    <s v="Maria Cristina Mazo Agudelo"/>
    <s v=""/>
    <s v="P1094249019"/>
    <s v="1094249019 MAZO AGUDELO MARIA CRISTINA"/>
    <s v="Z3"/>
    <s v="Shared North East"/>
    <n v="3406791"/>
    <s v="SALARY 202409"/>
    <s v="1094249019"/>
    <s v="MAZO AGUDELO MARIA CRISTINA"/>
    <s v=""/>
    <s v="SALARY 202409"/>
    <x v="0"/>
    <n v="1530943.49"/>
    <n v="3855.9"/>
    <n v="365.15"/>
    <n v="1530943.49"/>
    <d v="2024-10-08T19:45:46"/>
    <s v="138684"/>
    <s v="0"/>
    <n v="1"/>
    <n v="1530943.49"/>
    <s v="A.1.8"/>
    <n v="3"/>
    <s v="3"/>
    <s v="NE"/>
    <m/>
  </r>
  <r>
    <s v="CO"/>
    <s v="SP"/>
    <s v="Payroll Posting"/>
    <n v="1402993"/>
    <n v="83"/>
    <d v="2024-09-30T00:00:00"/>
    <x v="2"/>
    <s v="5295"/>
    <s v="51059999"/>
    <s v="CO3CU"/>
    <s v="COFE2403"/>
    <s v="139993"/>
    <s v="Luis David Ramos Perez"/>
    <s v=""/>
    <s v="P1065815977"/>
    <s v="1065815977 RAMOS PEREZ LUIS DAVID"/>
    <s v="E3"/>
    <s v="Education North East"/>
    <n v="3406426"/>
    <s v="SALARY 202409"/>
    <s v="1065815977"/>
    <s v="RAMOS PEREZ LUIS DAVID"/>
    <s v=""/>
    <s v="SALARY 202409"/>
    <x v="0"/>
    <n v="3586813.98"/>
    <n v="9033.89"/>
    <n v="855.49"/>
    <n v="3586813.98"/>
    <d v="2024-10-08T19:45:46"/>
    <s v="138684"/>
    <s v="0"/>
    <n v="1"/>
    <n v="3586813.98"/>
    <s v="A.1.6"/>
    <n v="3"/>
    <s v="3"/>
    <s v="NE"/>
    <m/>
  </r>
  <r>
    <s v="CO"/>
    <s v="SP"/>
    <s v="Payroll Posting"/>
    <n v="1402993"/>
    <n v="85"/>
    <d v="2024-09-30T00:00:00"/>
    <x v="2"/>
    <s v="5295"/>
    <s v="51059999"/>
    <s v="CO3CU"/>
    <s v="COFE2403"/>
    <s v="140028"/>
    <s v="Junior Rafael Oquendo Negrete"/>
    <s v=""/>
    <s v="P1067912257"/>
    <s v="1067912257 JUNIOR RAFAEL OQUENDO NEGRETE"/>
    <s v="E3"/>
    <s v="Education North East"/>
    <n v="3406423"/>
    <s v="SALARY 202409"/>
    <s v="1067912257"/>
    <s v="JUNIOR RAFAEL OQUENDO NEGRETE"/>
    <s v=""/>
    <s v="SALARY 202409"/>
    <x v="0"/>
    <n v="3586813.98"/>
    <n v="9033.89"/>
    <n v="855.49"/>
    <n v="3586813.98"/>
    <d v="2024-10-08T19:45:46"/>
    <s v="138684"/>
    <s v="0"/>
    <n v="1"/>
    <n v="3586813.98"/>
    <s v="A.1.6"/>
    <n v="3"/>
    <s v="3"/>
    <s v="NE"/>
    <m/>
  </r>
  <r>
    <s v="CO"/>
    <s v="SP"/>
    <s v="Payroll Posting"/>
    <n v="1402993"/>
    <n v="87"/>
    <d v="2024-09-30T00:00:00"/>
    <x v="2"/>
    <s v="5295"/>
    <s v="51059999"/>
    <s v="CO6UR"/>
    <s v="COFE2403"/>
    <s v="145719"/>
    <s v="Jairo Leandro Criollo"/>
    <s v=""/>
    <s v="P1069743341"/>
    <s v="1069743341 CRIOLLO OSPINA JAIRO LEANDRO"/>
    <s v="E6"/>
    <s v="Education UCM"/>
    <n v="3405870"/>
    <s v="SALARY 202409"/>
    <s v="1069743341"/>
    <s v="CRIOLLO OSPINA JAIRO LEANDRO"/>
    <s v=""/>
    <s v="SALARY 202409"/>
    <x v="0"/>
    <n v="3586684.98"/>
    <n v="9033.57"/>
    <n v="855.46"/>
    <n v="3586684.98"/>
    <d v="2024-10-08T19:45:46"/>
    <s v="138684"/>
    <s v="0"/>
    <n v="1"/>
    <n v="3586684.98"/>
    <s v="A.1.6"/>
    <n v="3"/>
    <s v="6"/>
    <s v="Centro - URR"/>
    <m/>
  </r>
  <r>
    <s v="CO"/>
    <s v="SP"/>
    <s v="Payroll Posting"/>
    <n v="1402993"/>
    <n v="118"/>
    <d v="2024-09-30T00:00:00"/>
    <x v="2"/>
    <s v="5295"/>
    <s v="51059999"/>
    <s v="CO6UR"/>
    <s v="COFE2403"/>
    <s v="140308"/>
    <s v="Andres Sarmiento Briceño"/>
    <s v=""/>
    <s v="P1024503812"/>
    <s v="1024503812 SARMIENTO BRICEÑO ANDRES"/>
    <s v="E6"/>
    <s v="Education UCM"/>
    <n v="3405870"/>
    <s v="SALARY 202409"/>
    <s v="1024503812"/>
    <s v="SARMIENTO BRICEÑO ANDRES"/>
    <s v=""/>
    <s v="SALARY 202409"/>
    <x v="0"/>
    <n v="3586684.98"/>
    <n v="9033.57"/>
    <n v="855.46"/>
    <n v="3586684.98"/>
    <d v="2024-10-08T19:45:46"/>
    <s v="138684"/>
    <s v="0"/>
    <n v="1"/>
    <n v="3586684.98"/>
    <s v="A.1.6"/>
    <n v="3"/>
    <s v="6"/>
    <s v="Centro - URR"/>
    <m/>
  </r>
  <r>
    <s v="CO"/>
    <s v="SP"/>
    <s v="Payroll Posting"/>
    <n v="1402993"/>
    <n v="160"/>
    <d v="2024-09-30T00:00:00"/>
    <x v="2"/>
    <s v="5295"/>
    <s v="51059999"/>
    <s v="CO4PP"/>
    <s v="COFE2403"/>
    <s v="140315"/>
    <s v="Luis Fernando Barrios"/>
    <s v=""/>
    <s v="P1075237679"/>
    <s v="1075237679 BARRIOS LOZANO LUIS FERNANDO"/>
    <s v="E4"/>
    <s v="Education South West"/>
    <n v="3406446"/>
    <s v="SALARY 202409"/>
    <s v="1075237679"/>
    <s v="BARRIOS LOZANO LUIS FERNANDO"/>
    <s v=""/>
    <s v="SALARY 202409"/>
    <x v="0"/>
    <n v="3584242.98"/>
    <n v="9027.42"/>
    <n v="854.88"/>
    <n v="3584242.98"/>
    <d v="2024-10-08T19:45:46"/>
    <s v="138684"/>
    <s v="0"/>
    <n v="1"/>
    <n v="3584242.98"/>
    <s v="A.1.6"/>
    <n v="3"/>
    <s v="4"/>
    <s v="WA"/>
    <m/>
  </r>
  <r>
    <s v="CO"/>
    <s v="SP"/>
    <s v="Payroll Posting"/>
    <n v="1402993"/>
    <n v="225"/>
    <d v="2024-09-30T00:00:00"/>
    <x v="2"/>
    <s v="5295"/>
    <s v="51059999"/>
    <s v="CO6UR"/>
    <s v="COFE2403"/>
    <s v="140268"/>
    <s v="Orfely Campos"/>
    <s v=""/>
    <s v="P1106772121"/>
    <s v="1106772121 CAMPOS CAMPOS ORFELY"/>
    <s v="E6"/>
    <s v="Education UCM"/>
    <n v="3405870"/>
    <s v="SALARY 202409"/>
    <s v="1106772121"/>
    <s v="CAMPOS CAMPOS ORFELY"/>
    <s v=""/>
    <s v="SALARY 202409"/>
    <x v="0"/>
    <n v="3586684.98"/>
    <n v="9033.57"/>
    <n v="855.46"/>
    <n v="3586684.98"/>
    <d v="2024-10-08T19:45:46"/>
    <s v="138684"/>
    <s v="0"/>
    <n v="1"/>
    <n v="3586684.98"/>
    <s v="A.1.6"/>
    <n v="3"/>
    <s v="6"/>
    <s v="Centro - URR"/>
    <m/>
  </r>
  <r>
    <s v="CO"/>
    <s v="SP"/>
    <s v="Payroll Posting"/>
    <n v="1402993"/>
    <n v="227"/>
    <d v="2024-09-30T00:00:00"/>
    <x v="2"/>
    <s v="5295"/>
    <s v="51059999"/>
    <s v="CO6UR"/>
    <s v="COFE2403"/>
    <s v="140276"/>
    <s v="Anyi Tatiana Pacheco"/>
    <s v=""/>
    <s v="P1106786336"/>
    <s v="1106786336 PACHECO CONDE ANYI TATIANA"/>
    <s v="E6"/>
    <s v="Education UCM"/>
    <n v="3405870"/>
    <s v="SALARY 202409"/>
    <s v="1106786336"/>
    <s v="PACHECO CONDE ANYI TATIANA"/>
    <s v=""/>
    <s v="SALARY 202409"/>
    <x v="0"/>
    <n v="3586684.98"/>
    <n v="9033.57"/>
    <n v="855.46"/>
    <n v="3586684.98"/>
    <d v="2024-10-08T19:45:46"/>
    <s v="138684"/>
    <s v="0"/>
    <n v="1"/>
    <n v="3586684.98"/>
    <s v="A.1.6"/>
    <n v="3"/>
    <s v="6"/>
    <s v="Centro - URR"/>
    <m/>
  </r>
  <r>
    <s v="CO"/>
    <s v="SP"/>
    <s v="Payroll Posting"/>
    <n v="1402993"/>
    <n v="229"/>
    <d v="2024-09-30T00:00:00"/>
    <x v="2"/>
    <s v="5295"/>
    <s v="51059999"/>
    <s v="CO2BG"/>
    <s v="COFE2403"/>
    <s v="127068"/>
    <s v="Mauricio. Sánchez Segura"/>
    <s v=""/>
    <s v="P1107058260"/>
    <s v="1107058260 SANCHEZ SEGURA MAURICIO"/>
    <s v="Z2"/>
    <s v="Shared Country office"/>
    <n v="3406454"/>
    <s v="SALARY 202409"/>
    <s v="1107058260"/>
    <s v="SANCHEZ SEGURA MAURICIO"/>
    <s v=""/>
    <s v="SALARY 202409"/>
    <x v="0"/>
    <n v="1562709.4"/>
    <n v="3935.9"/>
    <n v="372.72"/>
    <n v="1562709.4"/>
    <d v="2024-10-08T19:45:46"/>
    <s v="138684"/>
    <s v="0"/>
    <n v="1"/>
    <n v="1562709.4"/>
    <s v="A.1.8"/>
    <n v="3"/>
    <s v="2"/>
    <s v="CO"/>
    <m/>
  </r>
  <r>
    <s v="CO"/>
    <s v="SP"/>
    <s v="Payroll Posting"/>
    <n v="1402993"/>
    <n v="238"/>
    <d v="2024-09-30T00:00:00"/>
    <x v="2"/>
    <s v="5295"/>
    <s v="51059999"/>
    <s v="CO6UR"/>
    <s v="COFE2403"/>
    <s v="140277"/>
    <s v="Erika Yulieth Garcia"/>
    <s v=""/>
    <s v="P1110520172"/>
    <s v="1110520172 ERIKA YULIETH GARCIA SAENZ"/>
    <s v="E6"/>
    <s v="Education UCM"/>
    <n v="3405870"/>
    <s v="SALARY 202409"/>
    <s v="1110520172"/>
    <s v="ERIKA YULIETH GARCIA SAENZ"/>
    <s v=""/>
    <s v="SALARY 202409"/>
    <x v="0"/>
    <n v="3586684.98"/>
    <n v="9033.57"/>
    <n v="855.46"/>
    <n v="3586684.98"/>
    <d v="2024-10-08T19:45:46"/>
    <s v="138684"/>
    <s v="0"/>
    <n v="1"/>
    <n v="3586684.98"/>
    <s v="A.1.6"/>
    <n v="3"/>
    <s v="6"/>
    <s v="Centro - URR"/>
    <m/>
  </r>
  <r>
    <s v="CO"/>
    <s v="SP"/>
    <s v="Payroll Posting"/>
    <n v="1402993"/>
    <n v="240"/>
    <d v="2024-09-30T00:00:00"/>
    <x v="2"/>
    <s v="5295"/>
    <s v="51059999"/>
    <s v="CO4QB"/>
    <s v="COFE2403"/>
    <s v="126044"/>
    <s v="Yairton Lloreda Castro"/>
    <s v=""/>
    <s v="P1077440492"/>
    <s v="1077440492 LLOREDA CASTRO YAIRTON"/>
    <s v="E4"/>
    <s v="Education South West"/>
    <n v="3406444"/>
    <s v="SALARY 202409"/>
    <s v="1077440492"/>
    <s v="LLOREDA CASTRO YAIRTON"/>
    <s v=""/>
    <s v="SALARY 202409"/>
    <x v="0"/>
    <n v="7934445.9800000004"/>
    <n v="19984.009999999998"/>
    <n v="1892.44"/>
    <n v="7934445.9800000004"/>
    <d v="2024-10-08T19:45:46"/>
    <s v="138684"/>
    <s v="0"/>
    <n v="1"/>
    <n v="7934445.9800000004"/>
    <s v="A.1.3"/>
    <n v="3"/>
    <s v="4"/>
    <s v="WA"/>
    <m/>
  </r>
  <r>
    <s v="CO"/>
    <s v="SP"/>
    <s v="Payroll Posting"/>
    <n v="1402993"/>
    <n v="255"/>
    <d v="2024-09-30T00:00:00"/>
    <x v="2"/>
    <s v="5295"/>
    <s v="51059999"/>
    <s v="CO6UR"/>
    <s v="COFE2403"/>
    <s v="145722"/>
    <s v="Cristian Daniel Ceballos"/>
    <s v=""/>
    <s v="P1033735246"/>
    <s v="1033735246 CRISTIAN DANIEL CEBALLOS"/>
    <s v="E6"/>
    <s v="Education UCM"/>
    <n v="3405870"/>
    <s v="SALARY 202409"/>
    <s v="1033735246"/>
    <s v="CRISTIAN DANIEL CEBALLOS"/>
    <s v=""/>
    <s v="SALARY 202409"/>
    <x v="0"/>
    <n v="3586684.98"/>
    <n v="9033.57"/>
    <n v="855.46"/>
    <n v="3586684.98"/>
    <d v="2024-10-08T19:45:46"/>
    <s v="138684"/>
    <s v="0"/>
    <n v="1"/>
    <n v="3586684.98"/>
    <s v="A.1.6"/>
    <n v="3"/>
    <s v="6"/>
    <s v="Centro - URR"/>
    <m/>
  </r>
  <r>
    <s v="CO"/>
    <s v="SP"/>
    <s v="Payroll Posting"/>
    <n v="1402993"/>
    <n v="259"/>
    <d v="2024-09-30T00:00:00"/>
    <x v="2"/>
    <s v="5295"/>
    <s v="51059999"/>
    <s v="CO2BG"/>
    <s v="COFE2403"/>
    <s v="143799"/>
    <s v="Leidy Vanessa Vanessa Davila"/>
    <s v=""/>
    <s v="P1033783557"/>
    <s v="1033783557 DAVILA PEÑARETE LEIDY VANESSA"/>
    <s v="Z2"/>
    <s v="Shared Country office"/>
    <n v="3406455"/>
    <s v="SALARY 202409"/>
    <s v="1033783557"/>
    <s v="DAVILA PEÑARETE LEIDY VANESSA"/>
    <s v=""/>
    <s v="SALARY 202409"/>
    <x v="0"/>
    <n v="1317684.75"/>
    <n v="3318.77"/>
    <n v="314.27999999999997"/>
    <n v="1317684.75"/>
    <d v="2024-10-08T19:45:46"/>
    <s v="138684"/>
    <s v="0"/>
    <n v="1"/>
    <n v="1317684.75"/>
    <s v="A.1.8"/>
    <n v="3"/>
    <s v="2"/>
    <s v="CO"/>
    <m/>
  </r>
  <r>
    <s v="CO"/>
    <s v="SP"/>
    <s v="Payroll Posting"/>
    <n v="1402993"/>
    <n v="279"/>
    <d v="2024-09-30T00:00:00"/>
    <x v="2"/>
    <s v="5295"/>
    <s v="51059999"/>
    <s v="CO4TC"/>
    <s v="COFE2403"/>
    <s v="127903"/>
    <s v="Diana Carolina Giraldo Marín"/>
    <s v=""/>
    <s v="P1045112388"/>
    <s v="1045112388 DIANA CAROLINA GIRALDO MARIN"/>
    <s v="E4"/>
    <s v="Education South West"/>
    <n v="3406443"/>
    <s v="SALARY 202409"/>
    <s v="1045112388"/>
    <s v="DIANA CAROLINA GIRALDO MARIN"/>
    <s v=""/>
    <s v="SALARY 202409"/>
    <x v="0"/>
    <n v="8009897.9800000004"/>
    <n v="20174.05"/>
    <n v="1910.44"/>
    <n v="8009897.9800000004"/>
    <d v="2024-10-08T19:45:46"/>
    <s v="138684"/>
    <s v="0"/>
    <n v="1"/>
    <n v="8009897.9800000004"/>
    <s v="A.1.3"/>
    <n v="3"/>
    <s v="4"/>
    <s v="WA"/>
    <m/>
  </r>
  <r>
    <s v="CO"/>
    <s v="SP"/>
    <s v="Payroll Posting"/>
    <n v="1402993"/>
    <n v="367"/>
    <d v="2024-09-30T00:00:00"/>
    <x v="2"/>
    <s v="5295"/>
    <s v="51059999"/>
    <s v="CO4PP"/>
    <s v="COFE2403"/>
    <s v="118914"/>
    <s v="Cristian. Eduardo Cuellar Calderón"/>
    <s v=""/>
    <s v="P1117548195"/>
    <s v="1117548195 CRISTIAN EDUARDO CUELLAR CALDERON"/>
    <s v="Z4"/>
    <s v="Shared South West"/>
    <n v="3406561"/>
    <s v="SALARY 202409"/>
    <s v="1117548195"/>
    <s v="CUELLAR CALDERON CRISTIAN EDUARDO"/>
    <s v=""/>
    <s v="SALARY 202409"/>
    <x v="0"/>
    <n v="4895008.9800000004"/>
    <n v="12328.77"/>
    <n v="1167.51"/>
    <n v="4895008.9800000004"/>
    <d v="2024-10-08T19:45:46"/>
    <s v="138684"/>
    <s v="0"/>
    <n v="1"/>
    <n v="4895008.9800000004"/>
    <s v="A.1.8"/>
    <n v="3"/>
    <s v="4"/>
    <s v="WA"/>
    <m/>
  </r>
  <r>
    <s v="CO"/>
    <s v="SP"/>
    <s v="Payroll Posting"/>
    <n v="1402993"/>
    <n v="389"/>
    <d v="2024-09-30T00:00:00"/>
    <x v="2"/>
    <s v="5295"/>
    <s v="51059999"/>
    <s v="CO4TC"/>
    <s v="COFE2403"/>
    <s v="146000"/>
    <s v="Maira Alejandra Cortes"/>
    <s v=""/>
    <s v="P1087196280"/>
    <s v="1087196280 MARIA ALEJANDRA CORTES"/>
    <s v="E4"/>
    <s v="Education South West"/>
    <n v="3406446"/>
    <s v="SALARY 202409"/>
    <s v="1087196280"/>
    <s v="MARIA ALEJANDRA CORTES"/>
    <s v=""/>
    <s v="SALARY 202409"/>
    <x v="0"/>
    <n v="3584242.98"/>
    <n v="9027.42"/>
    <n v="854.88"/>
    <n v="3584242.98"/>
    <d v="2024-10-08T19:45:46"/>
    <s v="138684"/>
    <s v="0"/>
    <n v="1"/>
    <n v="3584242.98"/>
    <s v="A.1.6"/>
    <n v="3"/>
    <s v="4"/>
    <s v="WA"/>
    <m/>
  </r>
  <r>
    <s v="CO"/>
    <s v="SP"/>
    <s v="Payroll Posting"/>
    <n v="1402993"/>
    <n v="435"/>
    <d v="2024-09-30T00:00:00"/>
    <x v="2"/>
    <s v="5295"/>
    <s v="51059999"/>
    <s v="CO3SM"/>
    <s v="COFE2403"/>
    <s v="139987"/>
    <s v="Orly Katrina Masco"/>
    <s v=""/>
    <s v="P1032438511"/>
    <s v="1032438511 MASCO FRAGOZO ORLY KATRINA"/>
    <s v="E3"/>
    <s v="Education North East"/>
    <n v="3406427"/>
    <s v="SALARY 202409"/>
    <s v="1032438511"/>
    <s v="MASCO FRAGOZO ORLY KATRINA"/>
    <s v=""/>
    <s v="SALARY 202409"/>
    <x v="0"/>
    <n v="3586813.98"/>
    <n v="9033.89"/>
    <n v="855.49"/>
    <n v="3586813.98"/>
    <d v="2024-10-08T19:45:46"/>
    <s v="138684"/>
    <s v="0"/>
    <n v="1"/>
    <n v="3586813.98"/>
    <s v="A.1.6"/>
    <n v="3"/>
    <s v="3"/>
    <s v="NE"/>
    <m/>
  </r>
  <r>
    <s v="CO"/>
    <s v="SP"/>
    <s v="Payroll Posting"/>
    <n v="1402993"/>
    <n v="445"/>
    <d v="2024-09-30T00:00:00"/>
    <x v="2"/>
    <s v="5295"/>
    <s v="51059999"/>
    <s v="CO4TC"/>
    <s v="COFE2403"/>
    <s v="143579"/>
    <s v="LUIS CARLOS TORO"/>
    <s v=""/>
    <s v="P1087199249"/>
    <s v="1087199249 LUIS CARLOS TORO TREJOS"/>
    <s v="Z4"/>
    <s v="Shared South West"/>
    <n v="3406563"/>
    <s v="SALARY 202409"/>
    <s v="1087199249"/>
    <s v="LUIS CARLOS TORO TREJOS"/>
    <s v=""/>
    <s v="SALARY 202409"/>
    <x v="0"/>
    <n v="4708667.9800000004"/>
    <n v="11859.44"/>
    <n v="1123.06"/>
    <n v="4708667.9800000004"/>
    <d v="2024-10-08T19:45:46"/>
    <s v="138684"/>
    <s v="0"/>
    <n v="1"/>
    <n v="4708667.9800000004"/>
    <s v="A.1.8"/>
    <n v="3"/>
    <s v="4"/>
    <s v="WA"/>
    <m/>
  </r>
  <r>
    <s v="CO"/>
    <s v="SP"/>
    <s v="Payroll Posting"/>
    <n v="1402993"/>
    <n v="449"/>
    <d v="2024-09-30T00:00:00"/>
    <x v="2"/>
    <s v="5295"/>
    <s v="51059999"/>
    <s v="CO4TC"/>
    <s v="COFE2403"/>
    <s v="145999"/>
    <s v="Luis David Tenorio"/>
    <s v=""/>
    <s v="P1087201849"/>
    <s v="1087201849 TENORIO ARROYO LUIS DAVID"/>
    <s v="E4"/>
    <s v="Education South West"/>
    <n v="3406446"/>
    <s v="SALARY 202409"/>
    <s v="1087201849"/>
    <s v="TENORIO ARROYO LUIS DAVID"/>
    <s v=""/>
    <s v="SALARY 202409"/>
    <x v="0"/>
    <n v="3584242.98"/>
    <n v="9027.42"/>
    <n v="854.88"/>
    <n v="3584242.98"/>
    <d v="2024-10-08T19:45:46"/>
    <s v="138684"/>
    <s v="0"/>
    <n v="1"/>
    <n v="3584242.98"/>
    <s v="A.1.6"/>
    <n v="3"/>
    <s v="4"/>
    <s v="WA"/>
    <m/>
  </r>
  <r>
    <s v="CO"/>
    <s v="SP"/>
    <s v="Payroll Posting"/>
    <n v="1402993"/>
    <n v="454"/>
    <d v="2024-09-30T00:00:00"/>
    <x v="2"/>
    <s v="5295"/>
    <s v="51059999"/>
    <s v="CO4TC"/>
    <s v="COFE2403"/>
    <s v="140319"/>
    <s v="Guiomar Pamela Ortiz"/>
    <s v=""/>
    <s v="P1087204947"/>
    <s v="1087204947 ORTIZ CARVAJAL GUIOMAR PAMELA"/>
    <s v="E4"/>
    <s v="Education South West"/>
    <n v="3406446"/>
    <s v="SALARY 202409"/>
    <s v="1087204947"/>
    <s v="ORTIZ CARVAJAL GUIOMAR PAMELA"/>
    <s v=""/>
    <s v="SALARY 202409"/>
    <x v="0"/>
    <n v="3584242.98"/>
    <n v="9027.42"/>
    <n v="854.88"/>
    <n v="3584242.98"/>
    <d v="2024-10-08T19:45:46"/>
    <s v="138684"/>
    <s v="0"/>
    <n v="1"/>
    <n v="3584242.98"/>
    <s v="A.1.6"/>
    <n v="3"/>
    <s v="4"/>
    <s v="WA"/>
    <m/>
  </r>
  <r>
    <s v="CO"/>
    <s v="SP"/>
    <s v="Payroll Posting"/>
    <n v="1402993"/>
    <n v="460"/>
    <d v="2024-09-30T00:00:00"/>
    <x v="2"/>
    <s v="5295"/>
    <s v="51059999"/>
    <s v="CO4TC"/>
    <s v="COFE2403"/>
    <s v="140297"/>
    <s v="Diana Carolina Valenzuela"/>
    <s v=""/>
    <s v="P1088591933"/>
    <s v="1088591933 DIANA CAROLINA VALENZUELA RUIZ"/>
    <s v="E4"/>
    <s v="Education South West"/>
    <n v="3406446"/>
    <s v="SALARY 202409"/>
    <s v="1088591933"/>
    <s v="DIANA CAROLINA VALENZUELA RUIZ"/>
    <s v=""/>
    <s v="SALARY 202409"/>
    <x v="0"/>
    <n v="3584242.98"/>
    <n v="9027.42"/>
    <n v="854.88"/>
    <n v="3584242.98"/>
    <d v="2024-10-08T19:45:46"/>
    <s v="138684"/>
    <s v="0"/>
    <n v="1"/>
    <n v="3584242.98"/>
    <s v="A.1.6"/>
    <n v="3"/>
    <s v="4"/>
    <s v="WA"/>
    <m/>
  </r>
  <r>
    <s v="CO"/>
    <s v="SP"/>
    <s v="Payroll Posting"/>
    <n v="1402993"/>
    <n v="462"/>
    <d v="2024-09-30T00:00:00"/>
    <x v="2"/>
    <s v="5295"/>
    <s v="51059999"/>
    <s v="CO4TC"/>
    <s v="COFE2403"/>
    <s v="145990"/>
    <s v="Oscar Alveiro Valverde"/>
    <s v=""/>
    <s v="P1088594064"/>
    <s v="1088594064 OSCAR ALVEIRO VALVERDE"/>
    <s v="E4"/>
    <s v="Education South West"/>
    <n v="3406446"/>
    <s v="SALARY 202409"/>
    <s v="1088594064"/>
    <s v="OSCAR ALVEIRO VALVERDE"/>
    <s v=""/>
    <s v="SALARY 202409"/>
    <x v="0"/>
    <n v="3584242.98"/>
    <n v="9027.42"/>
    <n v="854.88"/>
    <n v="3584242.98"/>
    <d v="2024-10-08T19:45:46"/>
    <s v="138684"/>
    <s v="0"/>
    <n v="1"/>
    <n v="3584242.98"/>
    <s v="A.1.6"/>
    <n v="3"/>
    <s v="4"/>
    <s v="WA"/>
    <m/>
  </r>
  <r>
    <s v="CO"/>
    <s v="SP"/>
    <s v="Payroll Posting"/>
    <n v="1402993"/>
    <n v="464"/>
    <d v="2024-09-30T00:00:00"/>
    <x v="2"/>
    <s v="5295"/>
    <s v="51059999"/>
    <s v="CO4TC"/>
    <s v="COFE2403"/>
    <s v="146250"/>
    <s v="Yenny Omaira Aza"/>
    <s v=""/>
    <s v="P1088596041"/>
    <s v="1088596041 YENNY OMAIRA AZA PERENGUESA"/>
    <s v="E4"/>
    <s v="Education South West"/>
    <n v="3406446"/>
    <s v="SALARY 202409"/>
    <s v="1088596041"/>
    <s v="YENNY OMAIRA AZA PERENGUESA"/>
    <s v=""/>
    <s v="SALARY 202409"/>
    <x v="0"/>
    <n v="3511608.98"/>
    <n v="8844.48"/>
    <n v="837.55"/>
    <n v="3511608.98"/>
    <d v="2024-10-08T19:45:46"/>
    <s v="138684"/>
    <s v="0"/>
    <n v="1"/>
    <n v="3511608.98"/>
    <s v="A.1.6"/>
    <n v="3"/>
    <s v="4"/>
    <s v="WA"/>
    <m/>
  </r>
  <r>
    <s v="CO"/>
    <s v="SP"/>
    <s v="Payroll Posting"/>
    <n v="1402993"/>
    <n v="466"/>
    <d v="2024-09-30T00:00:00"/>
    <x v="2"/>
    <s v="5295"/>
    <s v="51059999"/>
    <s v="CO4TC"/>
    <s v="COFE2403"/>
    <s v="140496"/>
    <s v="Carlos Mauricio Rosero"/>
    <s v=""/>
    <s v="P1088597038"/>
    <s v="1088597038 CARLOS MAURICIO DELGADO"/>
    <s v="E4"/>
    <s v="Education South West"/>
    <n v="3406446"/>
    <s v="SALARY 202409"/>
    <s v="1088597038"/>
    <s v="CARLOS MAURICIO DELGADO"/>
    <s v=""/>
    <s v="SALARY 202409"/>
    <x v="0"/>
    <n v="3584242.98"/>
    <n v="9027.42"/>
    <n v="854.88"/>
    <n v="3584242.98"/>
    <d v="2024-10-08T19:45:46"/>
    <s v="138684"/>
    <s v="0"/>
    <n v="1"/>
    <n v="3584242.98"/>
    <s v="A.1.6"/>
    <n v="3"/>
    <s v="4"/>
    <s v="WA"/>
    <m/>
  </r>
  <r>
    <s v="CO"/>
    <s v="SP"/>
    <s v="Payroll Posting"/>
    <n v="1402993"/>
    <n v="468"/>
    <d v="2024-09-30T00:00:00"/>
    <x v="2"/>
    <s v="5295"/>
    <s v="51059999"/>
    <s v="CO4TC"/>
    <s v="COFE2403"/>
    <s v="140300"/>
    <s v="Marcela Del Carmen Coral"/>
    <s v=""/>
    <s v="P1089289688"/>
    <s v="1089289688 CORAL MARCELA DEL CARMEN"/>
    <s v="E4"/>
    <s v="Education South West"/>
    <n v="3406446"/>
    <s v="SALARY 202409"/>
    <s v="1089289688"/>
    <s v="CORAL MARCELA DEL CARMEN"/>
    <s v=""/>
    <s v="SALARY 202409"/>
    <x v="0"/>
    <n v="3584242.98"/>
    <n v="9027.42"/>
    <n v="854.88"/>
    <n v="3584242.98"/>
    <d v="2024-10-08T19:45:46"/>
    <s v="138684"/>
    <s v="0"/>
    <n v="1"/>
    <n v="3584242.98"/>
    <s v="A.1.6"/>
    <n v="3"/>
    <s v="4"/>
    <s v="WA"/>
    <m/>
  </r>
  <r>
    <s v="CO"/>
    <s v="SP"/>
    <s v="Payroll Posting"/>
    <n v="1402993"/>
    <n v="470"/>
    <d v="2024-09-30T00:00:00"/>
    <x v="2"/>
    <s v="5295"/>
    <s v="51059999"/>
    <s v="CO4TC"/>
    <s v="COFE2403"/>
    <s v="140327"/>
    <s v="Dayra Eliceth Canticuz"/>
    <s v=""/>
    <s v="P1089295677"/>
    <s v="1089295677 DAYRA ELICETH CANTINCUZ URBANO"/>
    <s v="E4"/>
    <s v="Education South West"/>
    <n v="3406446"/>
    <s v="SALARY 202409"/>
    <s v="1089295677"/>
    <s v="DAYRA ELICETH CANTINCUZ URBANO"/>
    <s v=""/>
    <s v="SALARY 202409"/>
    <x v="0"/>
    <n v="3584242.98"/>
    <n v="9027.42"/>
    <n v="854.88"/>
    <n v="3584242.98"/>
    <d v="2024-10-08T19:45:46"/>
    <s v="138684"/>
    <s v="0"/>
    <n v="1"/>
    <n v="3584242.98"/>
    <s v="A.1.6"/>
    <n v="3"/>
    <s v="4"/>
    <s v="WA"/>
    <m/>
  </r>
  <r>
    <s v="CO"/>
    <s v="SP"/>
    <s v="Payroll Posting"/>
    <n v="1402993"/>
    <n v="482"/>
    <d v="2024-09-30T00:00:00"/>
    <x v="2"/>
    <s v="5295"/>
    <s v="51059999"/>
    <s v="CO3CU"/>
    <s v="COFE2403"/>
    <s v="145713"/>
    <s v="Jennifer Angarita Carreño"/>
    <s v=""/>
    <s v="P1091674487"/>
    <s v="1091674487 ANGARITA CARREÑO JENNIFER"/>
    <s v="E3"/>
    <s v="Education North East"/>
    <n v="3406417"/>
    <s v="SALARY 202409"/>
    <s v="1091674487"/>
    <s v="ANGARITA CARREÑO JENNIFER"/>
    <s v=""/>
    <s v="SALARY 202409"/>
    <x v="0"/>
    <n v="3586813.98"/>
    <n v="9033.89"/>
    <n v="855.49"/>
    <n v="3586813.98"/>
    <d v="2024-10-08T19:45:46"/>
    <s v="138684"/>
    <s v="0"/>
    <n v="1"/>
    <n v="3586813.98"/>
    <s v="A.1.6"/>
    <n v="3"/>
    <s v="3"/>
    <s v="NE"/>
    <m/>
  </r>
  <r>
    <s v="CO"/>
    <s v="SP"/>
    <s v="Payroll Posting"/>
    <n v="1402993"/>
    <n v="511"/>
    <d v="2024-09-30T00:00:00"/>
    <x v="2"/>
    <s v="5295"/>
    <s v="51059999"/>
    <s v="CO4PP"/>
    <s v="COFE2403"/>
    <s v="145941"/>
    <s v="Yurleidi Yatacue"/>
    <s v=""/>
    <s v="P1112495830"/>
    <s v="1112495830 YATACUE ALCALDE YURLEIDI"/>
    <s v="E4"/>
    <s v="Education South West"/>
    <n v="3406446"/>
    <s v="SALARY 202409"/>
    <s v="1112495830"/>
    <s v="YATACUE ALCALDE YURLEIDI"/>
    <s v=""/>
    <s v="SALARY 202409"/>
    <x v="0"/>
    <n v="3584242.98"/>
    <n v="9027.42"/>
    <n v="854.88"/>
    <n v="3584242.98"/>
    <d v="2024-10-08T19:45:46"/>
    <s v="138684"/>
    <s v="0"/>
    <n v="1"/>
    <n v="3584242.98"/>
    <s v="A.1.6"/>
    <n v="3"/>
    <s v="4"/>
    <s v="WA"/>
    <m/>
  </r>
  <r>
    <s v="CO"/>
    <s v="SP"/>
    <s v="Payroll Posting"/>
    <n v="1402993"/>
    <n v="539"/>
    <d v="2024-09-30T00:00:00"/>
    <x v="2"/>
    <s v="5295"/>
    <s v="51059999"/>
    <s v="CO3CU"/>
    <s v="COFE2403"/>
    <s v="123710"/>
    <s v="Lena Carolina Felizola"/>
    <s v=""/>
    <s v="P1091678472"/>
    <s v="1091678472 FELIZOLA SANCHEZ LENA CAROLINA"/>
    <s v="Z3"/>
    <s v="Shared North East"/>
    <n v="3406788"/>
    <s v="SALARY 202409"/>
    <s v="1091678472"/>
    <s v="FELIZOLA SANCHEZ LENA CAROLINA"/>
    <s v=""/>
    <s v="SALARY 202409"/>
    <x v="0"/>
    <n v="1512101.99"/>
    <n v="3808.44"/>
    <n v="360.65"/>
    <n v="1512101.99"/>
    <d v="2024-10-08T19:45:46"/>
    <s v="138684"/>
    <s v="0"/>
    <n v="1"/>
    <n v="1512101.99"/>
    <s v="A.1.8"/>
    <n v="3"/>
    <s v="3"/>
    <s v="NE"/>
    <m/>
  </r>
  <r>
    <s v="CO"/>
    <s v="SP"/>
    <s v="Payroll Posting"/>
    <n v="1402993"/>
    <n v="553"/>
    <d v="2024-09-30T00:00:00"/>
    <x v="2"/>
    <s v="5295"/>
    <s v="51059999"/>
    <s v="CO6UR"/>
    <s v="COFE2403"/>
    <s v="140359"/>
    <s v="Santiago Mejia"/>
    <s v=""/>
    <s v="P1053805694"/>
    <s v="1053805694 MEJIA ZULUAGA SANTIAGO"/>
    <s v="E6"/>
    <s v="Education UCM"/>
    <n v="3405870"/>
    <s v="SALARY 202409"/>
    <s v="1053805694"/>
    <s v="MEJIA ZULUAGA SANTIAGO"/>
    <s v=""/>
    <s v="SALARY 202409"/>
    <x v="0"/>
    <n v="3586684.98"/>
    <n v="9033.57"/>
    <n v="855.46"/>
    <n v="3586684.98"/>
    <d v="2024-10-08T19:45:46"/>
    <s v="138684"/>
    <s v="0"/>
    <n v="1"/>
    <n v="3586684.98"/>
    <s v="A.1.6"/>
    <n v="3"/>
    <s v="6"/>
    <s v="Centro - URR"/>
    <m/>
  </r>
  <r>
    <s v="CO"/>
    <s v="SP"/>
    <s v="Payroll Posting"/>
    <n v="1402993"/>
    <n v="561"/>
    <d v="2024-09-30T00:00:00"/>
    <x v="2"/>
    <s v="5295"/>
    <s v="51059999"/>
    <s v="CO4PP"/>
    <s v="COFE2403"/>
    <s v="141261"/>
    <s v="Arlex Jeason Hernandez"/>
    <s v=""/>
    <s v="P1059907352"/>
    <s v="1059907352 HERNANDEZ ECHEVERRY ARLEX JEASON"/>
    <s v="E4"/>
    <s v="Education South West"/>
    <n v="3406446"/>
    <s v="SALARY 202409"/>
    <s v="1059907352"/>
    <s v="HERNANDEZ ECHEVERRY ARLEX JEASON"/>
    <s v=""/>
    <s v="SALARY 202409"/>
    <x v="0"/>
    <n v="3584242.98"/>
    <n v="9027.42"/>
    <n v="854.88"/>
    <n v="3584242.98"/>
    <d v="2024-10-08T19:45:46"/>
    <s v="138684"/>
    <s v="0"/>
    <n v="1"/>
    <n v="3584242.98"/>
    <s v="A.1.6"/>
    <n v="3"/>
    <s v="4"/>
    <s v="WA"/>
    <m/>
  </r>
  <r>
    <s v="CO"/>
    <s v="SP"/>
    <s v="Payroll Posting"/>
    <n v="1402993"/>
    <n v="565"/>
    <d v="2024-09-30T00:00:00"/>
    <x v="2"/>
    <s v="5295"/>
    <s v="51059999"/>
    <s v="CO4PP"/>
    <s v="COFE2403"/>
    <s v="CO363"/>
    <s v="Paula Marcela Bastidas Rivera"/>
    <s v=""/>
    <s v="P1061706042"/>
    <s v="1061706042 BASTIDAS RIVERA PAULA MARCELA"/>
    <s v="Z4"/>
    <s v="Shared South West"/>
    <n v="3406566"/>
    <s v="SALARY 202409"/>
    <s v="1061706042"/>
    <s v="BASTIDAS RIVERA PAULA MARCELA"/>
    <s v=""/>
    <s v="SALARY 202409"/>
    <x v="0"/>
    <n v="7117940.04"/>
    <n v="17927.53"/>
    <n v="1697.7"/>
    <n v="7117940.04"/>
    <d v="2024-10-08T19:45:46"/>
    <s v="138684"/>
    <s v="0"/>
    <n v="1"/>
    <n v="7117940.04"/>
    <s v="A.1.8"/>
    <n v="3"/>
    <s v="4"/>
    <s v="WA"/>
    <m/>
  </r>
  <r>
    <s v="CO"/>
    <s v="SP"/>
    <s v="Payroll Posting"/>
    <n v="1402993"/>
    <n v="576"/>
    <d v="2024-09-30T00:00:00"/>
    <x v="2"/>
    <s v="5295"/>
    <s v="51059999"/>
    <s v="CO4PP"/>
    <s v="COFE2403"/>
    <s v="140313"/>
    <s v="Amanda Anacona"/>
    <s v=""/>
    <s v="P1061746105"/>
    <s v="1061746105 ANACONA ANACONA AMANDA"/>
    <s v="E4"/>
    <s v="Education South West"/>
    <n v="3406446"/>
    <s v="SALARY 202409"/>
    <s v="1061746105"/>
    <s v="ANACONA ANACONA AMANDA"/>
    <s v=""/>
    <s v="SALARY 202409"/>
    <x v="0"/>
    <n v="3584242.98"/>
    <n v="9027.42"/>
    <n v="854.88"/>
    <n v="3584242.98"/>
    <d v="2024-10-08T19:45:46"/>
    <s v="138684"/>
    <s v="0"/>
    <n v="1"/>
    <n v="3584242.98"/>
    <s v="A.1.6"/>
    <n v="3"/>
    <s v="4"/>
    <s v="WA"/>
    <m/>
  </r>
  <r>
    <s v="CO"/>
    <s v="SP"/>
    <s v="Payroll Posting"/>
    <n v="1402993"/>
    <n v="614"/>
    <d v="2024-09-30T00:00:00"/>
    <x v="2"/>
    <s v="5295"/>
    <s v="51059999"/>
    <s v="CO3CU"/>
    <s v="COFE2403"/>
    <s v="145712"/>
    <s v="Yennifer Cristina Gomez"/>
    <s v=""/>
    <s v="P1090484379"/>
    <s v="1090484379 GOMEZ TORRES YENNIFER CRISTINA"/>
    <s v="E3"/>
    <s v="Education North East"/>
    <n v="3406418"/>
    <s v="SALARY 202409"/>
    <s v="1090484379"/>
    <s v="GOMEZ TORRES YENNIFER CRISTINA"/>
    <s v=""/>
    <s v="SALARY 202409"/>
    <x v="0"/>
    <n v="3586813.98"/>
    <n v="9033.89"/>
    <n v="855.49"/>
    <n v="3586813.98"/>
    <d v="2024-10-08T19:45:46"/>
    <s v="138684"/>
    <s v="0"/>
    <n v="1"/>
    <n v="3586813.98"/>
    <s v="A.1.6"/>
    <n v="3"/>
    <s v="3"/>
    <s v="NE"/>
    <m/>
  </r>
  <r>
    <s v="CO"/>
    <s v="SP"/>
    <s v="Payroll Posting"/>
    <n v="1402993"/>
    <n v="651"/>
    <d v="2024-09-30T00:00:00"/>
    <x v="2"/>
    <s v="5295"/>
    <s v="51059999"/>
    <s v="CO3SM"/>
    <s v="COFE2403"/>
    <s v="145714"/>
    <s v="Luisana Maria Gonzalez"/>
    <s v=""/>
    <s v="P1122403823"/>
    <s v="1122403823 GONZALEZ MANJARREZ LUISANA MARIA"/>
    <s v="E3"/>
    <s v="Education North East"/>
    <n v="3406416"/>
    <s v="SALARY 202409"/>
    <s v="1122403823"/>
    <s v="GONZALEZ MANJARREZ LUISANA MARIA"/>
    <s v=""/>
    <s v="SALARY 202409"/>
    <x v="0"/>
    <n v="3586813.98"/>
    <n v="9033.89"/>
    <n v="855.49"/>
    <n v="3586813.98"/>
    <d v="2024-10-08T19:45:46"/>
    <s v="138684"/>
    <s v="0"/>
    <n v="1"/>
    <n v="3586813.98"/>
    <s v="A.1.6"/>
    <n v="3"/>
    <s v="3"/>
    <s v="NE"/>
    <m/>
  </r>
  <r>
    <s v="CO"/>
    <s v="SP"/>
    <s v="Payroll Posting"/>
    <n v="1402993"/>
    <n v="660"/>
    <d v="2024-09-30T00:00:00"/>
    <x v="2"/>
    <s v="5295"/>
    <s v="51059999"/>
    <s v="CO3SM"/>
    <s v="COFE2403"/>
    <s v="146092"/>
    <s v="Jenifer Andrea Tamara"/>
    <s v=""/>
    <s v="P1124064870"/>
    <s v="1124064870 TAMARA JUSAYU JENIFER ANDREA"/>
    <s v="E3"/>
    <s v="Education North East"/>
    <n v="3502038"/>
    <s v="SALARY 202409"/>
    <s v="1124064870"/>
    <s v="TAMARA JUSAYU JENIFER ANDREA"/>
    <s v=""/>
    <s v="SALARY 202409"/>
    <x v="0"/>
    <n v="3584242.98"/>
    <n v="9027.42"/>
    <n v="854.88"/>
    <n v="3584242.98"/>
    <d v="2024-10-08T19:45:46"/>
    <s v="138684"/>
    <s v="0"/>
    <n v="1"/>
    <n v="3584242.98"/>
    <s v="A.1.6"/>
    <n v="3"/>
    <s v="3"/>
    <s v="NE"/>
    <m/>
  </r>
  <r>
    <s v="CO"/>
    <s v="SP"/>
    <s v="Payroll Posting"/>
    <n v="1402993"/>
    <n v="688"/>
    <d v="2024-09-30T00:00:00"/>
    <x v="2"/>
    <s v="5295"/>
    <s v="51059999"/>
    <s v="CO6UR"/>
    <s v="COFE2403"/>
    <s v="124677"/>
    <s v="Diana Carolina Prada"/>
    <s v=""/>
    <s v="P1090500931"/>
    <s v="1090500931 PRADA OLIVEROS DIANA CAROLINA"/>
    <s v="E6"/>
    <s v="Education UCM"/>
    <n v="3405869"/>
    <s v="SALARY 202409"/>
    <s v="1090500931"/>
    <s v="PRADA OLIVEROS DIANA CAROLINA"/>
    <s v=""/>
    <s v="SALARY 202409"/>
    <x v="0"/>
    <n v="7764832.9800000004"/>
    <n v="19556.82"/>
    <n v="1851.99"/>
    <n v="7764832.9800000004"/>
    <d v="2024-10-08T19:45:46"/>
    <s v="138684"/>
    <s v="0"/>
    <n v="1"/>
    <n v="7764832.9800000004"/>
    <s v="A.1.3"/>
    <n v="3"/>
    <s v="6"/>
    <s v="Centro - URR"/>
    <m/>
  </r>
  <r>
    <s v="CO"/>
    <s v="SP"/>
    <s v="Payroll Posting"/>
    <n v="1402993"/>
    <n v="690"/>
    <d v="2024-09-30T00:00:00"/>
    <x v="2"/>
    <s v="5295"/>
    <s v="51059999"/>
    <s v="CO6UR"/>
    <s v="COFE2403"/>
    <s v="145721"/>
    <s v="Jeinny Alvarez"/>
    <s v=""/>
    <s v="P1090516740"/>
    <s v="1090516740 JENNY JOSMARY ALVAREZ GONZALEZ"/>
    <s v="E6"/>
    <s v="Education UCM"/>
    <n v="3405870"/>
    <s v="SALARY 202409"/>
    <s v="1090516740"/>
    <s v="JENNY JOSMARY ALVAREZ GONZALEZ"/>
    <s v=""/>
    <s v="SALARY 202409"/>
    <x v="0"/>
    <n v="3586684.98"/>
    <n v="9033.57"/>
    <n v="855.46"/>
    <n v="3586684.98"/>
    <d v="2024-10-08T19:45:46"/>
    <s v="138684"/>
    <s v="0"/>
    <n v="1"/>
    <n v="3586684.98"/>
    <s v="A.1.6"/>
    <n v="3"/>
    <s v="6"/>
    <s v="Centro - URR"/>
    <m/>
  </r>
  <r>
    <s v="CO"/>
    <s v="SP"/>
    <s v="Payroll Posting"/>
    <n v="1402993"/>
    <n v="694"/>
    <d v="2024-09-30T00:00:00"/>
    <x v="2"/>
    <s v="5295"/>
    <s v="51059999"/>
    <s v="CO3CU"/>
    <s v="COFE2403"/>
    <s v="145715"/>
    <s v="Ingrid Paola Vaca Sanchez"/>
    <s v=""/>
    <s v="P1091077447"/>
    <s v="1091077447 INGRID PAOLA VACA SANCHEZ"/>
    <s v="E3"/>
    <s v="Education North East"/>
    <n v="3406415"/>
    <s v="SALARY 202409"/>
    <s v="1091077447"/>
    <s v="INGRID PAOLA VACA SANCHEZ"/>
    <s v=""/>
    <s v="SALARY 202409"/>
    <x v="0"/>
    <n v="3586813.98"/>
    <n v="9033.89"/>
    <n v="855.49"/>
    <n v="3586813.98"/>
    <d v="2024-10-08T19:45:46"/>
    <s v="138684"/>
    <s v="0"/>
    <n v="1"/>
    <n v="3586813.98"/>
    <s v="A.1.6"/>
    <n v="3"/>
    <s v="3"/>
    <s v="NE"/>
    <m/>
  </r>
  <r>
    <s v="CO"/>
    <s v="SP"/>
    <s v="Payroll Posting"/>
    <n v="1402993"/>
    <n v="705"/>
    <d v="2024-09-30T00:00:00"/>
    <x v="2"/>
    <s v="5295"/>
    <s v="51059999"/>
    <s v="CO3CU"/>
    <s v="COFE2403"/>
    <s v="CO707"/>
    <s v="Elkin Fabian Toro Villegas"/>
    <s v=""/>
    <s v="P1091656669"/>
    <s v="1091656669 TORO VILLEGAS ELKIN FABIAN"/>
    <s v="Z3"/>
    <s v="Shared North East"/>
    <n v="3406793"/>
    <s v="SALARY 202409"/>
    <s v="1091656669"/>
    <s v="TORO VILLEGAS ELKIN FABIAN"/>
    <s v=""/>
    <s v="SALARY 202409"/>
    <x v="0"/>
    <n v="1535839.19"/>
    <n v="3868.23"/>
    <n v="366.31"/>
    <n v="1535839.19"/>
    <d v="2024-10-08T19:45:46"/>
    <s v="138684"/>
    <s v="0"/>
    <n v="1"/>
    <n v="1535839.19"/>
    <s v="A.1.8"/>
    <n v="3"/>
    <s v="3"/>
    <s v="NE"/>
    <m/>
  </r>
  <r>
    <s v="CO"/>
    <s v="SP"/>
    <s v="Payroll Posting"/>
    <n v="1402993"/>
    <n v="709"/>
    <d v="2024-09-30T00:00:00"/>
    <x v="2"/>
    <s v="5295"/>
    <s v="51059999"/>
    <s v="CO6UR"/>
    <s v="COFE2403"/>
    <s v="145723"/>
    <s v="Maria Jose Fonseca Vasquez"/>
    <s v=""/>
    <s v="P1033679523"/>
    <s v="1033679523 FONSECA VASQUEZ MARIA JOSE"/>
    <s v="E6"/>
    <s v="Education UCM"/>
    <n v="3405870"/>
    <s v="SALARY 202409"/>
    <s v="1033679523"/>
    <s v="FONSECA VASQUEZ MARIA JOSE"/>
    <s v=""/>
    <s v="SALARY 202409"/>
    <x v="0"/>
    <n v="3586684.98"/>
    <n v="9033.57"/>
    <n v="855.46"/>
    <n v="3586684.98"/>
    <d v="2024-10-08T19:45:46"/>
    <s v="138684"/>
    <s v="0"/>
    <n v="1"/>
    <n v="3586684.98"/>
    <s v="A.1.6"/>
    <n v="3"/>
    <s v="6"/>
    <s v="Centro - URR"/>
    <m/>
  </r>
  <r>
    <s v="CO"/>
    <s v="SP"/>
    <s v="Payroll Posting"/>
    <n v="1402993"/>
    <n v="726"/>
    <d v="2024-09-30T00:00:00"/>
    <x v="2"/>
    <s v="5295"/>
    <s v="51059999"/>
    <s v="CO4TC"/>
    <s v="COFE2403"/>
    <s v="139437"/>
    <s v="Libardo Joel Velez"/>
    <s v=""/>
    <s v="P1087111828"/>
    <s v="1087111828 JOEL LIBARDO VELEZ QUIÑONES"/>
    <s v="E4"/>
    <s v="Education South West"/>
    <n v="3406446"/>
    <s v="SALARY 202409"/>
    <s v="1087111828"/>
    <s v="JOEL LIBARDO VELEZ QUIÑONES"/>
    <s v=""/>
    <s v="SALARY 202409"/>
    <x v="0"/>
    <n v="3584242.98"/>
    <n v="9027.42"/>
    <n v="854.88"/>
    <n v="3584242.98"/>
    <d v="2024-10-08T19:45:46"/>
    <s v="138684"/>
    <s v="0"/>
    <n v="1"/>
    <n v="3584242.98"/>
    <s v="A.1.6"/>
    <n v="3"/>
    <s v="4"/>
    <s v="WA"/>
    <m/>
  </r>
  <r>
    <s v="CO"/>
    <s v="SP"/>
    <s v="Payroll Posting"/>
    <n v="1402993"/>
    <n v="732"/>
    <d v="2024-09-30T00:00:00"/>
    <x v="2"/>
    <s v="5295"/>
    <s v="51059999"/>
    <s v="CO6UR"/>
    <s v="COFE2403"/>
    <s v="143333"/>
    <s v="Karol Andrea Fernandez"/>
    <s v=""/>
    <s v="P1143947456"/>
    <s v="1143947456 FERNANDEZ TORO KAROL ANDREA"/>
    <s v="Z6"/>
    <s v="Shared UCM"/>
    <n v="3407425"/>
    <s v="SALARY 202409"/>
    <s v="1143947456"/>
    <s v="FERNANDEZ TORO KAROL ANDREA"/>
    <s v=""/>
    <s v="SALARY 202409"/>
    <x v="0"/>
    <n v="2997725.24"/>
    <n v="7550.19"/>
    <n v="714.99"/>
    <n v="2997725.24"/>
    <d v="2024-10-08T19:45:46"/>
    <s v="138684"/>
    <s v="0"/>
    <n v="1"/>
    <n v="2997725.24"/>
    <s v="A.1.8"/>
    <n v="3"/>
    <s v="6"/>
    <s v="Centro - URR"/>
    <m/>
  </r>
  <r>
    <s v="CO"/>
    <s v="SP"/>
    <s v="Payroll Posting"/>
    <n v="1402993"/>
    <n v="736"/>
    <d v="2024-09-30T00:00:00"/>
    <x v="2"/>
    <s v="5295"/>
    <s v="51059999"/>
    <s v="CO4PP"/>
    <s v="COFE2403"/>
    <s v="145940"/>
    <s v="Carolina Pillimue"/>
    <s v=""/>
    <s v="P1143952261"/>
    <s v="1143952261 CAROLINA PILLIMUE GUAZAQUILLO"/>
    <s v="E4"/>
    <s v="Education South West"/>
    <n v="3406446"/>
    <s v="SALARY 202409"/>
    <s v="1143952261"/>
    <s v="CAROLINA PILLIMUE GUAZAQUILLO"/>
    <s v=""/>
    <s v="SALARY 202409"/>
    <x v="0"/>
    <n v="3584242.98"/>
    <n v="9027.42"/>
    <n v="854.88"/>
    <n v="3584242.98"/>
    <d v="2024-10-08T19:45:46"/>
    <s v="138684"/>
    <s v="0"/>
    <n v="1"/>
    <n v="3584242.98"/>
    <s v="A.1.6"/>
    <n v="3"/>
    <s v="4"/>
    <s v="WA"/>
    <m/>
  </r>
  <r>
    <s v="CO"/>
    <s v="SP"/>
    <s v="Payroll Posting"/>
    <n v="1402993"/>
    <n v="746"/>
    <d v="2024-09-30T00:00:00"/>
    <x v="2"/>
    <s v="5295"/>
    <s v="51059999"/>
    <s v="CO3CU"/>
    <s v="COFE2403"/>
    <s v="140677"/>
    <s v="Mildred Mildred Jacome"/>
    <s v=""/>
    <s v="P1090419379"/>
    <s v="1090419379 JACOME PINEDA MILDRED"/>
    <s v="E3"/>
    <s v="Education North East"/>
    <n v="3406421"/>
    <s v="SALARY 202409"/>
    <s v="1090419379"/>
    <s v="JACOME PINEDA MILDRED"/>
    <s v=""/>
    <s v="SALARY 202409"/>
    <x v="0"/>
    <n v="3586813.98"/>
    <n v="9033.89"/>
    <n v="855.49"/>
    <n v="3586813.98"/>
    <d v="2024-10-08T19:45:46"/>
    <s v="138684"/>
    <s v="0"/>
    <n v="1"/>
    <n v="3586813.98"/>
    <s v="A.1.6"/>
    <n v="3"/>
    <s v="3"/>
    <s v="NE"/>
    <m/>
  </r>
  <r>
    <s v="CO"/>
    <s v="SP"/>
    <s v="Payroll Posting"/>
    <n v="1402993"/>
    <n v="782"/>
    <d v="2024-09-30T00:00:00"/>
    <x v="2"/>
    <s v="5295"/>
    <s v="51059999"/>
    <s v="CO3CU"/>
    <s v="COFE2403"/>
    <s v="127092"/>
    <s v="Jhon Jaime Vargas"/>
    <s v=""/>
    <s v="P1090456969"/>
    <s v="1090456969 VARGAS ROPERO JHON JAIME"/>
    <s v="Z3"/>
    <s v="Shared North East"/>
    <n v="3406786"/>
    <s v="SALARY 202409"/>
    <s v="1090456969"/>
    <s v="VARGAS ROPERO JHON JAIME"/>
    <s v=""/>
    <s v="SALARY 202409"/>
    <x v="0"/>
    <n v="1394583.29"/>
    <n v="3512.45"/>
    <n v="332.62"/>
    <n v="1394583.29"/>
    <d v="2024-10-08T19:45:46"/>
    <s v="138684"/>
    <s v="0"/>
    <n v="1"/>
    <n v="1394583.29"/>
    <s v="A.1.8"/>
    <n v="3"/>
    <s v="3"/>
    <s v="NE"/>
    <m/>
  </r>
  <r>
    <s v="CO"/>
    <s v="SP"/>
    <s v="Payroll Posting"/>
    <n v="1402993"/>
    <n v="799"/>
    <d v="2024-09-30T00:00:00"/>
    <x v="2"/>
    <s v="5295"/>
    <s v="51059999"/>
    <s v="CO3CU"/>
    <s v="COFE2403"/>
    <s v="140676"/>
    <s v="Neivy Klinsman Misse"/>
    <s v=""/>
    <s v="P1090470897"/>
    <s v="1090470897 MISSE CRUZ NEIVY KLINSMAN"/>
    <s v="Z3"/>
    <s v="Shared North East"/>
    <n v="3406785"/>
    <s v="SALARY 202409"/>
    <s v="1090470897"/>
    <s v="MISSE CRUZ NEIVY KLINSMAN"/>
    <s v=""/>
    <s v="SALARY 202409"/>
    <x v="0"/>
    <n v="1260108.29"/>
    <n v="3173.76"/>
    <n v="300.55"/>
    <n v="1260108.29"/>
    <d v="2024-10-08T19:45:46"/>
    <s v="138684"/>
    <s v="0"/>
    <n v="1"/>
    <n v="1260108.29"/>
    <s v="A.1.8"/>
    <n v="3"/>
    <s v="3"/>
    <s v="NE"/>
    <m/>
  </r>
  <r>
    <s v="CO"/>
    <s v="A1"/>
    <s v="GL Posting Bogota (CO)"/>
    <n v="1402778"/>
    <n v="2"/>
    <d v="2024-09-06T00:00:00"/>
    <x v="2"/>
    <s v="6300"/>
    <s v="51201001"/>
    <s v="CO2BG"/>
    <s v="COFE2403"/>
    <s v=""/>
    <s v=""/>
    <s v=""/>
    <s v="P901487659"/>
    <s v="901487659 RUA GROUP C.I.B SAS"/>
    <s v="Z2"/>
    <s v="Shared Country office"/>
    <n v="3406464"/>
    <s v=""/>
    <s v=""/>
    <s v=""/>
    <s v=""/>
    <s v="FC000186_ARRIENDO OP GRAVADO MES DE SEPTIEMBRE"/>
    <x v="0"/>
    <n v="3200000"/>
    <n v="8172.13"/>
    <n v="764.48"/>
    <n v="3200000"/>
    <d v="2024-09-23T18:14:46"/>
    <s v="138684"/>
    <s v="109"/>
    <n v="1"/>
    <n v="3200000"/>
    <s v="C.3.1"/>
    <n v="3"/>
    <s v="2"/>
    <s v="CO"/>
    <m/>
  </r>
  <r>
    <s v="CO"/>
    <s v="C2"/>
    <s v="GL Posting UCM (CO)"/>
    <n v="11405356"/>
    <n v="3"/>
    <d v="2024-09-06T00:00:00"/>
    <x v="2"/>
    <s v="6300"/>
    <s v="51201001"/>
    <s v="CO"/>
    <s v="COFE2403"/>
    <s v=""/>
    <s v=""/>
    <s v=""/>
    <s v="P79723649"/>
    <s v="79723649 JOHN HENRY LEYVA CAMARGO"/>
    <s v="Z6"/>
    <s v="Shared UCM"/>
    <n v="3407416"/>
    <s v="DS015509"/>
    <s v="79723649"/>
    <s v="JOHN HENRY LEYVA CAMARGO"/>
    <s v=""/>
    <s v="DS015509  AD10924_ARRENDAMIENTO OFICINA SOLEDAD 1 SEPTIEMBRE"/>
    <x v="0"/>
    <n v="4386977"/>
    <n v="11203.42"/>
    <n v="1048.05"/>
    <n v="4386977"/>
    <d v="2024-09-25T23:43:46"/>
    <s v="INES"/>
    <s v="312"/>
    <n v="1"/>
    <n v="4386977"/>
    <s v="C.3.1"/>
    <n v="3"/>
    <s v="6"/>
    <s v="Centro - URR"/>
    <m/>
  </r>
  <r>
    <s v="CO"/>
    <s v="A1"/>
    <s v="GL Posting Bogota (CO)"/>
    <n v="1402778"/>
    <n v="11"/>
    <d v="2024-09-06T00:00:00"/>
    <x v="2"/>
    <s v="6311"/>
    <s v="51157029"/>
    <s v="CO2BG"/>
    <s v="COFE2403"/>
    <s v=""/>
    <s v=""/>
    <s v=""/>
    <s v="P901487659"/>
    <s v="901487659 RUA GROUP C.I.B SAS"/>
    <s v="Z2"/>
    <s v="Shared Country office"/>
    <n v="3406464"/>
    <s v=""/>
    <s v=""/>
    <s v=""/>
    <s v=""/>
    <s v="FC000186_ARRIENDO OP GRAVADO MES DE SEPTIEMBRE"/>
    <x v="0"/>
    <n v="608000"/>
    <n v="1552.7"/>
    <n v="145.25"/>
    <n v="608000"/>
    <d v="2024-09-23T18:14:46"/>
    <s v="138684"/>
    <s v="0"/>
    <n v="1"/>
    <n v="608000"/>
    <s v="C.3.1"/>
    <n v="3"/>
    <s v="2"/>
    <s v="CO"/>
    <m/>
  </r>
  <r>
    <s v="CO"/>
    <s v="C2"/>
    <s v="GL Posting UCM (CO)"/>
    <n v="11405421"/>
    <n v="1"/>
    <d v="2024-09-11T00:00:00"/>
    <x v="2"/>
    <s v="6320"/>
    <s v="51351031"/>
    <s v="CO"/>
    <s v="COFE2403"/>
    <s v=""/>
    <s v=""/>
    <s v=""/>
    <s v="P890904996"/>
    <s v="890904996 EMPRESAS PUBLICAS DE MEDELLIN E.SP"/>
    <s v="Z6"/>
    <s v="Shared UCM"/>
    <n v="3407414"/>
    <s v="FC648853"/>
    <s v="890904996"/>
    <s v="EMPRESAS PUBLICAS DE MEDELLIN E.SP"/>
    <s v=""/>
    <s v="FC648853 AD10924_SERV ENERGIA OFICINA MEDELLIN SEPTIEMBRE"/>
    <x v="0"/>
    <n v="319136"/>
    <n v="815.01"/>
    <n v="76.239999999999995"/>
    <n v="319136"/>
    <d v="2024-09-26T23:41:09"/>
    <s v="INES"/>
    <s v="0"/>
    <n v="1"/>
    <n v="319136"/>
    <s v="C.3.1"/>
    <n v="3"/>
    <s v="6"/>
    <s v="Centro - URR"/>
    <m/>
  </r>
  <r>
    <s v="CO"/>
    <s v="C2"/>
    <s v="GL Posting UCM (CO)"/>
    <n v="11405583"/>
    <n v="1"/>
    <d v="2024-09-18T00:00:00"/>
    <x v="2"/>
    <s v="6320"/>
    <s v="51351031"/>
    <s v="CO"/>
    <s v="COFE2403"/>
    <s v=""/>
    <s v=""/>
    <s v=""/>
    <s v="P860063875"/>
    <s v="860063875 ENEL CODENSA SA ESP"/>
    <s v="Z6"/>
    <s v="Shared UCM"/>
    <n v="3407414"/>
    <s v="FC653720"/>
    <s v="860063875"/>
    <s v="ENEL CODENSA SA ESP"/>
    <s v=""/>
    <s v="FC653720 AD10924_SERV ENERGIA OFICINA SOLEDAD 2 SEPTIEMBRE"/>
    <x v="0"/>
    <n v="550370"/>
    <n v="1375.17"/>
    <n v="128.63999999999999"/>
    <n v="550370"/>
    <d v="2024-10-02T00:07:52"/>
    <s v="INES"/>
    <s v="0"/>
    <n v="1"/>
    <n v="550370"/>
    <s v="C.3.1"/>
    <n v="3"/>
    <s v="6"/>
    <s v="Centro - URR"/>
    <m/>
  </r>
  <r>
    <s v="CO"/>
    <s v="A1"/>
    <s v="GL Posting Bogota (CO)"/>
    <n v="1402839"/>
    <n v="3"/>
    <d v="2024-09-20T00:00:00"/>
    <x v="2"/>
    <s v="6360"/>
    <s v="51157032"/>
    <s v="CO2BG"/>
    <s v="COFE2403"/>
    <s v=""/>
    <s v=""/>
    <s v=""/>
    <s v="P900157270"/>
    <s v="900157270 SS COLOMBIA SAS"/>
    <s v="Z2"/>
    <s v="Shared Country office"/>
    <n v="3406463"/>
    <s v=""/>
    <s v=""/>
    <s v=""/>
    <s v=""/>
    <s v="FC_138443_PAGO HIGIENIZACION SEPTIEMBRE 2024"/>
    <x v="0"/>
    <n v="66120"/>
    <n v="169.27"/>
    <n v="15.78"/>
    <n v="66120"/>
    <d v="2024-10-02T17:28:45"/>
    <s v="144962"/>
    <s v="0"/>
    <n v="1"/>
    <n v="66120"/>
    <s v="C.3.1"/>
    <n v="3"/>
    <s v="2"/>
    <s v="CO"/>
    <m/>
  </r>
  <r>
    <s v="CO"/>
    <s v="A1"/>
    <s v="GL Posting Bogota (CO)"/>
    <n v="1402854"/>
    <n v="4"/>
    <d v="2024-09-27T00:00:00"/>
    <x v="2"/>
    <s v="6360"/>
    <s v="51157032"/>
    <s v="CO2BG"/>
    <s v="COFE2403"/>
    <s v=""/>
    <s v=""/>
    <s v=""/>
    <s v="P900813048"/>
    <s v="900813048 NOVACLEAN SERVICE SAS"/>
    <s v="Z2"/>
    <s v="Shared Country office"/>
    <n v="3406463"/>
    <s v=""/>
    <s v=""/>
    <s v=""/>
    <s v=""/>
    <s v="FC4573_NOVACLEAN - SEPTIEMBRE 2024"/>
    <x v="0"/>
    <n v="35146"/>
    <n v="88.52"/>
    <n v="8.3800000000000008"/>
    <n v="35146"/>
    <d v="2024-10-03T00:29:27"/>
    <s v="144962"/>
    <s v="0"/>
    <n v="1"/>
    <n v="35146"/>
    <s v="C.3.1"/>
    <n v="3"/>
    <s v="2"/>
    <s v="CO"/>
    <m/>
  </r>
  <r>
    <s v="CO"/>
    <s v="A1"/>
    <s v="GL Posting Bogota (CO)"/>
    <n v="1402839"/>
    <n v="0"/>
    <d v="2024-09-20T00:00:00"/>
    <x v="2"/>
    <s v="6360"/>
    <s v="51351003"/>
    <s v="CO2BG"/>
    <s v="COFE2403"/>
    <s v=""/>
    <s v=""/>
    <s v=""/>
    <s v="P900157270"/>
    <s v="900157270 SS COLOMBIA SAS"/>
    <s v="Z2"/>
    <s v="Shared Country office"/>
    <n v="3406463"/>
    <s v=""/>
    <s v=""/>
    <s v=""/>
    <s v=""/>
    <s v="FC_138443_PAGO HIGIENIZACION SEPTIEMBRE 2024"/>
    <x v="0"/>
    <n v="348000"/>
    <n v="890.9"/>
    <n v="83.06"/>
    <n v="348000"/>
    <d v="2024-10-02T17:28:45"/>
    <s v="144962"/>
    <s v="110"/>
    <n v="1"/>
    <n v="348000"/>
    <s v="C.3.1"/>
    <n v="3"/>
    <s v="2"/>
    <s v="CO"/>
    <m/>
  </r>
  <r>
    <s v="CO"/>
    <s v="A1"/>
    <s v="GL Posting Bogota (CO)"/>
    <n v="1402854"/>
    <n v="1"/>
    <d v="2024-09-27T00:00:00"/>
    <x v="2"/>
    <s v="6360"/>
    <s v="51351003"/>
    <s v="CO2BG"/>
    <s v="COFE2403"/>
    <s v=""/>
    <s v=""/>
    <s v=""/>
    <s v="P900813048"/>
    <s v="900813048 NOVACLEAN SERVICE SAS"/>
    <s v="Z2"/>
    <s v="Shared Country office"/>
    <n v="3406463"/>
    <s v=""/>
    <s v=""/>
    <s v=""/>
    <s v=""/>
    <s v="FC4573_NOVACLEAN - SEPTIEMBRE 2024"/>
    <x v="0"/>
    <n v="1017387.5"/>
    <n v="2562.4299999999998"/>
    <n v="242.66"/>
    <n v="1017387.5"/>
    <d v="2024-10-03T00:29:27"/>
    <s v="144962"/>
    <s v="112"/>
    <n v="1"/>
    <n v="1017387.5"/>
    <s v="C.3.1"/>
    <n v="3"/>
    <s v="2"/>
    <s v="CO"/>
    <m/>
  </r>
  <r>
    <s v="CO"/>
    <s v="A3"/>
    <s v="GL Posting Ocaña (CO)"/>
    <n v="3400592"/>
    <n v="5"/>
    <d v="2024-09-20T00:00:00"/>
    <x v="2"/>
    <s v="6370"/>
    <s v="51157033"/>
    <s v="CO3OC"/>
    <s v="COFE2403"/>
    <s v=""/>
    <s v=""/>
    <s v=""/>
    <s v="P900556504"/>
    <s v="900556504 SERVISERVICIOS OCAÑA SAS"/>
    <s v="Z3"/>
    <s v="Shared North East"/>
    <n v="3406796"/>
    <s v=""/>
    <s v=""/>
    <s v=""/>
    <s v=""/>
    <s v="FC000435_ SP_ALARMA_MONITOREO_OFICINA_BODEGA_OCA_202409"/>
    <x v="0"/>
    <n v="8788"/>
    <n v="22.5"/>
    <n v="2.1"/>
    <n v="8788"/>
    <d v="2024-09-26T17:55:21"/>
    <s v="EIMA"/>
    <s v="0"/>
    <n v="1"/>
    <n v="8788"/>
    <s v="C.3.1"/>
    <n v="3"/>
    <s v="3"/>
    <s v="NE"/>
    <m/>
  </r>
  <r>
    <s v="CO"/>
    <s v="A3"/>
    <s v="GL Posting Ocaña (CO)"/>
    <n v="3400592"/>
    <n v="0"/>
    <d v="2024-09-20T00:00:00"/>
    <x v="2"/>
    <s v="6370"/>
    <s v="51351012"/>
    <s v="CO3OC"/>
    <s v="COFE2403"/>
    <s v=""/>
    <s v=""/>
    <s v=""/>
    <s v="P900556504"/>
    <s v="900556504 SERVISERVICIOS OCAÑA SAS"/>
    <s v="Z3"/>
    <s v="Shared North East"/>
    <n v="3406796"/>
    <s v=""/>
    <s v=""/>
    <s v=""/>
    <s v=""/>
    <s v="FC000435_ SP_ALARMA_MONITOREO_OFICINA_BODEGA_OCA_202409"/>
    <x v="0"/>
    <n v="462501"/>
    <n v="1184.03"/>
    <n v="110.39"/>
    <n v="462501"/>
    <d v="2024-09-26T17:55:21"/>
    <s v="EIMA"/>
    <s v="309"/>
    <n v="1"/>
    <n v="462501"/>
    <s v="C.3.1"/>
    <n v="3"/>
    <s v="3"/>
    <s v="NE"/>
    <m/>
  </r>
  <r>
    <s v="CO"/>
    <s v="A3"/>
    <s v="GL Posting Ocaña (CO)"/>
    <n v="3400592"/>
    <n v="1"/>
    <d v="2024-09-20T00:00:00"/>
    <x v="2"/>
    <s v="6370"/>
    <s v="51351012"/>
    <s v="CO3OC"/>
    <s v="COFE2403"/>
    <s v=""/>
    <s v=""/>
    <s v=""/>
    <s v="P900556504"/>
    <s v="900556504 SERVISERVICIOS OCAÑA SAS"/>
    <s v="Z3"/>
    <s v="Shared North East"/>
    <n v="3406796"/>
    <s v=""/>
    <s v=""/>
    <s v=""/>
    <s v=""/>
    <s v="FC000435_ SP_ALARMA_MONITOREO_OFICINA_BODEGA_OCA_202409"/>
    <x v="0"/>
    <n v="46250"/>
    <n v="118.4"/>
    <n v="11.04"/>
    <n v="46250"/>
    <d v="2024-09-26T17:55:21"/>
    <s v="EIMA"/>
    <s v="36"/>
    <n v="1"/>
    <n v="46250"/>
    <s v="C.3.1"/>
    <n v="3"/>
    <s v="3"/>
    <s v="NE"/>
    <m/>
  </r>
  <r>
    <s v="CO"/>
    <s v="A1"/>
    <s v="GL Posting Bogota (CO)"/>
    <n v="1402948"/>
    <n v="8"/>
    <d v="2024-09-20T00:00:00"/>
    <x v="2"/>
    <s v="6520"/>
    <s v="51351010"/>
    <s v="CO2BG"/>
    <s v="COFE2403"/>
    <s v=""/>
    <s v=""/>
    <s v=""/>
    <s v="P800028326"/>
    <s v="800028326 NOVASOFT SAS"/>
    <s v="Z3"/>
    <s v="Shared North East"/>
    <n v="3406795"/>
    <s v=""/>
    <s v=""/>
    <s v=""/>
    <s v=""/>
    <s v="FC043248_PAGO NOVASOFT MES JUNIO"/>
    <x v="0"/>
    <n v="1165374.04"/>
    <n v="2983.42"/>
    <n v="278.16000000000003"/>
    <n v="1165374.04"/>
    <d v="2024-10-07T16:13:57"/>
    <s v="144962"/>
    <s v="0"/>
    <n v="1"/>
    <n v="1165374.04"/>
    <s v="C.3.1"/>
    <n v="3"/>
    <s v="3"/>
    <s v="NE"/>
    <m/>
  </r>
  <r>
    <s v="CO"/>
    <s v="A1"/>
    <s v="GL Posting Bogota (CO)"/>
    <n v="1402951"/>
    <n v="7"/>
    <d v="2024-09-20T00:00:00"/>
    <x v="2"/>
    <s v="6520"/>
    <s v="51351010"/>
    <s v="CO2BG"/>
    <s v="COFE2403"/>
    <s v=""/>
    <s v=""/>
    <s v=""/>
    <s v="P800028326"/>
    <s v="800028326 NOVASOFT SAS"/>
    <s v="Z3"/>
    <s v="Shared North East"/>
    <n v="3406795"/>
    <s v=""/>
    <s v=""/>
    <s v=""/>
    <s v=""/>
    <s v="FC043247_PAGO NOVASOFT MES JULIO"/>
    <x v="0"/>
    <n v="1223048.21"/>
    <n v="3131.06"/>
    <n v="291.93"/>
    <n v="1223048.21"/>
    <d v="2024-10-07T16:30:04"/>
    <s v="144962"/>
    <s v="0"/>
    <n v="1"/>
    <n v="1223048.21"/>
    <s v="C.3.1"/>
    <n v="3"/>
    <s v="3"/>
    <s v="NE"/>
    <m/>
  </r>
  <r>
    <s v="CO"/>
    <s v="A1"/>
    <s v="GL Posting Bogota (CO)"/>
    <n v="1402952"/>
    <n v="7"/>
    <d v="2024-09-13T00:00:00"/>
    <x v="2"/>
    <s v="6520"/>
    <s v="51351010"/>
    <s v="CO2BG"/>
    <s v="COFE2403"/>
    <s v=""/>
    <s v=""/>
    <s v=""/>
    <s v="P800028326"/>
    <s v="800028326 NOVASOFT SAS"/>
    <s v="Z3"/>
    <s v="Shared North East"/>
    <n v="3406795"/>
    <s v="42979"/>
    <s v="800028326"/>
    <s v="NOVASOFT SAS"/>
    <s v=""/>
    <s v="FC042979_PAGO NOVASOFT MES AGOSTO"/>
    <x v="0"/>
    <n v="1553421.37"/>
    <n v="3881.43"/>
    <n v="363.1"/>
    <n v="1553421.37"/>
    <d v="2024-10-07T16:47:46"/>
    <s v="144962"/>
    <s v="0"/>
    <n v="1"/>
    <n v="1553421.37"/>
    <s v="C.3.1"/>
    <n v="3"/>
    <s v="3"/>
    <s v="NE"/>
    <m/>
  </r>
  <r>
    <s v="HK"/>
    <s v="EL"/>
    <s v="General Ledger Posting (eARCHIVE)"/>
    <n v="14015089"/>
    <n v="6"/>
    <d v="2024-09-02T00:00:00"/>
    <x v="2"/>
    <s v="6520"/>
    <s v="6520"/>
    <s v="CO"/>
    <s v="COFE2403"/>
    <s v=""/>
    <s v=""/>
    <s v=""/>
    <s v=""/>
    <s v=""/>
    <s v="Z4"/>
    <s v="Shared Area X"/>
    <n v="3406599"/>
    <s v=""/>
    <s v=""/>
    <s v=""/>
    <s v=""/>
    <s v="Share of global ICT costs, lisence fees and salary support costs Jul &amp; Aug 2024, distributed to projects"/>
    <x v="1"/>
    <n v="38900.050000000003"/>
    <n v="38900.050000000003"/>
    <n v="3638.99"/>
    <n v="3341.64"/>
    <d v="2024-10-08T22:10:48"/>
    <s v="125468"/>
    <s v="00"/>
    <n v="1"/>
    <n v="15434723.816699645"/>
    <s v="C.3.1"/>
    <n v="3"/>
    <s v="4"/>
    <s v="WA"/>
    <m/>
  </r>
  <r>
    <s v="CO"/>
    <s v="A1"/>
    <s v="GL Posting Bogota (CO)"/>
    <n v="1402800"/>
    <n v="3"/>
    <d v="2024-09-20T00:00:00"/>
    <x v="2"/>
    <s v="6800"/>
    <s v="51157047"/>
    <s v="CO2BG"/>
    <s v="COFE2403"/>
    <s v=""/>
    <s v=""/>
    <s v=""/>
    <s v="P900563893"/>
    <s v="900563893 ECO EMPRENDEDORES CREATIVOS S.A.S."/>
    <s v="Z2"/>
    <s v="Shared Country office"/>
    <n v="3406462"/>
    <s v=""/>
    <s v=""/>
    <s v=""/>
    <s v=""/>
    <s v="FC1362_BOGDP355 FC1362-BOGDP355-ECO EMPRENDEDORES-instalación logo NRC"/>
    <x v="0"/>
    <n v="142500"/>
    <n v="364.81"/>
    <n v="34.01"/>
    <n v="142500"/>
    <d v="2024-09-25T17:38:18"/>
    <s v="144962"/>
    <s v="0"/>
    <n v="1"/>
    <n v="142500"/>
    <s v="C.3.1"/>
    <n v="3"/>
    <s v="2"/>
    <s v="CO"/>
    <m/>
  </r>
  <r>
    <s v="CO"/>
    <s v="A1"/>
    <s v="GL Posting Bogota (CO)"/>
    <n v="1402937"/>
    <n v="2"/>
    <d v="2024-09-11T00:00:00"/>
    <x v="2"/>
    <s v="6800"/>
    <s v="51157047"/>
    <s v="CO2BG"/>
    <s v="COFE2403"/>
    <s v=""/>
    <s v=""/>
    <s v=""/>
    <s v="P900805908"/>
    <s v="900805908 INVERSIONES Y DISTRIBUCIONES DIAMOND SAS"/>
    <s v="Z2"/>
    <s v="Shared Country office"/>
    <n v="3406462"/>
    <s v="14167"/>
    <s v="900805908"/>
    <s v="INVERSIONES Y DISTRIBUCIONES DIAMOND SAS"/>
    <s v=""/>
    <s v="FC14167_COMPRA CARPETAS_INVER Y DISTRIBUCIONES DIAMOND SAS"/>
    <x v="0"/>
    <n v="12454"/>
    <n v="31.8"/>
    <n v="2.98"/>
    <n v="12454"/>
    <d v="2024-10-05T00:08:41"/>
    <s v="144962"/>
    <s v="0"/>
    <n v="1"/>
    <n v="12454"/>
    <s v="C.3.1"/>
    <n v="3"/>
    <s v="2"/>
    <s v="CO"/>
    <m/>
  </r>
  <r>
    <s v="CO"/>
    <s v="A1"/>
    <s v="GL Posting Bogota (CO)"/>
    <n v="1402800"/>
    <n v="0"/>
    <d v="2024-09-20T00:00:00"/>
    <x v="2"/>
    <s v="6800"/>
    <s v="52101007"/>
    <s v="CO2BG"/>
    <s v="COFE2403"/>
    <s v=""/>
    <s v=""/>
    <s v=""/>
    <s v="P900563893"/>
    <s v="900563893 ECO EMPRENDEDORES CREATIVOS S.A.S."/>
    <s v="Z2"/>
    <s v="Shared Country office"/>
    <n v="3406462"/>
    <s v=""/>
    <s v=""/>
    <s v=""/>
    <s v=""/>
    <s v="FC1362_BOGDP355 FC1362-BOGDP355-ECO EMPRENDEDORES-instalación logo NRC"/>
    <x v="0"/>
    <n v="750000"/>
    <n v="1920.04"/>
    <n v="179.02"/>
    <n v="750000"/>
    <d v="2024-09-25T17:38:18"/>
    <s v="144962"/>
    <s v="223"/>
    <n v="1"/>
    <n v="750000"/>
    <s v="C.3.1"/>
    <n v="3"/>
    <s v="2"/>
    <s v="CO"/>
    <m/>
  </r>
  <r>
    <s v="CO"/>
    <s v="A1"/>
    <s v="GL Posting Bogota (CO)"/>
    <n v="1402937"/>
    <n v="0"/>
    <d v="2024-09-11T00:00:00"/>
    <x v="2"/>
    <s v="6800"/>
    <s v="52101007"/>
    <s v="CO2BG"/>
    <s v="COFE2403"/>
    <s v=""/>
    <s v=""/>
    <s v=""/>
    <s v="P900805908"/>
    <s v="900805908 INVERSIONES Y DISTRIBUCIONES DIAMOND SAS"/>
    <s v="Z2"/>
    <s v="Shared Country office"/>
    <n v="3406462"/>
    <s v="14167"/>
    <s v="900805908"/>
    <s v="INVERSIONES Y DISTRIBUCIONES DIAMOND SAS"/>
    <s v=""/>
    <s v="FC14167_COMPRA CARPETAS_INVER Y DISTRIBUCIONES DIAMOND SAS"/>
    <x v="0"/>
    <n v="65546"/>
    <n v="167.39"/>
    <n v="15.66"/>
    <n v="65546"/>
    <d v="2024-10-05T00:08:41"/>
    <s v="144962"/>
    <s v="192"/>
    <n v="1"/>
    <n v="65546"/>
    <s v="C.3.1"/>
    <n v="3"/>
    <s v="2"/>
    <s v="CO"/>
    <m/>
  </r>
  <r>
    <s v="CO"/>
    <s v="C2"/>
    <s v="GL Posting UCM (CO)"/>
    <n v="11405832"/>
    <n v="2"/>
    <d v="2024-09-30T00:00:00"/>
    <x v="2"/>
    <s v="6910"/>
    <s v="51157053"/>
    <s v="CO"/>
    <s v="COFE2403"/>
    <s v=""/>
    <s v=""/>
    <s v=""/>
    <s v="P800153993"/>
    <s v="800153993 COMUNICACIÓN CELULAR S.A COMCEL S.A"/>
    <s v="Z6"/>
    <s v="Shared UCM"/>
    <n v="3407418"/>
    <s v="FC003278"/>
    <s v="800153993"/>
    <s v="COMUNICACIÓN CELULAR S.A COMCEL S.A"/>
    <s v=""/>
    <s v="FC003278 URRDP2234 COMPRA_30 SIM CARD NUEVOS INGRESOS 22 JUL"/>
    <x v="0"/>
    <n v="11400"/>
    <n v="28.71"/>
    <n v="2.72"/>
    <n v="11400"/>
    <d v="2024-10-04T02:20:05"/>
    <s v="INES"/>
    <s v="0"/>
    <n v="1"/>
    <n v="11400"/>
    <s v="C.3.1"/>
    <n v="3"/>
    <s v="6"/>
    <s v="Centro - URR"/>
    <m/>
  </r>
  <r>
    <s v="CO"/>
    <s v="A1"/>
    <s v="GL Posting Bogota (CO)"/>
    <n v="1402872"/>
    <n v="1"/>
    <d v="2024-09-27T00:00:00"/>
    <x v="2"/>
    <s v="6910"/>
    <s v="51351004"/>
    <s v="CO2BG"/>
    <s v="COFE2403"/>
    <s v=""/>
    <s v=""/>
    <s v=""/>
    <s v="P900092385"/>
    <s v="900092385 EPM TELECOMUNICACIONES S.A. E.S.P."/>
    <s v="Y2"/>
    <s v="Other Country office"/>
    <n v="3406460"/>
    <s v=""/>
    <s v=""/>
    <s v=""/>
    <s v=""/>
    <s v="FC233212_PAGO_TIGO #675 SEPTIEMBRE 2024"/>
    <x v="0"/>
    <n v="13232.85"/>
    <n v="33.33"/>
    <n v="3.16"/>
    <n v="13232.85"/>
    <d v="2024-10-03T18:18:09"/>
    <s v="144962"/>
    <s v="0"/>
    <n v="1"/>
    <n v="13232.85"/>
    <s v="C.3.1"/>
    <n v="3"/>
    <s v="2"/>
    <s v="CO"/>
    <m/>
  </r>
  <r>
    <s v="CO"/>
    <s v="C2"/>
    <s v="GL Posting UCM (CO)"/>
    <n v="11405832"/>
    <n v="1"/>
    <d v="2024-09-30T00:00:00"/>
    <x v="2"/>
    <s v="6910"/>
    <s v="51351004"/>
    <s v="CO"/>
    <s v="COFE2403"/>
    <s v=""/>
    <s v=""/>
    <s v=""/>
    <s v="P800153993"/>
    <s v="800153993 COMUNICACIÓN CELULAR S.A COMCEL S.A"/>
    <s v="Z6"/>
    <s v="Shared UCM"/>
    <n v="3407418"/>
    <s v="FC003278"/>
    <s v="800153993"/>
    <s v="COMUNICACIÓN CELULAR S.A COMCEL S.A"/>
    <s v=""/>
    <s v="FC003278 URRDP2234 COMPRA_30 SIM CARD NUEVOS INGRESOS 22 JUL"/>
    <x v="0"/>
    <n v="60000"/>
    <n v="151.12"/>
    <n v="14.31"/>
    <n v="60000"/>
    <d v="2024-10-04T02:20:05"/>
    <s v="INES"/>
    <s v="196"/>
    <n v="1"/>
    <n v="60000"/>
    <s v="C.3.1"/>
    <n v="3"/>
    <s v="6"/>
    <s v="Centro - URR"/>
    <m/>
  </r>
  <r>
    <s v="CO"/>
    <s v="C2"/>
    <s v="GL Posting UCM (CO)"/>
    <n v="11405691"/>
    <n v="2"/>
    <d v="2024-09-25T00:00:00"/>
    <x v="2"/>
    <s v="6930"/>
    <s v="51157055"/>
    <s v="CO"/>
    <s v="COFE2403"/>
    <s v=""/>
    <s v=""/>
    <s v=""/>
    <s v="P899999115"/>
    <s v="899999115 ETB SA ESP"/>
    <s v="Z6"/>
    <s v="Shared UCM"/>
    <n v="3407419"/>
    <s v="FC684980"/>
    <s v="899999115"/>
    <s v="ETB SA ESP"/>
    <s v=""/>
    <s v="FC684980_SERV INTERNET BODEGA BOGOTÁ SEPTIEMBRE"/>
    <x v="0"/>
    <n v="25548"/>
    <n v="65.400000000000006"/>
    <n v="6.1"/>
    <n v="25548"/>
    <d v="2024-10-02T23:18:04"/>
    <s v="INES"/>
    <s v="0"/>
    <n v="1"/>
    <n v="25548"/>
    <s v="C.3.1"/>
    <n v="3"/>
    <s v="6"/>
    <s v="Centro - URR"/>
    <m/>
  </r>
  <r>
    <s v="CO"/>
    <s v="C2"/>
    <s v="GL Posting UCM (CO)"/>
    <n v="11405691"/>
    <n v="1"/>
    <d v="2024-09-25T00:00:00"/>
    <x v="2"/>
    <s v="6930"/>
    <s v="51351009"/>
    <s v="CO"/>
    <s v="COFE2403"/>
    <s v=""/>
    <s v=""/>
    <s v=""/>
    <s v="P899999115"/>
    <s v="899999115 ETB SA ESP"/>
    <s v="Z6"/>
    <s v="Shared UCM"/>
    <n v="3407419"/>
    <s v="FC684980"/>
    <s v="899999115"/>
    <s v="ETB SA ESP"/>
    <s v=""/>
    <s v="FC684980_SERV INTERNET BODEGA BOGOTÁ SEPTIEMBRE"/>
    <x v="0"/>
    <n v="134462"/>
    <n v="344.23"/>
    <n v="32.090000000000003"/>
    <n v="134462"/>
    <d v="2024-10-02T23:18:04"/>
    <s v="INES"/>
    <s v="197"/>
    <n v="1"/>
    <n v="134462"/>
    <s v="C.3.1"/>
    <n v="3"/>
    <s v="6"/>
    <s v="Centro - URR"/>
    <m/>
  </r>
  <r>
    <s v="CO"/>
    <s v="A4"/>
    <s v="GL Posting Santa Marta (CO)"/>
    <n v="4400741"/>
    <n v="3"/>
    <d v="2024-09-18T00:00:00"/>
    <x v="2"/>
    <s v="7000"/>
    <s v="52151004"/>
    <s v="CO3SM"/>
    <s v="COFE2403"/>
    <s v="CO34"/>
    <s v="PICK-UP4X4"/>
    <s v=""/>
    <s v="P824002636"/>
    <s v="824002636 TRANSPORTES AROCA S.A.S"/>
    <s v="E3"/>
    <s v="Education North East"/>
    <n v="3502894"/>
    <s v=""/>
    <s v=""/>
    <s v=""/>
    <s v=""/>
    <s v="FC168860_O_COMBUSTIBLE_ACP_VEHICULO_NRC JLU639_PV10419_GL 14,4_KPUA_SEGUIMIENTO_ACTIVIDADES EDUCATIVAS"/>
    <x v="0"/>
    <n v="149982"/>
    <n v="374.75"/>
    <n v="35.06"/>
    <n v="149982"/>
    <d v="2024-10-02T23:07:51"/>
    <s v="YADA"/>
    <s v="316"/>
    <n v="1"/>
    <n v="149982"/>
    <s v="B.1.5"/>
    <n v="3"/>
    <s v="3"/>
    <s v="NE"/>
    <m/>
  </r>
  <r>
    <s v="CO"/>
    <s v="A4"/>
    <s v="GL Posting Santa Marta (CO)"/>
    <n v="4400741"/>
    <n v="5"/>
    <d v="2024-09-18T00:00:00"/>
    <x v="2"/>
    <s v="7000"/>
    <s v="52151004"/>
    <s v="CO3SM"/>
    <s v="COFE2403"/>
    <s v="CO34"/>
    <s v="PICK-UP4X4"/>
    <s v=""/>
    <s v="P901047467"/>
    <s v="901047467 DISTRIBUIDORA Y COMERCIALIZADORA DE LOS ANDES S.A.S."/>
    <s v="E3"/>
    <s v="Education North East"/>
    <n v="3502894"/>
    <s v=""/>
    <s v=""/>
    <s v=""/>
    <s v=""/>
    <s v="FC9147_O_COMBUSTIBLE_ACP_VEHICULO_NRC JLU639_PV 11050_GL 11,23_KPUA_SEGUIMIENTO_ACTIVIDADES EDUCATIVAS"/>
    <x v="0"/>
    <n v="124080"/>
    <n v="310.02999999999997"/>
    <n v="29"/>
    <n v="124080"/>
    <d v="2024-10-02T23:07:51"/>
    <s v="YADA"/>
    <s v="316"/>
    <n v="1"/>
    <n v="124080"/>
    <s v="B.1.5"/>
    <n v="3"/>
    <s v="3"/>
    <s v="NE"/>
    <m/>
  </r>
  <r>
    <s v="CO"/>
    <s v="A4"/>
    <s v="GL Posting Santa Marta (CO)"/>
    <n v="4400793"/>
    <n v="3"/>
    <d v="2024-09-30T00:00:00"/>
    <x v="2"/>
    <s v="7000"/>
    <s v="52151004"/>
    <s v="CO3SM"/>
    <s v="COFE2403"/>
    <s v="CO34"/>
    <s v="PICK-UP4X4"/>
    <s v=""/>
    <s v="P901047467"/>
    <s v="901047467 DISTRIBUIDORA Y COMERCIALIZADORA DE LOS ANDES S.A.S."/>
    <s v="E3"/>
    <s v="Education North East"/>
    <n v="3502894"/>
    <s v=""/>
    <s v=""/>
    <s v=""/>
    <s v=""/>
    <s v="FC028947_C_7.30 G_PV 9590_VEHICULO OFICIAL JLU639"/>
    <x v="0"/>
    <n v="70000"/>
    <n v="176.3"/>
    <n v="16.7"/>
    <n v="70000"/>
    <d v="2024-10-07T23:25:06"/>
    <s v="EIMA"/>
    <s v="316"/>
    <n v="1"/>
    <n v="70000"/>
    <s v="B.1.5"/>
    <n v="3"/>
    <s v="3"/>
    <s v="NE"/>
    <m/>
  </r>
  <r>
    <s v="CO"/>
    <s v="A4"/>
    <s v="GL Posting Santa Marta (CO)"/>
    <n v="4400793"/>
    <n v="5"/>
    <d v="2024-09-30T00:00:00"/>
    <x v="2"/>
    <s v="7000"/>
    <s v="52151004"/>
    <s v="CO3SM"/>
    <s v="COFE2403"/>
    <s v="CO34"/>
    <s v="PICK-UP4X4"/>
    <s v=""/>
    <s v="P77027088"/>
    <s v="77027088 CARLOS DANIEL QUINTERO OBREGON"/>
    <s v="E3"/>
    <s v="Education North East"/>
    <n v="3502894"/>
    <s v=""/>
    <s v=""/>
    <s v=""/>
    <s v=""/>
    <s v="FC030116_C_16.08 G_PV 8895_VEHICULO OFICIAL JLU639"/>
    <x v="0"/>
    <n v="143050"/>
    <n v="360.29"/>
    <n v="34.119999999999997"/>
    <n v="143050"/>
    <d v="2024-10-07T23:25:06"/>
    <s v="EIMA"/>
    <s v="316"/>
    <n v="1"/>
    <n v="143050"/>
    <s v="B.1.5"/>
    <n v="3"/>
    <s v="3"/>
    <s v="NE"/>
    <m/>
  </r>
  <r>
    <s v="CO"/>
    <s v="A7"/>
    <s v="GL Posting Tumaco (CO)"/>
    <n v="7400794"/>
    <n v="0"/>
    <d v="2024-09-27T00:00:00"/>
    <x v="2"/>
    <s v="7000"/>
    <s v="52151004"/>
    <s v="CO4TC"/>
    <s v="COFE2403"/>
    <s v="CO37"/>
    <s v="TOYOTA PRADO TXT DISEL 5 PUERTAS"/>
    <s v=""/>
    <s v="P59669927"/>
    <s v="59669927 MARTIN NOGUERA KAREN ELIZABETH"/>
    <s v="E4"/>
    <s v="Education South West"/>
    <n v="3406769"/>
    <s v=""/>
    <s v=""/>
    <s v=""/>
    <s v=""/>
    <s v="B.1.5_Combustible_FC033485_COMBUSTIBLE_20GL_$9.660_GLU6223_L.GONZALEZ_ACTIVIDADES EDUCACION SEGUIMIENTO PROYECTO"/>
    <x v="0"/>
    <n v="201826"/>
    <n v="508.33"/>
    <n v="48.14"/>
    <n v="201826"/>
    <d v="2024-09-30T18:31:58"/>
    <s v="130959"/>
    <s v="316"/>
    <n v="1"/>
    <n v="201826"/>
    <s v="B.1.5"/>
    <n v="3"/>
    <s v="4"/>
    <s v="WA"/>
    <m/>
  </r>
  <r>
    <s v="CO"/>
    <s v="A7"/>
    <s v="GL Posting Tumaco (CO)"/>
    <n v="7400811"/>
    <n v="0"/>
    <d v="2024-09-30T00:00:00"/>
    <x v="2"/>
    <s v="7000"/>
    <s v="52151004"/>
    <s v="CO4TC"/>
    <s v="COFE2403"/>
    <s v="CO37"/>
    <s v="TOYOTA PRADO TXT DISEL 5 PUERTAS"/>
    <s v=""/>
    <s v="P840000082"/>
    <s v="840000082 ROMERO Y BURGOS Y CIA S EN C"/>
    <s v="E4"/>
    <s v="Education South West"/>
    <n v="3406769"/>
    <s v=""/>
    <s v=""/>
    <s v=""/>
    <s v=""/>
    <s v="B.1.5_Combustible_FC009513_COMBUSTIBLE_14GL_$9.699_GLU623_L.GONZALEZ_ACTIVIDADES EDUCACION"/>
    <x v="0"/>
    <n v="143012"/>
    <n v="360.2"/>
    <n v="34.11"/>
    <n v="143012"/>
    <d v="2024-10-01T22:21:24"/>
    <s v="130959"/>
    <s v="316"/>
    <n v="1"/>
    <n v="143012"/>
    <s v="B.1.5"/>
    <n v="3"/>
    <s v="4"/>
    <s v="WA"/>
    <m/>
  </r>
  <r>
    <s v="CO"/>
    <s v="A4"/>
    <s v="GL Posting Santa Marta (CO)"/>
    <n v="4400741"/>
    <n v="4"/>
    <d v="2024-09-18T00:00:00"/>
    <x v="2"/>
    <s v="7000"/>
    <s v="53152004"/>
    <s v="CO3SM"/>
    <s v="COFE2403"/>
    <s v="CO34"/>
    <s v="PICK-UP4X4"/>
    <s v=""/>
    <s v="P824002636"/>
    <s v="824002636 TRANSPORTES AROCA S.A.S"/>
    <s v="E3"/>
    <s v="Education North East"/>
    <n v="3502894"/>
    <s v=""/>
    <s v=""/>
    <s v=""/>
    <s v=""/>
    <s v="FC168860_O_COMBUSTIBLE_ACP_VEHICULO_NRC JLU639_PV10419_GL 14,4_KPUA_SEGUIMIENTO_ACTIVIDADES EDUCATIVAS"/>
    <x v="0"/>
    <n v="150"/>
    <n v="0.37"/>
    <n v="0.04"/>
    <n v="150"/>
    <d v="2024-10-02T23:07:51"/>
    <s v="YADA"/>
    <s v="0"/>
    <n v="1"/>
    <n v="150"/>
    <s v="B.1.5"/>
    <n v="3"/>
    <s v="3"/>
    <s v="NE"/>
    <m/>
  </r>
  <r>
    <s v="CO"/>
    <s v="A4"/>
    <s v="GL Posting Santa Marta (CO)"/>
    <n v="4400741"/>
    <n v="6"/>
    <d v="2024-09-18T00:00:00"/>
    <x v="2"/>
    <s v="7000"/>
    <s v="53152004"/>
    <s v="CO3SM"/>
    <s v="COFE2403"/>
    <s v="CO34"/>
    <s v="PICK-UP4X4"/>
    <s v=""/>
    <s v="P901047467"/>
    <s v="901047467 DISTRIBUIDORA Y COMERCIALIZADORA DE LOS ANDES S.A.S."/>
    <s v="E3"/>
    <s v="Education North East"/>
    <n v="3502894"/>
    <s v=""/>
    <s v=""/>
    <s v=""/>
    <s v=""/>
    <s v="FC9147_O_COMBUSTIBLE_ACP_VEHICULO_NRC JLU639_PV 11050_GL 11,23_KPUA_SEGUIMIENTO_ACTIVIDADES EDUCATIVAS"/>
    <x v="0"/>
    <n v="124"/>
    <n v="0.31"/>
    <n v="0.03"/>
    <n v="124"/>
    <d v="2024-10-02T23:07:51"/>
    <s v="YADA"/>
    <s v="0"/>
    <n v="1"/>
    <n v="124"/>
    <s v="B.1.5"/>
    <n v="3"/>
    <s v="3"/>
    <s v="NE"/>
    <m/>
  </r>
  <r>
    <s v="CO"/>
    <s v="A4"/>
    <s v="GL Posting Santa Marta (CO)"/>
    <n v="4400793"/>
    <n v="4"/>
    <d v="2024-09-30T00:00:00"/>
    <x v="2"/>
    <s v="7000"/>
    <s v="53152004"/>
    <s v="CO3SM"/>
    <s v="COFE2403"/>
    <s v="CO34"/>
    <s v="PICK-UP4X4"/>
    <s v=""/>
    <s v="P901047467"/>
    <s v="901047467 DISTRIBUIDORA Y COMERCIALIZADORA DE LOS ANDES S.A.S."/>
    <s v="E3"/>
    <s v="Education North East"/>
    <n v="3502894"/>
    <s v=""/>
    <s v=""/>
    <s v=""/>
    <s v=""/>
    <s v="FC028947_C_7.30 G_PV 9590_VEHICULO OFICIAL JLU639"/>
    <x v="0"/>
    <n v="70"/>
    <n v="0.18"/>
    <n v="0.02"/>
    <n v="70"/>
    <d v="2024-10-07T23:25:06"/>
    <s v="EIMA"/>
    <s v="0"/>
    <n v="1"/>
    <n v="70"/>
    <s v="B.1.5"/>
    <n v="3"/>
    <s v="3"/>
    <s v="NE"/>
    <m/>
  </r>
  <r>
    <s v="CO"/>
    <s v="A4"/>
    <s v="GL Posting Santa Marta (CO)"/>
    <n v="4400793"/>
    <n v="6"/>
    <d v="2024-09-30T00:00:00"/>
    <x v="2"/>
    <s v="7000"/>
    <s v="53152004"/>
    <s v="CO3SM"/>
    <s v="COFE2403"/>
    <s v="CO34"/>
    <s v="PICK-UP4X4"/>
    <s v=""/>
    <s v="P77027088"/>
    <s v="77027088 CARLOS DANIEL QUINTERO OBREGON"/>
    <s v="E3"/>
    <s v="Education North East"/>
    <n v="3502894"/>
    <s v=""/>
    <s v=""/>
    <s v=""/>
    <s v=""/>
    <s v="FC030116_C_16.08 G_PV 8895_VEHICULO OFICIAL JLU639"/>
    <x v="0"/>
    <n v="143"/>
    <n v="0.36"/>
    <n v="0.03"/>
    <n v="143"/>
    <d v="2024-10-07T23:25:06"/>
    <s v="EIMA"/>
    <s v="0"/>
    <n v="1"/>
    <n v="143"/>
    <s v="B.1.5"/>
    <n v="3"/>
    <s v="3"/>
    <s v="NE"/>
    <m/>
  </r>
  <r>
    <s v="CO"/>
    <s v="A7"/>
    <s v="GL Posting Tumaco (CO)"/>
    <n v="7400794"/>
    <n v="1"/>
    <d v="2024-09-27T00:00:00"/>
    <x v="2"/>
    <s v="7000"/>
    <s v="53152004"/>
    <s v="CO4TC"/>
    <s v="COFE2403"/>
    <s v="CO37"/>
    <s v="TOYOTA PRADO TXT DISEL 5 PUERTAS"/>
    <s v=""/>
    <s v="P59669927"/>
    <s v="59669927 MARTIN NOGUERA KAREN ELIZABETH"/>
    <s v="E4"/>
    <s v="Education South West"/>
    <n v="3406769"/>
    <s v=""/>
    <s v=""/>
    <s v=""/>
    <s v=""/>
    <s v="B.1.5_Combustible_FC033485_COMBUSTIBLE_20GL_$9.660_GLU6223_L.GONZALEZ_ACTIVIDADES EDUCACION SEGUIMIENTO PROYECTO"/>
    <x v="0"/>
    <n v="202"/>
    <n v="0.51"/>
    <n v="0.05"/>
    <n v="202"/>
    <d v="2024-09-30T18:31:58"/>
    <s v="130959"/>
    <s v="0"/>
    <n v="1"/>
    <n v="202"/>
    <s v="B.1.5"/>
    <n v="3"/>
    <s v="4"/>
    <s v="WA"/>
    <m/>
  </r>
  <r>
    <s v="CO"/>
    <s v="A7"/>
    <s v="GL Posting Tumaco (CO)"/>
    <n v="7400811"/>
    <n v="1"/>
    <d v="2024-09-30T00:00:00"/>
    <x v="2"/>
    <s v="7000"/>
    <s v="53152004"/>
    <s v="CO4TC"/>
    <s v="COFE2403"/>
    <s v="CO37"/>
    <s v="TOYOTA PRADO TXT DISEL 5 PUERTAS"/>
    <s v=""/>
    <s v="P840000082"/>
    <s v="840000082 ROMERO Y BURGOS Y CIA S EN C"/>
    <s v="E4"/>
    <s v="Education South West"/>
    <n v="3406769"/>
    <s v=""/>
    <s v=""/>
    <s v=""/>
    <s v=""/>
    <s v="B.1.5_Combustible_FC009513_COMBUSTIBLE_14GL_$9.699_GLU623_L.GONZALEZ_ACTIVIDADES EDUCACION"/>
    <x v="0"/>
    <n v="143"/>
    <n v="0.36"/>
    <n v="0.03"/>
    <n v="143"/>
    <d v="2024-10-01T22:21:24"/>
    <s v="130959"/>
    <s v="0"/>
    <n v="1"/>
    <n v="143"/>
    <s v="B.1.5"/>
    <n v="3"/>
    <s v="4"/>
    <s v="WA"/>
    <m/>
  </r>
  <r>
    <s v="CO"/>
    <s v="A4"/>
    <s v="GL Posting Santa Marta (CO)"/>
    <n v="4400721"/>
    <n v="1"/>
    <d v="2024-09-13T00:00:00"/>
    <x v="2"/>
    <s v="7140"/>
    <s v="51052101"/>
    <s v="CO3SM"/>
    <s v="COFE2403"/>
    <s v="142933"/>
    <s v="Luisa María Murillo"/>
    <s v=""/>
    <s v="P77172363"/>
    <s v="77172363 OROZCO OLIVERO OMAR ENRIQUE"/>
    <s v="E3"/>
    <s v="Education North East"/>
    <n v="3406411"/>
    <s v=""/>
    <s v=""/>
    <s v=""/>
    <s v=""/>
    <s v="PCV142933_O_VIATICO_OOROZCO_MISIONES_AGOSTO"/>
    <x v="0"/>
    <n v="275000"/>
    <n v="687.12"/>
    <n v="64.28"/>
    <n v="275000"/>
    <d v="2024-10-01T02:02:11"/>
    <s v="YADA"/>
    <s v="0"/>
    <n v="1"/>
    <n v="275000"/>
    <s v="B.1.5"/>
    <n v="3"/>
    <s v="3"/>
    <s v="NE"/>
    <m/>
  </r>
  <r>
    <s v="CO"/>
    <s v="A4"/>
    <s v="GL Posting Santa Marta (CO)"/>
    <n v="4400721"/>
    <n v="2"/>
    <d v="2024-09-13T00:00:00"/>
    <x v="2"/>
    <s v="7140"/>
    <s v="51052101"/>
    <s v="CO3SM"/>
    <s v="COFE2403"/>
    <s v="142933"/>
    <s v="Luisa María Murillo"/>
    <s v=""/>
    <s v="P77172363"/>
    <s v="77172363 OROZCO OLIVERO OMAR ENRIQUE"/>
    <s v="E3"/>
    <s v="Education North East"/>
    <n v="3373355"/>
    <s v=""/>
    <s v=""/>
    <s v=""/>
    <s v=""/>
    <s v="PCV142933_O_VIATICO_OOROZCO_MISIONES_AGOSTO"/>
    <x v="0"/>
    <n v="35000"/>
    <n v="87.45"/>
    <n v="8.18"/>
    <n v="35000"/>
    <d v="2024-10-01T02:02:11"/>
    <s v="YADA"/>
    <s v="0"/>
    <n v="1"/>
    <n v="35000"/>
    <s v="B.1.5"/>
    <n v="3"/>
    <s v="3"/>
    <s v="NE"/>
    <m/>
  </r>
  <r>
    <s v="CO"/>
    <s v="A4"/>
    <s v="GL Posting Santa Marta (CO)"/>
    <n v="4400741"/>
    <n v="1"/>
    <d v="2024-09-18T00:00:00"/>
    <x v="2"/>
    <s v="7140"/>
    <s v="51052101"/>
    <s v="CO3SM"/>
    <s v="COFE2403"/>
    <s v="140631"/>
    <s v="Kenny Esther Pua"/>
    <s v=""/>
    <s v="P32745871"/>
    <s v="32745871 PUA BULA KENNY ESTHER"/>
    <s v="E3"/>
    <s v="Education North East"/>
    <n v="3406411"/>
    <s v=""/>
    <s v=""/>
    <s v=""/>
    <s v=""/>
    <s v="PCV140631_O_VIATICO_KPUA_SEGUIMIENTO_ACTIVIDADES EDUCATIVAS"/>
    <x v="0"/>
    <n v="260000"/>
    <n v="649.64"/>
    <n v="60.77"/>
    <n v="260000"/>
    <d v="2024-10-02T23:07:51"/>
    <s v="YADA"/>
    <s v="0"/>
    <n v="1"/>
    <n v="260000"/>
    <s v="B.1.5"/>
    <n v="3"/>
    <s v="3"/>
    <s v="NE"/>
    <m/>
  </r>
  <r>
    <s v="CO"/>
    <s v="A4"/>
    <s v="GL Posting Santa Marta (CO)"/>
    <n v="4400774"/>
    <n v="1"/>
    <d v="2024-09-27T00:00:00"/>
    <x v="2"/>
    <s v="7140"/>
    <s v="51052101"/>
    <s v="CO3SM"/>
    <s v="COFE2403"/>
    <s v="122255"/>
    <s v="Nicolas Stevan Suarez Forero"/>
    <s v=""/>
    <s v="P1018487897"/>
    <s v="1018487897 SUAREZ FORERO NICOLAS STEVAN"/>
    <s v="E3"/>
    <s v="Education North East"/>
    <n v="3406411"/>
    <s v=""/>
    <s v=""/>
    <s v=""/>
    <s v=""/>
    <s v="PCV122255_O_VIATICO_NSUAREZ_SEGUIMIENTO_ACTIVIDADES EDUCATIVAS"/>
    <x v="0"/>
    <n v="260000"/>
    <n v="654.85"/>
    <n v="62.01"/>
    <n v="260000"/>
    <d v="2024-10-03T22:00:22"/>
    <s v="YADA"/>
    <s v="0"/>
    <n v="1"/>
    <n v="260000"/>
    <s v="B.1.5"/>
    <n v="3"/>
    <s v="3"/>
    <s v="NE"/>
    <m/>
  </r>
  <r>
    <s v="CO"/>
    <s v="A4"/>
    <s v="GL Posting Santa Marta (CO)"/>
    <n v="4400789"/>
    <n v="1"/>
    <d v="2024-09-13T00:00:00"/>
    <x v="2"/>
    <s v="7140"/>
    <s v="51052101"/>
    <s v="CO3SM"/>
    <s v="COFE2403"/>
    <s v="142933"/>
    <s v="Luisa María Murillo"/>
    <s v=""/>
    <s v="P77172363"/>
    <s v="77172363 OROZCO OLIVERO OMAR ENRIQUE"/>
    <s v="E3"/>
    <s v="Education North East"/>
    <n v="3406411"/>
    <s v=""/>
    <s v=""/>
    <s v=""/>
    <s v=""/>
    <s v="Reversed Tr 4400721 PCV142933_O_VIATICO_OOROZCO_MISIONES_AGOSTO"/>
    <x v="0"/>
    <n v="-275000"/>
    <n v="-687.12"/>
    <n v="-64.28"/>
    <n v="-275000"/>
    <d v="2024-10-04T16:26:37"/>
    <s v="YADA"/>
    <s v="0"/>
    <n v="1"/>
    <n v="-275000"/>
    <s v="B.1.5"/>
    <n v="3"/>
    <s v="3"/>
    <s v="NE"/>
    <m/>
  </r>
  <r>
    <s v="CO"/>
    <s v="A4"/>
    <s v="GL Posting Santa Marta (CO)"/>
    <n v="4400789"/>
    <n v="2"/>
    <d v="2024-09-13T00:00:00"/>
    <x v="2"/>
    <s v="7140"/>
    <s v="51052101"/>
    <s v="CO3SM"/>
    <s v="COFE2403"/>
    <s v="142933"/>
    <s v="Luisa María Murillo"/>
    <s v=""/>
    <s v="P77172363"/>
    <s v="77172363 OROZCO OLIVERO OMAR ENRIQUE"/>
    <s v="E3"/>
    <s v="Education North East"/>
    <n v="3373355"/>
    <s v=""/>
    <s v=""/>
    <s v=""/>
    <s v=""/>
    <s v="Reversed Tr 4400721 PCV142933_O_VIATICO_OOROZCO_MISIONES_AGOSTO"/>
    <x v="0"/>
    <n v="-35000"/>
    <n v="-87.45"/>
    <n v="-8.18"/>
    <n v="-35000"/>
    <d v="2024-10-04T16:26:37"/>
    <s v="YADA"/>
    <s v="0"/>
    <n v="1"/>
    <n v="-35000"/>
    <s v="B.1.5"/>
    <n v="3"/>
    <s v="3"/>
    <s v="NE"/>
    <m/>
  </r>
  <r>
    <s v="CO"/>
    <s v="A4"/>
    <s v="GL Posting Santa Marta (CO)"/>
    <n v="4400790"/>
    <n v="1"/>
    <d v="2024-09-13T00:00:00"/>
    <x v="2"/>
    <s v="7140"/>
    <s v="51052101"/>
    <s v=""/>
    <s v="COFE2403"/>
    <s v="124655"/>
    <s v="Omar Enrique Orozco"/>
    <s v=""/>
    <s v="P77172363"/>
    <s v="77172363 OROZCO OLIVERO OMAR ENRIQUE"/>
    <s v="E3"/>
    <s v="Education North East"/>
    <n v="3406411"/>
    <s v=""/>
    <s v=""/>
    <s v=""/>
    <s v=""/>
    <s v="PCV142933_O_VIATICO_OOROZCO_MISIONES_AGOSTO"/>
    <x v="0"/>
    <n v="275000"/>
    <n v="687.12"/>
    <n v="64.28"/>
    <n v="275000"/>
    <d v="2024-10-04T16:36:08"/>
    <s v="YADA"/>
    <s v="0"/>
    <n v="1"/>
    <n v="275000"/>
    <s v="B.1.5"/>
    <n v="3"/>
    <s v="3"/>
    <s v="NE"/>
    <m/>
  </r>
  <r>
    <s v="CO"/>
    <s v="A4"/>
    <s v="GL Posting Santa Marta (CO)"/>
    <n v="4400793"/>
    <n v="1"/>
    <d v="2024-09-30T00:00:00"/>
    <x v="2"/>
    <s v="7140"/>
    <s v="51052101"/>
    <s v="CO3SM"/>
    <s v="COFE2403"/>
    <s v="140631"/>
    <s v="Kenny Esther Pua"/>
    <s v=""/>
    <s v="P32745871"/>
    <s v="32745871 PUA BULA KENNY ESTHER"/>
    <s v="E3"/>
    <s v="Education North East"/>
    <n v="3406411"/>
    <s v=""/>
    <s v=""/>
    <s v=""/>
    <s v=""/>
    <s v="PCV140631_VLEG_KPUA_SEGUIMIENTO ACTIVIDADES_EDUCATIVAS"/>
    <x v="0"/>
    <n v="450000"/>
    <n v="1133.3900000000001"/>
    <n v="107.33"/>
    <n v="450000"/>
    <d v="2024-10-07T23:25:06"/>
    <s v="EIMA"/>
    <s v="0"/>
    <n v="1"/>
    <n v="450000"/>
    <s v="B.1.5"/>
    <n v="3"/>
    <s v="3"/>
    <s v="NE"/>
    <m/>
  </r>
  <r>
    <s v="CO"/>
    <s v="A4"/>
    <s v="GL Posting Santa Marta (CO)"/>
    <n v="4400794"/>
    <n v="0"/>
    <d v="2024-09-30T00:00:00"/>
    <x v="2"/>
    <s v="7140"/>
    <s v="51052101"/>
    <s v="CO3SM"/>
    <s v="COFE2403"/>
    <s v="140631"/>
    <s v="Kenny Esther Pua"/>
    <s v=""/>
    <s v="P32745871"/>
    <s v="32745871 PUA BULA KENNY ESTHER"/>
    <s v="E3"/>
    <s v="Education North East"/>
    <n v="3406411"/>
    <s v=""/>
    <s v=""/>
    <s v=""/>
    <s v=""/>
    <s v="PCV140631_V_LEG_KPUA_SEGUIMIENTO ACTIVIDADES_EDUCATIVAS"/>
    <x v="0"/>
    <n v="-50000"/>
    <n v="-125.93"/>
    <n v="-11.93"/>
    <n v="-50000"/>
    <d v="2024-10-08T00:11:43"/>
    <s v="EIMA"/>
    <s v="0"/>
    <n v="1"/>
    <n v="-50000"/>
    <s v="B.1.5"/>
    <n v="3"/>
    <s v="3"/>
    <s v="NE"/>
    <m/>
  </r>
  <r>
    <s v="CO"/>
    <s v="A7"/>
    <s v="GL Posting Tumaco (CO)"/>
    <n v="7400740"/>
    <n v="0"/>
    <d v="2024-09-04T00:00:00"/>
    <x v="2"/>
    <s v="7140"/>
    <s v="51052101"/>
    <s v="CO4TC"/>
    <s v="COFE2403"/>
    <s v="127903"/>
    <s v="Diana Carolina Giraldo Marín"/>
    <s v=""/>
    <s v="P1045112388"/>
    <s v="1045112388 DIANA CAROLINA GIRALDO MARIN"/>
    <s v="E4"/>
    <s v="Education South West"/>
    <n v="3406648"/>
    <s v=""/>
    <s v=""/>
    <s v=""/>
    <s v=""/>
    <s v="B.1.5_Gastos de Viajes_V_PV127903_VIATICOS_D.MARIN_ACOMPAÑMIENTO E IMPLEMENTACION PROYECTO ARANDO"/>
    <x v="0"/>
    <n v="325000"/>
    <n v="865.52"/>
    <n v="80.97"/>
    <n v="325000"/>
    <d v="2024-09-16T19:41:15"/>
    <s v="130959"/>
    <s v="0"/>
    <n v="1"/>
    <n v="325000"/>
    <s v="B.1.5"/>
    <n v="3"/>
    <s v="4"/>
    <s v="WA"/>
    <m/>
  </r>
  <r>
    <s v="CO"/>
    <s v="A7"/>
    <s v="GL Posting Tumaco (CO)"/>
    <n v="7400747"/>
    <n v="0"/>
    <d v="2024-09-06T00:00:00"/>
    <x v="2"/>
    <s v="7140"/>
    <s v="51052101"/>
    <s v="CO4TC"/>
    <s v="COFE2403"/>
    <s v="CO387"/>
    <s v="Paola Gicela Angulo Obando"/>
    <s v=""/>
    <s v="P1144044334"/>
    <s v="1144044334 ANGULO OBANDO PAOLA GISELA"/>
    <s v="E4"/>
    <s v="Education South West"/>
    <n v="3406648"/>
    <s v=""/>
    <s v=""/>
    <s v=""/>
    <s v=""/>
    <s v="B.1.5_Gastos de Viajes_V_PVCO387_VIATICOS_P.ANGULO_SEGUIMIENTO SAE DE CUMBAL Y TALLAMBI"/>
    <x v="0"/>
    <n v="290000"/>
    <n v="740.6"/>
    <n v="69.28"/>
    <n v="290000"/>
    <d v="2024-09-23T16:17:38"/>
    <s v="130959"/>
    <s v="0"/>
    <n v="1"/>
    <n v="290000"/>
    <s v="B.1.5"/>
    <n v="3"/>
    <s v="4"/>
    <s v="WA"/>
    <m/>
  </r>
  <r>
    <s v="CO"/>
    <s v="A7"/>
    <s v="GL Posting Tumaco (CO)"/>
    <n v="7400791"/>
    <n v="0"/>
    <d v="2024-09-27T00:00:00"/>
    <x v="2"/>
    <s v="7140"/>
    <s v="51052101"/>
    <s v="CO4TC"/>
    <s v="COFE2403"/>
    <s v="CO387"/>
    <s v="Paola Gicela Angulo Obando"/>
    <s v=""/>
    <s v="P1144044334"/>
    <s v="1144044334 ANGULO OBANDO PAOLA GISELA"/>
    <s v="E4"/>
    <s v="Education South West"/>
    <n v="3406648"/>
    <s v=""/>
    <s v=""/>
    <s v=""/>
    <s v=""/>
    <s v="B.1.5_Gastos de Viajes_V_PVCO387_VIATICOS_P.ANGULO_SEGUIMIENTO PROYECTO CUMBAL Y RICAURTE"/>
    <x v="0"/>
    <n v="835000"/>
    <n v="2103.06"/>
    <n v="199.16"/>
    <n v="835000"/>
    <d v="2024-09-30T18:20:04"/>
    <s v="130959"/>
    <s v="0"/>
    <n v="1"/>
    <n v="835000"/>
    <s v="B.1.5"/>
    <n v="3"/>
    <s v="4"/>
    <s v="WA"/>
    <m/>
  </r>
  <r>
    <s v="CO"/>
    <s v="C2"/>
    <s v="GL Posting UCM (CO)"/>
    <n v="11405510"/>
    <n v="0"/>
    <d v="2024-09-27T00:00:00"/>
    <x v="2"/>
    <s v="7140"/>
    <s v="51052101"/>
    <s v="CO6UR"/>
    <s v="COFE2403"/>
    <s v="CO258"/>
    <s v="Edna Ingrid Camelo Fisco"/>
    <s v=""/>
    <s v="P52379173"/>
    <s v="52379173 CAMELO FISCO EDNA INGRID"/>
    <s v="E6"/>
    <s v="Education UCM"/>
    <n v="3405874"/>
    <s v=""/>
    <s v=""/>
    <s v=""/>
    <s v=""/>
    <s v="PVCO258_VP_INGRID CAMELO_MISIÓN URABÁ"/>
    <x v="0"/>
    <n v="255000"/>
    <n v="642.25"/>
    <n v="60.82"/>
    <n v="255000"/>
    <d v="2024-10-01T18:50:25"/>
    <s v="146291"/>
    <s v="0"/>
    <n v="1"/>
    <n v="255000"/>
    <s v="B.1.5"/>
    <n v="3"/>
    <s v="6"/>
    <s v="Centro - URR"/>
    <m/>
  </r>
  <r>
    <s v="CO"/>
    <s v="C2"/>
    <s v="GL Posting UCM (CO)"/>
    <n v="11405645"/>
    <n v="1"/>
    <d v="2024-09-30T00:00:00"/>
    <x v="2"/>
    <s v="7140"/>
    <s v="51052101"/>
    <s v="CO6UR"/>
    <s v="COFE2403"/>
    <s v="124677"/>
    <s v="Diana Carolina Prada"/>
    <s v=""/>
    <s v="P1090500931"/>
    <s v="1090500931 PRADA OLIVEROS DIANA CAROLINA"/>
    <s v="E6"/>
    <s v="Education UCM"/>
    <n v="3405874"/>
    <s v=""/>
    <s v=""/>
    <s v=""/>
    <s v=""/>
    <s v="PV124677_VP_DIANA PRADA_SEGUIMIENTO Y MONITOREO ACTIVIDADES"/>
    <x v="0"/>
    <n v="750000"/>
    <n v="1888.98"/>
    <n v="178.88"/>
    <n v="750000"/>
    <d v="2024-10-02T19:38:34"/>
    <s v="130907"/>
    <s v="0"/>
    <n v="1"/>
    <n v="750000"/>
    <s v="B.1.5"/>
    <n v="3"/>
    <s v="6"/>
    <s v="Centro - URR"/>
    <m/>
  </r>
  <r>
    <s v="CO"/>
    <s v="C2"/>
    <s v="GL Posting UCM (CO)"/>
    <n v="11405653"/>
    <n v="1"/>
    <d v="2024-09-27T00:00:00"/>
    <x v="2"/>
    <s v="7140"/>
    <s v="51052101"/>
    <s v="CO6UR"/>
    <s v="COFE2403"/>
    <s v="CO536"/>
    <s v="Cristian Camilo Zuluaga Rodriguez"/>
    <s v=""/>
    <s v="P1023890808"/>
    <s v="1023890808 ZULUAGA RODRIGUEZ CRISTIAN CAMILO"/>
    <s v="E6"/>
    <s v="Education UCM"/>
    <n v="3405874"/>
    <s v=""/>
    <s v=""/>
    <s v=""/>
    <s v=""/>
    <s v="PVCO536_VP_CRISTIAN ZULUAGA_SEGUIMIENTOS A PROYECTO ARANDO LA EDUCACION"/>
    <x v="0"/>
    <n v="475000"/>
    <n v="1196.3499999999999"/>
    <n v="113.29"/>
    <n v="475000"/>
    <d v="2024-10-02T21:25:37"/>
    <s v="130907"/>
    <s v="0"/>
    <n v="1"/>
    <n v="475000"/>
    <s v="B.1.5"/>
    <n v="3"/>
    <s v="6"/>
    <s v="Centro - URR"/>
    <m/>
  </r>
  <r>
    <s v="CO"/>
    <s v="C2"/>
    <s v="GL Posting UCM (CO)"/>
    <n v="11405666"/>
    <n v="1"/>
    <d v="2024-09-30T00:00:00"/>
    <x v="2"/>
    <s v="7140"/>
    <s v="51052101"/>
    <s v="CO6UR"/>
    <s v="COFE2403"/>
    <s v="CO571"/>
    <s v="David Leonardo Romero Torrejano"/>
    <s v=""/>
    <s v="P1010215793"/>
    <s v="1010215793 ROMERO TORREJANO DAVID LEONARDO"/>
    <s v="E6"/>
    <s v="Education UCM"/>
    <n v="3405874"/>
    <s v=""/>
    <s v=""/>
    <s v=""/>
    <s v=""/>
    <s v="PVCO571_VP_DAVID ROMERO_MISION TOLIMA-META ARANDO A LA EDUCACION"/>
    <x v="0"/>
    <n v="425000"/>
    <n v="1070.42"/>
    <n v="101.37"/>
    <n v="425000"/>
    <d v="2024-10-02T22:07:11"/>
    <s v="130907"/>
    <s v="0"/>
    <n v="1"/>
    <n v="425000"/>
    <s v="B.1.5"/>
    <n v="3"/>
    <s v="6"/>
    <s v="Centro - URR"/>
    <m/>
  </r>
  <r>
    <s v="CO"/>
    <s v="C2"/>
    <s v="GL Posting UCM (CO)"/>
    <n v="11405677"/>
    <n v="2"/>
    <d v="2024-09-30T00:00:00"/>
    <x v="2"/>
    <s v="7140"/>
    <s v="51052101"/>
    <s v="CO6UR"/>
    <s v="COFE2403"/>
    <s v="126928"/>
    <s v="Aixa Natalia Franco Rodriguez"/>
    <s v=""/>
    <s v="P1075681676"/>
    <s v="1075681676 FRANCO RODRIGUEZ AIXA NATALIA"/>
    <s v="E6"/>
    <s v="Education UCM"/>
    <n v="3405874"/>
    <s v=""/>
    <s v=""/>
    <s v=""/>
    <s v=""/>
    <s v="PV126928_VP_NATALIA FRANCO_ACTIVIDADES DE RETROALIMENTACIÓN ESTUDIANTES ARANDO LA EDUCACIÓN"/>
    <x v="0"/>
    <n v="290000"/>
    <n v="730.41"/>
    <n v="69.17"/>
    <n v="290000"/>
    <d v="2024-10-02T22:38:19"/>
    <s v="137726"/>
    <s v="0"/>
    <n v="1"/>
    <n v="290000"/>
    <s v="B.1.5"/>
    <n v="3"/>
    <s v="6"/>
    <s v="Centro - URR"/>
    <m/>
  </r>
  <r>
    <s v="CO"/>
    <s v="C2"/>
    <s v="GL Posting UCM (CO)"/>
    <n v="11405684"/>
    <n v="1"/>
    <d v="2024-09-30T00:00:00"/>
    <x v="2"/>
    <s v="7140"/>
    <s v="51052101"/>
    <s v="CO6UR"/>
    <s v="COFE2403"/>
    <s v="CO618"/>
    <s v="Sebastian Rodrigo Ramírez Moreno"/>
    <s v=""/>
    <s v="P1014219646"/>
    <s v="1014219646 RAMIREZ MORENO SEBASTIAN RODRIGO"/>
    <s v="E6"/>
    <s v="Education UCM"/>
    <n v="3405874"/>
    <s v=""/>
    <s v=""/>
    <s v=""/>
    <s v=""/>
    <s v="PVCO618_VP_SEBASTIAN RAMIREZ_ACTIVIDADES DE RETROALIMENTACIÓN ESTUDIANTES ARANDO LA EDUCACIÓN"/>
    <x v="0"/>
    <n v="290000"/>
    <n v="730.41"/>
    <n v="69.17"/>
    <n v="290000"/>
    <d v="2024-10-02T22:51:11"/>
    <s v="137726"/>
    <s v="0"/>
    <n v="1"/>
    <n v="290000"/>
    <s v="B.1.5"/>
    <n v="3"/>
    <s v="6"/>
    <s v="Centro - URR"/>
    <m/>
  </r>
  <r>
    <s v="CO"/>
    <s v="C2"/>
    <s v="GL Posting UCM (CO)"/>
    <n v="11405692"/>
    <n v="1"/>
    <d v="2024-09-30T00:00:00"/>
    <x v="2"/>
    <s v="7140"/>
    <s v="51052101"/>
    <s v="CO6UR"/>
    <s v="COFE2403"/>
    <s v="CO353"/>
    <s v="Diego Fernando Monsalve Garcia"/>
    <s v=""/>
    <s v="P75094836"/>
    <s v="75094836 MONSALVE DIEGO"/>
    <s v="E6"/>
    <s v="Education UCM"/>
    <n v="3405874"/>
    <s v=""/>
    <s v=""/>
    <s v=""/>
    <s v=""/>
    <s v="PVCO353_VP_DIEGO MONSALVE_SEGUIMIENTO PROYECTO EN REMEDIOS - ANTIOQUIA"/>
    <x v="0"/>
    <n v="290000"/>
    <n v="730.41"/>
    <n v="69.17"/>
    <n v="290000"/>
    <d v="2024-10-02T23:32:01"/>
    <s v="137726"/>
    <s v="0"/>
    <n v="1"/>
    <n v="290000"/>
    <s v="B.1.5"/>
    <n v="3"/>
    <s v="6"/>
    <s v="Centro - URR"/>
    <m/>
  </r>
  <r>
    <s v="CO"/>
    <s v="C2"/>
    <s v="GL Posting UCM (CO)"/>
    <n v="11405729"/>
    <n v="23"/>
    <d v="2024-09-30T00:00:00"/>
    <x v="2"/>
    <s v="7140"/>
    <s v="51052101"/>
    <s v="CO6UR"/>
    <s v="COFE2403"/>
    <s v="CO345"/>
    <s v="Javier Giovanni Moreno Gil"/>
    <s v=""/>
    <s v="P86049011"/>
    <s v="86049011 MORENO GIL JAVIER GIOVANNI"/>
    <s v="E6"/>
    <s v="Education UCM"/>
    <n v="3405874"/>
    <s v=""/>
    <s v=""/>
    <s v=""/>
    <s v=""/>
    <s v="PVCO345_V_JAVIER MORENO_MISIÓN TOLIMA"/>
    <x v="0"/>
    <n v="630000"/>
    <n v="1586.74"/>
    <n v="150.26"/>
    <n v="630000"/>
    <d v="2024-10-03T02:04:24"/>
    <s v="137726"/>
    <s v="0"/>
    <n v="1"/>
    <n v="630000"/>
    <s v="B.1.5"/>
    <n v="3"/>
    <s v="6"/>
    <s v="Centro - URR"/>
    <m/>
  </r>
  <r>
    <s v="CO"/>
    <s v="C2"/>
    <s v="GL Posting UCM (CO)"/>
    <n v="11405732"/>
    <n v="1"/>
    <d v="2024-09-30T00:00:00"/>
    <x v="2"/>
    <s v="7140"/>
    <s v="51052101"/>
    <s v="CO6UR"/>
    <s v="COFE2403"/>
    <s v="CO572"/>
    <s v="Lina Maria López Santacruz"/>
    <s v=""/>
    <s v="P53123481"/>
    <s v="53123481 LINA MARIA LOPEZ SANTACRUZ"/>
    <s v="E6"/>
    <s v="Education UCM"/>
    <n v="3405874"/>
    <s v=""/>
    <s v=""/>
    <s v=""/>
    <s v=""/>
    <s v="PVCO572_V_LINA LOPEZ_MONITOREO ARANDO LA EDUCACIÓN"/>
    <x v="0"/>
    <n v="460000"/>
    <n v="1158.57"/>
    <n v="109.71"/>
    <n v="460000"/>
    <d v="2024-10-03T03:00:21"/>
    <s v="137726"/>
    <s v="0"/>
    <n v="1"/>
    <n v="460000"/>
    <s v="B.1.5"/>
    <n v="3"/>
    <s v="6"/>
    <s v="Centro - URR"/>
    <m/>
  </r>
  <r>
    <s v="CO"/>
    <s v="C2"/>
    <s v="GL Posting UCM (CO)"/>
    <n v="11405763"/>
    <n v="1"/>
    <d v="2024-09-27T00:00:00"/>
    <x v="2"/>
    <s v="7140"/>
    <s v="51052101"/>
    <s v="CO6UR"/>
    <s v="COFE2403"/>
    <s v="145718"/>
    <s v="Germán Andrés Ramos"/>
    <s v=""/>
    <s v="P16460765"/>
    <s v="16460765 GERMAN ANDRES RAMOS FERNANDEZ"/>
    <s v="E6"/>
    <s v="Education UCM"/>
    <n v="3405874"/>
    <s v=""/>
    <s v=""/>
    <s v=""/>
    <s v=""/>
    <s v="PV145718_VP_ANDRES RAMOS_MONITOREO ARANDO LA EDUCACION"/>
    <x v="0"/>
    <n v="545000"/>
    <n v="1372.66"/>
    <n v="129.99"/>
    <n v="545000"/>
    <d v="2024-10-03T19:04:10"/>
    <s v="130907"/>
    <s v="0"/>
    <n v="1"/>
    <n v="545000"/>
    <s v="B.1.5"/>
    <n v="3"/>
    <s v="6"/>
    <s v="Centro - URR"/>
    <m/>
  </r>
  <r>
    <s v="CO"/>
    <s v="A1"/>
    <s v="GL Posting Bogota (CO)"/>
    <n v="1402969"/>
    <n v="2"/>
    <d v="2024-09-23T00:00:00"/>
    <x v="2"/>
    <s v="7140"/>
    <s v="51052102"/>
    <s v="CO2BG"/>
    <s v="COFE2403"/>
    <s v="CO307"/>
    <s v="Maicol Gerardo Nieto Garcia"/>
    <s v=""/>
    <s v="P74379600"/>
    <s v="74379600 NIETO GARCIA MAICOL GERARDO"/>
    <s v="E2"/>
    <s v="Education Country office"/>
    <n v="3407138"/>
    <s v=""/>
    <s v=""/>
    <s v=""/>
    <s v=""/>
    <s v="PCV_V_Maicol Nieto_Mision Embajada y seguimiento Arando"/>
    <x v="0"/>
    <n v="240000"/>
    <n v="614.41"/>
    <n v="57.29"/>
    <n v="240000"/>
    <d v="2024-10-07T21:44:09"/>
    <s v="10848"/>
    <s v="0"/>
    <n v="1"/>
    <n v="240000"/>
    <s v="B.1.5"/>
    <n v="3"/>
    <s v="2"/>
    <s v="CO"/>
    <m/>
  </r>
  <r>
    <s v="CO"/>
    <s v="A1"/>
    <s v="GL Posting Bogota (CO)"/>
    <n v="1402970"/>
    <n v="2"/>
    <d v="2024-09-20T00:00:00"/>
    <x v="2"/>
    <s v="7140"/>
    <s v="51052102"/>
    <s v="CO2BG"/>
    <s v="COFE2403"/>
    <s v="140127"/>
    <s v="Natalia Ballesteros Díaz"/>
    <s v=""/>
    <s v="P1020821545"/>
    <s v="1020821545 BALLESTEROS DIAZ NATALIA"/>
    <s v="E2"/>
    <s v="Education Country office"/>
    <n v="3407138"/>
    <s v=""/>
    <s v=""/>
    <s v=""/>
    <s v=""/>
    <s v="PCV_V_Natalia Ballesteros_Mision Seguimiento actividades educacion"/>
    <x v="0"/>
    <n v="240000"/>
    <n v="614.41"/>
    <n v="57.29"/>
    <n v="240000"/>
    <d v="2024-10-07T22:07:46"/>
    <s v="10848"/>
    <s v="0"/>
    <n v="1"/>
    <n v="240000"/>
    <s v="B.1.5"/>
    <n v="3"/>
    <s v="2"/>
    <s v="CO"/>
    <m/>
  </r>
  <r>
    <s v="CO"/>
    <s v="A1"/>
    <s v="GL Posting Bogota (CO)"/>
    <n v="1402879"/>
    <n v="3"/>
    <d v="2024-09-14T00:00:00"/>
    <x v="2"/>
    <s v="7140"/>
    <s v="51157063"/>
    <s v="CO2BG"/>
    <s v="COFE2403"/>
    <s v="CO307"/>
    <s v="Maicol Gerardo Nieto Garcia"/>
    <s v=""/>
    <s v="P899999143"/>
    <s v="899999143 SATENA"/>
    <s v="E2"/>
    <s v="Education Country office"/>
    <n v="3407138"/>
    <s v="26891"/>
    <s v="890300279"/>
    <s v="BANCO DE OCCIDENTE"/>
    <s v=""/>
    <s v="PAGO_FC026891_TK_MAIKOL NIETO_BOG/APO/BOG"/>
    <x v="0"/>
    <n v="121490"/>
    <n v="303.56"/>
    <n v="28.4"/>
    <n v="121490"/>
    <d v="2024-10-03T18:57:44"/>
    <s v="138684"/>
    <s v="0"/>
    <n v="1"/>
    <n v="121490"/>
    <s v="B.1.5"/>
    <n v="3"/>
    <s v="2"/>
    <s v="CO"/>
    <m/>
  </r>
  <r>
    <s v="CO"/>
    <s v="A1"/>
    <s v="GL Posting Bogota (CO)"/>
    <n v="1402879"/>
    <n v="4"/>
    <d v="2024-09-14T00:00:00"/>
    <x v="2"/>
    <s v="7140"/>
    <s v="51157063"/>
    <s v="CO2BG"/>
    <s v="COFE2403"/>
    <s v="CO307"/>
    <s v="Maicol Gerardo Nieto Garcia"/>
    <s v=""/>
    <s v="P860054227"/>
    <s v="860054227 VIAJES ZEPPELIN SA"/>
    <s v="E2"/>
    <s v="Education Country office"/>
    <n v="3407138"/>
    <s v="26891"/>
    <s v="890300279"/>
    <s v="BANCO DE OCCIDENTE"/>
    <s v=""/>
    <s v="PAGO_FC026891_TK_MAIKOL NIETO_BOG/APO/BOG"/>
    <x v="0"/>
    <n v="3863"/>
    <n v="9.65"/>
    <n v="0.9"/>
    <n v="3863"/>
    <d v="2024-10-03T18:57:44"/>
    <s v="138684"/>
    <s v="0"/>
    <n v="1"/>
    <n v="3863"/>
    <s v="B.1.5"/>
    <n v="3"/>
    <s v="2"/>
    <s v="CO"/>
    <m/>
  </r>
  <r>
    <s v="CO"/>
    <s v="A1"/>
    <s v="GL Posting Bogota (CO)"/>
    <n v="1402881"/>
    <n v="3"/>
    <d v="2024-09-18T00:00:00"/>
    <x v="2"/>
    <s v="7140"/>
    <s v="51157063"/>
    <s v="CO2BG"/>
    <s v="COFE2403"/>
    <s v="140127"/>
    <s v="Natalia Ballesteros Díaz"/>
    <s v=""/>
    <s v="P860054227"/>
    <s v="860054227 VIAJES ZEPPELIN SA"/>
    <s v="E2"/>
    <s v="Education Country office"/>
    <n v="3407138"/>
    <s v=""/>
    <s v=""/>
    <s v=""/>
    <s v=""/>
    <s v="PAGO_FC027015_TK_NATALIA BALLESTEROS_BOG/APO/BOG"/>
    <x v="0"/>
    <n v="3863"/>
    <n v="9.65"/>
    <n v="0.9"/>
    <n v="3863"/>
    <d v="2024-10-03T19:07:19"/>
    <s v="138684"/>
    <s v="0"/>
    <n v="1"/>
    <n v="3863"/>
    <s v="B.1.5"/>
    <n v="3"/>
    <s v="2"/>
    <s v="CO"/>
    <m/>
  </r>
  <r>
    <s v="CO"/>
    <s v="A1"/>
    <s v="GL Posting Bogota (CO)"/>
    <n v="1402881"/>
    <n v="4"/>
    <d v="2024-09-18T00:00:00"/>
    <x v="2"/>
    <s v="7140"/>
    <s v="51157063"/>
    <s v="CO2BG"/>
    <s v="COFE2403"/>
    <s v="140127"/>
    <s v="Natalia Ballesteros Díaz"/>
    <s v=""/>
    <s v="P860054227"/>
    <s v="860054227 VIAJES ZEPPELIN SA"/>
    <s v="E2"/>
    <s v="Education Country office"/>
    <n v="3407138"/>
    <s v=""/>
    <s v=""/>
    <s v=""/>
    <s v=""/>
    <s v="PAGO_FC027015_TK_NATALIA BALLESTEROS_BOG/APO/BOG"/>
    <x v="0"/>
    <n v="136690"/>
    <n v="341.54"/>
    <n v="31.95"/>
    <n v="136690"/>
    <d v="2024-10-03T19:07:19"/>
    <s v="138684"/>
    <s v="0"/>
    <n v="1"/>
    <n v="136690"/>
    <s v="B.1.5"/>
    <n v="3"/>
    <s v="2"/>
    <s v="CO"/>
    <m/>
  </r>
  <r>
    <s v="CO"/>
    <s v="A4"/>
    <s v="GL Posting Santa Marta (CO)"/>
    <n v="4400697"/>
    <n v="3"/>
    <d v="2024-09-10T00:00:00"/>
    <x v="2"/>
    <s v="7140"/>
    <s v="51157063"/>
    <s v="CO3SM"/>
    <s v="COFE2403"/>
    <s v="140631"/>
    <s v="Kenny Esther Pua"/>
    <s v=""/>
    <s v="P891700375"/>
    <s v="891700375 HOTEL SICARARE"/>
    <s v="E3"/>
    <s v="Education North East"/>
    <n v="3406411"/>
    <s v=""/>
    <s v=""/>
    <s v=""/>
    <s v=""/>
    <s v="FC16880_H_KPUA_SEGUIMIENTO_ACTIVIDADES_EDU"/>
    <x v="0"/>
    <n v="61180"/>
    <n v="156.24"/>
    <n v="14.62"/>
    <n v="61180"/>
    <d v="2024-09-25T22:54:59"/>
    <s v="YADA"/>
    <s v="0"/>
    <n v="1"/>
    <n v="61180"/>
    <s v="B.1.5"/>
    <n v="3"/>
    <s v="3"/>
    <s v="NE"/>
    <m/>
  </r>
  <r>
    <s v="CO"/>
    <s v="A4"/>
    <s v="GL Posting Santa Marta (CO)"/>
    <n v="4400698"/>
    <n v="3"/>
    <d v="2024-09-10T00:00:00"/>
    <x v="2"/>
    <s v="7140"/>
    <s v="51157063"/>
    <s v="CO3SM"/>
    <s v="COFE2403"/>
    <s v="122255"/>
    <s v="Nicolas Stevan Suarez Forero"/>
    <s v=""/>
    <s v="P891700375"/>
    <s v="891700375 HOTEL SICARARE"/>
    <s v="E3"/>
    <s v="Education North East"/>
    <n v="3406411"/>
    <s v=""/>
    <s v=""/>
    <s v=""/>
    <s v=""/>
    <s v="FC16882_H_NSUAREZ_SEGUIMIENTO_ACTIVIDADES_EDU"/>
    <x v="0"/>
    <n v="61180"/>
    <n v="156.24"/>
    <n v="14.62"/>
    <n v="61180"/>
    <d v="2024-09-25T22:59:00"/>
    <s v="YADA"/>
    <s v="0"/>
    <n v="1"/>
    <n v="61180"/>
    <s v="B.1.5"/>
    <n v="3"/>
    <s v="3"/>
    <s v="NE"/>
    <m/>
  </r>
  <r>
    <s v="CO"/>
    <s v="A4"/>
    <s v="GL Posting Santa Marta (CO)"/>
    <n v="4400699"/>
    <n v="3"/>
    <d v="2024-09-10T00:00:00"/>
    <x v="2"/>
    <s v="7140"/>
    <s v="51157063"/>
    <s v="CO3SM"/>
    <s v="COFE2403"/>
    <s v="124655"/>
    <s v="Omar Enrique Orozco"/>
    <s v=""/>
    <s v="P891700375"/>
    <s v="891700375 HOTEL SICARARE"/>
    <s v="E3"/>
    <s v="Education North East"/>
    <n v="3406411"/>
    <s v=""/>
    <s v=""/>
    <s v=""/>
    <s v=""/>
    <s v="FC16881_H_OOROZCO_SEGUIMIENTO_ACTIVIDADES_EDU"/>
    <x v="0"/>
    <n v="61180"/>
    <n v="156.24"/>
    <n v="14.62"/>
    <n v="61180"/>
    <d v="2024-09-25T23:09:20"/>
    <s v="YADA"/>
    <s v="0"/>
    <n v="1"/>
    <n v="61180"/>
    <s v="B.1.5"/>
    <n v="3"/>
    <s v="3"/>
    <s v="NE"/>
    <m/>
  </r>
  <r>
    <s v="CO"/>
    <s v="A4"/>
    <s v="GL Posting Santa Marta (CO)"/>
    <n v="4400726"/>
    <n v="3"/>
    <d v="2024-09-18T00:00:00"/>
    <x v="2"/>
    <s v="7140"/>
    <s v="51157063"/>
    <s v="CO3SM"/>
    <s v="COFE2403"/>
    <s v="140631"/>
    <s v="Kenny Esther Pua"/>
    <s v=""/>
    <s v="P900424731"/>
    <s v="900424731 INVERSIONES MURILLO GIOVANNETTI SAS"/>
    <s v="E3"/>
    <s v="Education North East"/>
    <n v="3406411"/>
    <s v=""/>
    <s v=""/>
    <s v=""/>
    <s v=""/>
    <s v="FC1816_H_KPUA_SEGUIMIENTO_ACTIVIDADES_EDU"/>
    <x v="0"/>
    <n v="15966"/>
    <n v="39.89"/>
    <n v="3.73"/>
    <n v="15966"/>
    <d v="2024-10-01T22:52:17"/>
    <s v="YADA"/>
    <s v="0"/>
    <n v="1"/>
    <n v="15966"/>
    <s v="B.1.5"/>
    <n v="3"/>
    <s v="3"/>
    <s v="NE"/>
    <m/>
  </r>
  <r>
    <s v="CO"/>
    <s v="A4"/>
    <s v="GL Posting Santa Marta (CO)"/>
    <n v="4400727"/>
    <n v="3"/>
    <d v="2024-09-18T00:00:00"/>
    <x v="2"/>
    <s v="7140"/>
    <s v="51157063"/>
    <s v="CO3SM"/>
    <s v="COFE2403"/>
    <s v="122255"/>
    <s v="Nicolas Stevan Suarez Forero"/>
    <s v=""/>
    <s v="P900424731"/>
    <s v="900424731 INVERSIONES MURILLO GIOVANNETTI SAS"/>
    <s v="E3"/>
    <s v="Education North East"/>
    <n v="3406411"/>
    <s v=""/>
    <s v=""/>
    <s v=""/>
    <s v=""/>
    <s v="FC001815_H_NSUAREZ_SEGUIMIENTO_ACTIVIDADES_EDU"/>
    <x v="0"/>
    <n v="15966"/>
    <n v="39.89"/>
    <n v="3.73"/>
    <n v="15966"/>
    <d v="2024-10-01T22:56:12"/>
    <s v="YADA"/>
    <s v="0"/>
    <n v="1"/>
    <n v="15966"/>
    <s v="B.1.5"/>
    <n v="3"/>
    <s v="3"/>
    <s v="NE"/>
    <m/>
  </r>
  <r>
    <s v="CO"/>
    <s v="A4"/>
    <s v="GL Posting Santa Marta (CO)"/>
    <n v="4400728"/>
    <n v="3"/>
    <d v="2024-09-18T00:00:00"/>
    <x v="2"/>
    <s v="7140"/>
    <s v="51157063"/>
    <s v="CO3SM"/>
    <s v="COFE2403"/>
    <s v="124655"/>
    <s v="Omar Enrique Orozco"/>
    <s v=""/>
    <s v="P900424731"/>
    <s v="900424731 INVERSIONES MURILLO GIOVANNETTI SAS"/>
    <s v="E3"/>
    <s v="Education North East"/>
    <n v="3406411"/>
    <s v=""/>
    <s v=""/>
    <s v=""/>
    <s v=""/>
    <s v="FC001814_H_OOROZCO_SEGUIMIENTO_ACTIVIDADES_EDU"/>
    <x v="0"/>
    <n v="15966"/>
    <n v="39.89"/>
    <n v="3.73"/>
    <n v="15966"/>
    <d v="2024-10-01T23:00:50"/>
    <s v="YADA"/>
    <s v="0"/>
    <n v="1"/>
    <n v="15966"/>
    <s v="B.1.5"/>
    <n v="3"/>
    <s v="3"/>
    <s v="NE"/>
    <m/>
  </r>
  <r>
    <s v="CO"/>
    <s v="A6"/>
    <s v="GL Posting Popayán (CO)"/>
    <n v="6404016"/>
    <n v="3"/>
    <d v="2024-09-27T00:00:00"/>
    <x v="2"/>
    <s v="7140"/>
    <s v="51157063"/>
    <s v="CO4PP"/>
    <s v="COFE2403"/>
    <s v="CO464"/>
    <s v="Pablo Emilio Prado Sanchez"/>
    <s v=""/>
    <s v="P900479791"/>
    <s v="900479791 HOTEL SAN MARTIN POPAYAN SAS"/>
    <s v="E4"/>
    <s v="Education South West"/>
    <n v="3406648"/>
    <s v=""/>
    <s v=""/>
    <s v=""/>
    <s v=""/>
    <s v="B.1.5_Gastos de Viajes_FC023229_H_ALOJAMIENTO Pablo Prado_CAPACITACION EQUIPO SAE CAUCA_DEL 8-10 AGOSTO_POPAYAN"/>
    <x v="0"/>
    <n v="76000"/>
    <n v="191.42"/>
    <n v="18.13"/>
    <n v="76000"/>
    <d v="2024-10-02T01:36:32"/>
    <s v="10086"/>
    <s v="0"/>
    <n v="1"/>
    <n v="76000"/>
    <s v="B.1.5"/>
    <n v="3"/>
    <s v="4"/>
    <s v="WA"/>
    <m/>
  </r>
  <r>
    <s v="CO"/>
    <s v="C2"/>
    <s v="GL Posting UCM (CO)"/>
    <n v="11405514"/>
    <n v="4"/>
    <d v="2024-09-12T00:00:00"/>
    <x v="2"/>
    <s v="7140"/>
    <s v="51157063"/>
    <s v="CO6UR"/>
    <s v="COFE2403"/>
    <s v="124677"/>
    <s v="Diana Carolina Prada"/>
    <s v=""/>
    <s v="P899999143"/>
    <s v="899999143 SATENA"/>
    <s v="E6"/>
    <s v="Education UCM"/>
    <n v="3405874"/>
    <s v=""/>
    <s v=""/>
    <s v=""/>
    <s v=""/>
    <s v="FC026168_TK_DIANA CAROLINA PRADA OLIVEROS_EOHAPOAPOEOH"/>
    <x v="0"/>
    <n v="80560"/>
    <n v="201.29"/>
    <n v="18.829999999999998"/>
    <n v="80560"/>
    <d v="2024-10-01T19:10:37"/>
    <s v="137726"/>
    <s v="0"/>
    <n v="1"/>
    <n v="80560"/>
    <s v="B.1.5"/>
    <n v="3"/>
    <s v="6"/>
    <s v="Centro - URR"/>
    <m/>
  </r>
  <r>
    <s v="CO"/>
    <s v="C2"/>
    <s v="GL Posting UCM (CO)"/>
    <n v="11405514"/>
    <n v="5"/>
    <d v="2024-09-12T00:00:00"/>
    <x v="2"/>
    <s v="7140"/>
    <s v="51157063"/>
    <s v="CO6UR"/>
    <s v="COFE2403"/>
    <s v="124677"/>
    <s v="Diana Carolina Prada"/>
    <s v=""/>
    <s v="P860054227"/>
    <s v="860054227 VIAJES ZEPPELIN SA"/>
    <s v="E6"/>
    <s v="Education UCM"/>
    <n v="3405874"/>
    <s v=""/>
    <s v=""/>
    <s v=""/>
    <s v=""/>
    <s v="FC026168_TK_DIANA CAROLINA PRADA OLIVEROS_EOHAPOAPOEOH_TASA ADMINISTRATIVA"/>
    <x v="0"/>
    <n v="3863"/>
    <n v="9.65"/>
    <n v="0.9"/>
    <n v="3863"/>
    <d v="2024-10-01T19:10:37"/>
    <s v="137726"/>
    <s v="0"/>
    <n v="1"/>
    <n v="3863"/>
    <s v="B.1.5"/>
    <n v="3"/>
    <s v="6"/>
    <s v="Centro - URR"/>
    <m/>
  </r>
  <r>
    <s v="CO"/>
    <s v="C2"/>
    <s v="GL Posting UCM (CO)"/>
    <n v="11405518"/>
    <n v="4"/>
    <d v="2024-09-12T00:00:00"/>
    <x v="2"/>
    <s v="7140"/>
    <s v="51157063"/>
    <s v="CO6UR"/>
    <s v="COFE2403"/>
    <s v="CO572"/>
    <s v="Lina Maria López Santacruz"/>
    <s v=""/>
    <s v="P900088915"/>
    <s v="900088915 EASYFLY"/>
    <s v="E6"/>
    <s v="Education UCM"/>
    <n v="3405874"/>
    <s v=""/>
    <s v=""/>
    <s v=""/>
    <s v=""/>
    <s v="FC026200_TK_LINA MARIA LOPEZ SANTACRUZ_BOGFLAFLABOG"/>
    <x v="0"/>
    <n v="121600"/>
    <n v="303.83"/>
    <n v="28.42"/>
    <n v="121600"/>
    <d v="2024-10-01T19:19:32"/>
    <s v="137726"/>
    <s v="0"/>
    <n v="1"/>
    <n v="121600"/>
    <s v="B.1.5"/>
    <n v="3"/>
    <s v="6"/>
    <s v="Centro - URR"/>
    <m/>
  </r>
  <r>
    <s v="CO"/>
    <s v="C2"/>
    <s v="GL Posting UCM (CO)"/>
    <n v="11405518"/>
    <n v="5"/>
    <d v="2024-09-12T00:00:00"/>
    <x v="2"/>
    <s v="7140"/>
    <s v="51157063"/>
    <s v="CO6UR"/>
    <s v="COFE2403"/>
    <s v="CO572"/>
    <s v="Lina Maria López Santacruz"/>
    <s v=""/>
    <s v="P860054227"/>
    <s v="860054227 VIAJES ZEPPELIN SA"/>
    <s v="E6"/>
    <s v="Education UCM"/>
    <n v="3405874"/>
    <s v=""/>
    <s v=""/>
    <s v=""/>
    <s v=""/>
    <s v="FC026200_TK_LINA MARIA LOPEZ SANTACRUZ_BOGFLAFLABOG_TASA ADMINISTRATIVA"/>
    <x v="0"/>
    <n v="3863"/>
    <n v="9.65"/>
    <n v="0.9"/>
    <n v="3863"/>
    <d v="2024-10-01T19:19:32"/>
    <s v="137726"/>
    <s v="0"/>
    <n v="1"/>
    <n v="3863"/>
    <s v="B.1.5"/>
    <n v="3"/>
    <s v="6"/>
    <s v="Centro - URR"/>
    <m/>
  </r>
  <r>
    <s v="CO"/>
    <s v="C2"/>
    <s v="GL Posting UCM (CO)"/>
    <n v="11405616"/>
    <n v="4"/>
    <d v="2024-09-17T00:00:00"/>
    <x v="2"/>
    <s v="7140"/>
    <s v="51157063"/>
    <s v="CO6UR"/>
    <s v="COFE2403"/>
    <s v="124677"/>
    <s v="Diana Carolina Prada"/>
    <s v=""/>
    <s v="P899999143"/>
    <s v="899999143 SATENA"/>
    <s v="E6"/>
    <s v="Education UCM"/>
    <n v="3405874"/>
    <s v=""/>
    <s v=""/>
    <s v=""/>
    <s v=""/>
    <s v="FC026894_TK_DIANA CAROLINA PRADA OLIVEROS_EOHBOGBOGVGZ"/>
    <x v="0"/>
    <n v="69690"/>
    <n v="174.13"/>
    <n v="16.29"/>
    <n v="69690"/>
    <d v="2024-10-02T17:40:53"/>
    <s v="137726"/>
    <s v="0"/>
    <n v="1"/>
    <n v="69690"/>
    <s v="B.1.5"/>
    <n v="3"/>
    <s v="6"/>
    <s v="Centro - URR"/>
    <m/>
  </r>
  <r>
    <s v="CO"/>
    <s v="C2"/>
    <s v="GL Posting UCM (CO)"/>
    <n v="11405616"/>
    <n v="5"/>
    <d v="2024-09-17T00:00:00"/>
    <x v="2"/>
    <s v="7140"/>
    <s v="51157063"/>
    <s v="CO6UR"/>
    <s v="COFE2403"/>
    <s v="124677"/>
    <s v="Diana Carolina Prada"/>
    <s v=""/>
    <s v="P860054227"/>
    <s v="860054227 VIAJES ZEPPELIN SA"/>
    <s v="E6"/>
    <s v="Education UCM"/>
    <n v="3405874"/>
    <s v=""/>
    <s v=""/>
    <s v=""/>
    <s v=""/>
    <s v="FC026894_TK_DIANA CAROLINA PRADA OLIVEROS_EOHBOGBOGVGZ_TASA ADMINISTRATIVA"/>
    <x v="0"/>
    <n v="3863"/>
    <n v="9.65"/>
    <n v="0.9"/>
    <n v="3863"/>
    <d v="2024-10-02T17:40:53"/>
    <s v="137726"/>
    <s v="0"/>
    <n v="1"/>
    <n v="3863"/>
    <s v="B.1.5"/>
    <n v="3"/>
    <s v="6"/>
    <s v="Centro - URR"/>
    <m/>
  </r>
  <r>
    <s v="CO"/>
    <s v="C2"/>
    <s v="GL Posting UCM (CO)"/>
    <n v="11405618"/>
    <n v="4"/>
    <d v="2024-09-17T00:00:00"/>
    <x v="2"/>
    <s v="7140"/>
    <s v="51157063"/>
    <s v="CO6UR"/>
    <s v="COFE2403"/>
    <s v="124677"/>
    <s v="Diana Carolina Prada"/>
    <s v=""/>
    <s v="P899999143"/>
    <s v="899999143 SATENA"/>
    <s v="E6"/>
    <s v="Education UCM"/>
    <n v="3405874"/>
    <s v=""/>
    <s v=""/>
    <s v=""/>
    <s v=""/>
    <s v="FC026895_TK_DIANA CAROLINA PRADA OLIVEROS_VGZBOG"/>
    <x v="0"/>
    <n v="46170"/>
    <n v="115.36"/>
    <n v="10.79"/>
    <n v="46170"/>
    <d v="2024-10-02T17:50:16"/>
    <s v="137726"/>
    <s v="0"/>
    <n v="1"/>
    <n v="46170"/>
    <s v="B.1.5"/>
    <n v="3"/>
    <s v="6"/>
    <s v="Centro - URR"/>
    <m/>
  </r>
  <r>
    <s v="CO"/>
    <s v="C2"/>
    <s v="GL Posting UCM (CO)"/>
    <n v="11405618"/>
    <n v="5"/>
    <d v="2024-09-17T00:00:00"/>
    <x v="2"/>
    <s v="7140"/>
    <s v="51157063"/>
    <s v="CO6UR"/>
    <s v="COFE2403"/>
    <s v="124677"/>
    <s v="Diana Carolina Prada"/>
    <s v=""/>
    <s v="P860054227"/>
    <s v="860054227 VIAJES ZEPPELIN SA"/>
    <s v="E6"/>
    <s v="Education UCM"/>
    <n v="3405874"/>
    <s v=""/>
    <s v=""/>
    <s v=""/>
    <s v=""/>
    <s v="FC026895_TK_DIANA CAROLINA PRADA OLIVEROS_VGZBOG_TASA ADMINISTRATIVA"/>
    <x v="0"/>
    <n v="3863"/>
    <n v="9.65"/>
    <n v="0.9"/>
    <n v="3863"/>
    <d v="2024-10-02T17:50:16"/>
    <s v="137726"/>
    <s v="0"/>
    <n v="1"/>
    <n v="3863"/>
    <s v="B.1.5"/>
    <n v="3"/>
    <s v="6"/>
    <s v="Centro - URR"/>
    <m/>
  </r>
  <r>
    <s v="CO"/>
    <s v="C2"/>
    <s v="GL Posting UCM (CO)"/>
    <n v="11405625"/>
    <n v="4"/>
    <d v="2024-09-18T00:00:00"/>
    <x v="2"/>
    <s v="7140"/>
    <s v="51157063"/>
    <s v="CO6UR"/>
    <s v="COFE2403"/>
    <s v="CO143"/>
    <s v="Juan Carlos Herrera Paez"/>
    <s v=""/>
    <s v="P899999143"/>
    <s v="899999143 SATENA"/>
    <s v="Z6"/>
    <s v="Shared UCM"/>
    <n v="3407421"/>
    <s v=""/>
    <s v=""/>
    <s v=""/>
    <s v=""/>
    <s v="FC027010_TK_JUAN CARLOS HERRERA PAEZ_BOGAPOAPOBOG"/>
    <x v="0"/>
    <n v="153710"/>
    <n v="384.06"/>
    <n v="35.93"/>
    <n v="153710"/>
    <d v="2024-10-02T18:05:05"/>
    <s v="137726"/>
    <s v="0"/>
    <n v="1"/>
    <n v="153710"/>
    <s v="C.3.1"/>
    <n v="3"/>
    <s v="6"/>
    <s v="Centro - URR"/>
    <m/>
  </r>
  <r>
    <s v="CO"/>
    <s v="C2"/>
    <s v="GL Posting UCM (CO)"/>
    <n v="11405625"/>
    <n v="5"/>
    <d v="2024-09-18T00:00:00"/>
    <x v="2"/>
    <s v="7140"/>
    <s v="51157063"/>
    <s v="CO6UR"/>
    <s v="COFE2403"/>
    <s v="CO143"/>
    <s v="Juan Carlos Herrera Paez"/>
    <s v=""/>
    <s v="P860054227"/>
    <s v="860054227 VIAJES ZEPPELIN SA"/>
    <s v="Z6"/>
    <s v="Shared UCM"/>
    <n v="3407421"/>
    <s v=""/>
    <s v=""/>
    <s v=""/>
    <s v=""/>
    <s v="FC027010_TK_JUAN CARLOS HERRERA PAEZ_BOGAPOAPOBOG_TASA ADMINISTRATIVA"/>
    <x v="0"/>
    <n v="3863"/>
    <n v="9.65"/>
    <n v="0.9"/>
    <n v="3863"/>
    <d v="2024-10-02T18:05:05"/>
    <s v="137726"/>
    <s v="0"/>
    <n v="1"/>
    <n v="3863"/>
    <s v="C.3.1"/>
    <n v="3"/>
    <s v="6"/>
    <s v="Centro - URR"/>
    <m/>
  </r>
  <r>
    <s v="CO"/>
    <s v="C2"/>
    <s v="GL Posting UCM (CO)"/>
    <n v="11405626"/>
    <n v="4"/>
    <d v="2024-09-18T00:00:00"/>
    <x v="2"/>
    <s v="7140"/>
    <s v="51157063"/>
    <s v="CO6UR"/>
    <s v="COFE2403"/>
    <s v="CO535"/>
    <s v="Hernan Augusto Rodriguez"/>
    <s v=""/>
    <s v="P899999143"/>
    <s v="899999143 SATENA"/>
    <s v="Z6"/>
    <s v="Shared UCM"/>
    <n v="3407421"/>
    <s v=""/>
    <s v=""/>
    <s v=""/>
    <s v=""/>
    <s v="FC027012_TK_HERNAN AUGUSTO RODRIGUEZ VALENCIA_BOGAPOAPOBOG"/>
    <x v="0"/>
    <n v="153710"/>
    <n v="384.06"/>
    <n v="35.93"/>
    <n v="153710"/>
    <d v="2024-10-02T18:07:59"/>
    <s v="137726"/>
    <s v="0"/>
    <n v="1"/>
    <n v="153710"/>
    <s v="C.3.1"/>
    <n v="3"/>
    <s v="6"/>
    <s v="Centro - URR"/>
    <m/>
  </r>
  <r>
    <s v="CO"/>
    <s v="C2"/>
    <s v="GL Posting UCM (CO)"/>
    <n v="11405626"/>
    <n v="5"/>
    <d v="2024-09-18T00:00:00"/>
    <x v="2"/>
    <s v="7140"/>
    <s v="51157063"/>
    <s v="CO6UR"/>
    <s v="COFE2403"/>
    <s v="CO535"/>
    <s v="Hernan Augusto Rodriguez"/>
    <s v=""/>
    <s v="P860054227"/>
    <s v="860054227 VIAJES ZEPPELIN SA"/>
    <s v="Z6"/>
    <s v="Shared UCM"/>
    <n v="3407421"/>
    <s v=""/>
    <s v=""/>
    <s v=""/>
    <s v=""/>
    <s v="FC027012_TK_HERNAN AUGUSTO RODRIGUEZ VALENCIA_BOGAPOAPOBOG_TASA ADMINISTRATIVA"/>
    <x v="0"/>
    <n v="3863"/>
    <n v="9.65"/>
    <n v="0.9"/>
    <n v="3863"/>
    <d v="2024-10-02T18:07:59"/>
    <s v="137726"/>
    <s v="0"/>
    <n v="1"/>
    <n v="3863"/>
    <s v="C.3.1"/>
    <n v="3"/>
    <s v="6"/>
    <s v="Centro - URR"/>
    <m/>
  </r>
  <r>
    <s v="CO"/>
    <s v="C2"/>
    <s v="GL Posting UCM (CO)"/>
    <n v="11405627"/>
    <n v="4"/>
    <d v="2024-09-18T00:00:00"/>
    <x v="2"/>
    <s v="7140"/>
    <s v="51157063"/>
    <s v="CO6UR"/>
    <s v="COFE2403"/>
    <s v="CO623"/>
    <s v="Jhon Jairo Gómez Ramirez"/>
    <s v=""/>
    <s v="P899999143"/>
    <s v="899999143 SATENA"/>
    <s v="Z6"/>
    <s v="Shared UCM"/>
    <n v="3407421"/>
    <s v=""/>
    <s v=""/>
    <s v=""/>
    <s v=""/>
    <s v="FC027019_TK_JHON JAIRO GOMEZ RAMIREZ_BOGAPOAPOBOG"/>
    <x v="0"/>
    <n v="153710"/>
    <n v="384.06"/>
    <n v="35.93"/>
    <n v="153710"/>
    <d v="2024-10-02T18:12:44"/>
    <s v="137726"/>
    <s v="0"/>
    <n v="1"/>
    <n v="153710"/>
    <s v="C.3.1"/>
    <n v="3"/>
    <s v="6"/>
    <s v="Centro - URR"/>
    <m/>
  </r>
  <r>
    <s v="CO"/>
    <s v="C2"/>
    <s v="GL Posting UCM (CO)"/>
    <n v="11405627"/>
    <n v="5"/>
    <d v="2024-09-18T00:00:00"/>
    <x v="2"/>
    <s v="7140"/>
    <s v="51157063"/>
    <s v="CO6UR"/>
    <s v="COFE2403"/>
    <s v="CO623"/>
    <s v="Jhon Jairo Gómez Ramirez"/>
    <s v=""/>
    <s v="P860054227"/>
    <s v="860054227 VIAJES ZEPPELIN SA"/>
    <s v="Z6"/>
    <s v="Shared UCM"/>
    <n v="3407421"/>
    <s v=""/>
    <s v=""/>
    <s v=""/>
    <s v=""/>
    <s v="FC027019_TK_JHON JAIRO GOMEZ RAMIREZ_BOGAPOAPOBOG_TASA ADMINISTRATIVA"/>
    <x v="0"/>
    <n v="3863"/>
    <n v="9.65"/>
    <n v="0.9"/>
    <n v="3863"/>
    <d v="2024-10-02T18:12:44"/>
    <s v="137726"/>
    <s v="0"/>
    <n v="1"/>
    <n v="3863"/>
    <s v="C.3.1"/>
    <n v="3"/>
    <s v="6"/>
    <s v="Centro - URR"/>
    <m/>
  </r>
  <r>
    <s v="CO"/>
    <s v="C2"/>
    <s v="GL Posting UCM (CO)"/>
    <n v="11405629"/>
    <n v="4"/>
    <d v="2024-09-18T00:00:00"/>
    <x v="2"/>
    <s v="7140"/>
    <s v="51157063"/>
    <s v="CO6UR"/>
    <s v="COFE2403"/>
    <s v="CO628"/>
    <s v="Oscar Alejandro Moreno Hurtado"/>
    <s v=""/>
    <s v="P899999143"/>
    <s v="899999143 SATENA"/>
    <s v="Z6"/>
    <s v="Shared UCM"/>
    <n v="3407421"/>
    <s v=""/>
    <s v=""/>
    <s v=""/>
    <s v=""/>
    <s v="FC027021_TK_OSCAR ALEJANDRO MORENO HURTADO_BOGAPOAPOBOG"/>
    <x v="0"/>
    <n v="153710"/>
    <n v="384.06"/>
    <n v="35.93"/>
    <n v="153710"/>
    <d v="2024-10-02T18:16:28"/>
    <s v="137726"/>
    <s v="0"/>
    <n v="1"/>
    <n v="153710"/>
    <s v="C.3.1"/>
    <n v="3"/>
    <s v="6"/>
    <s v="Centro - URR"/>
    <m/>
  </r>
  <r>
    <s v="CO"/>
    <s v="C2"/>
    <s v="GL Posting UCM (CO)"/>
    <n v="11405629"/>
    <n v="5"/>
    <d v="2024-09-18T00:00:00"/>
    <x v="2"/>
    <s v="7140"/>
    <s v="51157063"/>
    <s v="CO6UR"/>
    <s v="COFE2403"/>
    <s v="CO628"/>
    <s v="Oscar Alejandro Moreno Hurtado"/>
    <s v=""/>
    <s v="P860054227"/>
    <s v="860054227 VIAJES ZEPPELIN SA"/>
    <s v="Z6"/>
    <s v="Shared UCM"/>
    <n v="3407421"/>
    <s v=""/>
    <s v=""/>
    <s v=""/>
    <s v=""/>
    <s v="FC027021_TK_OSCAR ALEJANDRO MORENO HURTADO_BOGAPOAPOBOG_TASA ADMINISTRATIVA"/>
    <x v="0"/>
    <n v="3863"/>
    <n v="9.65"/>
    <n v="0.9"/>
    <n v="3863"/>
    <d v="2024-10-02T18:16:28"/>
    <s v="137726"/>
    <s v="0"/>
    <n v="1"/>
    <n v="3863"/>
    <s v="C.3.1"/>
    <n v="3"/>
    <s v="6"/>
    <s v="Centro - URR"/>
    <m/>
  </r>
  <r>
    <s v="CO"/>
    <s v="C2"/>
    <s v="GL Posting UCM (CO)"/>
    <n v="11405631"/>
    <n v="4"/>
    <d v="2024-09-19T00:00:00"/>
    <x v="2"/>
    <s v="7140"/>
    <s v="51157063"/>
    <s v="CO6UR"/>
    <s v="COFE2403"/>
    <s v="CO258"/>
    <s v="Edna Ingrid Camelo Fisco"/>
    <s v=""/>
    <s v="P899999143"/>
    <s v="899999143 SATENA"/>
    <s v="E6"/>
    <s v="Education UCM"/>
    <n v="3405874"/>
    <s v=""/>
    <s v=""/>
    <s v=""/>
    <s v=""/>
    <s v="FC027086_TK_EDNA INGRID CAMELO FISCO_APOBOG"/>
    <x v="0"/>
    <n v="66940"/>
    <n v="171.37"/>
    <n v="15.98"/>
    <n v="66940"/>
    <d v="2024-10-02T18:29:32"/>
    <s v="137726"/>
    <s v="0"/>
    <n v="1"/>
    <n v="66940"/>
    <s v="B.1.5"/>
    <n v="3"/>
    <s v="6"/>
    <s v="Centro - URR"/>
    <m/>
  </r>
  <r>
    <s v="CO"/>
    <s v="C2"/>
    <s v="GL Posting UCM (CO)"/>
    <n v="11405631"/>
    <n v="5"/>
    <d v="2024-09-19T00:00:00"/>
    <x v="2"/>
    <s v="7140"/>
    <s v="51157063"/>
    <s v="CO6UR"/>
    <s v="COFE2403"/>
    <s v="CO258"/>
    <s v="Edna Ingrid Camelo Fisco"/>
    <s v=""/>
    <s v="P860054227"/>
    <s v="860054227 VIAJES ZEPPELIN SA"/>
    <s v="E6"/>
    <s v="Education UCM"/>
    <n v="3405874"/>
    <s v=""/>
    <s v=""/>
    <s v=""/>
    <s v=""/>
    <s v="FC027086_TK_EDNA INGRID CAMELO FISCO_APOBOG_TASA ADMINISTRATIVA"/>
    <x v="0"/>
    <n v="3863"/>
    <n v="9.89"/>
    <n v="0.92"/>
    <n v="3863"/>
    <d v="2024-10-02T18:29:32"/>
    <s v="137726"/>
    <s v="0"/>
    <n v="1"/>
    <n v="3863"/>
    <s v="B.1.5"/>
    <n v="3"/>
    <s v="6"/>
    <s v="Centro - URR"/>
    <m/>
  </r>
  <r>
    <s v="CO"/>
    <s v="C2"/>
    <s v="GL Posting UCM (CO)"/>
    <n v="11405636"/>
    <n v="4"/>
    <d v="2024-09-21T00:00:00"/>
    <x v="2"/>
    <s v="7140"/>
    <s v="51157063"/>
    <s v="CO6UR"/>
    <s v="COFE2403"/>
    <s v="CO536"/>
    <s v="Cristian Camilo Zuluaga Rodriguez"/>
    <s v=""/>
    <s v="P900088915"/>
    <s v="900088915 EASYFLY"/>
    <s v="E6"/>
    <s v="Education UCM"/>
    <n v="3405874"/>
    <s v=""/>
    <s v=""/>
    <s v=""/>
    <s v=""/>
    <s v="FC027417_TK_CRISTIAN CAMILO ZULUAGA_BOGSJEVVCBOG"/>
    <x v="0"/>
    <n v="122550"/>
    <n v="313.73"/>
    <n v="29.25"/>
    <n v="122550"/>
    <d v="2024-10-02T18:59:25"/>
    <s v="137726"/>
    <s v="0"/>
    <n v="1"/>
    <n v="122550"/>
    <s v="B.1.5"/>
    <n v="3"/>
    <s v="6"/>
    <s v="Centro - URR"/>
    <m/>
  </r>
  <r>
    <s v="CO"/>
    <s v="C2"/>
    <s v="GL Posting UCM (CO)"/>
    <n v="11405636"/>
    <n v="5"/>
    <d v="2024-09-21T00:00:00"/>
    <x v="2"/>
    <s v="7140"/>
    <s v="51157063"/>
    <s v="CO6UR"/>
    <s v="COFE2403"/>
    <s v="CO536"/>
    <s v="Cristian Camilo Zuluaga Rodriguez"/>
    <s v=""/>
    <s v="P860054227"/>
    <s v="860054227 VIAJES ZEPPELIN SA"/>
    <s v="E6"/>
    <s v="Education UCM"/>
    <n v="3405874"/>
    <s v=""/>
    <s v=""/>
    <s v=""/>
    <s v=""/>
    <s v="FC027417_TK_CRISTIAN CAMILO ZULUAGA_BOGSJEVVCBOG_TASA ADMINISTRATIVA"/>
    <x v="0"/>
    <n v="3863"/>
    <n v="9.89"/>
    <n v="0.92"/>
    <n v="3863"/>
    <d v="2024-10-02T18:59:25"/>
    <s v="137726"/>
    <s v="0"/>
    <n v="1"/>
    <n v="3863"/>
    <s v="B.1.5"/>
    <n v="3"/>
    <s v="6"/>
    <s v="Centro - URR"/>
    <m/>
  </r>
  <r>
    <s v="CO"/>
    <s v="C2"/>
    <s v="GL Posting UCM (CO)"/>
    <n v="11405643"/>
    <n v="4"/>
    <d v="2024-09-21T00:00:00"/>
    <x v="2"/>
    <s v="7140"/>
    <s v="51157063"/>
    <s v="CO6UR"/>
    <s v="COFE2403"/>
    <s v="CO353"/>
    <s v="Diego Fernando Monsalve Garcia"/>
    <s v=""/>
    <s v="P890100577"/>
    <s v="890100577 AVIANCA S.A"/>
    <s v="E6"/>
    <s v="Education UCM"/>
    <n v="3405874"/>
    <s v=""/>
    <s v=""/>
    <s v=""/>
    <s v=""/>
    <s v="FC027442_TK_DIEGO FERNANDO MONSALVE GARCIA_BOGMDEMDEBOG"/>
    <x v="0"/>
    <n v="74590"/>
    <n v="190.95"/>
    <n v="17.8"/>
    <n v="74590"/>
    <d v="2024-10-02T19:29:19"/>
    <s v="137726"/>
    <s v="0"/>
    <n v="1"/>
    <n v="74590"/>
    <s v="B.1.5"/>
    <n v="3"/>
    <s v="6"/>
    <s v="Centro - URR"/>
    <m/>
  </r>
  <r>
    <s v="CO"/>
    <s v="C2"/>
    <s v="GL Posting UCM (CO)"/>
    <n v="11405643"/>
    <n v="5"/>
    <d v="2024-09-21T00:00:00"/>
    <x v="2"/>
    <s v="7140"/>
    <s v="51157063"/>
    <s v="CO6UR"/>
    <s v="COFE2403"/>
    <s v="CO353"/>
    <s v="Diego Fernando Monsalve Garcia"/>
    <s v=""/>
    <s v="P860054227"/>
    <s v="860054227 VIAJES ZEPPELIN SA"/>
    <s v="E6"/>
    <s v="Education UCM"/>
    <n v="3405874"/>
    <s v=""/>
    <s v=""/>
    <s v=""/>
    <s v=""/>
    <s v="FC027442_TK_DIEGO FERNANDO MONSALVE GARCIA_BOGMDEMDEBOG_TASA ADMINISTRATIVA"/>
    <x v="0"/>
    <n v="3863"/>
    <n v="9.89"/>
    <n v="0.92"/>
    <n v="3863"/>
    <d v="2024-10-02T19:29:19"/>
    <s v="137726"/>
    <s v="0"/>
    <n v="1"/>
    <n v="3863"/>
    <s v="B.1.5"/>
    <n v="3"/>
    <s v="6"/>
    <s v="Centro - URR"/>
    <m/>
  </r>
  <r>
    <s v="CO"/>
    <s v="C2"/>
    <s v="GL Posting UCM (CO)"/>
    <n v="11405645"/>
    <n v="5"/>
    <d v="2024-09-30T00:00:00"/>
    <x v="2"/>
    <s v="7140"/>
    <s v="51157063"/>
    <s v="CO6UR"/>
    <s v="COFE2403"/>
    <s v="124677"/>
    <s v="Diana Carolina Prada"/>
    <s v=""/>
    <s v="P22243066"/>
    <s v="22243066 SANDRA MILENA ORREGO TORRES"/>
    <s v="E6"/>
    <s v="Education UCM"/>
    <n v="3405874"/>
    <s v=""/>
    <s v=""/>
    <s v=""/>
    <s v=""/>
    <s v="FC004693_H_DIANA PRADA_SEGUIMIENTO Y MONITOREO ACTIVIDADES"/>
    <x v="0"/>
    <n v="12773"/>
    <n v="32.17"/>
    <n v="3.05"/>
    <n v="12773"/>
    <d v="2024-10-02T19:38:35"/>
    <s v="130907"/>
    <s v="0"/>
    <n v="1"/>
    <n v="12773"/>
    <s v="B.1.5"/>
    <n v="3"/>
    <s v="6"/>
    <s v="Centro - URR"/>
    <m/>
  </r>
  <r>
    <s v="CO"/>
    <s v="C2"/>
    <s v="GL Posting UCM (CO)"/>
    <n v="11405654"/>
    <n v="4"/>
    <d v="2024-09-23T00:00:00"/>
    <x v="2"/>
    <s v="7140"/>
    <s v="51157063"/>
    <s v="CO6UR"/>
    <s v="COFE2403"/>
    <s v="124677"/>
    <s v="Diana Carolina Prada"/>
    <s v=""/>
    <s v="P830019189"/>
    <s v="830019189 LAN AIRLINES SA"/>
    <s v="E6"/>
    <s v="Education UCM"/>
    <n v="3405874"/>
    <s v=""/>
    <s v=""/>
    <s v=""/>
    <s v=""/>
    <s v="FC027570_TK_DIANA CAROLINA PRADA OLIVEROS_BOGMDE"/>
    <x v="0"/>
    <n v="30910"/>
    <n v="79.13"/>
    <n v="7.38"/>
    <n v="30910"/>
    <d v="2024-10-02T21:26:45"/>
    <s v="137726"/>
    <s v="0"/>
    <n v="1"/>
    <n v="30910"/>
    <s v="B.1.5"/>
    <n v="3"/>
    <s v="6"/>
    <s v="Centro - URR"/>
    <m/>
  </r>
  <r>
    <s v="CO"/>
    <s v="C2"/>
    <s v="GL Posting UCM (CO)"/>
    <n v="11405654"/>
    <n v="5"/>
    <d v="2024-09-23T00:00:00"/>
    <x v="2"/>
    <s v="7140"/>
    <s v="51157063"/>
    <s v="CO6UR"/>
    <s v="COFE2403"/>
    <s v="124677"/>
    <s v="Diana Carolina Prada"/>
    <s v=""/>
    <s v="P860054227"/>
    <s v="860054227 VIAJES ZEPPELIN SA"/>
    <s v="E6"/>
    <s v="Education UCM"/>
    <n v="3405874"/>
    <s v=""/>
    <s v=""/>
    <s v=""/>
    <s v=""/>
    <s v="FC027570_TK_DIANA CAROLINA PRADA OLIVEROS_BOGMDE_TASA ADMINISTRATIVA"/>
    <x v="0"/>
    <n v="3863"/>
    <n v="9.89"/>
    <n v="0.92"/>
    <n v="3863"/>
    <d v="2024-10-02T21:26:45"/>
    <s v="137726"/>
    <s v="0"/>
    <n v="1"/>
    <n v="3863"/>
    <s v="B.1.5"/>
    <n v="3"/>
    <s v="6"/>
    <s v="Centro - URR"/>
    <m/>
  </r>
  <r>
    <s v="CO"/>
    <s v="C2"/>
    <s v="GL Posting UCM (CO)"/>
    <n v="11405677"/>
    <n v="4"/>
    <d v="2024-09-30T00:00:00"/>
    <x v="2"/>
    <s v="7140"/>
    <s v="51157063"/>
    <s v="CO6UR"/>
    <s v="COFE2403"/>
    <s v="126928"/>
    <s v="Aixa Natalia Franco Rodriguez"/>
    <s v=""/>
    <s v="P901463590"/>
    <s v="901463590 NVERSIONES DEL SUR DEL TOLIMA S.A.S"/>
    <s v="E6"/>
    <s v="Education UCM"/>
    <n v="3405874"/>
    <s v=""/>
    <s v=""/>
    <s v=""/>
    <s v=""/>
    <s v="FC000700_H_NATALIA FRANCO_ACTIVIDADES DE RETROALIMENTACIÓN ESTUDIANTES ARANDO LA EDUCACIÓN_HOSPEDAJE"/>
    <x v="0"/>
    <n v="12773"/>
    <n v="32.17"/>
    <n v="3.05"/>
    <n v="12773"/>
    <d v="2024-10-02T22:38:19"/>
    <s v="137726"/>
    <s v="0"/>
    <n v="1"/>
    <n v="12773"/>
    <s v="B.1.5"/>
    <n v="3"/>
    <s v="6"/>
    <s v="Centro - URR"/>
    <m/>
  </r>
  <r>
    <s v="CO"/>
    <s v="C2"/>
    <s v="GL Posting UCM (CO)"/>
    <n v="11405684"/>
    <n v="4"/>
    <d v="2024-09-30T00:00:00"/>
    <x v="2"/>
    <s v="7140"/>
    <s v="51157063"/>
    <s v="CO6UR"/>
    <s v="COFE2403"/>
    <s v="CO618"/>
    <s v="Sebastian Rodrigo Ramírez Moreno"/>
    <s v=""/>
    <s v="P901463590"/>
    <s v="901463590 NVERSIONES DEL SUR DEL TOLIMA S.A.S"/>
    <s v="E6"/>
    <s v="Education UCM"/>
    <n v="3405874"/>
    <s v=""/>
    <s v=""/>
    <s v=""/>
    <s v=""/>
    <s v="FC000699_H_SEBASTIAN RAMIREZ_ACTIVIDADES DE RETROALIMENTACIÓN ESTUDIANTES ARANDO LA EDUCACIÓN_HOSPEDAJE"/>
    <x v="0"/>
    <n v="12773"/>
    <n v="32.17"/>
    <n v="3.05"/>
    <n v="12773"/>
    <d v="2024-10-02T22:51:11"/>
    <s v="137726"/>
    <s v="0"/>
    <n v="1"/>
    <n v="12773"/>
    <s v="B.1.5"/>
    <n v="3"/>
    <s v="6"/>
    <s v="Centro - URR"/>
    <m/>
  </r>
  <r>
    <s v="CO"/>
    <s v="C2"/>
    <s v="GL Posting UCM (CO)"/>
    <n v="11405692"/>
    <n v="6"/>
    <d v="2024-09-30T00:00:00"/>
    <x v="2"/>
    <s v="7140"/>
    <s v="51157063"/>
    <s v="CO6UR"/>
    <s v="COFE2403"/>
    <s v="CO353"/>
    <s v="Diego Fernando Monsalve Garcia"/>
    <s v=""/>
    <s v="P22243066"/>
    <s v="22243066 SANDRA MILENA ORREGO TORRES"/>
    <s v="E6"/>
    <s v="Education UCM"/>
    <n v="3405874"/>
    <s v=""/>
    <s v=""/>
    <s v=""/>
    <s v=""/>
    <s v="FC004692_H_DIEGO MONSALVE_SEGUIMIENTO PROYECTO EN REMEDIOS - ANTIOQUIA_HOSPEDAJE"/>
    <x v="0"/>
    <n v="12773"/>
    <n v="32.17"/>
    <n v="3.05"/>
    <n v="12773"/>
    <d v="2024-10-02T23:32:01"/>
    <s v="137726"/>
    <s v="0"/>
    <n v="1"/>
    <n v="12773"/>
    <s v="B.1.5"/>
    <n v="3"/>
    <s v="6"/>
    <s v="Centro - URR"/>
    <m/>
  </r>
  <r>
    <s v="CO"/>
    <s v="C2"/>
    <s v="GL Posting UCM (CO)"/>
    <n v="11405717"/>
    <n v="2"/>
    <d v="2024-09-25T00:00:00"/>
    <x v="2"/>
    <s v="7140"/>
    <s v="51157063"/>
    <s v="CO6UR"/>
    <s v="COFE2403"/>
    <s v="122256"/>
    <s v="Jeisson Yaguara Quiroga"/>
    <s v=""/>
    <s v="P901173787"/>
    <s v="901173787 VVC ASOCIADOS"/>
    <s v="E6"/>
    <s v="Education UCM"/>
    <n v="3405874"/>
    <s v=""/>
    <s v=""/>
    <s v=""/>
    <s v=""/>
    <s v="FC015196_ SERV ALOJAMIENTO Jeisson Yaguara"/>
    <x v="0"/>
    <n v="31773"/>
    <n v="81.34"/>
    <n v="7.58"/>
    <n v="31773"/>
    <d v="2024-10-03T00:26:57"/>
    <s v="130907"/>
    <s v="0"/>
    <n v="1"/>
    <n v="31773"/>
    <s v="B.1.5"/>
    <n v="3"/>
    <s v="6"/>
    <s v="Centro - URR"/>
    <m/>
  </r>
  <r>
    <s v="CO"/>
    <s v="C2"/>
    <s v="GL Posting UCM (CO)"/>
    <n v="11405729"/>
    <n v="31"/>
    <d v="2024-09-30T00:00:00"/>
    <x v="2"/>
    <s v="7140"/>
    <s v="51157063"/>
    <s v="CO6UR"/>
    <s v="COFE2403"/>
    <s v="CO345"/>
    <s v="Javier Giovanni Moreno Gil"/>
    <s v=""/>
    <s v="P901463590"/>
    <s v="901463590 NVERSIONES DEL SUR DEL TOLIMA S.A.S"/>
    <s v="E6"/>
    <s v="Education UCM"/>
    <n v="3405874"/>
    <s v=""/>
    <s v=""/>
    <s v=""/>
    <s v=""/>
    <s v="FC000695_H_JAVIER MORENO_MISIÓN TOLIMA_HOSPEDAJE"/>
    <x v="0"/>
    <n v="6387"/>
    <n v="16.09"/>
    <n v="1.52"/>
    <n v="6387"/>
    <d v="2024-10-03T02:04:24"/>
    <s v="137726"/>
    <s v="0"/>
    <n v="1"/>
    <n v="6387"/>
    <s v="B.1.5"/>
    <n v="3"/>
    <s v="6"/>
    <s v="Centro - URR"/>
    <m/>
  </r>
  <r>
    <s v="CO"/>
    <s v="C2"/>
    <s v="GL Posting UCM (CO)"/>
    <n v="11405732"/>
    <n v="7"/>
    <d v="2024-09-30T00:00:00"/>
    <x v="2"/>
    <s v="7140"/>
    <s v="51157063"/>
    <s v="CO6UR"/>
    <s v="COFE2403"/>
    <s v="CO572"/>
    <s v="Lina Maria López Santacruz"/>
    <s v=""/>
    <s v="P901463590"/>
    <s v="901463590 NVERSIONES DEL SUR DEL TOLIMA S.A.S"/>
    <s v="E6"/>
    <s v="Education UCM"/>
    <n v="3405874"/>
    <s v=""/>
    <s v=""/>
    <s v=""/>
    <s v=""/>
    <s v="FC000698_H_LINA LOPEZ_MONITOREO ARANDO LA EDUCACIÓN_HOSPEDAJE"/>
    <x v="0"/>
    <n v="12773"/>
    <n v="32.17"/>
    <n v="3.05"/>
    <n v="12773"/>
    <d v="2024-10-03T03:00:21"/>
    <s v="137726"/>
    <s v="0"/>
    <n v="1"/>
    <n v="12773"/>
    <s v="B.1.5"/>
    <n v="3"/>
    <s v="6"/>
    <s v="Centro - URR"/>
    <m/>
  </r>
  <r>
    <s v="CO"/>
    <s v="C2"/>
    <s v="GL Posting UCM (CO)"/>
    <n v="11405732"/>
    <n v="8"/>
    <d v="2024-09-30T00:00:00"/>
    <x v="2"/>
    <s v="7140"/>
    <s v="51157063"/>
    <s v="CO6UR"/>
    <s v="COFE2403"/>
    <s v="CO572"/>
    <s v="Lina Maria López Santacruz"/>
    <s v=""/>
    <s v="P890903938"/>
    <s v="890903938 BANCOLOMBIA"/>
    <s v="E6"/>
    <s v="Education UCM"/>
    <n v="3405874"/>
    <s v=""/>
    <s v=""/>
    <s v=""/>
    <s v=""/>
    <s v="COFE2403_COMISIÓN BANCARIA_LINA LOPEZ_MONITOREO ARANDO LA EDUCACIÓN"/>
    <x v="0"/>
    <n v="663"/>
    <n v="1.67"/>
    <n v="0.16"/>
    <n v="663"/>
    <d v="2024-10-03T03:00:21"/>
    <s v="137726"/>
    <s v="0"/>
    <n v="1"/>
    <n v="663"/>
    <s v="B.1.5"/>
    <n v="3"/>
    <s v="6"/>
    <s v="Centro - URR"/>
    <m/>
  </r>
  <r>
    <s v="CO"/>
    <s v="C2"/>
    <s v="GL Posting UCM (CO)"/>
    <n v="11405763"/>
    <n v="4"/>
    <d v="2024-09-27T00:00:00"/>
    <x v="2"/>
    <s v="7140"/>
    <s v="51157063"/>
    <s v="CO6UR"/>
    <s v="COFE2403"/>
    <s v="145718"/>
    <s v="Germán Andrés Ramos"/>
    <s v=""/>
    <s v="P901463590"/>
    <s v="901463590 NVERSIONES DEL SUR DEL TOLIMA S.A.S"/>
    <s v="E6"/>
    <s v="Education UCM"/>
    <n v="3405874"/>
    <s v=""/>
    <s v=""/>
    <s v=""/>
    <s v=""/>
    <s v="FC000694_H_ANDRES RAMOS_MONITOREO ARANDO LA EDUCACION"/>
    <x v="0"/>
    <n v="6386.55"/>
    <n v="16.09"/>
    <n v="1.52"/>
    <n v="6386.55"/>
    <d v="2024-10-03T19:04:10"/>
    <s v="130907"/>
    <s v="0"/>
    <n v="1"/>
    <n v="6386.55"/>
    <s v="B.1.5"/>
    <n v="3"/>
    <s v="6"/>
    <s v="Centro - URR"/>
    <m/>
  </r>
  <r>
    <s v="CO"/>
    <s v="C2"/>
    <s v="GL Posting UCM (CO)"/>
    <n v="11405771"/>
    <n v="2"/>
    <d v="2024-09-27T00:00:00"/>
    <x v="2"/>
    <s v="7140"/>
    <s v="51157063"/>
    <s v="CO6UR"/>
    <s v="COFE2403"/>
    <s v="CO536"/>
    <s v="Cristian Camilo Zuluaga Rodriguez"/>
    <s v=""/>
    <s v="P901173787"/>
    <s v="901173787 VVC ASOCIADOS"/>
    <s v="E6"/>
    <s v="Education UCM"/>
    <n v="3405874"/>
    <s v=""/>
    <s v=""/>
    <s v=""/>
    <s v=""/>
    <s v="FC015210_ SERV ALOJAMIENTO Camilo Zuluaga"/>
    <x v="0"/>
    <n v="31773"/>
    <n v="80.02"/>
    <n v="7.58"/>
    <n v="31773"/>
    <d v="2024-10-03T21:17:13"/>
    <s v="130907"/>
    <s v="0"/>
    <n v="1"/>
    <n v="31773"/>
    <s v="B.1.5"/>
    <n v="3"/>
    <s v="6"/>
    <s v="Centro - URR"/>
    <m/>
  </r>
  <r>
    <s v="CO"/>
    <s v="C2"/>
    <s v="GL Posting UCM (CO)"/>
    <n v="11405775"/>
    <n v="3"/>
    <d v="2024-09-27T00:00:00"/>
    <x v="2"/>
    <s v="7140"/>
    <s v="51157063"/>
    <s v="CO6UR"/>
    <s v="COFE2403"/>
    <s v="124677"/>
    <s v="Diana Carolina Prada"/>
    <s v=""/>
    <s v="P900641642"/>
    <s v="900641642 L&amp;L SERVICIOS HOTELEROS S.A.S"/>
    <s v="E6"/>
    <s v="Education UCM"/>
    <n v="3405874"/>
    <s v=""/>
    <s v=""/>
    <s v=""/>
    <s v=""/>
    <s v="FC012398_ SERV ALOJAMIENTO Diana Prada"/>
    <x v="0"/>
    <n v="42151"/>
    <n v="106.16"/>
    <n v="10.050000000000001"/>
    <n v="42151"/>
    <d v="2024-10-03T21:23:53"/>
    <s v="130907"/>
    <s v="0"/>
    <n v="1"/>
    <n v="42151"/>
    <s v="B.1.5"/>
    <n v="3"/>
    <s v="6"/>
    <s v="Centro - URR"/>
    <m/>
  </r>
  <r>
    <s v="CO"/>
    <s v="C2"/>
    <s v="GL Posting UCM (CO)"/>
    <n v="11405793"/>
    <n v="4"/>
    <d v="2024-09-25T00:00:00"/>
    <x v="2"/>
    <s v="7140"/>
    <s v="51157063"/>
    <s v="CO6UR"/>
    <s v="COFE2403"/>
    <s v="CO572"/>
    <s v="Lina Maria López Santacruz"/>
    <s v=""/>
    <s v="P900942764"/>
    <s v="900942764 HOTEL CAQUETA REAL SAS"/>
    <s v="E6"/>
    <s v="Education UCM"/>
    <n v="3405874"/>
    <s v=""/>
    <s v=""/>
    <s v=""/>
    <s v=""/>
    <s v="FC015791_ SERV ALOJAMIENTO Lina Lopez"/>
    <x v="0"/>
    <n v="49496"/>
    <n v="126.71"/>
    <n v="11.81"/>
    <n v="49496"/>
    <d v="2024-10-03T21:57:11"/>
    <s v="130907"/>
    <s v="0"/>
    <n v="1"/>
    <n v="49496"/>
    <s v="B.1.5"/>
    <n v="3"/>
    <s v="6"/>
    <s v="Centro - URR"/>
    <m/>
  </r>
  <r>
    <s v="CO"/>
    <s v="C2"/>
    <s v="GL Posting UCM (CO)"/>
    <n v="11405802"/>
    <n v="2"/>
    <d v="2024-09-30T00:00:00"/>
    <x v="2"/>
    <s v="7140"/>
    <s v="51157063"/>
    <s v="CO6UR"/>
    <s v="COFE2403"/>
    <s v="CO536"/>
    <s v="Cristian Camilo Zuluaga Rodriguez"/>
    <s v=""/>
    <s v="P901612310"/>
    <s v="901612310 HOTEL TEPUY SAS ZOMAC"/>
    <s v="E6"/>
    <s v="Education UCM"/>
    <n v="3405874"/>
    <s v=""/>
    <s v=""/>
    <s v=""/>
    <s v=""/>
    <s v="COFE2403_ FC001025_ SERV ALOJAMIENTO Cristian Zuluaga"/>
    <x v="0"/>
    <n v="20277.310000000001"/>
    <n v="51.07"/>
    <n v="4.84"/>
    <n v="20277.310000000001"/>
    <d v="2024-10-03T23:04:30"/>
    <s v="130907"/>
    <s v="0"/>
    <n v="1"/>
    <n v="20277.310000000001"/>
    <s v="B.1.5"/>
    <n v="3"/>
    <s v="6"/>
    <s v="Centro - URR"/>
    <m/>
  </r>
  <r>
    <s v="CO"/>
    <s v="C2"/>
    <s v="GL Posting UCM (CO)"/>
    <n v="11405836"/>
    <n v="4"/>
    <d v="2024-09-20T00:00:00"/>
    <x v="2"/>
    <s v="7140"/>
    <s v="51157063"/>
    <s v="CO6UR"/>
    <s v="COFE2403"/>
    <s v="CO258"/>
    <s v="Edna Ingrid Camelo Fisco"/>
    <s v=""/>
    <s v="P901326841"/>
    <s v="901326841 JETSMART AIRLINES SPA SUCURSAL COLOMBIA"/>
    <s v="E6"/>
    <s v="Education UCM"/>
    <n v="3405874"/>
    <s v=""/>
    <s v=""/>
    <s v=""/>
    <s v=""/>
    <s v="FC027378_TK_EDNA INGRID CAMELO FISCO_BOGMDE"/>
    <x v="0"/>
    <n v="69520"/>
    <n v="177.97"/>
    <n v="16.59"/>
    <n v="69520"/>
    <d v="2024-10-04T02:45:05"/>
    <s v="137726"/>
    <s v="0"/>
    <n v="1"/>
    <n v="69520"/>
    <s v="B.1.5"/>
    <n v="3"/>
    <s v="6"/>
    <s v="Centro - URR"/>
    <m/>
  </r>
  <r>
    <s v="CO"/>
    <s v="C2"/>
    <s v="GL Posting UCM (CO)"/>
    <n v="11405836"/>
    <n v="5"/>
    <d v="2024-09-20T00:00:00"/>
    <x v="2"/>
    <s v="7140"/>
    <s v="51157063"/>
    <s v="CO6UR"/>
    <s v="COFE2403"/>
    <s v="CO258"/>
    <s v="Edna Ingrid Camelo Fisco"/>
    <s v=""/>
    <s v="P860054227"/>
    <s v="860054227 VIAJES ZEPPELIN SA"/>
    <s v="E6"/>
    <s v="Education UCM"/>
    <n v="3405874"/>
    <s v=""/>
    <s v=""/>
    <s v=""/>
    <s v=""/>
    <s v="FC027378_TK_EDNA INGRID CAMELO FISCO_BOGMDE_TASA ADMINISTRATIVA"/>
    <x v="0"/>
    <n v="3863"/>
    <n v="9.89"/>
    <n v="0.92"/>
    <n v="3863"/>
    <d v="2024-10-04T02:45:05"/>
    <s v="137726"/>
    <s v="0"/>
    <n v="1"/>
    <n v="3863"/>
    <s v="B.1.5"/>
    <n v="3"/>
    <s v="6"/>
    <s v="Centro - URR"/>
    <m/>
  </r>
  <r>
    <s v="CO"/>
    <s v="C2"/>
    <s v="GL Posting UCM (CO)"/>
    <n v="11405860"/>
    <n v="4"/>
    <d v="2024-09-27T00:00:00"/>
    <x v="2"/>
    <s v="7140"/>
    <s v="51157063"/>
    <s v="CO6UR"/>
    <s v="COFE2403"/>
    <s v="CO571"/>
    <s v="David Leonardo Romero Torrejano"/>
    <s v=""/>
    <s v="P900088915"/>
    <s v="900088915 EASYFLY"/>
    <s v="E6"/>
    <s v="Education UCM"/>
    <n v="3405874"/>
    <s v="FC028223"/>
    <s v="890300279"/>
    <s v="BANCO DE OCCIDENTE"/>
    <s v=""/>
    <s v="FC028223_TK_DAVID LEONARDO ROMERO TORREJANO_BOGSJESJEBOG"/>
    <x v="0"/>
    <n v="190000"/>
    <n v="478.54"/>
    <n v="45.32"/>
    <n v="190000"/>
    <d v="2024-10-04T17:41:28"/>
    <s v="137726"/>
    <s v="0"/>
    <n v="1"/>
    <n v="190000"/>
    <s v="B.1.5"/>
    <n v="3"/>
    <s v="6"/>
    <s v="Centro - URR"/>
    <m/>
  </r>
  <r>
    <s v="CO"/>
    <s v="C2"/>
    <s v="GL Posting UCM (CO)"/>
    <n v="11405860"/>
    <n v="5"/>
    <d v="2024-09-27T00:00:00"/>
    <x v="2"/>
    <s v="7140"/>
    <s v="51157063"/>
    <s v="CO6UR"/>
    <s v="COFE2403"/>
    <s v="CO571"/>
    <s v="David Leonardo Romero Torrejano"/>
    <s v=""/>
    <s v="P860054227"/>
    <s v="860054227 VIAJES ZEPPELIN SA"/>
    <s v="E6"/>
    <s v="Education UCM"/>
    <n v="3405874"/>
    <s v="FC028223"/>
    <s v="890300279"/>
    <s v="BANCO DE OCCIDENTE"/>
    <s v=""/>
    <s v="FC028223_TK_DAVID LEONARDO ROMERO TORREJANO_BOGSJESJEBOG_TASA ADMINISTRATIVA"/>
    <x v="0"/>
    <n v="3863"/>
    <n v="9.73"/>
    <n v="0.92"/>
    <n v="3863"/>
    <d v="2024-10-04T17:41:28"/>
    <s v="137726"/>
    <s v="0"/>
    <n v="1"/>
    <n v="3863"/>
    <s v="B.1.5"/>
    <n v="3"/>
    <s v="6"/>
    <s v="Centro - URR"/>
    <m/>
  </r>
  <r>
    <s v="CO"/>
    <s v="A4"/>
    <s v="GL Posting Santa Marta (CO)"/>
    <n v="4400774"/>
    <n v="3"/>
    <d v="2024-09-27T00:00:00"/>
    <x v="2"/>
    <s v="7140"/>
    <s v="51159501"/>
    <s v="CO3SM"/>
    <s v="COFE2403"/>
    <s v="122255"/>
    <s v="Nicolas Stevan Suarez Forero"/>
    <s v=""/>
    <s v="P900373092"/>
    <s v="900373092 INSTITUTO NACIONAL DE CONCESIONES INCO"/>
    <s v="E3"/>
    <s v="Education North East"/>
    <n v="3406411"/>
    <s v=""/>
    <s v=""/>
    <s v=""/>
    <s v=""/>
    <s v="FC005231_O_PEAJES_NSUAREZ_SEGUIMIENTO_ACTIVIDADES EDUCATIVAS"/>
    <x v="0"/>
    <n v="10500"/>
    <n v="26.45"/>
    <n v="2.5"/>
    <n v="10500"/>
    <d v="2024-10-03T22:00:22"/>
    <s v="YADA"/>
    <s v="0"/>
    <n v="1"/>
    <n v="10500"/>
    <s v="B.1.5"/>
    <n v="3"/>
    <s v="3"/>
    <s v="NE"/>
    <m/>
  </r>
  <r>
    <s v="CO"/>
    <s v="A4"/>
    <s v="GL Posting Santa Marta (CO)"/>
    <n v="4400774"/>
    <n v="4"/>
    <d v="2024-09-27T00:00:00"/>
    <x v="2"/>
    <s v="7140"/>
    <s v="51159501"/>
    <s v="CO3SM"/>
    <s v="COFE2403"/>
    <s v="122255"/>
    <s v="Nicolas Stevan Suarez Forero"/>
    <s v=""/>
    <s v="P830052998"/>
    <s v="830052998 FIDEICOMISOS BBVA FIDUCIARIA CONCESION"/>
    <s v="E3"/>
    <s v="Education North East"/>
    <n v="3406411"/>
    <s v=""/>
    <s v=""/>
    <s v=""/>
    <s v=""/>
    <s v="FC136944_O_PEAJES_NSUAREZ_SEGUIMIENTO_ACTIVIDADES EDUCATIVAS"/>
    <x v="0"/>
    <n v="12900"/>
    <n v="32.49"/>
    <n v="3.08"/>
    <n v="12900"/>
    <d v="2024-10-03T22:00:22"/>
    <s v="YADA"/>
    <s v="0"/>
    <n v="1"/>
    <n v="12900"/>
    <s v="B.1.5"/>
    <n v="3"/>
    <s v="3"/>
    <s v="NE"/>
    <m/>
  </r>
  <r>
    <s v="CO"/>
    <s v="A4"/>
    <s v="GL Posting Santa Marta (CO)"/>
    <n v="4400774"/>
    <n v="5"/>
    <d v="2024-09-27T00:00:00"/>
    <x v="2"/>
    <s v="7140"/>
    <s v="51159501"/>
    <s v="CO3SM"/>
    <s v="COFE2403"/>
    <s v="122255"/>
    <s v="Nicolas Stevan Suarez Forero"/>
    <s v=""/>
    <s v="P900373092"/>
    <s v="900373092 INSTITUTO NACIONAL DE CONCESIONES INCO"/>
    <s v="E3"/>
    <s v="Education North East"/>
    <n v="3406411"/>
    <s v=""/>
    <s v=""/>
    <s v=""/>
    <s v=""/>
    <s v="FC234976_O_PEAJES_NSUAREZ_SEGUIMIENTO_ACTIVIDADES EDUCATIVAS"/>
    <x v="0"/>
    <n v="10900"/>
    <n v="27.45"/>
    <n v="2.6"/>
    <n v="10900"/>
    <d v="2024-10-03T22:00:22"/>
    <s v="YADA"/>
    <s v="0"/>
    <n v="1"/>
    <n v="10900"/>
    <s v="B.1.5"/>
    <n v="3"/>
    <s v="3"/>
    <s v="NE"/>
    <m/>
  </r>
  <r>
    <s v="CO"/>
    <s v="A4"/>
    <s v="GL Posting Santa Marta (CO)"/>
    <n v="4400774"/>
    <n v="6"/>
    <d v="2024-09-27T00:00:00"/>
    <x v="2"/>
    <s v="7140"/>
    <s v="51159501"/>
    <s v="CO3SM"/>
    <s v="COFE2403"/>
    <s v="122255"/>
    <s v="Nicolas Stevan Suarez Forero"/>
    <s v=""/>
    <s v="P830052998"/>
    <s v="830052998 FIDEICOMISOS BBVA FIDUCIARIA CONCESION"/>
    <s v="E3"/>
    <s v="Education North East"/>
    <n v="3406411"/>
    <s v=""/>
    <s v=""/>
    <s v=""/>
    <s v=""/>
    <s v="FC199102_O_PEAJES_NSUAREZ_SEGUIMIENTO_ACTIVIDADES EDUCATIVAS"/>
    <x v="0"/>
    <n v="12900"/>
    <n v="32.49"/>
    <n v="3.08"/>
    <n v="12900"/>
    <d v="2024-10-03T22:00:22"/>
    <s v="YADA"/>
    <s v="0"/>
    <n v="1"/>
    <n v="12900"/>
    <s v="B.1.5"/>
    <n v="3"/>
    <s v="3"/>
    <s v="NE"/>
    <m/>
  </r>
  <r>
    <s v="CO"/>
    <s v="A4"/>
    <s v="GL Posting Santa Marta (CO)"/>
    <n v="4400793"/>
    <n v="7"/>
    <d v="2024-09-30T00:00:00"/>
    <x v="2"/>
    <s v="7140"/>
    <s v="51159501"/>
    <s v="CO3SM"/>
    <s v="COFE2403"/>
    <s v="CO999"/>
    <s v="Resource Default"/>
    <s v=""/>
    <s v="P900373092"/>
    <s v="900373092 INSTITUTO NACIONAL DE CONCESIONES INCO"/>
    <s v="E3"/>
    <s v="Education North East"/>
    <n v="3406411"/>
    <s v=""/>
    <s v=""/>
    <s v=""/>
    <s v=""/>
    <s v="FC335562_O_PEAJE_VEHICULO OFICIAL JLU639"/>
    <x v="0"/>
    <n v="11300"/>
    <n v="28.46"/>
    <n v="2.7"/>
    <n v="11300"/>
    <d v="2024-10-07T23:25:06"/>
    <s v="EIMA"/>
    <s v="0"/>
    <n v="1"/>
    <n v="11300"/>
    <s v="B.1.5"/>
    <n v="3"/>
    <s v="3"/>
    <s v="NE"/>
    <m/>
  </r>
  <r>
    <s v="CO"/>
    <s v="A4"/>
    <s v="GL Posting Santa Marta (CO)"/>
    <n v="4400793"/>
    <n v="8"/>
    <d v="2024-09-30T00:00:00"/>
    <x v="2"/>
    <s v="7140"/>
    <s v="51159501"/>
    <s v="CO3SM"/>
    <s v="COFE2403"/>
    <s v="CO999"/>
    <s v="Resource Default"/>
    <s v=""/>
    <s v="P900219834"/>
    <s v="900219834 F2X S.A.S."/>
    <s v="E3"/>
    <s v="Education North East"/>
    <n v="3406411"/>
    <s v=""/>
    <s v=""/>
    <s v=""/>
    <s v=""/>
    <s v="FC1230912_O_PEAJE_VEHICULO OFICIAL JLU639"/>
    <x v="0"/>
    <n v="12900"/>
    <n v="32.49"/>
    <n v="3.08"/>
    <n v="12900"/>
    <d v="2024-10-07T23:25:06"/>
    <s v="EIMA"/>
    <s v="0"/>
    <n v="1"/>
    <n v="12900"/>
    <s v="B.1.5"/>
    <n v="3"/>
    <s v="3"/>
    <s v="NE"/>
    <m/>
  </r>
  <r>
    <s v="CO"/>
    <s v="A4"/>
    <s v="GL Posting Santa Marta (CO)"/>
    <n v="4400793"/>
    <n v="9"/>
    <d v="2024-09-30T00:00:00"/>
    <x v="2"/>
    <s v="7140"/>
    <s v="51159501"/>
    <s v="CO3SM"/>
    <s v="COFE2403"/>
    <s v="CO999"/>
    <s v="Resource Default"/>
    <s v=""/>
    <s v="P900219834"/>
    <s v="900219834 F2X S.A.S."/>
    <s v="E3"/>
    <s v="Education North East"/>
    <n v="3406411"/>
    <s v=""/>
    <s v=""/>
    <s v=""/>
    <s v=""/>
    <s v="FC157105_O_PEAJE_VEHICULO OFICIAL JLU639"/>
    <x v="0"/>
    <n v="12900"/>
    <n v="32.49"/>
    <n v="3.08"/>
    <n v="12900"/>
    <d v="2024-10-07T23:25:06"/>
    <s v="EIMA"/>
    <s v="0"/>
    <n v="1"/>
    <n v="12900"/>
    <s v="B.1.5"/>
    <n v="3"/>
    <s v="3"/>
    <s v="NE"/>
    <m/>
  </r>
  <r>
    <s v="CO"/>
    <s v="A4"/>
    <s v="GL Posting Santa Marta (CO)"/>
    <n v="4400793"/>
    <n v="10"/>
    <d v="2024-09-30T00:00:00"/>
    <x v="2"/>
    <s v="7140"/>
    <s v="51159501"/>
    <s v="CO3SM"/>
    <s v="COFE2403"/>
    <s v="CO999"/>
    <s v="Resource Default"/>
    <s v=""/>
    <s v="P900373092"/>
    <s v="900373092 INSTITUTO NACIONAL DE CONCESIONES INCO"/>
    <s v="E3"/>
    <s v="Education North East"/>
    <n v="3406411"/>
    <s v=""/>
    <s v=""/>
    <s v=""/>
    <s v=""/>
    <s v="FC260608_O_PEAJE_VEHICULO OFICIAL JLU639"/>
    <x v="0"/>
    <n v="10900"/>
    <n v="27.45"/>
    <n v="2.6"/>
    <n v="10900"/>
    <d v="2024-10-07T23:25:06"/>
    <s v="EIMA"/>
    <s v="0"/>
    <n v="1"/>
    <n v="10900"/>
    <s v="B.1.5"/>
    <n v="3"/>
    <s v="3"/>
    <s v="NE"/>
    <m/>
  </r>
  <r>
    <s v="CO"/>
    <s v="A4"/>
    <s v="GL Posting Santa Marta (CO)"/>
    <n v="4400793"/>
    <n v="11"/>
    <d v="2024-09-30T00:00:00"/>
    <x v="2"/>
    <s v="7140"/>
    <s v="51159501"/>
    <s v="CO3SM"/>
    <s v="COFE2403"/>
    <s v="CO999"/>
    <s v="Resource Default"/>
    <s v=""/>
    <s v="P900373092"/>
    <s v="900373092 INSTITUTO NACIONAL DE CONCESIONES INCO"/>
    <s v="E3"/>
    <s v="Education North East"/>
    <n v="3406411"/>
    <s v=""/>
    <s v=""/>
    <s v=""/>
    <s v=""/>
    <s v="FC401099_O_PEAJE_VEHICULO OFICIAL JLU639"/>
    <x v="0"/>
    <n v="10900"/>
    <n v="27.45"/>
    <n v="2.6"/>
    <n v="10900"/>
    <d v="2024-10-07T23:25:06"/>
    <s v="EIMA"/>
    <s v="0"/>
    <n v="1"/>
    <n v="10900"/>
    <s v="B.1.5"/>
    <n v="3"/>
    <s v="3"/>
    <s v="NE"/>
    <m/>
  </r>
  <r>
    <s v="CO"/>
    <s v="A4"/>
    <s v="GL Posting Santa Marta (CO)"/>
    <n v="4400793"/>
    <n v="12"/>
    <d v="2024-09-30T00:00:00"/>
    <x v="2"/>
    <s v="7140"/>
    <s v="51159501"/>
    <s v="CO3SM"/>
    <s v="COFE2403"/>
    <s v="CO999"/>
    <s v="Resource Default"/>
    <s v=""/>
    <s v="P900373092"/>
    <s v="900373092 INSTITUTO NACIONAL DE CONCESIONES INCO"/>
    <s v="E3"/>
    <s v="Education North East"/>
    <n v="3406411"/>
    <s v=""/>
    <s v=""/>
    <s v=""/>
    <s v=""/>
    <s v="FC084809_O_PEAJE_VEHICULO OFICIAL JLU639"/>
    <x v="0"/>
    <n v="10500"/>
    <n v="26.45"/>
    <n v="2.5"/>
    <n v="10500"/>
    <d v="2024-10-07T23:25:06"/>
    <s v="EIMA"/>
    <s v="0"/>
    <n v="1"/>
    <n v="10500"/>
    <s v="B.1.5"/>
    <n v="3"/>
    <s v="3"/>
    <s v="NE"/>
    <m/>
  </r>
  <r>
    <s v="CO"/>
    <s v="A4"/>
    <s v="GL Posting Santa Marta (CO)"/>
    <n v="4400793"/>
    <n v="13"/>
    <d v="2024-09-30T00:00:00"/>
    <x v="2"/>
    <s v="7140"/>
    <s v="51159501"/>
    <s v="CO3SM"/>
    <s v="COFE2403"/>
    <s v="CO999"/>
    <s v="Resource Default"/>
    <s v=""/>
    <s v="P900373092"/>
    <s v="900373092 INSTITUTO NACIONAL DE CONCESIONES INCO"/>
    <s v="E3"/>
    <s v="Education North East"/>
    <n v="3406411"/>
    <s v=""/>
    <s v=""/>
    <s v=""/>
    <s v=""/>
    <s v="FC496143_O_PEAJE_VEHICULO OFICIAL JLU639"/>
    <x v="0"/>
    <n v="11300"/>
    <n v="28.46"/>
    <n v="2.7"/>
    <n v="11300"/>
    <d v="2024-10-07T23:25:06"/>
    <s v="EIMA"/>
    <s v="0"/>
    <n v="1"/>
    <n v="11300"/>
    <s v="B.1.5"/>
    <n v="3"/>
    <s v="3"/>
    <s v="NE"/>
    <m/>
  </r>
  <r>
    <s v="CO"/>
    <s v="A4"/>
    <s v="GL Posting Santa Marta (CO)"/>
    <n v="4400793"/>
    <n v="14"/>
    <d v="2024-09-30T00:00:00"/>
    <x v="2"/>
    <s v="7140"/>
    <s v="51159501"/>
    <s v="CO3SM"/>
    <s v="COFE2403"/>
    <s v="CO999"/>
    <s v="Resource Default"/>
    <s v=""/>
    <s v="P900373092"/>
    <s v="900373092 INSTITUTO NACIONAL DE CONCESIONES INCO"/>
    <s v="E3"/>
    <s v="Education North East"/>
    <n v="3406411"/>
    <s v=""/>
    <s v=""/>
    <s v=""/>
    <s v=""/>
    <s v="FC017839_O_PEAJE_VEHICULO OFICIAL JLU639"/>
    <x v="0"/>
    <n v="10500"/>
    <n v="26.45"/>
    <n v="2.5"/>
    <n v="10500"/>
    <d v="2024-10-07T23:25:06"/>
    <s v="EIMA"/>
    <s v="0"/>
    <n v="1"/>
    <n v="10500"/>
    <s v="B.1.5"/>
    <n v="3"/>
    <s v="3"/>
    <s v="NE"/>
    <m/>
  </r>
  <r>
    <s v="CO"/>
    <s v="C2"/>
    <s v="GL Posting UCM (CO)"/>
    <n v="11405729"/>
    <n v="7"/>
    <d v="2024-09-30T00:00:00"/>
    <x v="2"/>
    <s v="7140"/>
    <s v="51159501"/>
    <s v="CO6UR"/>
    <s v="COFE2403"/>
    <s v="CO345"/>
    <s v="Javier Giovanni Moreno Gil"/>
    <s v=""/>
    <s v="P901209021"/>
    <s v="901209021 DEVISAB SAS"/>
    <s v="E6"/>
    <s v="Education UCM"/>
    <n v="3405874"/>
    <s v=""/>
    <s v=""/>
    <s v=""/>
    <s v=""/>
    <s v="FC432119_O_JAVIER MORENOMISIÓN TOLIMA_PEAJES"/>
    <x v="0"/>
    <n v="15500"/>
    <n v="39.04"/>
    <n v="3.7"/>
    <n v="15500"/>
    <d v="2024-10-03T02:04:24"/>
    <s v="137726"/>
    <s v="0"/>
    <n v="1"/>
    <n v="15500"/>
    <s v="B.1.5"/>
    <n v="3"/>
    <s v="6"/>
    <s v="Centro - URR"/>
    <m/>
  </r>
  <r>
    <s v="CO"/>
    <s v="C2"/>
    <s v="GL Posting UCM (CO)"/>
    <n v="11405729"/>
    <n v="8"/>
    <d v="2024-09-30T00:00:00"/>
    <x v="2"/>
    <s v="7140"/>
    <s v="51159501"/>
    <s v="CO6UR"/>
    <s v="COFE2403"/>
    <s v="CO345"/>
    <s v="Javier Giovanni Moreno Gil"/>
    <s v=""/>
    <s v="P901209021"/>
    <s v="901209021 DEVISAB SAS"/>
    <s v="E6"/>
    <s v="Education UCM"/>
    <n v="3405874"/>
    <s v=""/>
    <s v=""/>
    <s v=""/>
    <s v=""/>
    <s v="FC626416_O_JAVIER MORENOMISIÓN TOLIMA_PEAJES"/>
    <x v="0"/>
    <n v="12600"/>
    <n v="31.73"/>
    <n v="3.01"/>
    <n v="12600"/>
    <d v="2024-10-03T02:04:24"/>
    <s v="137726"/>
    <s v="0"/>
    <n v="1"/>
    <n v="12600"/>
    <s v="B.1.5"/>
    <n v="3"/>
    <s v="6"/>
    <s v="Centro - URR"/>
    <m/>
  </r>
  <r>
    <s v="CO"/>
    <s v="C2"/>
    <s v="GL Posting UCM (CO)"/>
    <n v="11405729"/>
    <n v="9"/>
    <d v="2024-09-30T00:00:00"/>
    <x v="2"/>
    <s v="7140"/>
    <s v="51159501"/>
    <s v="CO6UR"/>
    <s v="COFE2403"/>
    <s v="CO345"/>
    <s v="Javier Giovanni Moreno Gil"/>
    <s v=""/>
    <s v="P830053700"/>
    <s v="830053700 PATRIMONIO AUTONOMO FC"/>
    <s v="E6"/>
    <s v="Education UCM"/>
    <n v="3405874"/>
    <s v=""/>
    <s v=""/>
    <s v=""/>
    <s v=""/>
    <s v="FC992043_O_JAVIER MORENOMISIÓN TOLIMA_PEAJES"/>
    <x v="0"/>
    <n v="14400"/>
    <n v="36.270000000000003"/>
    <n v="3.43"/>
    <n v="14400"/>
    <d v="2024-10-03T02:04:24"/>
    <s v="137726"/>
    <s v="0"/>
    <n v="1"/>
    <n v="14400"/>
    <s v="B.1.5"/>
    <n v="3"/>
    <s v="6"/>
    <s v="Centro - URR"/>
    <m/>
  </r>
  <r>
    <s v="CO"/>
    <s v="C2"/>
    <s v="GL Posting UCM (CO)"/>
    <n v="11405729"/>
    <n v="10"/>
    <d v="2024-09-30T00:00:00"/>
    <x v="2"/>
    <s v="7140"/>
    <s v="51159501"/>
    <s v="CO6UR"/>
    <s v="COFE2403"/>
    <s v="CO345"/>
    <s v="Javier Giovanni Moreno Gil"/>
    <s v=""/>
    <s v="P830053700"/>
    <s v="830053700 PATRIMONIO AUTONOMO FC"/>
    <s v="E6"/>
    <s v="Education UCM"/>
    <n v="3405874"/>
    <s v=""/>
    <s v=""/>
    <s v=""/>
    <s v=""/>
    <s v="FC122079_O_JAVIER MORENOMISIÓN TOLIMA_PEAJES"/>
    <x v="0"/>
    <n v="13300"/>
    <n v="33.5"/>
    <n v="3.17"/>
    <n v="13300"/>
    <d v="2024-10-03T02:04:24"/>
    <s v="137726"/>
    <s v="0"/>
    <n v="1"/>
    <n v="13300"/>
    <s v="B.1.5"/>
    <n v="3"/>
    <s v="6"/>
    <s v="Centro - URR"/>
    <m/>
  </r>
  <r>
    <s v="CO"/>
    <s v="C2"/>
    <s v="GL Posting UCM (CO)"/>
    <n v="11405729"/>
    <n v="11"/>
    <d v="2024-09-30T00:00:00"/>
    <x v="2"/>
    <s v="7140"/>
    <s v="51159501"/>
    <s v="CO6UR"/>
    <s v="COFE2403"/>
    <s v="CO345"/>
    <s v="Javier Giovanni Moreno Gil"/>
    <s v=""/>
    <s v="P830053700"/>
    <s v="830053700 PATRIMONIO AUTONOMO FC"/>
    <s v="E6"/>
    <s v="Education UCM"/>
    <n v="3405874"/>
    <s v=""/>
    <s v=""/>
    <s v=""/>
    <s v=""/>
    <s v="FC905419_O_JAVIER MORENOMISIÓN TOLIMA_PEAJES"/>
    <x v="0"/>
    <n v="13300"/>
    <n v="33.5"/>
    <n v="3.17"/>
    <n v="13300"/>
    <d v="2024-10-03T02:04:24"/>
    <s v="137726"/>
    <s v="0"/>
    <n v="1"/>
    <n v="13300"/>
    <s v="B.1.5"/>
    <n v="3"/>
    <s v="6"/>
    <s v="Centro - URR"/>
    <m/>
  </r>
  <r>
    <s v="CO"/>
    <s v="C2"/>
    <s v="GL Posting UCM (CO)"/>
    <n v="11405729"/>
    <n v="12"/>
    <d v="2024-09-30T00:00:00"/>
    <x v="2"/>
    <s v="7140"/>
    <s v="51159501"/>
    <s v="CO6UR"/>
    <s v="COFE2403"/>
    <s v="CO345"/>
    <s v="Javier Giovanni Moreno Gil"/>
    <s v=""/>
    <s v="P800256769"/>
    <s v="800256769 CONCESIONES CCFC SA"/>
    <s v="E6"/>
    <s v="Education UCM"/>
    <n v="3405874"/>
    <s v=""/>
    <s v=""/>
    <s v=""/>
    <s v=""/>
    <s v="FC135971_O_JAVIER MORENOMISIÓN TOLIMA_PEAJES"/>
    <x v="0"/>
    <n v="11200"/>
    <n v="28.21"/>
    <n v="2.67"/>
    <n v="11200"/>
    <d v="2024-10-03T02:04:24"/>
    <s v="137726"/>
    <s v="0"/>
    <n v="1"/>
    <n v="11200"/>
    <s v="B.1.5"/>
    <n v="3"/>
    <s v="6"/>
    <s v="Centro - URR"/>
    <m/>
  </r>
  <r>
    <s v="CO"/>
    <s v="C2"/>
    <s v="GL Posting UCM (CO)"/>
    <n v="11405729"/>
    <n v="13"/>
    <d v="2024-09-30T00:00:00"/>
    <x v="2"/>
    <s v="7140"/>
    <s v="51159501"/>
    <s v="CO6UR"/>
    <s v="COFE2403"/>
    <s v="CO345"/>
    <s v="Javier Giovanni Moreno Gil"/>
    <s v=""/>
    <s v="P900258711"/>
    <s v="900258711 PEAJE SAN MIGUEL CONTRATO ICCU"/>
    <s v="E6"/>
    <s v="Education UCM"/>
    <n v="3405874"/>
    <s v=""/>
    <s v=""/>
    <s v=""/>
    <s v=""/>
    <s v="FC340467_O_JAVIER MORENOMISIÓN TOLIMA_PEAJES"/>
    <x v="0"/>
    <n v="9800"/>
    <n v="24.68"/>
    <n v="2.34"/>
    <n v="9800"/>
    <d v="2024-10-03T02:04:24"/>
    <s v="137726"/>
    <s v="0"/>
    <n v="1"/>
    <n v="9800"/>
    <s v="B.1.5"/>
    <n v="3"/>
    <s v="6"/>
    <s v="Centro - URR"/>
    <m/>
  </r>
  <r>
    <s v="CO"/>
    <s v="C2"/>
    <s v="GL Posting UCM (CO)"/>
    <n v="11405729"/>
    <n v="14"/>
    <d v="2024-09-30T00:00:00"/>
    <x v="2"/>
    <s v="7140"/>
    <s v="51159501"/>
    <s v="CO6UR"/>
    <s v="COFE2403"/>
    <s v="CO345"/>
    <s v="Javier Giovanni Moreno Gil"/>
    <s v=""/>
    <s v="P830053700"/>
    <s v="830053700 PATRIMONIO AUTONOMO FC"/>
    <s v="E6"/>
    <s v="Education UCM"/>
    <n v="3405874"/>
    <s v=""/>
    <s v=""/>
    <s v=""/>
    <s v=""/>
    <s v="FC917515_O_JAVIER MORENOMISIÓN TOLIMA_PEAJES"/>
    <x v="0"/>
    <n v="13300"/>
    <n v="33.5"/>
    <n v="3.17"/>
    <n v="13300"/>
    <d v="2024-10-03T02:04:24"/>
    <s v="137726"/>
    <s v="0"/>
    <n v="1"/>
    <n v="13300"/>
    <s v="B.1.5"/>
    <n v="3"/>
    <s v="6"/>
    <s v="Centro - URR"/>
    <m/>
  </r>
  <r>
    <s v="CO"/>
    <s v="C2"/>
    <s v="GL Posting UCM (CO)"/>
    <n v="11405729"/>
    <n v="15"/>
    <d v="2024-09-30T00:00:00"/>
    <x v="2"/>
    <s v="7140"/>
    <s v="51159501"/>
    <s v="CO6UR"/>
    <s v="COFE2403"/>
    <s v="CO345"/>
    <s v="Javier Giovanni Moreno Gil"/>
    <s v=""/>
    <s v="P830053700"/>
    <s v="830053700 PATRIMONIO AUTONOMO FC"/>
    <s v="E6"/>
    <s v="Education UCM"/>
    <n v="3405874"/>
    <s v=""/>
    <s v=""/>
    <s v=""/>
    <s v=""/>
    <s v="FC810267_O_JAVIER MORENOMISIÓN TOLIMA_PEAJES"/>
    <x v="0"/>
    <n v="13300"/>
    <n v="33.5"/>
    <n v="3.17"/>
    <n v="13300"/>
    <d v="2024-10-03T02:04:24"/>
    <s v="137726"/>
    <s v="0"/>
    <n v="1"/>
    <n v="13300"/>
    <s v="B.1.5"/>
    <n v="3"/>
    <s v="6"/>
    <s v="Centro - URR"/>
    <m/>
  </r>
  <r>
    <s v="CO"/>
    <s v="C2"/>
    <s v="GL Posting UCM (CO)"/>
    <n v="11405729"/>
    <n v="16"/>
    <d v="2024-09-30T00:00:00"/>
    <x v="2"/>
    <s v="7140"/>
    <s v="51159501"/>
    <s v="CO6UR"/>
    <s v="COFE2403"/>
    <s v="CO345"/>
    <s v="Javier Giovanni Moreno Gil"/>
    <s v=""/>
    <s v="P830053700"/>
    <s v="830053700 PATRIMONIO AUTONOMO FC"/>
    <s v="E6"/>
    <s v="Education UCM"/>
    <n v="3405874"/>
    <s v=""/>
    <s v=""/>
    <s v=""/>
    <s v=""/>
    <s v="FC929289_O_JAVIER MORENOMISIÓN TOLIMA_PEAJES"/>
    <x v="0"/>
    <n v="14400"/>
    <n v="36.270000000000003"/>
    <n v="3.43"/>
    <n v="14400"/>
    <d v="2024-10-03T02:04:24"/>
    <s v="137726"/>
    <s v="0"/>
    <n v="1"/>
    <n v="14400"/>
    <s v="B.1.5"/>
    <n v="3"/>
    <s v="6"/>
    <s v="Centro - URR"/>
    <m/>
  </r>
  <r>
    <s v="CO"/>
    <s v="C2"/>
    <s v="GL Posting UCM (CO)"/>
    <n v="11405729"/>
    <n v="25"/>
    <d v="2024-09-30T00:00:00"/>
    <x v="2"/>
    <s v="7140"/>
    <s v="51159501"/>
    <s v="CO6UR"/>
    <s v="COFE2403"/>
    <s v="CO345"/>
    <s v="Javier Giovanni Moreno Gil"/>
    <s v=""/>
    <s v="P901209021"/>
    <s v="901209021 DEVISAB SAS"/>
    <s v="E6"/>
    <s v="Education UCM"/>
    <n v="3405874"/>
    <s v=""/>
    <s v=""/>
    <s v=""/>
    <s v=""/>
    <s v="FC594338_O_JAVIER MORENOMISIÓN TOLIMA_PEAJES"/>
    <x v="0"/>
    <n v="16700"/>
    <n v="42.06"/>
    <n v="3.98"/>
    <n v="16700"/>
    <d v="2024-10-03T02:04:24"/>
    <s v="137726"/>
    <s v="0"/>
    <n v="1"/>
    <n v="16700"/>
    <s v="B.1.5"/>
    <n v="3"/>
    <s v="6"/>
    <s v="Centro - URR"/>
    <m/>
  </r>
  <r>
    <s v="CO"/>
    <s v="C2"/>
    <s v="GL Posting UCM (CO)"/>
    <n v="11405729"/>
    <n v="26"/>
    <d v="2024-09-30T00:00:00"/>
    <x v="2"/>
    <s v="7140"/>
    <s v="51159501"/>
    <s v="CO6UR"/>
    <s v="COFE2403"/>
    <s v="CO345"/>
    <s v="Javier Giovanni Moreno Gil"/>
    <s v=""/>
    <s v="P830054539"/>
    <s v="830054539 FIDUCOLOMBIA S.A."/>
    <s v="E6"/>
    <s v="Education UCM"/>
    <n v="3405874"/>
    <s v=""/>
    <s v=""/>
    <s v=""/>
    <s v=""/>
    <s v="FC886661_O_JAVIER MORENOMISIÓN TOLIMA_PEAJES"/>
    <x v="0"/>
    <n v="13900"/>
    <n v="35.01"/>
    <n v="3.32"/>
    <n v="13900"/>
    <d v="2024-10-03T02:04:24"/>
    <s v="137726"/>
    <s v="0"/>
    <n v="1"/>
    <n v="13900"/>
    <s v="B.1.5"/>
    <n v="3"/>
    <s v="6"/>
    <s v="Centro - URR"/>
    <m/>
  </r>
  <r>
    <s v="CO"/>
    <s v="A4"/>
    <s v="GL Posting Santa Marta (CO)"/>
    <n v="4400726"/>
    <n v="4"/>
    <d v="2024-09-18T00:00:00"/>
    <x v="2"/>
    <s v="7140"/>
    <s v="51159508"/>
    <s v="CO3SM"/>
    <s v="COFE2403"/>
    <s v="140631"/>
    <s v="Kenny Esther Pua"/>
    <s v=""/>
    <s v="P900424731"/>
    <s v="900424731 INVERSIONES MURILLO GIOVANNETTI SAS"/>
    <s v="E3"/>
    <s v="Education North East"/>
    <n v="3406411"/>
    <s v=""/>
    <s v=""/>
    <s v=""/>
    <s v=""/>
    <s v="FC1816_H_KPUA_SEGUIMIENTO_ACTIVIDADES_EDU"/>
    <x v="0"/>
    <n v="741"/>
    <n v="1.85"/>
    <n v="0.17"/>
    <n v="741"/>
    <d v="2024-10-01T22:52:17"/>
    <s v="YADA"/>
    <s v="0"/>
    <n v="1"/>
    <n v="741"/>
    <s v="B.1.5"/>
    <n v="3"/>
    <s v="3"/>
    <s v="NE"/>
    <m/>
  </r>
  <r>
    <s v="CO"/>
    <s v="A4"/>
    <s v="GL Posting Santa Marta (CO)"/>
    <n v="4400727"/>
    <n v="4"/>
    <d v="2024-09-18T00:00:00"/>
    <x v="2"/>
    <s v="7140"/>
    <s v="51159508"/>
    <s v="CO3SM"/>
    <s v="COFE2403"/>
    <s v="122255"/>
    <s v="Nicolas Stevan Suarez Forero"/>
    <s v=""/>
    <s v="P900424731"/>
    <s v="900424731 INVERSIONES MURILLO GIOVANNETTI SAS"/>
    <s v="E3"/>
    <s v="Education North East"/>
    <n v="3406411"/>
    <s v=""/>
    <s v=""/>
    <s v=""/>
    <s v=""/>
    <s v="FC001815_H_NSUAREZ_SEGUIMIENTO_ACTIVIDADES_EDU"/>
    <x v="0"/>
    <n v="741"/>
    <n v="1.85"/>
    <n v="0.17"/>
    <n v="741"/>
    <d v="2024-10-01T22:56:12"/>
    <s v="YADA"/>
    <s v="0"/>
    <n v="1"/>
    <n v="741"/>
    <s v="B.1.5"/>
    <n v="3"/>
    <s v="3"/>
    <s v="NE"/>
    <m/>
  </r>
  <r>
    <s v="CO"/>
    <s v="A4"/>
    <s v="GL Posting Santa Marta (CO)"/>
    <n v="4400728"/>
    <n v="4"/>
    <d v="2024-09-18T00:00:00"/>
    <x v="2"/>
    <s v="7140"/>
    <s v="51159508"/>
    <s v="CO3SM"/>
    <s v="COFE2403"/>
    <s v="124655"/>
    <s v="Omar Enrique Orozco"/>
    <s v=""/>
    <s v="P900424731"/>
    <s v="900424731 INVERSIONES MURILLO GIOVANNETTI SAS"/>
    <s v="E3"/>
    <s v="Education North East"/>
    <n v="3406411"/>
    <s v=""/>
    <s v=""/>
    <s v=""/>
    <s v=""/>
    <s v="FC001814_H_OOROZCO_SEGUIMIENTO_ACTIVIDADES_EDU"/>
    <x v="0"/>
    <n v="741"/>
    <n v="1.85"/>
    <n v="0.17"/>
    <n v="741"/>
    <d v="2024-10-01T23:00:50"/>
    <s v="YADA"/>
    <s v="0"/>
    <n v="1"/>
    <n v="741"/>
    <s v="B.1.5"/>
    <n v="3"/>
    <s v="3"/>
    <s v="NE"/>
    <m/>
  </r>
  <r>
    <s v="CO"/>
    <s v="D2"/>
    <s v="AP Posting UCM (CO)"/>
    <n v="11405899"/>
    <n v="8"/>
    <d v="2024-09-18T00:00:00"/>
    <x v="2"/>
    <s v="7140"/>
    <s v="51159508"/>
    <s v="CO"/>
    <s v="COFE2403"/>
    <s v="CO999"/>
    <s v="Resource Default"/>
    <s v=""/>
    <s v="P900351174"/>
    <s v="900351174 INVERSIONES TURISTICAS CARDENAS S.A.S."/>
    <s v="Z6"/>
    <s v="Shared UCM"/>
    <n v="3407421"/>
    <s v="FC004378"/>
    <s v="900351174"/>
    <s v="INVERSIONES TURISTICAS CARDENAS S.A.S."/>
    <s v=""/>
    <s v="FC004378 URR3936-5 SERV ALIMENTACIÓN -DESCARGA EMOCIONAL STAFF"/>
    <x v="0"/>
    <n v="88148"/>
    <n v="220.25"/>
    <n v="20.6"/>
    <n v="88148"/>
    <d v="2024-10-07T17:43:23"/>
    <s v="INES"/>
    <s v="0"/>
    <n v="1"/>
    <n v="88148"/>
    <s v="C.3.1"/>
    <n v="3"/>
    <s v="6"/>
    <s v="Centro - URR"/>
    <m/>
  </r>
  <r>
    <s v="CO"/>
    <s v="C2"/>
    <s v="GL Posting UCM (CO)"/>
    <n v="11405732"/>
    <n v="5"/>
    <d v="2024-09-30T00:00:00"/>
    <x v="2"/>
    <s v="7140"/>
    <s v="51159519"/>
    <s v="CO6UR"/>
    <s v="COFE2403"/>
    <s v=""/>
    <s v=""/>
    <s v=""/>
    <s v="P890903938"/>
    <s v="890903938 BANCOLOMBIA"/>
    <s v="E6"/>
    <s v="Education UCM"/>
    <n v="3405874"/>
    <s v=""/>
    <s v=""/>
    <s v=""/>
    <s v=""/>
    <s v="COFE2403_GMF_LINA LOPEZ_MONITOREO ARANDO LA EDUCACIÓN"/>
    <x v="0"/>
    <n v="2082"/>
    <n v="5.24"/>
    <n v="0.5"/>
    <n v="2082"/>
    <d v="2024-10-03T03:00:21"/>
    <s v="137726"/>
    <s v="0"/>
    <n v="1"/>
    <n v="2082"/>
    <s v="B.1.5"/>
    <n v="3"/>
    <s v="6"/>
    <s v="Centro - URR"/>
    <m/>
  </r>
  <r>
    <s v="CO"/>
    <s v="A1"/>
    <s v="GL Posting Bogota (CO)"/>
    <n v="1402879"/>
    <n v="2"/>
    <d v="2024-09-14T00:00:00"/>
    <x v="2"/>
    <s v="7140"/>
    <s v="51351017"/>
    <s v="CO2BG"/>
    <s v="COFE2403"/>
    <s v="CO307"/>
    <s v="Maicol Gerardo Nieto Garcia"/>
    <s v=""/>
    <s v="P860054227"/>
    <s v="860054227 VIAJES ZEPPELIN SA"/>
    <s v="E2"/>
    <s v="Education Country office"/>
    <n v="3407138"/>
    <s v="26891"/>
    <s v="890300279"/>
    <s v="BANCO DE OCCIDENTE"/>
    <s v=""/>
    <s v="PAGO_FC026891_TK_MAIKOL NIETO_BOG/APO/BOG"/>
    <x v="0"/>
    <n v="20329"/>
    <n v="50.79"/>
    <n v="4.75"/>
    <n v="20329"/>
    <d v="2024-10-03T18:57:44"/>
    <s v="138684"/>
    <s v="147"/>
    <n v="1"/>
    <n v="20329"/>
    <s v="B.1.5"/>
    <n v="3"/>
    <s v="2"/>
    <s v="CO"/>
    <m/>
  </r>
  <r>
    <s v="CO"/>
    <s v="A1"/>
    <s v="GL Posting Bogota (CO)"/>
    <n v="1402881"/>
    <n v="0"/>
    <d v="2024-09-18T00:00:00"/>
    <x v="2"/>
    <s v="7140"/>
    <s v="51351017"/>
    <s v="CO2BG"/>
    <s v="COFE2403"/>
    <s v="140127"/>
    <s v="Natalia Ballesteros Díaz"/>
    <s v=""/>
    <s v="P860054227"/>
    <s v="860054227 VIAJES ZEPPELIN SA"/>
    <s v="E2"/>
    <s v="Education Country office"/>
    <n v="3407138"/>
    <s v=""/>
    <s v=""/>
    <s v=""/>
    <s v=""/>
    <s v="PAGO_FC027015_TK_NATALIA BALLESTEROS_BOG/APO/BOG"/>
    <x v="0"/>
    <n v="20329"/>
    <n v="50.79"/>
    <n v="4.75"/>
    <n v="20329"/>
    <d v="2024-10-03T19:07:19"/>
    <s v="138684"/>
    <s v="147"/>
    <n v="1"/>
    <n v="20329"/>
    <s v="B.1.5"/>
    <n v="3"/>
    <s v="2"/>
    <s v="CO"/>
    <m/>
  </r>
  <r>
    <s v="CO"/>
    <s v="A4"/>
    <s v="GL Posting Santa Marta (CO)"/>
    <n v="4400697"/>
    <n v="0"/>
    <d v="2024-09-10T00:00:00"/>
    <x v="2"/>
    <s v="7140"/>
    <s v="51551003"/>
    <s v="CO3SM"/>
    <s v="COFE2403"/>
    <s v="140631"/>
    <s v="Kenny Esther Pua"/>
    <s v=""/>
    <s v="P891700375"/>
    <s v="891700375 HOTEL SICARARE"/>
    <s v="E3"/>
    <s v="Education North East"/>
    <n v="3406411"/>
    <s v=""/>
    <s v=""/>
    <s v=""/>
    <s v=""/>
    <s v="FC16880_H_KPUA_SEGUIMIENTO_ACTIVIDADES_EDU"/>
    <x v="0"/>
    <n v="322000"/>
    <n v="822.32"/>
    <n v="76.930000000000007"/>
    <n v="322000"/>
    <d v="2024-09-25T22:54:59"/>
    <s v="YADA"/>
    <s v="148"/>
    <n v="1"/>
    <n v="322000"/>
    <s v="B.1.5"/>
    <n v="3"/>
    <s v="3"/>
    <s v="NE"/>
    <m/>
  </r>
  <r>
    <s v="CO"/>
    <s v="A4"/>
    <s v="GL Posting Santa Marta (CO)"/>
    <n v="4400698"/>
    <n v="0"/>
    <d v="2024-09-10T00:00:00"/>
    <x v="2"/>
    <s v="7140"/>
    <s v="51551003"/>
    <s v="CO3SM"/>
    <s v="COFE2403"/>
    <s v="122255"/>
    <s v="Nicolas Stevan Suarez Forero"/>
    <s v=""/>
    <s v="P891700375"/>
    <s v="891700375 HOTEL SICARARE"/>
    <s v="E3"/>
    <s v="Education North East"/>
    <n v="3406411"/>
    <s v=""/>
    <s v=""/>
    <s v=""/>
    <s v=""/>
    <s v="FC16882_H_NSUAREZ_SEGUIMIENTO_ACTIVIDADES_EDU"/>
    <x v="0"/>
    <n v="322000"/>
    <n v="822.32"/>
    <n v="76.930000000000007"/>
    <n v="322000"/>
    <d v="2024-09-25T22:59:00"/>
    <s v="YADA"/>
    <s v="148"/>
    <n v="1"/>
    <n v="322000"/>
    <s v="B.1.5"/>
    <n v="3"/>
    <s v="3"/>
    <s v="NE"/>
    <m/>
  </r>
  <r>
    <s v="CO"/>
    <s v="A4"/>
    <s v="GL Posting Santa Marta (CO)"/>
    <n v="4400699"/>
    <n v="0"/>
    <d v="2024-09-10T00:00:00"/>
    <x v="2"/>
    <s v="7140"/>
    <s v="51551003"/>
    <s v="CO3SM"/>
    <s v="COFE2403"/>
    <s v="124655"/>
    <s v="Omar Enrique Orozco"/>
    <s v=""/>
    <s v="P891700375"/>
    <s v="891700375 HOTEL SICARARE"/>
    <s v="E3"/>
    <s v="Education North East"/>
    <n v="3406411"/>
    <s v=""/>
    <s v=""/>
    <s v=""/>
    <s v=""/>
    <s v="FC16881_H_OOROZCO_SEGUIMIENTO_ACTIVIDADES_EDU"/>
    <x v="0"/>
    <n v="322000"/>
    <n v="822.32"/>
    <n v="76.930000000000007"/>
    <n v="322000"/>
    <d v="2024-09-25T23:09:19"/>
    <s v="YADA"/>
    <s v="148"/>
    <n v="1"/>
    <n v="322000"/>
    <s v="B.1.5"/>
    <n v="3"/>
    <s v="3"/>
    <s v="NE"/>
    <m/>
  </r>
  <r>
    <s v="CO"/>
    <s v="A4"/>
    <s v="GL Posting Santa Marta (CO)"/>
    <n v="4400726"/>
    <n v="0"/>
    <d v="2024-09-18T00:00:00"/>
    <x v="2"/>
    <s v="7140"/>
    <s v="51551003"/>
    <s v="CO3SM"/>
    <s v="COFE2403"/>
    <s v="140631"/>
    <s v="Kenny Esther Pua"/>
    <s v=""/>
    <s v="P900424731"/>
    <s v="900424731 INVERSIONES MURILLO GIOVANNETTI SAS"/>
    <s v="E3"/>
    <s v="Education North East"/>
    <n v="3406411"/>
    <s v=""/>
    <s v=""/>
    <s v=""/>
    <s v=""/>
    <s v="FC1816_H_KPUA_SEGUIMIENTO_ACTIVIDADES_EDU"/>
    <x v="0"/>
    <n v="84034"/>
    <n v="209.97"/>
    <n v="19.64"/>
    <n v="84034"/>
    <d v="2024-10-01T22:52:17"/>
    <s v="YADA"/>
    <s v="147"/>
    <n v="1"/>
    <n v="84034"/>
    <s v="B.1.5"/>
    <n v="3"/>
    <s v="3"/>
    <s v="NE"/>
    <m/>
  </r>
  <r>
    <s v="CO"/>
    <s v="A4"/>
    <s v="GL Posting Santa Marta (CO)"/>
    <n v="4400726"/>
    <n v="1"/>
    <d v="2024-09-18T00:00:00"/>
    <x v="2"/>
    <s v="7140"/>
    <s v="51551003"/>
    <s v="CO3SM"/>
    <s v="COFE2403"/>
    <s v="140631"/>
    <s v="Kenny Esther Pua"/>
    <s v=""/>
    <s v="P900424731"/>
    <s v="900424731 INVERSIONES MURILLO GIOVANNETTI SAS"/>
    <s v="E3"/>
    <s v="Education North East"/>
    <n v="3406411"/>
    <s v=""/>
    <s v=""/>
    <s v=""/>
    <s v=""/>
    <s v="FC1816_H_KPUA_SEGUIMIENTO_ACTIVIDADES_EDU"/>
    <x v="0"/>
    <n v="9259"/>
    <n v="23.13"/>
    <n v="2.16"/>
    <n v="9259"/>
    <d v="2024-10-01T22:52:17"/>
    <s v="YADA"/>
    <s v="212"/>
    <n v="1"/>
    <n v="9259"/>
    <s v="B.1.5"/>
    <n v="3"/>
    <s v="3"/>
    <s v="NE"/>
    <m/>
  </r>
  <r>
    <s v="CO"/>
    <s v="A4"/>
    <s v="GL Posting Santa Marta (CO)"/>
    <n v="4400727"/>
    <n v="0"/>
    <d v="2024-09-18T00:00:00"/>
    <x v="2"/>
    <s v="7140"/>
    <s v="51551003"/>
    <s v="CO3SM"/>
    <s v="COFE2403"/>
    <s v="122255"/>
    <s v="Nicolas Stevan Suarez Forero"/>
    <s v=""/>
    <s v="P900424731"/>
    <s v="900424731 INVERSIONES MURILLO GIOVANNETTI SAS"/>
    <s v="E3"/>
    <s v="Education North East"/>
    <n v="3406411"/>
    <s v=""/>
    <s v=""/>
    <s v=""/>
    <s v=""/>
    <s v="FC001815_H_NSUAREZ_SEGUIMIENTO_ACTIVIDADES_EDU"/>
    <x v="0"/>
    <n v="84034"/>
    <n v="209.97"/>
    <n v="19.64"/>
    <n v="84034"/>
    <d v="2024-10-01T22:56:12"/>
    <s v="YADA"/>
    <s v="147"/>
    <n v="1"/>
    <n v="84034"/>
    <s v="B.1.5"/>
    <n v="3"/>
    <s v="3"/>
    <s v="NE"/>
    <m/>
  </r>
  <r>
    <s v="CO"/>
    <s v="A4"/>
    <s v="GL Posting Santa Marta (CO)"/>
    <n v="4400727"/>
    <n v="1"/>
    <d v="2024-09-18T00:00:00"/>
    <x v="2"/>
    <s v="7140"/>
    <s v="51551003"/>
    <s v="CO3SM"/>
    <s v="COFE2403"/>
    <s v="122255"/>
    <s v="Nicolas Stevan Suarez Forero"/>
    <s v=""/>
    <s v="P900424731"/>
    <s v="900424731 INVERSIONES MURILLO GIOVANNETTI SAS"/>
    <s v="E3"/>
    <s v="Education North East"/>
    <n v="3406411"/>
    <s v=""/>
    <s v=""/>
    <s v=""/>
    <s v=""/>
    <s v="FC001815_H_NSUAREZ_SEGUIMIENTO_ACTIVIDADES_EDU"/>
    <x v="0"/>
    <n v="9259"/>
    <n v="23.13"/>
    <n v="2.16"/>
    <n v="9259"/>
    <d v="2024-10-01T22:56:12"/>
    <s v="YADA"/>
    <s v="212"/>
    <n v="1"/>
    <n v="9259"/>
    <s v="B.1.5"/>
    <n v="3"/>
    <s v="3"/>
    <s v="NE"/>
    <m/>
  </r>
  <r>
    <s v="CO"/>
    <s v="A4"/>
    <s v="GL Posting Santa Marta (CO)"/>
    <n v="4400728"/>
    <n v="0"/>
    <d v="2024-09-18T00:00:00"/>
    <x v="2"/>
    <s v="7140"/>
    <s v="51551003"/>
    <s v="CO3SM"/>
    <s v="COFE2403"/>
    <s v="124655"/>
    <s v="Omar Enrique Orozco"/>
    <s v=""/>
    <s v="P900424731"/>
    <s v="900424731 INVERSIONES MURILLO GIOVANNETTI SAS"/>
    <s v="E3"/>
    <s v="Education North East"/>
    <n v="3406411"/>
    <s v=""/>
    <s v=""/>
    <s v=""/>
    <s v=""/>
    <s v="FC001814_H_OOROZCO_SEGUIMIENTO_ACTIVIDADES_EDU"/>
    <x v="0"/>
    <n v="84034"/>
    <n v="209.97"/>
    <n v="19.64"/>
    <n v="84034"/>
    <d v="2024-10-01T23:00:50"/>
    <s v="YADA"/>
    <s v="147"/>
    <n v="1"/>
    <n v="84034"/>
    <s v="B.1.5"/>
    <n v="3"/>
    <s v="3"/>
    <s v="NE"/>
    <m/>
  </r>
  <r>
    <s v="CO"/>
    <s v="A4"/>
    <s v="GL Posting Santa Marta (CO)"/>
    <n v="4400728"/>
    <n v="1"/>
    <d v="2024-09-18T00:00:00"/>
    <x v="2"/>
    <s v="7140"/>
    <s v="51551003"/>
    <s v="CO3SM"/>
    <s v="COFE2403"/>
    <s v="124655"/>
    <s v="Omar Enrique Orozco"/>
    <s v=""/>
    <s v="P900424731"/>
    <s v="900424731 INVERSIONES MURILLO GIOVANNETTI SAS"/>
    <s v="E3"/>
    <s v="Education North East"/>
    <n v="3406411"/>
    <s v=""/>
    <s v=""/>
    <s v=""/>
    <s v=""/>
    <s v="FC001814_H_OOROZCO_SEGUIMIENTO_ACTIVIDADES_EDU"/>
    <x v="0"/>
    <n v="9259"/>
    <n v="23.13"/>
    <n v="2.16"/>
    <n v="9259"/>
    <d v="2024-10-01T23:00:50"/>
    <s v="YADA"/>
    <s v="212"/>
    <n v="1"/>
    <n v="9259"/>
    <s v="B.1.5"/>
    <n v="3"/>
    <s v="3"/>
    <s v="NE"/>
    <m/>
  </r>
  <r>
    <s v="CO"/>
    <s v="A6"/>
    <s v="GL Posting Popayán (CO)"/>
    <n v="6403963"/>
    <n v="0"/>
    <d v="2024-09-27T00:00:00"/>
    <x v="2"/>
    <s v="7140"/>
    <s v="51551003"/>
    <s v="CO4PP"/>
    <s v="COFE2403"/>
    <s v="CO387"/>
    <s v="Paola Gicela Angulo Obando"/>
    <s v=""/>
    <s v="P700041271"/>
    <s v="700041271 CHAMBRAGNE PATRICE CLAUDE PIERRE"/>
    <s v="E4"/>
    <s v="Education South West"/>
    <n v="3406648"/>
    <s v=""/>
    <s v=""/>
    <s v=""/>
    <s v=""/>
    <s v="B.1.5_Gastos de Viajes_FC000630_ALOJAM_H_P.ANGULO_17_AL_18_09_2024_PASTO_VISITA SED NARIÑO"/>
    <x v="0"/>
    <n v="174500"/>
    <n v="439.5"/>
    <n v="41.62"/>
    <n v="174500"/>
    <d v="2024-10-01T21:16:49"/>
    <s v="130959"/>
    <s v="0"/>
    <n v="1"/>
    <n v="174500"/>
    <s v="B.1.5"/>
    <n v="3"/>
    <s v="4"/>
    <s v="WA"/>
    <m/>
  </r>
  <r>
    <s v="CO"/>
    <s v="A6"/>
    <s v="GL Posting Popayán (CO)"/>
    <n v="6403965"/>
    <n v="0"/>
    <d v="2024-09-27T00:00:00"/>
    <x v="2"/>
    <s v="7140"/>
    <s v="51551003"/>
    <s v="CO4PP"/>
    <s v="COFE2403"/>
    <s v="CO202"/>
    <s v="Nancy Marina Ortiz Valencia"/>
    <s v=""/>
    <s v="P700041271"/>
    <s v="700041271 CHAMBRAGNE PATRICE CLAUDE PIERRE"/>
    <s v="E4"/>
    <s v="Education South West"/>
    <n v="3406648"/>
    <s v=""/>
    <s v=""/>
    <s v=""/>
    <s v=""/>
    <s v="B.1.5_Gastos de Viajes_FC000627_ALOJAM_H_N.ORTIZ_16_AL_18_09_2024_PASTO_REUNION ECW CON MEN Y SED DE NARIÑO"/>
    <x v="0"/>
    <n v="349000"/>
    <n v="879.01"/>
    <n v="83.24"/>
    <n v="349000"/>
    <d v="2024-10-01T21:19:38"/>
    <s v="130959"/>
    <s v="318"/>
    <n v="1"/>
    <n v="349000"/>
    <s v="B.1.5"/>
    <n v="3"/>
    <s v="4"/>
    <s v="WA"/>
    <m/>
  </r>
  <r>
    <s v="CO"/>
    <s v="A6"/>
    <s v="GL Posting Popayán (CO)"/>
    <n v="6404016"/>
    <n v="0"/>
    <d v="2024-09-27T00:00:00"/>
    <x v="2"/>
    <s v="7140"/>
    <s v="51551003"/>
    <s v="CO4PP"/>
    <s v="COFE2403"/>
    <s v="CO464"/>
    <s v="Pablo Emilio Prado Sanchez"/>
    <s v=""/>
    <s v="P900479791"/>
    <s v="900479791 HOTEL SAN MARTIN POPAYAN SAS"/>
    <s v="E4"/>
    <s v="Education South West"/>
    <n v="3406648"/>
    <s v=""/>
    <s v=""/>
    <s v=""/>
    <s v=""/>
    <s v="B.1.5_Gastos de Viajes_FC023229_H_ALOJAMIENTO Pablo Prado_CAPACITACION EQUIPO SAE CAUCA_DEL 8-10 AGOSTO_POPAYAN"/>
    <x v="0"/>
    <n v="400000"/>
    <n v="1007.46"/>
    <n v="95.4"/>
    <n v="400000"/>
    <d v="2024-10-02T01:36:32"/>
    <s v="10086"/>
    <s v="56"/>
    <n v="1"/>
    <n v="400000"/>
    <s v="B.1.5"/>
    <n v="3"/>
    <s v="4"/>
    <s v="WA"/>
    <m/>
  </r>
  <r>
    <s v="CO"/>
    <s v="A7"/>
    <s v="GL Posting Tumaco (CO)"/>
    <n v="7400740"/>
    <n v="1"/>
    <d v="2024-09-04T00:00:00"/>
    <x v="2"/>
    <s v="7140"/>
    <s v="51551003"/>
    <s v="CO4TC"/>
    <s v="COFE2403"/>
    <s v="127903"/>
    <s v="Diana Carolina Giraldo Marín"/>
    <s v=""/>
    <s v="P87511723"/>
    <s v="87511723 MITIS CANACUAN SEGUNDO HILARION"/>
    <s v="E4"/>
    <s v="Education South West"/>
    <n v="3406648"/>
    <s v=""/>
    <s v=""/>
    <s v=""/>
    <s v=""/>
    <s v="B.1.5_Gastos de Viajes_WA023540_ALOJAM_H_D.MARIN_22_08_2024_CUMBAL_ACOMPAÑMIENTO E IMPLEMENTACION PROYECTO ARANDO"/>
    <x v="0"/>
    <n v="50000"/>
    <n v="133.16"/>
    <n v="12.46"/>
    <n v="50000"/>
    <d v="2024-09-16T19:41:15"/>
    <s v="130959"/>
    <s v="0"/>
    <n v="1"/>
    <n v="50000"/>
    <s v="B.1.5"/>
    <n v="3"/>
    <s v="4"/>
    <s v="WA"/>
    <m/>
  </r>
  <r>
    <s v="CO"/>
    <s v="A7"/>
    <s v="GL Posting Tumaco (CO)"/>
    <n v="7400740"/>
    <n v="2"/>
    <d v="2024-09-04T00:00:00"/>
    <x v="2"/>
    <s v="7140"/>
    <s v="51551003"/>
    <s v="CO4TC"/>
    <s v="COFE2403"/>
    <s v="127903"/>
    <s v="Diana Carolina Giraldo Marín"/>
    <s v=""/>
    <s v="P1758397382"/>
    <s v="1758397382 MARIA DEL CARMEN TORO"/>
    <s v="E4"/>
    <s v="Education South West"/>
    <n v="3406648"/>
    <s v=""/>
    <s v=""/>
    <s v=""/>
    <s v=""/>
    <s v="B.1.5_Gastos de Viajes_WA023539_ALOJAM_H_D.MARIN_24_08_2024_CHICALL_ACOMPAÑMIENTO E IMPLEMENTACION PROYECTO ARANDO"/>
    <x v="0"/>
    <n v="120000"/>
    <n v="319.58"/>
    <n v="29.9"/>
    <n v="120000"/>
    <d v="2024-09-16T19:41:15"/>
    <s v="130959"/>
    <s v="0"/>
    <n v="1"/>
    <n v="120000"/>
    <s v="B.1.5"/>
    <n v="3"/>
    <s v="4"/>
    <s v="WA"/>
    <m/>
  </r>
  <r>
    <s v="CO"/>
    <s v="A7"/>
    <s v="GL Posting Tumaco (CO)"/>
    <n v="7400747"/>
    <n v="1"/>
    <d v="2024-09-06T00:00:00"/>
    <x v="2"/>
    <s v="7140"/>
    <s v="51551003"/>
    <s v="CO4TC"/>
    <s v="COFE2403"/>
    <s v="CO387"/>
    <s v="Paola Gicela Angulo Obando"/>
    <s v=""/>
    <s v="P87511723"/>
    <s v="87511723 MITIS CANACUAN SEGUNDO HILARION"/>
    <s v="E4"/>
    <s v="Education South West"/>
    <n v="3406648"/>
    <s v=""/>
    <s v=""/>
    <s v=""/>
    <s v=""/>
    <s v="B.1.5_Gastos de Viajes_WA023544_ALOJAM_H_P.ANGULO_22_8_2024_CUMBAL_SEGUIMIENTO SAE DE CUMBAL Y TALLAMBI"/>
    <x v="0"/>
    <n v="50000"/>
    <n v="127.69"/>
    <n v="11.95"/>
    <n v="50000"/>
    <d v="2024-09-23T16:17:38"/>
    <s v="130959"/>
    <s v="0"/>
    <n v="1"/>
    <n v="50000"/>
    <s v="B.1.5"/>
    <n v="3"/>
    <s v="4"/>
    <s v="WA"/>
    <m/>
  </r>
  <r>
    <s v="CO"/>
    <s v="A7"/>
    <s v="GL Posting Tumaco (CO)"/>
    <n v="7400747"/>
    <n v="2"/>
    <d v="2024-09-06T00:00:00"/>
    <x v="2"/>
    <s v="7140"/>
    <s v="51551003"/>
    <s v="CO4TC"/>
    <s v="COFE2403"/>
    <s v="CO387"/>
    <s v="Paola Gicela Angulo Obando"/>
    <s v=""/>
    <s v="P1758397382"/>
    <s v="1758397382 MARIA DEL CARMEN TORO"/>
    <s v="E4"/>
    <s v="Education South West"/>
    <n v="3406648"/>
    <s v=""/>
    <s v=""/>
    <s v=""/>
    <s v=""/>
    <s v="B.1.5_Gastos de Viajes_WA023545_ALOJAM_H_P.ANGULO_24_8_2024_CHICALL_SEGUIMIENTO SAE DE CUMBAL Y TALLAMBI"/>
    <x v="0"/>
    <n v="120000"/>
    <n v="306.45"/>
    <n v="28.67"/>
    <n v="120000"/>
    <d v="2024-09-23T16:17:38"/>
    <s v="130959"/>
    <s v="0"/>
    <n v="1"/>
    <n v="120000"/>
    <s v="B.1.5"/>
    <n v="3"/>
    <s v="4"/>
    <s v="WA"/>
    <m/>
  </r>
  <r>
    <s v="CO"/>
    <s v="A7"/>
    <s v="GL Posting Tumaco (CO)"/>
    <n v="7400747"/>
    <n v="5"/>
    <d v="2024-09-06T00:00:00"/>
    <x v="2"/>
    <s v="7140"/>
    <s v="51551003"/>
    <s v="CO4TC"/>
    <s v="COFE2403"/>
    <s v="CO387"/>
    <s v="Paola Gicela Angulo Obando"/>
    <s v=""/>
    <s v="P1758397382"/>
    <s v="1758397382 MARIA DEL CARMEN TORO"/>
    <s v="E4"/>
    <s v="Education South West"/>
    <n v="3406648"/>
    <s v=""/>
    <s v=""/>
    <s v=""/>
    <s v=""/>
    <s v="B.1.5_Gastos de Viajes_WA023545_ALOJAM_H_P.ANGULO_24_8_2024_CHICALL_SEGUIMIENTO SAE DE CUMBAL Y TALLAMBI"/>
    <x v="0"/>
    <n v="-60"/>
    <n v="-0.15"/>
    <n v="-0.01"/>
    <n v="-60"/>
    <d v="2024-09-23T16:17:38"/>
    <s v="130959"/>
    <s v="0"/>
    <n v="1"/>
    <n v="-60"/>
    <s v="B.1.5"/>
    <n v="3"/>
    <s v="4"/>
    <s v="WA"/>
    <m/>
  </r>
  <r>
    <s v="CO"/>
    <s v="A7"/>
    <s v="GL Posting Tumaco (CO)"/>
    <n v="7400791"/>
    <n v="1"/>
    <d v="2024-09-27T00:00:00"/>
    <x v="2"/>
    <s v="7140"/>
    <s v="51551003"/>
    <s v="CO4TC"/>
    <s v="COFE2403"/>
    <s v="CO387"/>
    <s v="Paola Gicela Angulo Obando"/>
    <s v=""/>
    <s v="P87511723"/>
    <s v="87511723 MITIS CANACUAN SEGUNDO HILARION"/>
    <s v="E4"/>
    <s v="Education South West"/>
    <n v="3406648"/>
    <s v=""/>
    <s v=""/>
    <s v=""/>
    <s v=""/>
    <s v="B.1.5_Gastos de Viajes_WA023614_ALOJAM_H_P.ANGULO_15_09_2024_CUMBAL_SEGUIMIENTO PROYECTO CUMBAL Y RICAURTE"/>
    <x v="0"/>
    <n v="150000"/>
    <n v="377.8"/>
    <n v="35.78"/>
    <n v="150000"/>
    <d v="2024-09-30T18:20:04"/>
    <s v="130959"/>
    <s v="0"/>
    <n v="1"/>
    <n v="150000"/>
    <s v="B.1.5"/>
    <n v="3"/>
    <s v="4"/>
    <s v="WA"/>
    <m/>
  </r>
  <r>
    <s v="CO"/>
    <s v="C2"/>
    <s v="GL Posting UCM (CO)"/>
    <n v="11405645"/>
    <n v="3"/>
    <d v="2024-09-30T00:00:00"/>
    <x v="2"/>
    <s v="7140"/>
    <s v="51551003"/>
    <s v="CO6UR"/>
    <s v="COFE2403"/>
    <s v="124677"/>
    <s v="Diana Carolina Prada"/>
    <s v=""/>
    <s v="P22243066"/>
    <s v="22243066 SANDRA MILENA ORREGO TORRES"/>
    <s v="E6"/>
    <s v="Education UCM"/>
    <n v="3405874"/>
    <s v=""/>
    <s v=""/>
    <s v=""/>
    <s v=""/>
    <s v="FC004693_H_DIANA PRADA_SEGUIMIENTO Y MONITOREO ACTIVIDADES"/>
    <x v="0"/>
    <n v="67227"/>
    <n v="169.32"/>
    <n v="16.03"/>
    <n v="67227"/>
    <d v="2024-10-02T19:38:35"/>
    <s v="130907"/>
    <s v="147"/>
    <n v="1"/>
    <n v="67227"/>
    <s v="B.1.5"/>
    <n v="3"/>
    <s v="6"/>
    <s v="Centro - URR"/>
    <m/>
  </r>
  <r>
    <s v="CO"/>
    <s v="C2"/>
    <s v="GL Posting UCM (CO)"/>
    <n v="11405666"/>
    <n v="3"/>
    <d v="2024-09-30T00:00:00"/>
    <x v="2"/>
    <s v="7140"/>
    <s v="51551003"/>
    <s v="CO6UR"/>
    <s v="COFE2403"/>
    <s v="CO571"/>
    <s v="David Leonardo Romero Torrejano"/>
    <s v=""/>
    <s v="P52036707"/>
    <s v="52036707 GUERRERO FORERO MARTA CECILIA"/>
    <s v="E6"/>
    <s v="Education UCM"/>
    <n v="3405874"/>
    <s v=""/>
    <s v=""/>
    <s v=""/>
    <s v=""/>
    <s v="DS015570_H_DAVID ROMERO_MISION TOLIMA-META ARANDO A LA EDUCACION"/>
    <x v="0"/>
    <n v="100000"/>
    <n v="251.86"/>
    <n v="23.85"/>
    <n v="100000"/>
    <d v="2024-10-02T22:07:11"/>
    <s v="130907"/>
    <s v="0"/>
    <n v="1"/>
    <n v="100000"/>
    <s v="B.1.5"/>
    <n v="3"/>
    <s v="6"/>
    <s v="Centro - URR"/>
    <m/>
  </r>
  <r>
    <s v="CO"/>
    <s v="C2"/>
    <s v="GL Posting UCM (CO)"/>
    <n v="11405666"/>
    <n v="4"/>
    <d v="2024-09-30T00:00:00"/>
    <x v="2"/>
    <s v="7140"/>
    <s v="51551003"/>
    <s v="CO6UR"/>
    <s v="COFE2403"/>
    <s v="CO571"/>
    <s v="David Leonardo Romero Torrejano"/>
    <s v=""/>
    <s v="P79656167"/>
    <s v="79656167 RICARDO AUGUSTO URIBE RICO"/>
    <s v="E6"/>
    <s v="Education UCM"/>
    <n v="3405874"/>
    <s v=""/>
    <s v=""/>
    <s v=""/>
    <s v=""/>
    <s v="DS015571_H_DAVID ROMERO_MISION TOLIMA-META ARANDO A LA EDUCACION"/>
    <x v="0"/>
    <n v="100000"/>
    <n v="251.86"/>
    <n v="23.85"/>
    <n v="100000"/>
    <d v="2024-10-02T22:07:11"/>
    <s v="130907"/>
    <s v="0"/>
    <n v="1"/>
    <n v="100000"/>
    <s v="B.1.5"/>
    <n v="3"/>
    <s v="6"/>
    <s v="Centro - URR"/>
    <m/>
  </r>
  <r>
    <s v="CO"/>
    <s v="C2"/>
    <s v="GL Posting UCM (CO)"/>
    <n v="11405677"/>
    <n v="1"/>
    <d v="2024-09-30T00:00:00"/>
    <x v="2"/>
    <s v="7140"/>
    <s v="51551003"/>
    <s v="CO6UR"/>
    <s v="COFE2403"/>
    <s v="126928"/>
    <s v="Aixa Natalia Franco Rodriguez"/>
    <s v=""/>
    <s v="P901463590"/>
    <s v="901463590 NVERSIONES DEL SUR DEL TOLIMA S.A.S"/>
    <s v="E6"/>
    <s v="Education UCM"/>
    <n v="3405874"/>
    <s v=""/>
    <s v=""/>
    <s v=""/>
    <s v=""/>
    <s v="FC000700_H_NATALIA FRANCO_ACTIVIDADES DE RETROALIMENTACIÓN ESTUDIANTES ARANDO LA EDUCACIÓN_HOSPEDAJE"/>
    <x v="0"/>
    <n v="67227"/>
    <n v="169.32"/>
    <n v="16.03"/>
    <n v="67227"/>
    <d v="2024-10-02T22:38:19"/>
    <s v="137726"/>
    <s v="147"/>
    <n v="1"/>
    <n v="67227"/>
    <s v="B.1.5"/>
    <n v="3"/>
    <s v="6"/>
    <s v="Centro - URR"/>
    <m/>
  </r>
  <r>
    <s v="CO"/>
    <s v="C2"/>
    <s v="GL Posting UCM (CO)"/>
    <n v="11405684"/>
    <n v="2"/>
    <d v="2024-09-30T00:00:00"/>
    <x v="2"/>
    <s v="7140"/>
    <s v="51551003"/>
    <s v="CO6UR"/>
    <s v="COFE2403"/>
    <s v="CO618"/>
    <s v="Sebastian Rodrigo Ramírez Moreno"/>
    <s v=""/>
    <s v="P901463590"/>
    <s v="901463590 NVERSIONES DEL SUR DEL TOLIMA S.A.S"/>
    <s v="E6"/>
    <s v="Education UCM"/>
    <n v="3405874"/>
    <s v=""/>
    <s v=""/>
    <s v=""/>
    <s v=""/>
    <s v="FC000699_H_SEBASTIAN RAMIREZ_ACTIVIDADES DE RETROALIMENTACIÓN ESTUDIANTES ARANDO LA EDUCACIÓN_HOSPEDAJE"/>
    <x v="0"/>
    <n v="67227"/>
    <n v="169.32"/>
    <n v="16.03"/>
    <n v="67227"/>
    <d v="2024-10-02T22:51:11"/>
    <s v="137726"/>
    <s v="147"/>
    <n v="1"/>
    <n v="67227"/>
    <s v="B.1.5"/>
    <n v="3"/>
    <s v="6"/>
    <s v="Centro - URR"/>
    <m/>
  </r>
  <r>
    <s v="CO"/>
    <s v="C2"/>
    <s v="GL Posting UCM (CO)"/>
    <n v="11405692"/>
    <n v="4"/>
    <d v="2024-09-30T00:00:00"/>
    <x v="2"/>
    <s v="7140"/>
    <s v="51551003"/>
    <s v="CO6UR"/>
    <s v="COFE2403"/>
    <s v="CO353"/>
    <s v="Diego Fernando Monsalve Garcia"/>
    <s v=""/>
    <s v="P22243066"/>
    <s v="22243066 SANDRA MILENA ORREGO TORRES"/>
    <s v="E6"/>
    <s v="Education UCM"/>
    <n v="3405874"/>
    <s v=""/>
    <s v=""/>
    <s v=""/>
    <s v=""/>
    <s v="FC004692_H_DIEGO MONSALVE_SEGUIMIENTO PROYECTO EN REMEDIOS - ANTIOQUIA_HOSPEDAJE"/>
    <x v="0"/>
    <n v="67227"/>
    <n v="169.32"/>
    <n v="16.03"/>
    <n v="67227"/>
    <d v="2024-10-02T23:32:01"/>
    <s v="137726"/>
    <s v="147"/>
    <n v="1"/>
    <n v="67227"/>
    <s v="B.1.5"/>
    <n v="3"/>
    <s v="6"/>
    <s v="Centro - URR"/>
    <m/>
  </r>
  <r>
    <s v="CO"/>
    <s v="C2"/>
    <s v="GL Posting UCM (CO)"/>
    <n v="11405714"/>
    <n v="1"/>
    <d v="2024-09-25T00:00:00"/>
    <x v="2"/>
    <s v="7140"/>
    <s v="51551003"/>
    <s v="CO6UR"/>
    <s v="COFE2403"/>
    <s v="122256"/>
    <s v="Jeisson Yaguara Quiroga"/>
    <s v=""/>
    <s v="P3296527"/>
    <s v="3296527 CARRERO CARLOS"/>
    <s v="E6"/>
    <s v="Education UCM"/>
    <n v="3405874"/>
    <s v=""/>
    <s v=""/>
    <s v=""/>
    <s v=""/>
    <s v="D0S15529_ SERV ALOJAMIENTO Jeisson Yaguara"/>
    <x v="0"/>
    <n v="60000"/>
    <n v="153.6"/>
    <n v="14.32"/>
    <n v="60000"/>
    <d v="2024-10-03T00:23:02"/>
    <s v="130907"/>
    <s v="0"/>
    <n v="1"/>
    <n v="60000"/>
    <s v="B.1.5"/>
    <n v="3"/>
    <s v="6"/>
    <s v="Centro - URR"/>
    <m/>
  </r>
  <r>
    <s v="CO"/>
    <s v="C2"/>
    <s v="GL Posting UCM (CO)"/>
    <n v="11405717"/>
    <n v="1"/>
    <d v="2024-09-25T00:00:00"/>
    <x v="2"/>
    <s v="7140"/>
    <s v="51551003"/>
    <s v="CO6UR"/>
    <s v="COFE2403"/>
    <s v="122256"/>
    <s v="Jeisson Yaguara Quiroga"/>
    <s v=""/>
    <s v="P901173787"/>
    <s v="901173787 VVC ASOCIADOS"/>
    <s v="E6"/>
    <s v="Education UCM"/>
    <n v="3405874"/>
    <s v=""/>
    <s v=""/>
    <s v=""/>
    <s v=""/>
    <s v="FC015196_ SERV ALOJAMIENTO Jeisson Yaguara"/>
    <x v="0"/>
    <n v="167227"/>
    <n v="428.11"/>
    <n v="39.92"/>
    <n v="167227"/>
    <d v="2024-10-03T00:26:57"/>
    <s v="130907"/>
    <s v="147"/>
    <n v="1"/>
    <n v="167227"/>
    <s v="B.1.5"/>
    <n v="3"/>
    <s v="6"/>
    <s v="Centro - URR"/>
    <m/>
  </r>
  <r>
    <s v="CO"/>
    <s v="C2"/>
    <s v="GL Posting UCM (CO)"/>
    <n v="11405729"/>
    <n v="17"/>
    <d v="2024-09-30T00:00:00"/>
    <x v="2"/>
    <s v="7140"/>
    <s v="51551003"/>
    <s v="CO6UR"/>
    <s v="COFE2403"/>
    <s v="CO345"/>
    <s v="Javier Giovanni Moreno Gil"/>
    <s v=""/>
    <s v="P901463590"/>
    <s v="901463590 NVERSIONES DEL SUR DEL TOLIMA S.A.S"/>
    <s v="E6"/>
    <s v="Education UCM"/>
    <n v="3405874"/>
    <s v=""/>
    <s v=""/>
    <s v=""/>
    <s v=""/>
    <s v="FC000695_H_JAVIER MORENO_MISIÓN TOLIMA_HOSPEDAJE"/>
    <x v="0"/>
    <n v="33613"/>
    <n v="84.66"/>
    <n v="8.02"/>
    <n v="33613"/>
    <d v="2024-10-03T02:04:24"/>
    <s v="137726"/>
    <s v="147"/>
    <n v="1"/>
    <n v="33613"/>
    <s v="B.1.5"/>
    <n v="3"/>
    <s v="6"/>
    <s v="Centro - URR"/>
    <m/>
  </r>
  <r>
    <s v="CO"/>
    <s v="C2"/>
    <s v="GL Posting UCM (CO)"/>
    <n v="11405732"/>
    <n v="3"/>
    <d v="2024-09-30T00:00:00"/>
    <x v="2"/>
    <s v="7140"/>
    <s v="51551003"/>
    <s v="CO6UR"/>
    <s v="COFE2403"/>
    <s v="CO572"/>
    <s v="Lina Maria López Santacruz"/>
    <s v=""/>
    <s v="P901463590"/>
    <s v="901463590 NVERSIONES DEL SUR DEL TOLIMA S.A.S"/>
    <s v="E6"/>
    <s v="Education UCM"/>
    <n v="3405874"/>
    <s v=""/>
    <s v=""/>
    <s v=""/>
    <s v=""/>
    <s v="FC000698_H_LINA LOPEZ_MONITOREO ARANDO LA EDUCACIÓN_HOSPEDAJE"/>
    <x v="0"/>
    <n v="67227"/>
    <n v="169.32"/>
    <n v="16.03"/>
    <n v="67227"/>
    <d v="2024-10-03T03:00:21"/>
    <s v="137726"/>
    <s v="147"/>
    <n v="1"/>
    <n v="67227"/>
    <s v="B.1.5"/>
    <n v="3"/>
    <s v="6"/>
    <s v="Centro - URR"/>
    <m/>
  </r>
  <r>
    <s v="CO"/>
    <s v="C2"/>
    <s v="GL Posting UCM (CO)"/>
    <n v="11405763"/>
    <n v="2"/>
    <d v="2024-09-27T00:00:00"/>
    <x v="2"/>
    <s v="7140"/>
    <s v="51551003"/>
    <s v="CO6UR"/>
    <s v="COFE2403"/>
    <s v="145718"/>
    <s v="Germán Andrés Ramos"/>
    <s v=""/>
    <s v="P901463590"/>
    <s v="901463590 NVERSIONES DEL SUR DEL TOLIMA S.A.S"/>
    <s v="E6"/>
    <s v="Education UCM"/>
    <n v="3405874"/>
    <s v=""/>
    <s v=""/>
    <s v=""/>
    <s v=""/>
    <s v="FC000694_H_ANDRES RAMOS_MONITOREO ARANDO LA EDUCACION"/>
    <x v="0"/>
    <n v="33613.449999999997"/>
    <n v="84.66"/>
    <n v="8.02"/>
    <n v="33613.449999999997"/>
    <d v="2024-10-03T19:04:10"/>
    <s v="130907"/>
    <s v="147"/>
    <n v="1"/>
    <n v="33613.449999999997"/>
    <s v="B.1.5"/>
    <n v="3"/>
    <s v="6"/>
    <s v="Centro - URR"/>
    <m/>
  </r>
  <r>
    <s v="CO"/>
    <s v="C2"/>
    <s v="GL Posting UCM (CO)"/>
    <n v="11405768"/>
    <n v="1"/>
    <d v="2024-09-25T00:00:00"/>
    <x v="2"/>
    <s v="7140"/>
    <s v="51551003"/>
    <s v="CO6UR"/>
    <s v="COFE2403"/>
    <s v="CO536"/>
    <s v="Cristian Camilo Zuluaga Rodriguez"/>
    <s v=""/>
    <s v="P3296527"/>
    <s v="3296527 CARRERO CARLOS"/>
    <s v="E6"/>
    <s v="Education UCM"/>
    <n v="3405874"/>
    <s v=""/>
    <s v=""/>
    <s v=""/>
    <s v=""/>
    <s v="DS015531_ SERV ALOJAMIENTO Cristian Zuluaga"/>
    <x v="0"/>
    <n v="60000"/>
    <n v="153.6"/>
    <n v="14.32"/>
    <n v="60000"/>
    <d v="2024-10-03T21:04:08"/>
    <s v="130907"/>
    <s v="0"/>
    <n v="1"/>
    <n v="60000"/>
    <s v="B.1.5"/>
    <n v="3"/>
    <s v="6"/>
    <s v="Centro - URR"/>
    <m/>
  </r>
  <r>
    <s v="CO"/>
    <s v="C2"/>
    <s v="GL Posting UCM (CO)"/>
    <n v="11405771"/>
    <n v="1"/>
    <d v="2024-09-27T00:00:00"/>
    <x v="2"/>
    <s v="7140"/>
    <s v="51551003"/>
    <s v="CO6UR"/>
    <s v="COFE2403"/>
    <s v="CO536"/>
    <s v="Cristian Camilo Zuluaga Rodriguez"/>
    <s v=""/>
    <s v="P901173787"/>
    <s v="901173787 VVC ASOCIADOS"/>
    <s v="E6"/>
    <s v="Education UCM"/>
    <n v="3405874"/>
    <s v=""/>
    <s v=""/>
    <s v=""/>
    <s v=""/>
    <s v="FC015210_ SERV ALOJAMIENTO Camilo Zuluaga"/>
    <x v="0"/>
    <n v="167227"/>
    <n v="421.18"/>
    <n v="39.89"/>
    <n v="167227"/>
    <d v="2024-10-03T21:17:13"/>
    <s v="130907"/>
    <s v="147"/>
    <n v="1"/>
    <n v="167227"/>
    <s v="B.1.5"/>
    <n v="3"/>
    <s v="6"/>
    <s v="Centro - URR"/>
    <m/>
  </r>
  <r>
    <s v="CO"/>
    <s v="C2"/>
    <s v="GL Posting UCM (CO)"/>
    <n v="11405775"/>
    <n v="1"/>
    <d v="2024-09-27T00:00:00"/>
    <x v="2"/>
    <s v="7140"/>
    <s v="51551003"/>
    <s v="CO6UR"/>
    <s v="COFE2403"/>
    <s v="124677"/>
    <s v="Diana Carolina Prada"/>
    <s v=""/>
    <s v="P900641642"/>
    <s v="900641642 L&amp;L SERVICIOS HOTELEROS S.A.S"/>
    <s v="E6"/>
    <s v="Education UCM"/>
    <n v="3405874"/>
    <s v=""/>
    <s v=""/>
    <s v=""/>
    <s v=""/>
    <s v="FC012398_ SERV ALOJAMIENTO Diana Prada"/>
    <x v="0"/>
    <n v="221849"/>
    <n v="558.76"/>
    <n v="52.91"/>
    <n v="221849"/>
    <d v="2024-10-03T21:23:53"/>
    <s v="130907"/>
    <s v="56"/>
    <n v="1"/>
    <n v="221849"/>
    <s v="B.1.5"/>
    <n v="3"/>
    <s v="6"/>
    <s v="Centro - URR"/>
    <m/>
  </r>
  <r>
    <s v="CO"/>
    <s v="C2"/>
    <s v="GL Posting UCM (CO)"/>
    <n v="11405776"/>
    <n v="1"/>
    <d v="2024-09-27T00:00:00"/>
    <x v="2"/>
    <s v="7140"/>
    <s v="51551003"/>
    <s v="CO6UR"/>
    <s v="COFE2403"/>
    <s v="145718"/>
    <s v="Germán Andrés Ramos"/>
    <s v=""/>
    <s v="P28677280"/>
    <s v="28677280 MARIA LUISA GONZALEZ SANCHEZ"/>
    <s v="E6"/>
    <s v="Education UCM"/>
    <n v="3405874"/>
    <s v=""/>
    <s v=""/>
    <s v=""/>
    <s v=""/>
    <s v="FC000275_ SERV ALOJAMIENTO Andres Ramos"/>
    <x v="0"/>
    <n v="70000"/>
    <n v="176.3"/>
    <n v="16.7"/>
    <n v="70000"/>
    <d v="2024-10-03T21:27:13"/>
    <s v="130907"/>
    <s v="0"/>
    <n v="1"/>
    <n v="70000"/>
    <s v="B.1.5"/>
    <n v="3"/>
    <s v="6"/>
    <s v="Centro - URR"/>
    <m/>
  </r>
  <r>
    <s v="CO"/>
    <s v="C2"/>
    <s v="GL Posting UCM (CO)"/>
    <n v="11405778"/>
    <n v="1"/>
    <d v="2024-09-27T00:00:00"/>
    <x v="2"/>
    <s v="7140"/>
    <s v="51551003"/>
    <s v="CO6UR"/>
    <s v="COFE2403"/>
    <s v="CO345"/>
    <s v="Javier Giovanni Moreno Gil"/>
    <s v=""/>
    <s v="P28677280"/>
    <s v="28677280 MARIA LUISA GONZALEZ SANCHEZ"/>
    <s v="E6"/>
    <s v="Education UCM"/>
    <n v="3405874"/>
    <s v=""/>
    <s v=""/>
    <s v=""/>
    <s v=""/>
    <s v="FC000276_ SERV ALOJAMIENTO Javier Moreno"/>
    <x v="0"/>
    <n v="70000"/>
    <n v="176.3"/>
    <n v="16.7"/>
    <n v="70000"/>
    <d v="2024-10-03T21:29:10"/>
    <s v="130907"/>
    <s v="0"/>
    <n v="1"/>
    <n v="70000"/>
    <s v="B.1.5"/>
    <n v="3"/>
    <s v="6"/>
    <s v="Centro - URR"/>
    <m/>
  </r>
  <r>
    <s v="CO"/>
    <s v="C2"/>
    <s v="GL Posting UCM (CO)"/>
    <n v="11405780"/>
    <n v="1"/>
    <d v="2024-09-27T00:00:00"/>
    <x v="2"/>
    <s v="7140"/>
    <s v="51551003"/>
    <s v="CO6UR"/>
    <s v="COFE2403"/>
    <s v="145718"/>
    <s v="Germán Andrés Ramos"/>
    <s v=""/>
    <s v="P28677280"/>
    <s v="28677280 MARIA LUISA GONZALEZ SANCHEZ"/>
    <s v="E6"/>
    <s v="Education UCM"/>
    <n v="3405874"/>
    <s v=""/>
    <s v=""/>
    <s v=""/>
    <s v=""/>
    <s v="FC000277_ SERV ALOJAMIENTO Andres Ramos"/>
    <x v="0"/>
    <n v="140000"/>
    <n v="352.61"/>
    <n v="33.39"/>
    <n v="140000"/>
    <d v="2024-10-03T21:31:24"/>
    <s v="130907"/>
    <s v="0"/>
    <n v="1"/>
    <n v="140000"/>
    <s v="B.1.5"/>
    <n v="3"/>
    <s v="6"/>
    <s v="Centro - URR"/>
    <m/>
  </r>
  <r>
    <s v="CO"/>
    <s v="C2"/>
    <s v="GL Posting UCM (CO)"/>
    <n v="11405781"/>
    <n v="1"/>
    <d v="2024-09-27T00:00:00"/>
    <x v="2"/>
    <s v="7140"/>
    <s v="51551003"/>
    <s v="CO6UR"/>
    <s v="COFE2403"/>
    <s v="CO345"/>
    <s v="Javier Giovanni Moreno Gil"/>
    <s v=""/>
    <s v="P28677280"/>
    <s v="28677280 MARIA LUISA GONZALEZ SANCHEZ"/>
    <s v="E6"/>
    <s v="Education UCM"/>
    <n v="3405874"/>
    <s v=""/>
    <s v=""/>
    <s v=""/>
    <s v=""/>
    <s v="FC000278_ SERV ALOJAMIENTO Javier Moreno"/>
    <x v="0"/>
    <n v="140000"/>
    <n v="352.61"/>
    <n v="33.39"/>
    <n v="140000"/>
    <d v="2024-10-03T21:34:34"/>
    <s v="130907"/>
    <s v="0"/>
    <n v="1"/>
    <n v="140000"/>
    <s v="B.1.5"/>
    <n v="3"/>
    <s v="6"/>
    <s v="Centro - URR"/>
    <m/>
  </r>
  <r>
    <s v="CO"/>
    <s v="C2"/>
    <s v="GL Posting UCM (CO)"/>
    <n v="11405784"/>
    <n v="1"/>
    <d v="2024-09-27T00:00:00"/>
    <x v="2"/>
    <s v="7140"/>
    <s v="51551003"/>
    <s v="CO6UR"/>
    <s v="COFE2403"/>
    <s v="145718"/>
    <s v="Germán Andrés Ramos"/>
    <s v=""/>
    <s v="P53080104"/>
    <s v="53080104 DUSSAN GARZON YURALY"/>
    <s v="E6"/>
    <s v="Education UCM"/>
    <n v="3405874"/>
    <s v=""/>
    <s v=""/>
    <s v=""/>
    <s v=""/>
    <s v="FC001543_ SERV ALOJAMIENTO Andres Ramos"/>
    <x v="0"/>
    <n v="120000"/>
    <n v="302.24"/>
    <n v="28.62"/>
    <n v="120000"/>
    <d v="2024-10-03T21:37:24"/>
    <s v="130907"/>
    <s v="0"/>
    <n v="1"/>
    <n v="120000"/>
    <s v="B.1.5"/>
    <n v="3"/>
    <s v="6"/>
    <s v="Centro - URR"/>
    <m/>
  </r>
  <r>
    <s v="CO"/>
    <s v="C2"/>
    <s v="GL Posting UCM (CO)"/>
    <n v="11405786"/>
    <n v="1"/>
    <d v="2024-09-27T00:00:00"/>
    <x v="2"/>
    <s v="7140"/>
    <s v="51551003"/>
    <s v="CO6UR"/>
    <s v="COFE2403"/>
    <s v="CO345"/>
    <s v="Javier Giovanni Moreno Gil"/>
    <s v=""/>
    <s v="P53080104"/>
    <s v="53080104 DUSSAN GARZON YURALY"/>
    <s v="E6"/>
    <s v="Education UCM"/>
    <n v="3405874"/>
    <s v=""/>
    <s v=""/>
    <s v=""/>
    <s v=""/>
    <s v="FC001544_ SERV ALOJAMIENTO Javier Moreno"/>
    <x v="0"/>
    <n v="120000"/>
    <n v="302.24"/>
    <n v="28.62"/>
    <n v="120000"/>
    <d v="2024-10-03T21:40:55"/>
    <s v="130907"/>
    <s v="0"/>
    <n v="1"/>
    <n v="120000"/>
    <s v="B.1.5"/>
    <n v="3"/>
    <s v="6"/>
    <s v="Centro - URR"/>
    <m/>
  </r>
  <r>
    <s v="CO"/>
    <s v="C2"/>
    <s v="GL Posting UCM (CO)"/>
    <n v="11405793"/>
    <n v="1"/>
    <d v="2024-09-25T00:00:00"/>
    <x v="2"/>
    <s v="7140"/>
    <s v="51551003"/>
    <s v="CO6UR"/>
    <s v="COFE2403"/>
    <s v="CO572"/>
    <s v="Lina Maria López Santacruz"/>
    <s v=""/>
    <s v="P900942764"/>
    <s v="900942764 HOTEL CAQUETA REAL SAS"/>
    <s v="E6"/>
    <s v="Education UCM"/>
    <n v="3405874"/>
    <s v=""/>
    <s v=""/>
    <s v=""/>
    <s v=""/>
    <s v="FC015791_ SERV ALOJAMIENTO Lina Lopez"/>
    <x v="0"/>
    <n v="260504"/>
    <n v="666.9"/>
    <n v="62.18"/>
    <n v="260504"/>
    <d v="2024-10-03T21:57:11"/>
    <s v="130907"/>
    <s v="56"/>
    <n v="1"/>
    <n v="260504"/>
    <s v="B.1.5"/>
    <n v="3"/>
    <s v="6"/>
    <s v="Centro - URR"/>
    <m/>
  </r>
  <r>
    <s v="CO"/>
    <s v="C2"/>
    <s v="GL Posting UCM (CO)"/>
    <n v="11405802"/>
    <n v="0"/>
    <d v="2024-09-30T00:00:00"/>
    <x v="2"/>
    <s v="7140"/>
    <s v="51551003"/>
    <s v="CO6UR"/>
    <s v="COFE2403"/>
    <s v="CO536"/>
    <s v="Cristian Camilo Zuluaga Rodriguez"/>
    <s v=""/>
    <s v="P901612310"/>
    <s v="901612310 HOTEL TEPUY SAS ZOMAC"/>
    <s v="E6"/>
    <s v="Education UCM"/>
    <n v="3405874"/>
    <s v=""/>
    <s v=""/>
    <s v=""/>
    <s v=""/>
    <s v="COFE2403_ FC001025_ SERV ALOJAMIENTO Cristian Zuluaga"/>
    <x v="0"/>
    <n v="106722.69"/>
    <n v="268.8"/>
    <n v="25.45"/>
    <n v="106722.69"/>
    <d v="2024-10-03T23:04:30"/>
    <s v="130907"/>
    <s v="147"/>
    <n v="1"/>
    <n v="106722.69"/>
    <s v="B.1.5"/>
    <n v="3"/>
    <s v="6"/>
    <s v="Centro - URR"/>
    <m/>
  </r>
  <r>
    <s v="CO"/>
    <s v="C2"/>
    <s v="GL Posting UCM (CO)"/>
    <n v="11405539"/>
    <n v="1"/>
    <d v="2024-09-18T00:00:00"/>
    <x v="2"/>
    <s v="7140"/>
    <s v="51551004"/>
    <s v="CO"/>
    <s v="COFE2403"/>
    <s v="CO999"/>
    <s v="Resource Default"/>
    <s v=""/>
    <s v="P900351174"/>
    <s v="900351174 INVERSIONES TURISTICAS CARDENAS S.A.S."/>
    <s v="Z6"/>
    <s v="Shared UCM"/>
    <n v="3407421"/>
    <s v="FC004378"/>
    <s v="900351174"/>
    <s v="INVERSIONES TURISTICAS CARDENAS S.A.S."/>
    <s v=""/>
    <s v="FC004378 URR3936-5 SERV ALIMENTACIÓN -DESCARGA EMOCIONAL STAFF"/>
    <x v="0"/>
    <n v="1101852"/>
    <n v="2753.12"/>
    <n v="257.55"/>
    <n v="1101852"/>
    <d v="2024-10-01T21:56:19"/>
    <s v="INES"/>
    <s v="255"/>
    <n v="1"/>
    <n v="1101852"/>
    <s v="C.3.1"/>
    <n v="3"/>
    <s v="6"/>
    <s v="Centro - URR"/>
    <m/>
  </r>
  <r>
    <s v="CO"/>
    <s v="D2"/>
    <s v="AP Posting UCM (CO)"/>
    <n v="11405899"/>
    <n v="1"/>
    <d v="2024-09-18T00:00:00"/>
    <x v="2"/>
    <s v="7140"/>
    <s v="51551004"/>
    <s v="CO"/>
    <s v="COFE2403"/>
    <s v="CO999"/>
    <s v="Resource Default"/>
    <s v=""/>
    <s v="P900351174"/>
    <s v="900351174 INVERSIONES TURISTICAS CARDENAS S.A.S."/>
    <s v="Z6"/>
    <s v="Shared UCM"/>
    <n v="3407421"/>
    <s v="FC004378"/>
    <s v="900351174"/>
    <s v="INVERSIONES TURISTICAS CARDENAS S.A.S."/>
    <s v=""/>
    <s v="ajust 11405539 error tax code FC004378 URR3936-5 SERV ALIMENTACIÓN -DESCARGA EMOCIONAL STAFF"/>
    <x v="0"/>
    <n v="-1101852"/>
    <n v="-2753.12"/>
    <n v="-257.55"/>
    <n v="-1101852"/>
    <d v="2024-10-07T17:43:23"/>
    <s v="INES"/>
    <s v="255"/>
    <n v="1"/>
    <n v="-1101852"/>
    <s v="C.3.1"/>
    <n v="3"/>
    <s v="6"/>
    <s v="Centro - URR"/>
    <m/>
  </r>
  <r>
    <s v="CO"/>
    <s v="D2"/>
    <s v="AP Posting UCM (CO)"/>
    <n v="11405899"/>
    <n v="2"/>
    <d v="2024-09-18T00:00:00"/>
    <x v="2"/>
    <s v="7140"/>
    <s v="51551004"/>
    <s v="CO"/>
    <s v="COFE2403"/>
    <s v="CO999"/>
    <s v="Resource Default"/>
    <s v=""/>
    <s v="P900351174"/>
    <s v="900351174 INVERSIONES TURISTICAS CARDENAS S.A.S."/>
    <s v="Z6"/>
    <s v="Shared UCM"/>
    <n v="3407421"/>
    <s v="FC004378"/>
    <s v="900351174"/>
    <s v="INVERSIONES TURISTICAS CARDENAS S.A.S."/>
    <s v=""/>
    <s v="FC004378 URR3936-5 SERV ALIMENTACIÓN -DESCARGA EMOCIONAL STAFF"/>
    <x v="0"/>
    <n v="1101852"/>
    <n v="2753.12"/>
    <n v="257.55"/>
    <n v="1101852"/>
    <d v="2024-10-07T17:43:23"/>
    <s v="INES"/>
    <s v="57"/>
    <n v="1"/>
    <n v="1101852"/>
    <s v="C.3.1"/>
    <n v="3"/>
    <s v="6"/>
    <s v="Centro - URR"/>
    <m/>
  </r>
  <r>
    <s v="CO"/>
    <s v="A1"/>
    <s v="GL Posting Bogota (CO)"/>
    <n v="1402969"/>
    <n v="3"/>
    <d v="2024-09-23T00:00:00"/>
    <x v="2"/>
    <s v="7140"/>
    <s v="52351005"/>
    <s v="CO2BG"/>
    <s v="COFE2403"/>
    <s v="CO307"/>
    <s v="Maicol Gerardo Nieto Garcia"/>
    <s v=""/>
    <s v="P444444053"/>
    <s v="444444053 TRANSPORTE INTERNO NRC"/>
    <s v="E2"/>
    <s v="Education Country office"/>
    <n v="3407138"/>
    <s v=""/>
    <s v=""/>
    <s v=""/>
    <s v=""/>
    <s v="PTU_T_URB_Maicol Nieto_Mision Embajada y seguimiento Arando"/>
    <x v="0"/>
    <n v="70000"/>
    <n v="179.2"/>
    <n v="16.71"/>
    <n v="70000"/>
    <d v="2024-10-07T21:44:09"/>
    <s v="10848"/>
    <s v="0"/>
    <n v="1"/>
    <n v="70000"/>
    <s v="B.1.5"/>
    <n v="3"/>
    <s v="2"/>
    <s v="CO"/>
    <m/>
  </r>
  <r>
    <s v="CO"/>
    <s v="A1"/>
    <s v="GL Posting Bogota (CO)"/>
    <n v="1402970"/>
    <n v="3"/>
    <d v="2024-09-20T00:00:00"/>
    <x v="2"/>
    <s v="7140"/>
    <s v="52351005"/>
    <s v="CO2BG"/>
    <s v="COFE2403"/>
    <s v="140127"/>
    <s v="Natalia Ballesteros Díaz"/>
    <s v=""/>
    <s v="P444444053"/>
    <s v="444444053 TRANSPORTE INTERNO NRC"/>
    <s v="E2"/>
    <s v="Education Country office"/>
    <n v="3407138"/>
    <s v=""/>
    <s v=""/>
    <s v=""/>
    <s v=""/>
    <s v="PTU_T_URB_Natalia Ballesteros_Mision Seguimiento actividades educacion"/>
    <x v="0"/>
    <n v="80000"/>
    <n v="204.8"/>
    <n v="19.100000000000001"/>
    <n v="80000"/>
    <d v="2024-10-07T22:07:46"/>
    <s v="10848"/>
    <s v="0"/>
    <n v="1"/>
    <n v="80000"/>
    <s v="B.1.5"/>
    <n v="3"/>
    <s v="2"/>
    <s v="CO"/>
    <m/>
  </r>
  <r>
    <s v="CO"/>
    <s v="A4"/>
    <s v="GL Posting Santa Marta (CO)"/>
    <n v="4400717"/>
    <n v="0"/>
    <d v="2024-09-13T00:00:00"/>
    <x v="2"/>
    <s v="7140"/>
    <s v="52351005"/>
    <s v="CO3SM"/>
    <s v="COFE2403"/>
    <s v="139987"/>
    <s v="Orly Katrina Masco"/>
    <s v=""/>
    <s v="P444444053"/>
    <s v="444444053 TRANSPORTE INTERNO NRC"/>
    <s v="E3"/>
    <s v="Education North East"/>
    <n v="3406411"/>
    <s v=""/>
    <s v=""/>
    <s v=""/>
    <s v=""/>
    <s v="PTU139987_T_OMASCO_SEGUIMIENTO_ACTIVIDADES_EDU"/>
    <x v="0"/>
    <n v="40000"/>
    <n v="99.95"/>
    <n v="9.35"/>
    <n v="40000"/>
    <d v="2024-09-30T19:07:13"/>
    <s v="YADA"/>
    <s v="0"/>
    <n v="1"/>
    <n v="40000"/>
    <s v="B.1.5"/>
    <n v="3"/>
    <s v="3"/>
    <s v="NE"/>
    <m/>
  </r>
  <r>
    <s v="CO"/>
    <s v="A4"/>
    <s v="GL Posting Santa Marta (CO)"/>
    <n v="4400718"/>
    <n v="0"/>
    <d v="2024-09-13T00:00:00"/>
    <x v="2"/>
    <s v="7140"/>
    <s v="52351005"/>
    <s v="CO3SM"/>
    <s v="COFE2403"/>
    <s v="139993"/>
    <s v="Luis David Ramos Perez"/>
    <s v=""/>
    <s v="P444444053"/>
    <s v="444444053 TRANSPORTE INTERNO NRC"/>
    <s v="E3"/>
    <s v="Education North East"/>
    <n v="3406411"/>
    <s v=""/>
    <s v=""/>
    <s v=""/>
    <s v=""/>
    <s v="PTU139993_T_LRAMOS_SEGUIMIENTO_ACTIVIDADES_EDU"/>
    <x v="0"/>
    <n v="22000"/>
    <n v="54.97"/>
    <n v="5.14"/>
    <n v="22000"/>
    <d v="2024-09-30T19:09:00"/>
    <s v="YADA"/>
    <s v="0"/>
    <n v="1"/>
    <n v="22000"/>
    <s v="B.1.5"/>
    <n v="3"/>
    <s v="3"/>
    <s v="NE"/>
    <m/>
  </r>
  <r>
    <s v="CO"/>
    <s v="A4"/>
    <s v="GL Posting Santa Marta (CO)"/>
    <n v="4400719"/>
    <n v="0"/>
    <d v="2024-09-13T00:00:00"/>
    <x v="2"/>
    <s v="7140"/>
    <s v="52351005"/>
    <s v="CO3SM"/>
    <s v="COFE2403"/>
    <s v="146093"/>
    <s v="Karen Andrea Alvarez"/>
    <s v=""/>
    <s v="P444444053"/>
    <s v="444444053 TRANSPORTE INTERNO NRC"/>
    <s v="E3"/>
    <s v="Education North East"/>
    <n v="3406411"/>
    <s v=""/>
    <s v=""/>
    <s v=""/>
    <s v=""/>
    <s v="PTU146093_T_KALVAREZ_SEGUIMIENTO_ACTIVIDADES_EDU"/>
    <x v="0"/>
    <n v="50000"/>
    <n v="124.93"/>
    <n v="11.69"/>
    <n v="50000"/>
    <d v="2024-09-30T19:13:55"/>
    <s v="YADA"/>
    <s v="0"/>
    <n v="1"/>
    <n v="50000"/>
    <s v="B.1.5"/>
    <n v="3"/>
    <s v="3"/>
    <s v="NE"/>
    <m/>
  </r>
  <r>
    <s v="CO"/>
    <s v="A4"/>
    <s v="GL Posting Santa Marta (CO)"/>
    <n v="4400774"/>
    <n v="7"/>
    <d v="2024-09-27T00:00:00"/>
    <x v="2"/>
    <s v="7140"/>
    <s v="52351005"/>
    <s v="CO3SM"/>
    <s v="COFE2403"/>
    <s v="122255"/>
    <s v="Nicolas Stevan Suarez Forero"/>
    <s v=""/>
    <s v="P444444053"/>
    <s v="444444053 TRANSPORTE INTERNO NRC"/>
    <s v="E3"/>
    <s v="Education North East"/>
    <n v="3406411"/>
    <s v=""/>
    <s v=""/>
    <s v=""/>
    <s v=""/>
    <s v="PTU122255_T_NSUAREZ_SEGUIMIENTO_ACTIVIDADES EDUCATIVAS"/>
    <x v="0"/>
    <n v="8000"/>
    <n v="20.149999999999999"/>
    <n v="1.91"/>
    <n v="8000"/>
    <d v="2024-10-03T22:00:22"/>
    <s v="YADA"/>
    <s v="0"/>
    <n v="1"/>
    <n v="8000"/>
    <s v="B.1.5"/>
    <n v="3"/>
    <s v="3"/>
    <s v="NE"/>
    <m/>
  </r>
  <r>
    <s v="CO"/>
    <s v="A7"/>
    <s v="GL Posting Tumaco (CO)"/>
    <n v="7400801"/>
    <n v="0"/>
    <d v="2024-09-27T00:00:00"/>
    <x v="2"/>
    <s v="7140"/>
    <s v="52351005"/>
    <s v="CO4TC"/>
    <s v="COFE2403"/>
    <s v="CO999"/>
    <s v="Resource Default"/>
    <s v=""/>
    <s v="P900752343"/>
    <s v="900752343 TRANSPORTES ESPECIALES GALERAS EXPRESS SAS"/>
    <s v="E4"/>
    <s v="Education South West"/>
    <n v="3406648"/>
    <s v=""/>
    <s v=""/>
    <s v=""/>
    <s v=""/>
    <s v="B.1.5_Gastos de Viajes_FC000160_TCO2805_PAGO1/1-SERVICIO DE TRANPORTE PARA SATFF TUMACO PASTO TUMACO"/>
    <x v="0"/>
    <n v="1200000"/>
    <n v="3022.37"/>
    <n v="286.20999999999998"/>
    <n v="1200000"/>
    <d v="2024-10-01T16:16:40"/>
    <s v="130959"/>
    <s v="0"/>
    <n v="1"/>
    <n v="1200000"/>
    <s v="B.1.5"/>
    <n v="3"/>
    <s v="4"/>
    <s v="WA"/>
    <m/>
  </r>
  <r>
    <s v="CO"/>
    <s v="A7"/>
    <s v="GL Posting Tumaco (CO)"/>
    <n v="7400802"/>
    <n v="0"/>
    <d v="2024-09-27T00:00:00"/>
    <x v="2"/>
    <s v="7140"/>
    <s v="52351005"/>
    <s v="CO4TC"/>
    <s v="COFE2403"/>
    <s v="CO999"/>
    <s v="Resource Default"/>
    <s v=""/>
    <s v="P98428944"/>
    <s v="98428944 CHEMEZ MARQUEZ FELIX IVAN"/>
    <s v="E4"/>
    <s v="Education South West"/>
    <n v="3406648"/>
    <s v=""/>
    <s v=""/>
    <s v=""/>
    <s v=""/>
    <s v="B.1.5_Gastos de Viajes_WA023604_TCODP0599_PAGO1/1_SERVICIO DE TRANSPORTE PARA STAFF DESDE OFICNA TCO HASTA VEREDAPEUBLO NUEVO"/>
    <x v="0"/>
    <n v="350000"/>
    <n v="881.52"/>
    <n v="83.48"/>
    <n v="350000"/>
    <d v="2024-10-01T16:19:23"/>
    <s v="130959"/>
    <s v="0"/>
    <n v="1"/>
    <n v="350000"/>
    <s v="B.1.5"/>
    <n v="3"/>
    <s v="4"/>
    <s v="WA"/>
    <m/>
  </r>
  <r>
    <s v="CO"/>
    <s v="A7"/>
    <s v="GL Posting Tumaco (CO)"/>
    <n v="7400803"/>
    <n v="0"/>
    <d v="2024-09-27T00:00:00"/>
    <x v="2"/>
    <s v="7140"/>
    <s v="52351005"/>
    <s v="CO4TC"/>
    <s v="COFE2403"/>
    <s v="CO999"/>
    <s v="Resource Default"/>
    <s v=""/>
    <s v="P98428944"/>
    <s v="98428944 CHEMEZ MARQUEZ FELIX IVAN"/>
    <s v="E4"/>
    <s v="Education South West"/>
    <n v="3406648"/>
    <s v=""/>
    <s v=""/>
    <s v=""/>
    <s v=""/>
    <s v="B.1.5_Gastos de Viajes_WA023605_TCODP0598_PAGO1/1_SERVICIO DE TRANSPORTE TERRESTRE  PARA STAFF DESDE OFICNA TCO HASTA LA VARIANTE"/>
    <x v="0"/>
    <n v="400000"/>
    <n v="1007.46"/>
    <n v="95.4"/>
    <n v="400000"/>
    <d v="2024-10-01T16:21:47"/>
    <s v="130959"/>
    <s v="0"/>
    <n v="1"/>
    <n v="400000"/>
    <s v="B.1.5"/>
    <n v="3"/>
    <s v="4"/>
    <s v="WA"/>
    <m/>
  </r>
  <r>
    <s v="CO"/>
    <s v="A7"/>
    <s v="GL Posting Tumaco (CO)"/>
    <n v="7400809"/>
    <n v="0"/>
    <d v="2024-09-27T00:00:00"/>
    <x v="2"/>
    <s v="7140"/>
    <s v="52351005"/>
    <s v="CO4TC"/>
    <s v="COFE2403"/>
    <s v="CO387"/>
    <s v="Paola Gicela Angulo Obando"/>
    <s v=""/>
    <s v="P900752343"/>
    <s v="900752343 TRANSPORTES ESPECIALES GALERAS EXPRESS SAS"/>
    <s v="E4"/>
    <s v="Education South West"/>
    <n v="3406648"/>
    <s v=""/>
    <s v=""/>
    <s v=""/>
    <s v=""/>
    <s v="B.1.5_GASTOS DE VIAJES_FC000167_TCO2798_TCO2798_SERVICIO DE TRANSPORTE TERRESTRE STAFF PARA JORNADA DE SEGUIMIENTO_RUTA TUMACO-PASTO-RICAURTE-ALTAQUER-PALMAR"/>
    <x v="0"/>
    <n v="4750000"/>
    <n v="11963.54"/>
    <n v="1132.92"/>
    <n v="4750000"/>
    <d v="2024-10-01T21:10:08"/>
    <s v="125062"/>
    <s v="306"/>
    <n v="1"/>
    <n v="4750000"/>
    <s v="B.1.5"/>
    <n v="3"/>
    <s v="4"/>
    <s v="WA"/>
    <m/>
  </r>
  <r>
    <s v="CO"/>
    <s v="C2"/>
    <s v="GL Posting UCM (CO)"/>
    <n v="11405412"/>
    <n v="1"/>
    <d v="2024-09-11T00:00:00"/>
    <x v="2"/>
    <s v="7140"/>
    <s v="52351005"/>
    <s v="CO"/>
    <s v="COFE2403"/>
    <s v="CO999"/>
    <s v="Resource Default"/>
    <s v=""/>
    <s v="P901056044"/>
    <s v="901056044 TRANSPORTES ESPECIALES NUEVA ERA SAS"/>
    <s v="E6"/>
    <s v="Education UCM"/>
    <n v="3405874"/>
    <s v="FC002923"/>
    <s v="901056044"/>
    <s v="TRANSPORTES ESPECIALES NUEVA ERA SAS"/>
    <s v=""/>
    <s v="FC002923 URR3975 SERV_TRANSPORTE SJG - VVC -29-30 JUL"/>
    <x v="0"/>
    <n v="1460000"/>
    <n v="3728.53"/>
    <n v="348.79"/>
    <n v="1460000"/>
    <d v="2024-09-26T22:58:06"/>
    <s v="INES"/>
    <s v="306"/>
    <n v="1"/>
    <n v="1460000"/>
    <s v="B.1.5"/>
    <n v="3"/>
    <s v="6"/>
    <s v="Centro - URR"/>
    <m/>
  </r>
  <r>
    <s v="CO"/>
    <s v="C2"/>
    <s v="GL Posting UCM (CO)"/>
    <n v="11405510"/>
    <n v="1"/>
    <d v="2024-09-27T00:00:00"/>
    <x v="2"/>
    <s v="7140"/>
    <s v="52351005"/>
    <s v="CO6UR"/>
    <s v="COFE2403"/>
    <s v="CO258"/>
    <s v="Edna Ingrid Camelo Fisco"/>
    <s v=""/>
    <s v="P444444053"/>
    <s v="444444053 TRANSPORTE INTERNO NRC"/>
    <s v="E6"/>
    <s v="Education UCM"/>
    <n v="3405874"/>
    <s v=""/>
    <s v=""/>
    <s v=""/>
    <s v=""/>
    <s v="PTU202409_T_INGRID CAMELO_MISIÓN URABÁ"/>
    <x v="0"/>
    <n v="85000"/>
    <n v="214.08"/>
    <n v="20.27"/>
    <n v="85000"/>
    <d v="2024-10-01T18:50:25"/>
    <s v="146291"/>
    <s v="0"/>
    <n v="1"/>
    <n v="85000"/>
    <s v="B.1.5"/>
    <n v="3"/>
    <s v="6"/>
    <s v="Centro - URR"/>
    <m/>
  </r>
  <r>
    <s v="CO"/>
    <s v="C2"/>
    <s v="GL Posting UCM (CO)"/>
    <n v="11405645"/>
    <n v="2"/>
    <d v="2024-09-30T00:00:00"/>
    <x v="2"/>
    <s v="7140"/>
    <s v="52351005"/>
    <s v="CO6UR"/>
    <s v="COFE2403"/>
    <s v="124677"/>
    <s v="Diana Carolina Prada"/>
    <s v=""/>
    <s v="P444444053"/>
    <s v="444444053 TRANSPORTE INTERNO NRC"/>
    <s v="E6"/>
    <s v="Education UCM"/>
    <n v="3405874"/>
    <s v=""/>
    <s v=""/>
    <s v=""/>
    <s v=""/>
    <s v="PTU202409_T_DIANA PRADA_SEGUIMIENTO Y MONITOREO ACTIVIDADES"/>
    <x v="0"/>
    <n v="161000"/>
    <n v="405.5"/>
    <n v="38.4"/>
    <n v="161000"/>
    <d v="2024-10-02T19:38:34"/>
    <s v="130907"/>
    <s v="0"/>
    <n v="1"/>
    <n v="161000"/>
    <s v="B.1.5"/>
    <n v="3"/>
    <s v="6"/>
    <s v="Centro - URR"/>
    <m/>
  </r>
  <r>
    <s v="CO"/>
    <s v="C2"/>
    <s v="GL Posting UCM (CO)"/>
    <n v="11405653"/>
    <n v="2"/>
    <d v="2024-09-27T00:00:00"/>
    <x v="2"/>
    <s v="7140"/>
    <s v="52351005"/>
    <s v="CO6UR"/>
    <s v="COFE2403"/>
    <s v="CO536"/>
    <s v="Cristian Camilo Zuluaga Rodriguez"/>
    <s v=""/>
    <s v="P444444053"/>
    <s v="444444053 TRANSPORTE INTERNO NRC"/>
    <s v="E6"/>
    <s v="Education UCM"/>
    <n v="3405874"/>
    <s v=""/>
    <s v=""/>
    <s v=""/>
    <s v=""/>
    <s v="PTU202409_T_CRISTIAN ZULUAGA_SEGUIMIENTOS A PROYECTO ARANDO LA EDUCACION"/>
    <x v="0"/>
    <n v="349000"/>
    <n v="879.01"/>
    <n v="83.24"/>
    <n v="349000"/>
    <d v="2024-10-02T21:25:37"/>
    <s v="130907"/>
    <s v="0"/>
    <n v="1"/>
    <n v="349000"/>
    <s v="B.1.5"/>
    <n v="3"/>
    <s v="6"/>
    <s v="Centro - URR"/>
    <m/>
  </r>
  <r>
    <s v="CO"/>
    <s v="C2"/>
    <s v="GL Posting UCM (CO)"/>
    <n v="11405666"/>
    <n v="2"/>
    <d v="2024-09-30T00:00:00"/>
    <x v="2"/>
    <s v="7140"/>
    <s v="52351005"/>
    <s v="CO6UR"/>
    <s v="COFE2403"/>
    <s v="CO571"/>
    <s v="David Leonardo Romero Torrejano"/>
    <s v=""/>
    <s v="P444444053"/>
    <s v="444444053 TRANSPORTE INTERNO NRC"/>
    <s v="E6"/>
    <s v="Education UCM"/>
    <n v="3405874"/>
    <s v=""/>
    <s v=""/>
    <s v=""/>
    <s v=""/>
    <s v="PTU202409_T_DAVID ROMERO_MISION TOLIMA-META ARANDO A LA EDUCACION"/>
    <x v="0"/>
    <n v="77200"/>
    <n v="194.44"/>
    <n v="18.41"/>
    <n v="77200"/>
    <d v="2024-10-02T22:07:11"/>
    <s v="130907"/>
    <s v="0"/>
    <n v="1"/>
    <n v="77200"/>
    <s v="B.1.5"/>
    <n v="3"/>
    <s v="6"/>
    <s v="Centro - URR"/>
    <m/>
  </r>
  <r>
    <s v="CO"/>
    <s v="C2"/>
    <s v="GL Posting UCM (CO)"/>
    <n v="11405668"/>
    <n v="1"/>
    <d v="2024-09-25T00:00:00"/>
    <x v="2"/>
    <s v="7140"/>
    <s v="52351005"/>
    <s v="CO"/>
    <s v="COFE2403"/>
    <s v="CO999"/>
    <s v="Resource Default"/>
    <s v=""/>
    <s v="P900549783"/>
    <s v="900549783 TRANSPORTES ESPECIALES A&amp;S S.A.S."/>
    <s v="E6"/>
    <s v="Education UCM"/>
    <n v="3405874"/>
    <s v="FC009019"/>
    <s v="900549783"/>
    <s v="TRANSPORTES ESPECIALES A&amp;S S.A.S."/>
    <s v=""/>
    <s v="FC009019 URR4064 SERV_TRANSPORTE STAFF_16 SEPT"/>
    <x v="0"/>
    <n v="2500000"/>
    <n v="6400.13"/>
    <n v="596.73"/>
    <n v="2500000"/>
    <d v="2024-10-02T22:12:13"/>
    <s v="INES"/>
    <s v="306"/>
    <n v="1"/>
    <n v="2500000"/>
    <s v="B.1.5"/>
    <n v="3"/>
    <s v="6"/>
    <s v="Centro - URR"/>
    <m/>
  </r>
  <r>
    <s v="CO"/>
    <s v="C2"/>
    <s v="GL Posting UCM (CO)"/>
    <n v="11405680"/>
    <n v="1"/>
    <d v="2024-09-25T00:00:00"/>
    <x v="2"/>
    <s v="7140"/>
    <s v="52351005"/>
    <s v="CO"/>
    <s v="COFE2403"/>
    <s v="CO999"/>
    <s v="Resource Default"/>
    <s v=""/>
    <s v="P811024179"/>
    <s v="811024179 CONFORT APORTUNO-EMPRESA COOPERATIVA"/>
    <s v="E6"/>
    <s v="Education UCM"/>
    <n v="3405874"/>
    <s v="FC014585"/>
    <s v="811024179"/>
    <s v="CONFORT APORTUNO-EMPRESA COOPERATIVA"/>
    <s v=""/>
    <s v="FC014585 URR4052-1 SERV_TRANSPORTE STAFF MONITOREO CAQUETA-TOLIMA-PUTUMAYO-ANTIOQUIA_16 SEPT"/>
    <x v="0"/>
    <n v="3800000"/>
    <n v="9728.19"/>
    <n v="907.02"/>
    <n v="3800000"/>
    <d v="2024-10-02T22:43:28"/>
    <s v="INES"/>
    <s v="0"/>
    <n v="1"/>
    <n v="3800000"/>
    <s v="B.1.5"/>
    <n v="3"/>
    <s v="6"/>
    <s v="Centro - URR"/>
    <m/>
  </r>
  <r>
    <s v="CO"/>
    <s v="C2"/>
    <s v="GL Posting UCM (CO)"/>
    <n v="11405692"/>
    <n v="2"/>
    <d v="2024-09-30T00:00:00"/>
    <x v="2"/>
    <s v="7140"/>
    <s v="52351005"/>
    <s v="CO6UR"/>
    <s v="COFE2403"/>
    <s v="CO353"/>
    <s v="Diego Fernando Monsalve Garcia"/>
    <s v=""/>
    <s v="P444444053"/>
    <s v="444444053 TRANSPORTE INTERNO NRC"/>
    <s v="E6"/>
    <s v="Education UCM"/>
    <n v="3405874"/>
    <s v=""/>
    <s v=""/>
    <s v=""/>
    <s v=""/>
    <s v="PTU202409_T_DIEGO MONSALVE_SEGUIMIENTO PROYECTO EN REMEDIOS - ANTIOQUIA"/>
    <x v="0"/>
    <n v="295000"/>
    <n v="743"/>
    <n v="70.36"/>
    <n v="295000"/>
    <d v="2024-10-02T23:32:01"/>
    <s v="137726"/>
    <s v="0"/>
    <n v="1"/>
    <n v="295000"/>
    <s v="B.1.5"/>
    <n v="3"/>
    <s v="6"/>
    <s v="Centro - URR"/>
    <m/>
  </r>
  <r>
    <s v="CO"/>
    <s v="C2"/>
    <s v="GL Posting UCM (CO)"/>
    <n v="11405728"/>
    <n v="1"/>
    <d v="2024-09-26T00:00:00"/>
    <x v="2"/>
    <s v="7140"/>
    <s v="52351005"/>
    <s v="CO"/>
    <s v="COFE2403"/>
    <s v="CO999"/>
    <s v="Resource Default"/>
    <s v=""/>
    <s v="P900358313"/>
    <s v="900358313 TRANSPORTES ESPECIALES GOLDEN S.A.S"/>
    <s v="E6"/>
    <s v="Education UCM"/>
    <n v="3405874"/>
    <s v="FC002922"/>
    <s v="900358313"/>
    <s v="TRANSPORTES ESPECIALES GOLDEN S.A.S"/>
    <s v=""/>
    <s v="FC002922 URR4052-3 SERV_TRANSPORTE STAFF EQUIPO MONITOREO CAQ-TOLIMA-PUTUMAYO-ANTIOQUIA_16 SEPT"/>
    <x v="0"/>
    <n v="800000"/>
    <n v="2014.91"/>
    <n v="190.81"/>
    <n v="800000"/>
    <d v="2024-10-03T01:44:00"/>
    <s v="INES"/>
    <s v="0"/>
    <n v="1"/>
    <n v="800000"/>
    <s v="B.1.5"/>
    <n v="3"/>
    <s v="6"/>
    <s v="Centro - URR"/>
    <m/>
  </r>
  <r>
    <s v="CO"/>
    <s v="C2"/>
    <s v="GL Posting UCM (CO)"/>
    <n v="11405729"/>
    <n v="24"/>
    <d v="2024-09-30T00:00:00"/>
    <x v="2"/>
    <s v="7140"/>
    <s v="52351005"/>
    <s v="CO6UR"/>
    <s v="COFE2403"/>
    <s v="CO345"/>
    <s v="Javier Giovanni Moreno Gil"/>
    <s v=""/>
    <s v="P444444053"/>
    <s v="444444053 TRANSPORTE INTERNO NRC"/>
    <s v="E6"/>
    <s v="Education UCM"/>
    <n v="3405874"/>
    <s v=""/>
    <s v=""/>
    <s v=""/>
    <s v=""/>
    <s v="PTU202409_T_JAVIER MORENO_MISIÓN TOLIMA"/>
    <x v="0"/>
    <n v="66000"/>
    <n v="166.23"/>
    <n v="15.74"/>
    <n v="66000"/>
    <d v="2024-10-03T02:04:24"/>
    <s v="137726"/>
    <s v="0"/>
    <n v="1"/>
    <n v="66000"/>
    <s v="B.1.5"/>
    <n v="3"/>
    <s v="6"/>
    <s v="Centro - URR"/>
    <m/>
  </r>
  <r>
    <s v="CO"/>
    <s v="C2"/>
    <s v="GL Posting UCM (CO)"/>
    <n v="11405732"/>
    <n v="2"/>
    <d v="2024-09-30T00:00:00"/>
    <x v="2"/>
    <s v="7140"/>
    <s v="52351005"/>
    <s v="CO6UR"/>
    <s v="COFE2403"/>
    <s v="CO572"/>
    <s v="Lina Maria López Santacruz"/>
    <s v=""/>
    <s v="P444444053"/>
    <s v="444444053 TRANSPORTE INTERNO NRC"/>
    <s v="E6"/>
    <s v="Education UCM"/>
    <n v="3405874"/>
    <s v=""/>
    <s v=""/>
    <s v=""/>
    <s v=""/>
    <s v="PTU202409_T_LINA LOPEZ_MONITOREO ARANDO LA EDUCACIÓN"/>
    <x v="0"/>
    <n v="72800"/>
    <n v="183.36"/>
    <n v="17.36"/>
    <n v="72800"/>
    <d v="2024-10-03T03:00:21"/>
    <s v="137726"/>
    <s v="0"/>
    <n v="1"/>
    <n v="72800"/>
    <s v="B.1.5"/>
    <n v="3"/>
    <s v="6"/>
    <s v="Centro - URR"/>
    <m/>
  </r>
  <r>
    <s v="CO"/>
    <s v="A1"/>
    <s v="GL Posting Bogota (CO)"/>
    <n v="1402879"/>
    <n v="1"/>
    <d v="2024-09-14T00:00:00"/>
    <x v="2"/>
    <s v="7140"/>
    <s v="52351009"/>
    <s v="CO2BG"/>
    <s v="COFE2403"/>
    <s v="CO307"/>
    <s v="Maicol Gerardo Nieto Garcia"/>
    <s v=""/>
    <s v="P899999143"/>
    <s v="899999143 SATENA"/>
    <s v="E2"/>
    <s v="Education Country office"/>
    <n v="3407138"/>
    <s v="26891"/>
    <s v="890300279"/>
    <s v="BANCO DE OCCIDENTE"/>
    <s v=""/>
    <s v="PAGO_FC026891_TK_MAIKOL NIETO_BOG/APO/BOG"/>
    <x v="0"/>
    <n v="672100"/>
    <n v="1679.33"/>
    <n v="157.1"/>
    <n v="672100"/>
    <d v="2024-10-03T18:57:44"/>
    <s v="138684"/>
    <s v="147"/>
    <n v="1"/>
    <n v="672100"/>
    <s v="B.1.5"/>
    <n v="3"/>
    <s v="2"/>
    <s v="CO"/>
    <m/>
  </r>
  <r>
    <s v="CO"/>
    <s v="A1"/>
    <s v="GL Posting Bogota (CO)"/>
    <n v="1402881"/>
    <n v="1"/>
    <d v="2024-09-18T00:00:00"/>
    <x v="2"/>
    <s v="7140"/>
    <s v="52351009"/>
    <s v="CO2BG"/>
    <s v="COFE2403"/>
    <s v="140127"/>
    <s v="Natalia Ballesteros Díaz"/>
    <s v=""/>
    <s v="P860054227"/>
    <s v="860054227 VIAJES ZEPPELIN SA"/>
    <s v="E2"/>
    <s v="Education Country office"/>
    <n v="3407138"/>
    <s v=""/>
    <s v=""/>
    <s v=""/>
    <s v=""/>
    <s v="PAGO_FC027015_TK_NATALIA BALLESTEROS_BOG/APO/BOG"/>
    <x v="0"/>
    <n v="752100"/>
    <n v="1879.22"/>
    <n v="175.8"/>
    <n v="752100"/>
    <d v="2024-10-03T19:07:19"/>
    <s v="138684"/>
    <s v="147"/>
    <n v="1"/>
    <n v="752100"/>
    <s v="B.1.5"/>
    <n v="3"/>
    <s v="2"/>
    <s v="CO"/>
    <m/>
  </r>
  <r>
    <s v="CO"/>
    <s v="C2"/>
    <s v="GL Posting UCM (CO)"/>
    <n v="11405514"/>
    <n v="0"/>
    <d v="2024-09-12T00:00:00"/>
    <x v="2"/>
    <s v="7140"/>
    <s v="52351009"/>
    <s v="CO6UR"/>
    <s v="COFE2403"/>
    <s v="124677"/>
    <s v="Diana Carolina Prada"/>
    <s v=""/>
    <s v="P899999143"/>
    <s v="899999143 SATENA"/>
    <s v="E6"/>
    <s v="Education UCM"/>
    <n v="3405874"/>
    <s v=""/>
    <s v=""/>
    <s v=""/>
    <s v=""/>
    <s v="FC026168_TK_DIANA CAROLINA PRADA OLIVEROS_EOHAPOAPOEOH"/>
    <x v="0"/>
    <n v="424000"/>
    <n v="1059.42"/>
    <n v="99.11"/>
    <n v="424000"/>
    <d v="2024-10-01T19:10:37"/>
    <s v="137726"/>
    <s v="147"/>
    <n v="1"/>
    <n v="424000"/>
    <s v="B.1.5"/>
    <n v="3"/>
    <s v="6"/>
    <s v="Centro - URR"/>
    <m/>
  </r>
  <r>
    <s v="CO"/>
    <s v="C2"/>
    <s v="GL Posting UCM (CO)"/>
    <n v="11405514"/>
    <n v="1"/>
    <d v="2024-09-12T00:00:00"/>
    <x v="2"/>
    <s v="7140"/>
    <s v="52351009"/>
    <s v="CO6UR"/>
    <s v="COFE2403"/>
    <s v="124677"/>
    <s v="Diana Carolina Prada"/>
    <s v=""/>
    <s v="P899999143"/>
    <s v="899999143 SATENA"/>
    <s v="E6"/>
    <s v="Education UCM"/>
    <n v="3405874"/>
    <s v=""/>
    <s v=""/>
    <s v=""/>
    <s v=""/>
    <s v="FC026168_TK_DIANA CAROLINA PRADA OLIVEROS_EOHAPOAPOEOH_TASA AEROPORTUARIA"/>
    <x v="0"/>
    <n v="39600"/>
    <n v="98.95"/>
    <n v="9.26"/>
    <n v="39600"/>
    <d v="2024-10-01T19:10:37"/>
    <s v="137726"/>
    <s v="0"/>
    <n v="1"/>
    <n v="39600"/>
    <s v="B.1.5"/>
    <n v="3"/>
    <s v="6"/>
    <s v="Centro - URR"/>
    <m/>
  </r>
  <r>
    <s v="CO"/>
    <s v="C2"/>
    <s v="GL Posting UCM (CO)"/>
    <n v="11405514"/>
    <n v="2"/>
    <d v="2024-09-12T00:00:00"/>
    <x v="2"/>
    <s v="7140"/>
    <s v="52351009"/>
    <s v="CO6UR"/>
    <s v="COFE2403"/>
    <s v="124677"/>
    <s v="Diana Carolina Prada"/>
    <s v=""/>
    <s v="P860054227"/>
    <s v="860054227 VIAJES ZEPPELIN SA"/>
    <s v="E6"/>
    <s v="Education UCM"/>
    <n v="3405874"/>
    <s v=""/>
    <s v=""/>
    <s v=""/>
    <s v=""/>
    <s v="FC026168_TK_DIANA CAROLINA PRADA OLIVEROS_EOHAPOAPOEOH_TASA ADMINISTRATIVA"/>
    <x v="0"/>
    <n v="20329"/>
    <n v="50.79"/>
    <n v="4.75"/>
    <n v="20329"/>
    <d v="2024-10-01T19:10:37"/>
    <s v="137726"/>
    <s v="147"/>
    <n v="1"/>
    <n v="20329"/>
    <s v="B.1.5"/>
    <n v="3"/>
    <s v="6"/>
    <s v="Centro - URR"/>
    <m/>
  </r>
  <r>
    <s v="CO"/>
    <s v="C2"/>
    <s v="GL Posting UCM (CO)"/>
    <n v="11405518"/>
    <n v="0"/>
    <d v="2024-09-12T00:00:00"/>
    <x v="2"/>
    <s v="7140"/>
    <s v="52351009"/>
    <s v="CO6UR"/>
    <s v="COFE2403"/>
    <s v="CO572"/>
    <s v="Lina Maria López Santacruz"/>
    <s v=""/>
    <s v="P900088915"/>
    <s v="900088915 EASYFLY"/>
    <s v="E6"/>
    <s v="Education UCM"/>
    <n v="3405874"/>
    <s v=""/>
    <s v=""/>
    <s v=""/>
    <s v=""/>
    <s v="FC026200_TK_LINA MARIA LOPEZ SANTACRUZ_BOGFLAFLABOG"/>
    <x v="0"/>
    <n v="640000"/>
    <n v="1599.12"/>
    <n v="149.59"/>
    <n v="640000"/>
    <d v="2024-10-01T19:19:32"/>
    <s v="137726"/>
    <s v="147"/>
    <n v="1"/>
    <n v="640000"/>
    <s v="B.1.5"/>
    <n v="3"/>
    <s v="6"/>
    <s v="Centro - URR"/>
    <m/>
  </r>
  <r>
    <s v="CO"/>
    <s v="C2"/>
    <s v="GL Posting UCM (CO)"/>
    <n v="11405518"/>
    <n v="1"/>
    <d v="2024-09-12T00:00:00"/>
    <x v="2"/>
    <s v="7140"/>
    <s v="52351009"/>
    <s v="CO6UR"/>
    <s v="COFE2403"/>
    <s v="CO572"/>
    <s v="Lina Maria López Santacruz"/>
    <s v=""/>
    <s v="P900088915"/>
    <s v="900088915 EASYFLY"/>
    <s v="E6"/>
    <s v="Education UCM"/>
    <n v="3405874"/>
    <s v=""/>
    <s v=""/>
    <s v=""/>
    <s v=""/>
    <s v="FC026200_TK_LINA MARIA LOPEZ SANTACRUZ_BOGFLAFLABOG_TASA AEROPORTUARIA"/>
    <x v="0"/>
    <n v="44500"/>
    <n v="111.19"/>
    <n v="10.4"/>
    <n v="44500"/>
    <d v="2024-10-01T19:19:32"/>
    <s v="137726"/>
    <s v="0"/>
    <n v="1"/>
    <n v="44500"/>
    <s v="B.1.5"/>
    <n v="3"/>
    <s v="6"/>
    <s v="Centro - URR"/>
    <m/>
  </r>
  <r>
    <s v="CO"/>
    <s v="C2"/>
    <s v="GL Posting UCM (CO)"/>
    <n v="11405518"/>
    <n v="2"/>
    <d v="2024-09-12T00:00:00"/>
    <x v="2"/>
    <s v="7140"/>
    <s v="52351009"/>
    <s v="CO6UR"/>
    <s v="COFE2403"/>
    <s v="CO572"/>
    <s v="Lina Maria López Santacruz"/>
    <s v=""/>
    <s v="P860054227"/>
    <s v="860054227 VIAJES ZEPPELIN SA"/>
    <s v="E6"/>
    <s v="Education UCM"/>
    <n v="3405874"/>
    <s v=""/>
    <s v=""/>
    <s v=""/>
    <s v=""/>
    <s v="FC026200_TK_LINA MARIA LOPEZ SANTACRUZ_BOGFLAFLABOG_TASA ADMINISTRATIVA"/>
    <x v="0"/>
    <n v="20329"/>
    <n v="50.79"/>
    <n v="4.75"/>
    <n v="20329"/>
    <d v="2024-10-01T19:19:32"/>
    <s v="137726"/>
    <s v="147"/>
    <n v="1"/>
    <n v="20329"/>
    <s v="B.1.5"/>
    <n v="3"/>
    <s v="6"/>
    <s v="Centro - URR"/>
    <m/>
  </r>
  <r>
    <s v="CO"/>
    <s v="C2"/>
    <s v="GL Posting UCM (CO)"/>
    <n v="11405616"/>
    <n v="0"/>
    <d v="2024-09-17T00:00:00"/>
    <x v="2"/>
    <s v="7140"/>
    <s v="52351009"/>
    <s v="CO6UR"/>
    <s v="COFE2403"/>
    <s v="124677"/>
    <s v="Diana Carolina Prada"/>
    <s v=""/>
    <s v="P899999143"/>
    <s v="899999143 SATENA"/>
    <s v="E6"/>
    <s v="Education UCM"/>
    <n v="3405874"/>
    <s v=""/>
    <s v=""/>
    <s v=""/>
    <s v=""/>
    <s v="FC026894_TK_DIANA CAROLINA PRADA OLIVEROS_EOHBOGBOGVGZ"/>
    <x v="0"/>
    <n v="366800"/>
    <n v="916.5"/>
    <n v="85.74"/>
    <n v="366800"/>
    <d v="2024-10-02T17:40:53"/>
    <s v="137726"/>
    <s v="147"/>
    <n v="1"/>
    <n v="366800"/>
    <s v="B.1.5"/>
    <n v="3"/>
    <s v="6"/>
    <s v="Centro - URR"/>
    <m/>
  </r>
  <r>
    <s v="CO"/>
    <s v="C2"/>
    <s v="GL Posting UCM (CO)"/>
    <n v="11405616"/>
    <n v="1"/>
    <d v="2024-09-17T00:00:00"/>
    <x v="2"/>
    <s v="7140"/>
    <s v="52351009"/>
    <s v="CO6UR"/>
    <s v="COFE2403"/>
    <s v="124677"/>
    <s v="Diana Carolina Prada"/>
    <s v=""/>
    <s v="P899999143"/>
    <s v="899999143 SATENA"/>
    <s v="E6"/>
    <s v="Education UCM"/>
    <n v="3405874"/>
    <s v=""/>
    <s v=""/>
    <s v=""/>
    <s v=""/>
    <s v="FC026894_TK_DIANA CAROLINA PRADA OLIVEROS_EOHBOGBOGVGZ_TASA AEROPORTUARIA"/>
    <x v="0"/>
    <n v="28400"/>
    <n v="70.959999999999994"/>
    <n v="6.64"/>
    <n v="28400"/>
    <d v="2024-10-02T17:40:53"/>
    <s v="137726"/>
    <s v="0"/>
    <n v="1"/>
    <n v="28400"/>
    <s v="B.1.5"/>
    <n v="3"/>
    <s v="6"/>
    <s v="Centro - URR"/>
    <m/>
  </r>
  <r>
    <s v="CO"/>
    <s v="C2"/>
    <s v="GL Posting UCM (CO)"/>
    <n v="11405616"/>
    <n v="2"/>
    <d v="2024-09-17T00:00:00"/>
    <x v="2"/>
    <s v="7140"/>
    <s v="52351009"/>
    <s v="CO6UR"/>
    <s v="COFE2403"/>
    <s v="124677"/>
    <s v="Diana Carolina Prada"/>
    <s v=""/>
    <s v="P860054227"/>
    <s v="860054227 VIAJES ZEPPELIN SA"/>
    <s v="E6"/>
    <s v="Education UCM"/>
    <n v="3405874"/>
    <s v=""/>
    <s v=""/>
    <s v=""/>
    <s v=""/>
    <s v="FC026894_TK_DIANA CAROLINA PRADA OLIVEROS_EOHBOGBOGVGZ_TASA ADMINISTRATIVA"/>
    <x v="0"/>
    <n v="20329"/>
    <n v="50.79"/>
    <n v="4.75"/>
    <n v="20329"/>
    <d v="2024-10-02T17:40:53"/>
    <s v="137726"/>
    <s v="147"/>
    <n v="1"/>
    <n v="20329"/>
    <s v="B.1.5"/>
    <n v="3"/>
    <s v="6"/>
    <s v="Centro - URR"/>
    <m/>
  </r>
  <r>
    <s v="CO"/>
    <s v="C2"/>
    <s v="GL Posting UCM (CO)"/>
    <n v="11405618"/>
    <n v="0"/>
    <d v="2024-09-17T00:00:00"/>
    <x v="2"/>
    <s v="7140"/>
    <s v="52351009"/>
    <s v="CO6UR"/>
    <s v="COFE2403"/>
    <s v="124677"/>
    <s v="Diana Carolina Prada"/>
    <s v=""/>
    <s v="P899999143"/>
    <s v="899999143 SATENA"/>
    <s v="E6"/>
    <s v="Education UCM"/>
    <n v="3405874"/>
    <s v=""/>
    <s v=""/>
    <s v=""/>
    <s v=""/>
    <s v="FC026895_TK_DIANA CAROLINA PRADA OLIVEROS_VGZBOG"/>
    <x v="0"/>
    <n v="243000"/>
    <n v="607.16999999999996"/>
    <n v="56.8"/>
    <n v="243000"/>
    <d v="2024-10-02T17:50:16"/>
    <s v="137726"/>
    <s v="147"/>
    <n v="1"/>
    <n v="243000"/>
    <s v="B.1.5"/>
    <n v="3"/>
    <s v="6"/>
    <s v="Centro - URR"/>
    <m/>
  </r>
  <r>
    <s v="CO"/>
    <s v="C2"/>
    <s v="GL Posting UCM (CO)"/>
    <n v="11405618"/>
    <n v="1"/>
    <d v="2024-09-17T00:00:00"/>
    <x v="2"/>
    <s v="7140"/>
    <s v="52351009"/>
    <s v="CO6UR"/>
    <s v="COFE2403"/>
    <s v="124677"/>
    <s v="Diana Carolina Prada"/>
    <s v=""/>
    <s v="P899999143"/>
    <s v="899999143 SATENA"/>
    <s v="E6"/>
    <s v="Education UCM"/>
    <n v="3405874"/>
    <s v=""/>
    <s v=""/>
    <s v=""/>
    <s v=""/>
    <s v="FC026895_TK_DIANA CAROLINA PRADA OLIVEROS_VGZBOG_TASA AEROPORTUARIA"/>
    <x v="0"/>
    <n v="12000"/>
    <n v="29.98"/>
    <n v="2.8"/>
    <n v="12000"/>
    <d v="2024-10-02T17:50:16"/>
    <s v="137726"/>
    <s v="0"/>
    <n v="1"/>
    <n v="12000"/>
    <s v="B.1.5"/>
    <n v="3"/>
    <s v="6"/>
    <s v="Centro - URR"/>
    <m/>
  </r>
  <r>
    <s v="CO"/>
    <s v="C2"/>
    <s v="GL Posting UCM (CO)"/>
    <n v="11405618"/>
    <n v="2"/>
    <d v="2024-09-17T00:00:00"/>
    <x v="2"/>
    <s v="7140"/>
    <s v="52351009"/>
    <s v="CO6UR"/>
    <s v="COFE2403"/>
    <s v="124677"/>
    <s v="Diana Carolina Prada"/>
    <s v=""/>
    <s v="P860054227"/>
    <s v="860054227 VIAJES ZEPPELIN SA"/>
    <s v="E6"/>
    <s v="Education UCM"/>
    <n v="3405874"/>
    <s v=""/>
    <s v=""/>
    <s v=""/>
    <s v=""/>
    <s v="FC026895_TK_DIANA CAROLINA PRADA OLIVEROS_VGZBOG_TASA ADMINISTRATIVA"/>
    <x v="0"/>
    <n v="20329"/>
    <n v="50.79"/>
    <n v="4.75"/>
    <n v="20329"/>
    <d v="2024-10-02T17:50:16"/>
    <s v="137726"/>
    <s v="147"/>
    <n v="1"/>
    <n v="20329"/>
    <s v="B.1.5"/>
    <n v="3"/>
    <s v="6"/>
    <s v="Centro - URR"/>
    <m/>
  </r>
  <r>
    <s v="CO"/>
    <s v="C2"/>
    <s v="GL Posting UCM (CO)"/>
    <n v="11405625"/>
    <n v="0"/>
    <d v="2024-09-18T00:00:00"/>
    <x v="2"/>
    <s v="7140"/>
    <s v="52351009"/>
    <s v="CO6UR"/>
    <s v="COFE2403"/>
    <s v="CO143"/>
    <s v="Juan Carlos Herrera Paez"/>
    <s v=""/>
    <s v="P899999143"/>
    <s v="899999143 SATENA"/>
    <s v="Z6"/>
    <s v="Shared UCM"/>
    <n v="3407421"/>
    <s v=""/>
    <s v=""/>
    <s v=""/>
    <s v=""/>
    <s v="FC027010_TK_JUAN CARLOS HERRERA PAEZ_BOGAPOAPOBOG"/>
    <x v="0"/>
    <n v="809000"/>
    <n v="2021.39"/>
    <n v="189.1"/>
    <n v="809000"/>
    <d v="2024-10-02T18:05:05"/>
    <s v="137726"/>
    <s v="147"/>
    <n v="1"/>
    <n v="809000"/>
    <s v="C.3.1"/>
    <n v="3"/>
    <s v="6"/>
    <s v="Centro - URR"/>
    <m/>
  </r>
  <r>
    <s v="CO"/>
    <s v="C2"/>
    <s v="GL Posting UCM (CO)"/>
    <n v="11405625"/>
    <n v="1"/>
    <d v="2024-09-18T00:00:00"/>
    <x v="2"/>
    <s v="7140"/>
    <s v="52351009"/>
    <s v="CO6UR"/>
    <s v="COFE2403"/>
    <s v="CO143"/>
    <s v="Juan Carlos Herrera Paez"/>
    <s v=""/>
    <s v="P899999143"/>
    <s v="899999143 SATENA"/>
    <s v="Z6"/>
    <s v="Shared UCM"/>
    <n v="3407421"/>
    <s v=""/>
    <s v=""/>
    <s v=""/>
    <s v=""/>
    <s v="FC027010_TK_JUAN CARLOS HERRERA PAEZ_BOGAPOAPOBOG_TASA AEROPORTUARIA"/>
    <x v="0"/>
    <n v="32700"/>
    <n v="81.709999999999994"/>
    <n v="7.64"/>
    <n v="32700"/>
    <d v="2024-10-02T18:05:05"/>
    <s v="137726"/>
    <s v="0"/>
    <n v="1"/>
    <n v="32700"/>
    <s v="C.3.1"/>
    <n v="3"/>
    <s v="6"/>
    <s v="Centro - URR"/>
    <m/>
  </r>
  <r>
    <s v="CO"/>
    <s v="C2"/>
    <s v="GL Posting UCM (CO)"/>
    <n v="11405625"/>
    <n v="2"/>
    <d v="2024-09-18T00:00:00"/>
    <x v="2"/>
    <s v="7140"/>
    <s v="52351009"/>
    <s v="CO6UR"/>
    <s v="COFE2403"/>
    <s v="CO143"/>
    <s v="Juan Carlos Herrera Paez"/>
    <s v=""/>
    <s v="P860054227"/>
    <s v="860054227 VIAJES ZEPPELIN SA"/>
    <s v="Z6"/>
    <s v="Shared UCM"/>
    <n v="3407421"/>
    <s v=""/>
    <s v=""/>
    <s v=""/>
    <s v=""/>
    <s v="FC027010_TK_JUAN CARLOS HERRERA PAEZ_BOGAPOAPOBOG_TASA ADMINISTRATIVA"/>
    <x v="0"/>
    <n v="20329"/>
    <n v="50.79"/>
    <n v="4.75"/>
    <n v="20329"/>
    <d v="2024-10-02T18:05:05"/>
    <s v="137726"/>
    <s v="147"/>
    <n v="1"/>
    <n v="20329"/>
    <s v="C.3.1"/>
    <n v="3"/>
    <s v="6"/>
    <s v="Centro - URR"/>
    <m/>
  </r>
  <r>
    <s v="CO"/>
    <s v="C2"/>
    <s v="GL Posting UCM (CO)"/>
    <n v="11405626"/>
    <n v="0"/>
    <d v="2024-09-18T00:00:00"/>
    <x v="2"/>
    <s v="7140"/>
    <s v="52351009"/>
    <s v="CO6UR"/>
    <s v="COFE2403"/>
    <s v="CO535"/>
    <s v="Hernan Augusto Rodriguez"/>
    <s v=""/>
    <s v="P899999143"/>
    <s v="899999143 SATENA"/>
    <s v="Z6"/>
    <s v="Shared UCM"/>
    <n v="3407421"/>
    <s v=""/>
    <s v=""/>
    <s v=""/>
    <s v=""/>
    <s v="FC027012_TK_HERNAN AUGUSTO RODRIGUEZ VALENCIA_BOGAPOAPOBOG"/>
    <x v="0"/>
    <n v="809000"/>
    <n v="2021.39"/>
    <n v="189.1"/>
    <n v="809000"/>
    <d v="2024-10-02T18:07:59"/>
    <s v="137726"/>
    <s v="147"/>
    <n v="1"/>
    <n v="809000"/>
    <s v="C.3.1"/>
    <n v="3"/>
    <s v="6"/>
    <s v="Centro - URR"/>
    <m/>
  </r>
  <r>
    <s v="CO"/>
    <s v="C2"/>
    <s v="GL Posting UCM (CO)"/>
    <n v="11405626"/>
    <n v="1"/>
    <d v="2024-09-18T00:00:00"/>
    <x v="2"/>
    <s v="7140"/>
    <s v="52351009"/>
    <s v="CO6UR"/>
    <s v="COFE2403"/>
    <s v="CO535"/>
    <s v="Hernan Augusto Rodriguez"/>
    <s v=""/>
    <s v="P899999143"/>
    <s v="899999143 SATENA"/>
    <s v="Z6"/>
    <s v="Shared UCM"/>
    <n v="3407421"/>
    <s v=""/>
    <s v=""/>
    <s v=""/>
    <s v=""/>
    <s v="FC027012_TK_HERNAN AUGUSTO RODRIGUEZ VALENCIA_BOGAPOAPOBOG_TASA AEROPORTUARIA"/>
    <x v="0"/>
    <n v="32700"/>
    <n v="81.709999999999994"/>
    <n v="7.64"/>
    <n v="32700"/>
    <d v="2024-10-02T18:07:59"/>
    <s v="137726"/>
    <s v="0"/>
    <n v="1"/>
    <n v="32700"/>
    <s v="C.3.1"/>
    <n v="3"/>
    <s v="6"/>
    <s v="Centro - URR"/>
    <m/>
  </r>
  <r>
    <s v="CO"/>
    <s v="C2"/>
    <s v="GL Posting UCM (CO)"/>
    <n v="11405626"/>
    <n v="2"/>
    <d v="2024-09-18T00:00:00"/>
    <x v="2"/>
    <s v="7140"/>
    <s v="52351009"/>
    <s v="CO6UR"/>
    <s v="COFE2403"/>
    <s v="CO535"/>
    <s v="Hernan Augusto Rodriguez"/>
    <s v=""/>
    <s v="P860054227"/>
    <s v="860054227 VIAJES ZEPPELIN SA"/>
    <s v="Z6"/>
    <s v="Shared UCM"/>
    <n v="3407421"/>
    <s v=""/>
    <s v=""/>
    <s v=""/>
    <s v=""/>
    <s v="FC027012_TK_HERNAN AUGUSTO RODRIGUEZ VALENCIA_BOGAPOAPOBOG_TASA ADMINISTRATIVA"/>
    <x v="0"/>
    <n v="20329"/>
    <n v="50.79"/>
    <n v="4.75"/>
    <n v="20329"/>
    <d v="2024-10-02T18:07:59"/>
    <s v="137726"/>
    <s v="147"/>
    <n v="1"/>
    <n v="20329"/>
    <s v="C.3.1"/>
    <n v="3"/>
    <s v="6"/>
    <s v="Centro - URR"/>
    <m/>
  </r>
  <r>
    <s v="CO"/>
    <s v="C2"/>
    <s v="GL Posting UCM (CO)"/>
    <n v="11405627"/>
    <n v="0"/>
    <d v="2024-09-18T00:00:00"/>
    <x v="2"/>
    <s v="7140"/>
    <s v="52351009"/>
    <s v="CO6UR"/>
    <s v="COFE2403"/>
    <s v="CO623"/>
    <s v="Jhon Jairo Gómez Ramirez"/>
    <s v=""/>
    <s v="P899999143"/>
    <s v="899999143 SATENA"/>
    <s v="Z6"/>
    <s v="Shared UCM"/>
    <n v="3407421"/>
    <s v=""/>
    <s v=""/>
    <s v=""/>
    <s v=""/>
    <s v="FC027019_TK_JHON JAIRO GOMEZ RAMIREZ_BOGAPOAPOBOG"/>
    <x v="0"/>
    <n v="809000"/>
    <n v="2021.39"/>
    <n v="189.1"/>
    <n v="809000"/>
    <d v="2024-10-02T18:12:44"/>
    <s v="137726"/>
    <s v="147"/>
    <n v="1"/>
    <n v="809000"/>
    <s v="C.3.1"/>
    <n v="3"/>
    <s v="6"/>
    <s v="Centro - URR"/>
    <m/>
  </r>
  <r>
    <s v="CO"/>
    <s v="C2"/>
    <s v="GL Posting UCM (CO)"/>
    <n v="11405627"/>
    <n v="1"/>
    <d v="2024-09-18T00:00:00"/>
    <x v="2"/>
    <s v="7140"/>
    <s v="52351009"/>
    <s v="CO6UR"/>
    <s v="COFE2403"/>
    <s v="CO623"/>
    <s v="Jhon Jairo Gómez Ramirez"/>
    <s v=""/>
    <s v="P899999143"/>
    <s v="899999143 SATENA"/>
    <s v="Z6"/>
    <s v="Shared UCM"/>
    <n v="3407421"/>
    <s v=""/>
    <s v=""/>
    <s v=""/>
    <s v=""/>
    <s v="FC027019_TK_JHON JAIRO GOMEZ RAMIREZ_BOGAPOAPOBOG_TASA AEROPORTUARIA"/>
    <x v="0"/>
    <n v="32700"/>
    <n v="81.709999999999994"/>
    <n v="7.64"/>
    <n v="32700"/>
    <d v="2024-10-02T18:12:44"/>
    <s v="137726"/>
    <s v="0"/>
    <n v="1"/>
    <n v="32700"/>
    <s v="C.3.1"/>
    <n v="3"/>
    <s v="6"/>
    <s v="Centro - URR"/>
    <m/>
  </r>
  <r>
    <s v="CO"/>
    <s v="C2"/>
    <s v="GL Posting UCM (CO)"/>
    <n v="11405627"/>
    <n v="2"/>
    <d v="2024-09-18T00:00:00"/>
    <x v="2"/>
    <s v="7140"/>
    <s v="52351009"/>
    <s v="CO6UR"/>
    <s v="COFE2403"/>
    <s v="CO623"/>
    <s v="Jhon Jairo Gómez Ramirez"/>
    <s v=""/>
    <s v="P860054227"/>
    <s v="860054227 VIAJES ZEPPELIN SA"/>
    <s v="Z6"/>
    <s v="Shared UCM"/>
    <n v="3407421"/>
    <s v=""/>
    <s v=""/>
    <s v=""/>
    <s v=""/>
    <s v="FC027019_TK_JHON JAIRO GOMEZ RAMIREZ_BOGAPOAPOBOG_TASA ADMINISTRATIVA"/>
    <x v="0"/>
    <n v="20329"/>
    <n v="50.79"/>
    <n v="4.75"/>
    <n v="20329"/>
    <d v="2024-10-02T18:12:44"/>
    <s v="137726"/>
    <s v="147"/>
    <n v="1"/>
    <n v="20329"/>
    <s v="C.3.1"/>
    <n v="3"/>
    <s v="6"/>
    <s v="Centro - URR"/>
    <m/>
  </r>
  <r>
    <s v="CO"/>
    <s v="C2"/>
    <s v="GL Posting UCM (CO)"/>
    <n v="11405629"/>
    <n v="0"/>
    <d v="2024-09-18T00:00:00"/>
    <x v="2"/>
    <s v="7140"/>
    <s v="52351009"/>
    <s v="CO6UR"/>
    <s v="COFE2403"/>
    <s v="CO628"/>
    <s v="Oscar Alejandro Moreno Hurtado"/>
    <s v=""/>
    <s v="P899999143"/>
    <s v="899999143 SATENA"/>
    <s v="Z6"/>
    <s v="Shared UCM"/>
    <n v="3407421"/>
    <s v=""/>
    <s v=""/>
    <s v=""/>
    <s v=""/>
    <s v="FC027021_TK_OSCAR ALEJANDRO MORENO HURTADO_BOGAPOAPOBOG"/>
    <x v="0"/>
    <n v="809000"/>
    <n v="2021.39"/>
    <n v="189.1"/>
    <n v="809000"/>
    <d v="2024-10-02T18:16:28"/>
    <s v="137726"/>
    <s v="147"/>
    <n v="1"/>
    <n v="809000"/>
    <s v="C.3.1"/>
    <n v="3"/>
    <s v="6"/>
    <s v="Centro - URR"/>
    <m/>
  </r>
  <r>
    <s v="CO"/>
    <s v="C2"/>
    <s v="GL Posting UCM (CO)"/>
    <n v="11405629"/>
    <n v="1"/>
    <d v="2024-09-18T00:00:00"/>
    <x v="2"/>
    <s v="7140"/>
    <s v="52351009"/>
    <s v="CO6UR"/>
    <s v="COFE2403"/>
    <s v="CO628"/>
    <s v="Oscar Alejandro Moreno Hurtado"/>
    <s v=""/>
    <s v="P899999143"/>
    <s v="899999143 SATENA"/>
    <s v="Z6"/>
    <s v="Shared UCM"/>
    <n v="3407421"/>
    <s v=""/>
    <s v=""/>
    <s v=""/>
    <s v=""/>
    <s v="FC027021_TK_OSCAR ALEJANDRO MORENO HURTADO_BOGAPOAPOBOG_TASA AEROPORTUARIA"/>
    <x v="0"/>
    <n v="32700"/>
    <n v="81.709999999999994"/>
    <n v="7.64"/>
    <n v="32700"/>
    <d v="2024-10-02T18:16:28"/>
    <s v="137726"/>
    <s v="0"/>
    <n v="1"/>
    <n v="32700"/>
    <s v="C.3.1"/>
    <n v="3"/>
    <s v="6"/>
    <s v="Centro - URR"/>
    <m/>
  </r>
  <r>
    <s v="CO"/>
    <s v="C2"/>
    <s v="GL Posting UCM (CO)"/>
    <n v="11405629"/>
    <n v="2"/>
    <d v="2024-09-18T00:00:00"/>
    <x v="2"/>
    <s v="7140"/>
    <s v="52351009"/>
    <s v="CO6UR"/>
    <s v="COFE2403"/>
    <s v="CO628"/>
    <s v="Oscar Alejandro Moreno Hurtado"/>
    <s v=""/>
    <s v="P860054227"/>
    <s v="860054227 VIAJES ZEPPELIN SA"/>
    <s v="Z6"/>
    <s v="Shared UCM"/>
    <n v="3407421"/>
    <s v=""/>
    <s v=""/>
    <s v=""/>
    <s v=""/>
    <s v="FC027021_TK_OSCAR ALEJANDRO MORENO HURTADO_BOGAPOAPOBOG_TASA ADMINISTRATIVA"/>
    <x v="0"/>
    <n v="20329"/>
    <n v="50.79"/>
    <n v="4.75"/>
    <n v="20329"/>
    <d v="2024-10-02T18:16:28"/>
    <s v="137726"/>
    <s v="147"/>
    <n v="1"/>
    <n v="20329"/>
    <s v="C.3.1"/>
    <n v="3"/>
    <s v="6"/>
    <s v="Centro - URR"/>
    <m/>
  </r>
  <r>
    <s v="CO"/>
    <s v="C2"/>
    <s v="GL Posting UCM (CO)"/>
    <n v="11405631"/>
    <n v="0"/>
    <d v="2024-09-19T00:00:00"/>
    <x v="2"/>
    <s v="7140"/>
    <s v="52351009"/>
    <s v="CO6UR"/>
    <s v="COFE2403"/>
    <s v="CO258"/>
    <s v="Edna Ingrid Camelo Fisco"/>
    <s v=""/>
    <s v="P899999143"/>
    <s v="899999143 SATENA"/>
    <s v="E6"/>
    <s v="Education UCM"/>
    <n v="3405874"/>
    <s v=""/>
    <s v=""/>
    <s v=""/>
    <s v=""/>
    <s v="FC027086_TK_EDNA INGRID CAMELO FISCO_APOBOG"/>
    <x v="0"/>
    <n v="352300"/>
    <n v="901.91"/>
    <n v="84.09"/>
    <n v="352300"/>
    <d v="2024-10-02T18:29:32"/>
    <s v="137726"/>
    <s v="147"/>
    <n v="1"/>
    <n v="352300"/>
    <s v="B.1.5"/>
    <n v="3"/>
    <s v="6"/>
    <s v="Centro - URR"/>
    <m/>
  </r>
  <r>
    <s v="CO"/>
    <s v="C2"/>
    <s v="GL Posting UCM (CO)"/>
    <n v="11405631"/>
    <n v="1"/>
    <d v="2024-09-19T00:00:00"/>
    <x v="2"/>
    <s v="7140"/>
    <s v="52351009"/>
    <s v="CO6UR"/>
    <s v="COFE2403"/>
    <s v="CO258"/>
    <s v="Edna Ingrid Camelo Fisco"/>
    <s v=""/>
    <s v="P899999143"/>
    <s v="899999143 SATENA"/>
    <s v="E6"/>
    <s v="Education UCM"/>
    <n v="3405874"/>
    <s v=""/>
    <s v=""/>
    <s v=""/>
    <s v=""/>
    <s v="FC027086_TK_EDNA INGRID CAMELO FISCO_APOBOG_TASA AEROPORTUARIA"/>
    <x v="0"/>
    <n v="11200"/>
    <n v="28.67"/>
    <n v="2.67"/>
    <n v="11200"/>
    <d v="2024-10-02T18:29:32"/>
    <s v="137726"/>
    <s v="0"/>
    <n v="1"/>
    <n v="11200"/>
    <s v="B.1.5"/>
    <n v="3"/>
    <s v="6"/>
    <s v="Centro - URR"/>
    <m/>
  </r>
  <r>
    <s v="CO"/>
    <s v="C2"/>
    <s v="GL Posting UCM (CO)"/>
    <n v="11405631"/>
    <n v="2"/>
    <d v="2024-09-19T00:00:00"/>
    <x v="2"/>
    <s v="7140"/>
    <s v="52351009"/>
    <s v="CO6UR"/>
    <s v="COFE2403"/>
    <s v="CO258"/>
    <s v="Edna Ingrid Camelo Fisco"/>
    <s v=""/>
    <s v="P860054227"/>
    <s v="860054227 VIAJES ZEPPELIN SA"/>
    <s v="E6"/>
    <s v="Education UCM"/>
    <n v="3405874"/>
    <s v=""/>
    <s v=""/>
    <s v=""/>
    <s v=""/>
    <s v="FC027086_TK_EDNA INGRID CAMELO FISCO_APOBOG_TASA ADMINISTRATIVA"/>
    <x v="0"/>
    <n v="20329"/>
    <n v="52.04"/>
    <n v="4.8499999999999996"/>
    <n v="20329"/>
    <d v="2024-10-02T18:29:32"/>
    <s v="137726"/>
    <s v="147"/>
    <n v="1"/>
    <n v="20329"/>
    <s v="B.1.5"/>
    <n v="3"/>
    <s v="6"/>
    <s v="Centro - URR"/>
    <m/>
  </r>
  <r>
    <s v="CO"/>
    <s v="C2"/>
    <s v="GL Posting UCM (CO)"/>
    <n v="11405636"/>
    <n v="0"/>
    <d v="2024-09-21T00:00:00"/>
    <x v="2"/>
    <s v="7140"/>
    <s v="52351009"/>
    <s v="CO6UR"/>
    <s v="COFE2403"/>
    <s v="CO536"/>
    <s v="Cristian Camilo Zuluaga Rodriguez"/>
    <s v=""/>
    <s v="P900088915"/>
    <s v="900088915 EASYFLY"/>
    <s v="E6"/>
    <s v="Education UCM"/>
    <n v="3405874"/>
    <s v=""/>
    <s v=""/>
    <s v=""/>
    <s v=""/>
    <s v="FC027417_TK_CRISTIAN CAMILO ZULUAGA_BOGSJEVVCBOG"/>
    <x v="0"/>
    <n v="645000"/>
    <n v="1651.23"/>
    <n v="153.96"/>
    <n v="645000"/>
    <d v="2024-10-02T18:59:25"/>
    <s v="137726"/>
    <s v="147"/>
    <n v="1"/>
    <n v="645000"/>
    <s v="B.1.5"/>
    <n v="3"/>
    <s v="6"/>
    <s v="Centro - URR"/>
    <m/>
  </r>
  <r>
    <s v="CO"/>
    <s v="C2"/>
    <s v="GL Posting UCM (CO)"/>
    <n v="11405636"/>
    <n v="1"/>
    <d v="2024-09-21T00:00:00"/>
    <x v="2"/>
    <s v="7140"/>
    <s v="52351009"/>
    <s v="CO6UR"/>
    <s v="COFE2403"/>
    <s v="CO536"/>
    <s v="Cristian Camilo Zuluaga Rodriguez"/>
    <s v=""/>
    <s v="P900088915"/>
    <s v="900088915 EASYFLY"/>
    <s v="E6"/>
    <s v="Education UCM"/>
    <n v="3405874"/>
    <s v=""/>
    <s v=""/>
    <s v=""/>
    <s v=""/>
    <s v="FC027417_TK_CRISTIAN CAMILO ZULUAGA_BOGSJEVVCBOG_TASA AEROPORTUARIA"/>
    <x v="0"/>
    <n v="44500"/>
    <n v="113.92"/>
    <n v="10.62"/>
    <n v="44500"/>
    <d v="2024-10-02T18:59:25"/>
    <s v="137726"/>
    <s v="0"/>
    <n v="1"/>
    <n v="44500"/>
    <s v="B.1.5"/>
    <n v="3"/>
    <s v="6"/>
    <s v="Centro - URR"/>
    <m/>
  </r>
  <r>
    <s v="CO"/>
    <s v="C2"/>
    <s v="GL Posting UCM (CO)"/>
    <n v="11405636"/>
    <n v="2"/>
    <d v="2024-09-21T00:00:00"/>
    <x v="2"/>
    <s v="7140"/>
    <s v="52351009"/>
    <s v="CO6UR"/>
    <s v="COFE2403"/>
    <s v="CO536"/>
    <s v="Cristian Camilo Zuluaga Rodriguez"/>
    <s v=""/>
    <s v="P860054227"/>
    <s v="860054227 VIAJES ZEPPELIN SA"/>
    <s v="E6"/>
    <s v="Education UCM"/>
    <n v="3405874"/>
    <s v=""/>
    <s v=""/>
    <s v=""/>
    <s v=""/>
    <s v="FC027417_TK_CRISTIAN CAMILO ZULUAGA_BOGSJEVVCBOG_TASA ADMINISTRATIVA"/>
    <x v="0"/>
    <n v="20329"/>
    <n v="52.04"/>
    <n v="4.8499999999999996"/>
    <n v="20329"/>
    <d v="2024-10-02T18:59:25"/>
    <s v="137726"/>
    <s v="147"/>
    <n v="1"/>
    <n v="20329"/>
    <s v="B.1.5"/>
    <n v="3"/>
    <s v="6"/>
    <s v="Centro - URR"/>
    <m/>
  </r>
  <r>
    <s v="CO"/>
    <s v="C2"/>
    <s v="GL Posting UCM (CO)"/>
    <n v="11405643"/>
    <n v="0"/>
    <d v="2024-09-21T00:00:00"/>
    <x v="2"/>
    <s v="7140"/>
    <s v="52351009"/>
    <s v="CO6UR"/>
    <s v="COFE2403"/>
    <s v="CO353"/>
    <s v="Diego Fernando Monsalve Garcia"/>
    <s v=""/>
    <s v="P890100577"/>
    <s v="890100577 AVIANCA S.A"/>
    <s v="E6"/>
    <s v="Education UCM"/>
    <n v="3405874"/>
    <s v=""/>
    <s v=""/>
    <s v=""/>
    <s v=""/>
    <s v="FC027442_TK_DIEGO FERNANDO MONSALVE GARCIA_BOGMDEMDEBOG"/>
    <x v="0"/>
    <n v="392600"/>
    <n v="1005.08"/>
    <n v="93.71"/>
    <n v="392600"/>
    <d v="2024-10-02T19:29:19"/>
    <s v="137726"/>
    <s v="147"/>
    <n v="1"/>
    <n v="392600"/>
    <s v="B.1.5"/>
    <n v="3"/>
    <s v="6"/>
    <s v="Centro - URR"/>
    <m/>
  </r>
  <r>
    <s v="CO"/>
    <s v="C2"/>
    <s v="GL Posting UCM (CO)"/>
    <n v="11405643"/>
    <n v="1"/>
    <d v="2024-09-21T00:00:00"/>
    <x v="2"/>
    <s v="7140"/>
    <s v="52351009"/>
    <s v="CO6UR"/>
    <s v="COFE2403"/>
    <s v="CO353"/>
    <s v="Diego Fernando Monsalve Garcia"/>
    <s v=""/>
    <s v="P890100577"/>
    <s v="890100577 AVIANCA S.A"/>
    <s v="E6"/>
    <s v="Education UCM"/>
    <n v="3405874"/>
    <s v=""/>
    <s v=""/>
    <s v=""/>
    <s v=""/>
    <s v="FC027442_TK_DIEGO FERNANDO MONSALVE GARCIA_BOGMDEMDEBOG_TASA AEROPORTUARIA"/>
    <x v="0"/>
    <n v="44000"/>
    <n v="112.64"/>
    <n v="10.5"/>
    <n v="44000"/>
    <d v="2024-10-02T19:29:19"/>
    <s v="137726"/>
    <s v="0"/>
    <n v="1"/>
    <n v="44000"/>
    <s v="B.1.5"/>
    <n v="3"/>
    <s v="6"/>
    <s v="Centro - URR"/>
    <m/>
  </r>
  <r>
    <s v="CO"/>
    <s v="C2"/>
    <s v="GL Posting UCM (CO)"/>
    <n v="11405643"/>
    <n v="2"/>
    <d v="2024-09-21T00:00:00"/>
    <x v="2"/>
    <s v="7140"/>
    <s v="52351009"/>
    <s v="CO6UR"/>
    <s v="COFE2403"/>
    <s v="CO353"/>
    <s v="Diego Fernando Monsalve Garcia"/>
    <s v=""/>
    <s v="P860054227"/>
    <s v="860054227 VIAJES ZEPPELIN SA"/>
    <s v="E6"/>
    <s v="Education UCM"/>
    <n v="3405874"/>
    <s v=""/>
    <s v=""/>
    <s v=""/>
    <s v=""/>
    <s v="FC027442_TK_DIEGO FERNANDO MONSALVE GARCIA_BOGMDEMDEBOG_TASA ADMINISTRATIVA"/>
    <x v="0"/>
    <n v="20329"/>
    <n v="52.04"/>
    <n v="4.8499999999999996"/>
    <n v="20329"/>
    <d v="2024-10-02T19:29:19"/>
    <s v="137726"/>
    <s v="147"/>
    <n v="1"/>
    <n v="20329"/>
    <s v="B.1.5"/>
    <n v="3"/>
    <s v="6"/>
    <s v="Centro - URR"/>
    <m/>
  </r>
  <r>
    <s v="CO"/>
    <s v="C2"/>
    <s v="GL Posting UCM (CO)"/>
    <n v="11405654"/>
    <n v="0"/>
    <d v="2024-09-23T00:00:00"/>
    <x v="2"/>
    <s v="7140"/>
    <s v="52351009"/>
    <s v="CO6UR"/>
    <s v="COFE2403"/>
    <s v="124677"/>
    <s v="Diana Carolina Prada"/>
    <s v=""/>
    <s v="P830019189"/>
    <s v="830019189 LAN AIRLINES SA"/>
    <s v="E6"/>
    <s v="Education UCM"/>
    <n v="3405874"/>
    <s v=""/>
    <s v=""/>
    <s v=""/>
    <s v=""/>
    <s v="FC027570_TK_DIANA CAROLINA PRADA OLIVEROS_BOGMDE"/>
    <x v="0"/>
    <n v="162700"/>
    <n v="416.52"/>
    <n v="38.83"/>
    <n v="162700"/>
    <d v="2024-10-02T21:26:45"/>
    <s v="137726"/>
    <s v="147"/>
    <n v="1"/>
    <n v="162700"/>
    <s v="B.1.5"/>
    <n v="3"/>
    <s v="6"/>
    <s v="Centro - URR"/>
    <m/>
  </r>
  <r>
    <s v="CO"/>
    <s v="C2"/>
    <s v="GL Posting UCM (CO)"/>
    <n v="11405654"/>
    <n v="1"/>
    <d v="2024-09-23T00:00:00"/>
    <x v="2"/>
    <s v="7140"/>
    <s v="52351009"/>
    <s v="CO6UR"/>
    <s v="COFE2403"/>
    <s v="124677"/>
    <s v="Diana Carolina Prada"/>
    <s v=""/>
    <s v="P830019189"/>
    <s v="830019189 LAN AIRLINES SA"/>
    <s v="E6"/>
    <s v="Education UCM"/>
    <n v="3405874"/>
    <s v=""/>
    <s v=""/>
    <s v=""/>
    <s v=""/>
    <s v="FC027570_TK_DIANA CAROLINA PRADA OLIVEROS_BOGMDE_TASA AEROPORTUARIA"/>
    <x v="0"/>
    <n v="21500"/>
    <n v="55.04"/>
    <n v="5.13"/>
    <n v="21500"/>
    <d v="2024-10-02T21:26:45"/>
    <s v="137726"/>
    <s v="0"/>
    <n v="1"/>
    <n v="21500"/>
    <s v="B.1.5"/>
    <n v="3"/>
    <s v="6"/>
    <s v="Centro - URR"/>
    <m/>
  </r>
  <r>
    <s v="CO"/>
    <s v="C2"/>
    <s v="GL Posting UCM (CO)"/>
    <n v="11405654"/>
    <n v="2"/>
    <d v="2024-09-23T00:00:00"/>
    <x v="2"/>
    <s v="7140"/>
    <s v="52351009"/>
    <s v="CO6UR"/>
    <s v="COFE2403"/>
    <s v="124677"/>
    <s v="Diana Carolina Prada"/>
    <s v=""/>
    <s v="P860054227"/>
    <s v="860054227 VIAJES ZEPPELIN SA"/>
    <s v="E6"/>
    <s v="Education UCM"/>
    <n v="3405874"/>
    <s v=""/>
    <s v=""/>
    <s v=""/>
    <s v=""/>
    <s v="FC027570_TK_DIANA CAROLINA PRADA OLIVEROS_BOGMDE_TASA ADMINISTRATIVA"/>
    <x v="0"/>
    <n v="20329"/>
    <n v="52.04"/>
    <n v="4.8499999999999996"/>
    <n v="20329"/>
    <d v="2024-10-02T21:26:45"/>
    <s v="137726"/>
    <s v="147"/>
    <n v="1"/>
    <n v="20329"/>
    <s v="B.1.5"/>
    <n v="3"/>
    <s v="6"/>
    <s v="Centro - URR"/>
    <m/>
  </r>
  <r>
    <s v="CO"/>
    <s v="C2"/>
    <s v="GL Posting UCM (CO)"/>
    <n v="11405836"/>
    <n v="0"/>
    <d v="2024-09-20T00:00:00"/>
    <x v="2"/>
    <s v="7140"/>
    <s v="52351009"/>
    <s v="CO6UR"/>
    <s v="COFE2403"/>
    <s v="CO258"/>
    <s v="Edna Ingrid Camelo Fisco"/>
    <s v=""/>
    <s v="P901326841"/>
    <s v="901326841 JETSMART AIRLINES SPA SUCURSAL COLOMBIA"/>
    <s v="E6"/>
    <s v="Education UCM"/>
    <n v="3405874"/>
    <s v=""/>
    <s v=""/>
    <s v=""/>
    <s v=""/>
    <s v="FC027378_TK_EDNA INGRID CAMELO FISCO_BOGMDE"/>
    <x v="0"/>
    <n v="365900"/>
    <n v="936.72"/>
    <n v="87.34"/>
    <n v="365900"/>
    <d v="2024-10-04T02:45:05"/>
    <s v="137726"/>
    <s v="147"/>
    <n v="1"/>
    <n v="365900"/>
    <s v="B.1.5"/>
    <n v="3"/>
    <s v="6"/>
    <s v="Centro - URR"/>
    <m/>
  </r>
  <r>
    <s v="CO"/>
    <s v="C2"/>
    <s v="GL Posting UCM (CO)"/>
    <n v="11405836"/>
    <n v="1"/>
    <d v="2024-09-20T00:00:00"/>
    <x v="2"/>
    <s v="7140"/>
    <s v="52351009"/>
    <s v="CO6UR"/>
    <s v="COFE2403"/>
    <s v="CO258"/>
    <s v="Edna Ingrid Camelo Fisco"/>
    <s v=""/>
    <s v="P901326841"/>
    <s v="901326841 JETSMART AIRLINES SPA SUCURSAL COLOMBIA"/>
    <s v="E6"/>
    <s v="Education UCM"/>
    <n v="3405874"/>
    <s v=""/>
    <s v=""/>
    <s v=""/>
    <s v=""/>
    <s v="FC027378_TK_EDNA INGRID CAMELO FISCO_BOGMDE_TASA AEROPORTUARIA"/>
    <x v="0"/>
    <n v="21500"/>
    <n v="55.04"/>
    <n v="5.13"/>
    <n v="21500"/>
    <d v="2024-10-04T02:45:05"/>
    <s v="137726"/>
    <s v="0"/>
    <n v="1"/>
    <n v="21500"/>
    <s v="B.1.5"/>
    <n v="3"/>
    <s v="6"/>
    <s v="Centro - URR"/>
    <m/>
  </r>
  <r>
    <s v="CO"/>
    <s v="C2"/>
    <s v="GL Posting UCM (CO)"/>
    <n v="11405836"/>
    <n v="2"/>
    <d v="2024-09-20T00:00:00"/>
    <x v="2"/>
    <s v="7140"/>
    <s v="52351009"/>
    <s v="CO6UR"/>
    <s v="COFE2403"/>
    <s v="CO258"/>
    <s v="Edna Ingrid Camelo Fisco"/>
    <s v=""/>
    <s v="P860054227"/>
    <s v="860054227 VIAJES ZEPPELIN SA"/>
    <s v="E6"/>
    <s v="Education UCM"/>
    <n v="3405874"/>
    <s v=""/>
    <s v=""/>
    <s v=""/>
    <s v=""/>
    <s v="FC027378_TK_EDNA INGRID CAMELO FISCO_BOGMDE_TASA ADMINISTRATIVA"/>
    <x v="0"/>
    <n v="20329"/>
    <n v="52.04"/>
    <n v="4.8499999999999996"/>
    <n v="20329"/>
    <d v="2024-10-04T02:45:05"/>
    <s v="137726"/>
    <s v="147"/>
    <n v="1"/>
    <n v="20329"/>
    <s v="B.1.5"/>
    <n v="3"/>
    <s v="6"/>
    <s v="Centro - URR"/>
    <m/>
  </r>
  <r>
    <s v="CO"/>
    <s v="C2"/>
    <s v="GL Posting UCM (CO)"/>
    <n v="11405860"/>
    <n v="0"/>
    <d v="2024-09-27T00:00:00"/>
    <x v="2"/>
    <s v="7140"/>
    <s v="52351009"/>
    <s v="CO6UR"/>
    <s v="COFE2403"/>
    <s v="CO571"/>
    <s v="David Leonardo Romero Torrejano"/>
    <s v=""/>
    <s v="P900088915"/>
    <s v="900088915 EASYFLY"/>
    <s v="E6"/>
    <s v="Education UCM"/>
    <n v="3405874"/>
    <s v="FC028223"/>
    <s v="890300279"/>
    <s v="BANCO DE OCCIDENTE"/>
    <s v=""/>
    <s v="FC028223_TK_DAVID LEONARDO ROMERO TORREJANO_BOGSJESJEBOG"/>
    <x v="0"/>
    <n v="1000000"/>
    <n v="2518.64"/>
    <n v="238.51"/>
    <n v="1000000"/>
    <d v="2024-10-04T17:41:28"/>
    <s v="137726"/>
    <s v="147"/>
    <n v="1"/>
    <n v="1000000"/>
    <s v="B.1.5"/>
    <n v="3"/>
    <s v="6"/>
    <s v="Centro - URR"/>
    <m/>
  </r>
  <r>
    <s v="CO"/>
    <s v="C2"/>
    <s v="GL Posting UCM (CO)"/>
    <n v="11405860"/>
    <n v="1"/>
    <d v="2024-09-27T00:00:00"/>
    <x v="2"/>
    <s v="7140"/>
    <s v="52351009"/>
    <s v="CO6UR"/>
    <s v="COFE2403"/>
    <s v="CO571"/>
    <s v="David Leonardo Romero Torrejano"/>
    <s v=""/>
    <s v="P900088915"/>
    <s v="900088915 EASYFLY"/>
    <s v="E6"/>
    <s v="Education UCM"/>
    <n v="3405874"/>
    <s v="FC028223"/>
    <s v="890300279"/>
    <s v="BANCO DE OCCIDENTE"/>
    <s v=""/>
    <s v="FC028223_TK_DAVID LEONARDO ROMERO TORREJANO_BOGSJESJEBOG_TASA AEROPORTUARIA"/>
    <x v="0"/>
    <n v="36800"/>
    <n v="92.69"/>
    <n v="8.7799999999999994"/>
    <n v="36800"/>
    <d v="2024-10-04T17:41:28"/>
    <s v="137726"/>
    <s v="0"/>
    <n v="1"/>
    <n v="36800"/>
    <s v="B.1.5"/>
    <n v="3"/>
    <s v="6"/>
    <s v="Centro - URR"/>
    <m/>
  </r>
  <r>
    <s v="CO"/>
    <s v="C2"/>
    <s v="GL Posting UCM (CO)"/>
    <n v="11405860"/>
    <n v="2"/>
    <d v="2024-09-27T00:00:00"/>
    <x v="2"/>
    <s v="7140"/>
    <s v="52351009"/>
    <s v="CO6UR"/>
    <s v="COFE2403"/>
    <s v="CO571"/>
    <s v="David Leonardo Romero Torrejano"/>
    <s v=""/>
    <s v="P860054227"/>
    <s v="860054227 VIAJES ZEPPELIN SA"/>
    <s v="E6"/>
    <s v="Education UCM"/>
    <n v="3405874"/>
    <s v="FC028223"/>
    <s v="890300279"/>
    <s v="BANCO DE OCCIDENTE"/>
    <s v=""/>
    <s v="FC028223_TK_DAVID LEONARDO ROMERO TORREJANO_BOGSJESJEBOG_TASA ADMINISTRATIVA"/>
    <x v="0"/>
    <n v="20329"/>
    <n v="51.2"/>
    <n v="4.8499999999999996"/>
    <n v="20329"/>
    <d v="2024-10-04T17:41:28"/>
    <s v="137726"/>
    <s v="147"/>
    <n v="1"/>
    <n v="20329"/>
    <s v="B.1.5"/>
    <n v="3"/>
    <s v="6"/>
    <s v="Centro - URR"/>
    <m/>
  </r>
  <r>
    <s v="CO"/>
    <s v="A7"/>
    <s v="GL Posting Tumaco (CO)"/>
    <n v="7400791"/>
    <n v="2"/>
    <d v="2024-09-27T00:00:00"/>
    <x v="2"/>
    <s v="7140"/>
    <s v="53051502"/>
    <s v="CO4TC"/>
    <s v="COFE2403"/>
    <s v="CO387"/>
    <s v="Paola Gicela Angulo Obando"/>
    <s v=""/>
    <s v="P890903938"/>
    <s v="890903938 BANCOLOMBIA"/>
    <s v="E4"/>
    <s v="Education South West"/>
    <n v="3406648"/>
    <s v=""/>
    <s v=""/>
    <s v=""/>
    <s v=""/>
    <s v="B.1.5_Gastos de Viajes_FC009732_COMISION BANCARIA_P.ANGULO_SEGUIMIENTO PROYECTO CUMBAL Y RICAURTE"/>
    <x v="0"/>
    <n v="2076"/>
    <n v="5.23"/>
    <n v="0.5"/>
    <n v="2076"/>
    <d v="2024-09-30T18:20:04"/>
    <s v="130959"/>
    <s v="0"/>
    <n v="1"/>
    <n v="2076"/>
    <s v="B.1.5"/>
    <n v="3"/>
    <s v="4"/>
    <s v="WA"/>
    <m/>
  </r>
  <r>
    <s v="CO"/>
    <s v="A7"/>
    <s v="GL Posting Tumaco (CO)"/>
    <n v="7400791"/>
    <n v="3"/>
    <d v="2024-09-27T00:00:00"/>
    <x v="2"/>
    <s v="7140"/>
    <s v="53051502"/>
    <s v="CO4TC"/>
    <s v="COFE2403"/>
    <s v="CO387"/>
    <s v="Paola Gicela Angulo Obando"/>
    <s v=""/>
    <s v="P890903938"/>
    <s v="890903938 BANCOLOMBIA"/>
    <s v="E4"/>
    <s v="Education South West"/>
    <n v="3406648"/>
    <s v=""/>
    <s v=""/>
    <s v=""/>
    <s v=""/>
    <s v="B.1.5_Gastos de Viajes_FC009732_COMISION BANCARIA_P.ANGULO_SEGUIMIENTO PROYECTO CUMBAL Y RICAURTE"/>
    <x v="0"/>
    <n v="44"/>
    <n v="0.11"/>
    <n v="0.01"/>
    <n v="44"/>
    <d v="2024-09-30T18:20:04"/>
    <s v="130959"/>
    <s v="0"/>
    <n v="1"/>
    <n v="44"/>
    <s v="B.1.5"/>
    <n v="3"/>
    <s v="4"/>
    <s v="WA"/>
    <m/>
  </r>
  <r>
    <s v="CO"/>
    <s v="C2"/>
    <s v="GL Posting UCM (CO)"/>
    <n v="11405732"/>
    <n v="4"/>
    <d v="2024-09-30T00:00:00"/>
    <x v="2"/>
    <s v="7140"/>
    <s v="53051502"/>
    <s v="CO6UR"/>
    <s v="COFE2403"/>
    <s v="CO572"/>
    <s v="Lina Maria López Santacruz"/>
    <s v=""/>
    <s v="P890903938"/>
    <s v="890903938 BANCOLOMBIA"/>
    <s v="E6"/>
    <s v="Education UCM"/>
    <n v="3405874"/>
    <s v=""/>
    <s v=""/>
    <s v=""/>
    <s v=""/>
    <s v="COFE2403_COMISIÓN BANCARIA_LINA LOPEZ_MONITOREO ARANDO LA EDUCACIÓN"/>
    <x v="0"/>
    <n v="3490"/>
    <n v="8.7899999999999991"/>
    <n v="0.83"/>
    <n v="3490"/>
    <d v="2024-10-03T03:00:21"/>
    <s v="137726"/>
    <s v="147"/>
    <n v="1"/>
    <n v="3490"/>
    <s v="B.1.5"/>
    <n v="3"/>
    <s v="6"/>
    <s v="Centro - URR"/>
    <m/>
  </r>
  <r>
    <s v="CO"/>
    <s v="A6"/>
    <s v="GL Posting Popayán (CO)"/>
    <n v="6404214"/>
    <n v="0"/>
    <d v="2024-09-30T00:00:00"/>
    <x v="2"/>
    <s v="8170"/>
    <s v="51157081"/>
    <s v="CO4PP"/>
    <s v="COFE2403"/>
    <s v=""/>
    <s v=""/>
    <s v=""/>
    <s v="P890903938"/>
    <s v="890903938 BANCOLOMBIA"/>
    <s v="Z4"/>
    <s v="Shared South West"/>
    <n v="3406604"/>
    <s v=""/>
    <s v=""/>
    <s v=""/>
    <s v=""/>
    <s v="C.3.1_BANKING FEES_IVA_GASTOS BANCARIOS_CTA6351_SEPTIEMBRE 2024"/>
    <x v="0"/>
    <n v="62648.7"/>
    <n v="157.79"/>
    <n v="14.94"/>
    <n v="62648.7"/>
    <d v="2024-10-03T22:05:08"/>
    <s v="146581"/>
    <s v="0"/>
    <n v="1"/>
    <n v="62648.7"/>
    <s v="C.3.1"/>
    <n v="3"/>
    <s v="4"/>
    <s v="WA"/>
    <m/>
  </r>
  <r>
    <s v="CO"/>
    <s v="A6"/>
    <s v="GL Posting Popayán (CO)"/>
    <n v="6404264"/>
    <n v="1"/>
    <d v="2024-09-30T00:00:00"/>
    <x v="2"/>
    <s v="8170"/>
    <s v="51157081"/>
    <s v="CO4PP"/>
    <s v="COFE2403"/>
    <s v=""/>
    <s v=""/>
    <s v=""/>
    <s v="P890300279"/>
    <s v="890300279 BANCO DE OCCIDENTE"/>
    <s v="Z4"/>
    <s v="Shared South West"/>
    <n v="3406604"/>
    <s v=""/>
    <s v=""/>
    <s v=""/>
    <s v=""/>
    <s v="C.3.1 _ Banking Fees _IVA_1872_SEP"/>
    <x v="0"/>
    <n v="18624.75"/>
    <n v="46.91"/>
    <n v="4.4400000000000004"/>
    <n v="18624.75"/>
    <d v="2024-10-04T06:33:40"/>
    <s v="138103"/>
    <s v="0"/>
    <n v="1"/>
    <n v="18624.75"/>
    <s v="C.3.1"/>
    <n v="3"/>
    <s v="4"/>
    <s v="WA"/>
    <m/>
  </r>
  <r>
    <s v="CO"/>
    <s v="A7"/>
    <s v="GL Posting Tumaco (CO)"/>
    <n v="7400817"/>
    <n v="6"/>
    <d v="2024-09-30T00:00:00"/>
    <x v="2"/>
    <s v="8170"/>
    <s v="51157081"/>
    <s v="CO4TC"/>
    <s v="COFE2403"/>
    <s v=""/>
    <s v=""/>
    <s v=""/>
    <s v="P890300279"/>
    <s v="890300279 BANCO DE OCCIDENTE"/>
    <s v="Z4"/>
    <s v="Shared South West"/>
    <n v="3406604"/>
    <s v=""/>
    <s v=""/>
    <s v=""/>
    <s v=""/>
    <s v="C.3.1_Banking Fees_IVA_GASTOS BANCARIOS_ CTA43010_SEP_2024"/>
    <x v="0"/>
    <n v="97175.5"/>
    <n v="244.75"/>
    <n v="23.18"/>
    <n v="97175.5"/>
    <d v="2024-10-02T20:59:19"/>
    <s v="130959"/>
    <s v="0"/>
    <n v="1"/>
    <n v="97175.5"/>
    <s v="C.3.1"/>
    <n v="3"/>
    <s v="4"/>
    <s v="WA"/>
    <m/>
  </r>
  <r>
    <s v="CO"/>
    <s v="C4"/>
    <s v="GL Posting Chocó (CO)"/>
    <n v="13400826"/>
    <n v="3"/>
    <d v="2024-09-30T00:00:00"/>
    <x v="2"/>
    <s v="8170"/>
    <s v="51157081"/>
    <s v="CO4PP"/>
    <s v="COFE2403"/>
    <s v=""/>
    <s v=""/>
    <s v=""/>
    <s v="P890300279"/>
    <s v="890300279 BANCO DE OCCIDENTE"/>
    <s v="Z4"/>
    <s v="Shared South West"/>
    <n v="3406604"/>
    <s v=""/>
    <s v=""/>
    <s v=""/>
    <s v=""/>
    <s v="C.3.1_Banking Fees_IVA_ 4020_202409"/>
    <x v="0"/>
    <n v="104457.25"/>
    <n v="263.08999999999997"/>
    <n v="24.91"/>
    <n v="104457.25"/>
    <d v="2024-10-04T19:13:19"/>
    <s v="LORO"/>
    <s v="0"/>
    <n v="1"/>
    <n v="104457.25"/>
    <s v="C.3.1"/>
    <n v="3"/>
    <s v="4"/>
    <s v="WA"/>
    <m/>
  </r>
  <r>
    <s v="CO"/>
    <s v="D4"/>
    <s v="AP Posting Chocó (CO)"/>
    <n v="13400828"/>
    <n v="0"/>
    <d v="2024-09-30T00:00:00"/>
    <x v="2"/>
    <s v="8170"/>
    <s v="51157081"/>
    <s v="CO4QB"/>
    <s v="COFE2403"/>
    <s v=""/>
    <s v=""/>
    <s v=""/>
    <s v="P890300279"/>
    <s v="890300279 BANCO DE OCCIDENTE"/>
    <s v="Z4"/>
    <s v="Shared South West"/>
    <n v="3406604"/>
    <s v=""/>
    <s v=""/>
    <s v=""/>
    <s v=""/>
    <s v="AJU_1340086_IMPUESTO_C.3.1_Banking Fees_IVA_ 4020_202409"/>
    <x v="0"/>
    <n v="-104457.25"/>
    <n v="-263.08999999999997"/>
    <n v="-24.91"/>
    <n v="-104457.25"/>
    <d v="2024-10-07T16:00:00"/>
    <s v="LORO"/>
    <s v="0"/>
    <n v="1"/>
    <n v="-104457.25"/>
    <s v="C.3.1"/>
    <n v="3"/>
    <s v="4"/>
    <s v="WA"/>
    <m/>
  </r>
  <r>
    <s v="CO"/>
    <s v="A6"/>
    <s v="GL Posting Popayán (CO)"/>
    <n v="6404214"/>
    <n v="3"/>
    <d v="2024-09-30T00:00:00"/>
    <x v="2"/>
    <s v="8170"/>
    <s v="51159502"/>
    <s v="CO4PP"/>
    <s v="COFE2403"/>
    <s v=""/>
    <s v=""/>
    <s v=""/>
    <s v="P890903938"/>
    <s v="890903938 BANCOLOMBIA"/>
    <s v="Z4"/>
    <s v="Shared South West"/>
    <n v="3406604"/>
    <s v=""/>
    <s v=""/>
    <s v=""/>
    <s v=""/>
    <s v="C.3.1__BANKING FEES_IMPUESTO 4*1000_GASTOS BANCARIOS_CTA6351_SEPTIEMBRE 2024"/>
    <x v="0"/>
    <n v="1569.48"/>
    <n v="3.95"/>
    <n v="0.37"/>
    <n v="1569.48"/>
    <d v="2024-10-03T22:05:08"/>
    <s v="146581"/>
    <s v="0"/>
    <n v="1"/>
    <n v="1569.48"/>
    <s v="C.3.1"/>
    <n v="3"/>
    <s v="4"/>
    <s v="WA"/>
    <m/>
  </r>
  <r>
    <s v="CO"/>
    <s v="A6"/>
    <s v="GL Posting Popayán (CO)"/>
    <n v="6404264"/>
    <n v="0"/>
    <d v="2024-09-30T00:00:00"/>
    <x v="2"/>
    <s v="8170"/>
    <s v="51159502"/>
    <s v="CO4PP"/>
    <s v="COFE2403"/>
    <s v=""/>
    <s v=""/>
    <s v=""/>
    <s v="P890300279"/>
    <s v="890300279 BANCO DE OCCIDENTE"/>
    <s v="Z4"/>
    <s v="Shared South West"/>
    <n v="3406604"/>
    <s v=""/>
    <s v=""/>
    <s v=""/>
    <s v=""/>
    <s v="C.3.1  _ Banking Fees _GMF_1872_SEP"/>
    <x v="0"/>
    <n v="298690.51"/>
    <n v="752.29"/>
    <n v="71.239999999999995"/>
    <n v="298690.51"/>
    <d v="2024-10-04T06:33:40"/>
    <s v="138103"/>
    <s v="0"/>
    <n v="1"/>
    <n v="298690.51"/>
    <s v="C.3.1"/>
    <n v="3"/>
    <s v="4"/>
    <s v="WA"/>
    <m/>
  </r>
  <r>
    <s v="CO"/>
    <s v="A7"/>
    <s v="GL Posting Tumaco (CO)"/>
    <n v="7400817"/>
    <n v="4"/>
    <d v="2024-09-30T00:00:00"/>
    <x v="2"/>
    <s v="8170"/>
    <s v="51159502"/>
    <s v="CO4TC"/>
    <s v="COFE2403"/>
    <s v=""/>
    <s v=""/>
    <s v=""/>
    <s v="P890300279"/>
    <s v="890300279 BANCO DE OCCIDENTE"/>
    <s v="Z4"/>
    <s v="Shared South West"/>
    <n v="3406604"/>
    <s v=""/>
    <s v=""/>
    <s v=""/>
    <s v=""/>
    <s v="C.3.1_Banking Fees_GMF_GASTOS BANCARIOS_ CTA43010_SEP_2024"/>
    <x v="0"/>
    <n v="1595292.57"/>
    <n v="4017.97"/>
    <n v="380.49"/>
    <n v="1595292.57"/>
    <d v="2024-10-02T20:59:19"/>
    <s v="130959"/>
    <s v="0"/>
    <n v="1"/>
    <n v="1595292.57"/>
    <s v="C.3.1"/>
    <n v="3"/>
    <s v="4"/>
    <s v="WA"/>
    <m/>
  </r>
  <r>
    <s v="CO"/>
    <s v="B7"/>
    <s v="AP Posting Tumaco (CO)"/>
    <n v="7400824"/>
    <n v="0"/>
    <d v="2024-09-30T00:00:00"/>
    <x v="2"/>
    <s v="8170"/>
    <s v="51159502"/>
    <s v="CO4TC"/>
    <s v="COFE2403"/>
    <s v=""/>
    <s v=""/>
    <s v=""/>
    <s v="P890300279"/>
    <s v="890300279 BANCO DE OCCIDENTE"/>
    <s v="Z4"/>
    <s v="Shared South West"/>
    <n v="3406604"/>
    <s v=""/>
    <s v=""/>
    <s v=""/>
    <s v=""/>
    <s v="AJ_TR7400718_ERROR VALOR_C.3.1_Banking Fees_GMF_GASTOS BANCARIOS_ CTA43010_SEP_2024"/>
    <x v="0"/>
    <n v="-1595292.57"/>
    <n v="-4017.97"/>
    <n v="-380.49"/>
    <n v="-1595292.57"/>
    <d v="2024-10-03T21:22:45"/>
    <s v="130959"/>
    <s v="0"/>
    <n v="1"/>
    <n v="-1595292.57"/>
    <s v="C.3.1"/>
    <n v="3"/>
    <s v="4"/>
    <s v="WA"/>
    <m/>
  </r>
  <r>
    <s v="CO"/>
    <s v="B7"/>
    <s v="AP Posting Tumaco (CO)"/>
    <n v="7400824"/>
    <n v="1"/>
    <d v="2024-09-30T00:00:00"/>
    <x v="2"/>
    <s v="8170"/>
    <s v="51159502"/>
    <s v="CO4TC"/>
    <s v="COFE2403"/>
    <s v=""/>
    <s v=""/>
    <s v=""/>
    <s v="P890300279"/>
    <s v="890300279 BANCO DE OCCIDENTE"/>
    <s v="Z4"/>
    <s v="Shared South West"/>
    <n v="3406604"/>
    <s v=""/>
    <s v=""/>
    <s v=""/>
    <s v=""/>
    <s v="C.3.1_Banking Fees_GMF_GASTOS BANCARIOS_ CTA43010_SEP_2024"/>
    <x v="0"/>
    <n v="1595292.27"/>
    <n v="4017.97"/>
    <n v="380.49"/>
    <n v="1595292.27"/>
    <d v="2024-10-03T21:22:45"/>
    <s v="130959"/>
    <s v="0"/>
    <n v="1"/>
    <n v="1595292.27"/>
    <s v="C.3.1"/>
    <n v="3"/>
    <s v="4"/>
    <s v="WA"/>
    <m/>
  </r>
  <r>
    <s v="CO"/>
    <s v="A7"/>
    <s v="GL Posting Tumaco (CO)"/>
    <n v="7400779"/>
    <n v="2"/>
    <d v="2024-09-15T00:00:00"/>
    <x v="2"/>
    <s v="8170"/>
    <s v="53051501"/>
    <s v="CO4TC"/>
    <s v="COFE2403"/>
    <s v=""/>
    <s v=""/>
    <s v=""/>
    <s v="P830131993"/>
    <s v="830131993 EFECTIVO LTDA"/>
    <s v="Z4"/>
    <s v="Shared South West"/>
    <n v="3406604"/>
    <s v=""/>
    <s v=""/>
    <s v=""/>
    <s v=""/>
    <s v="C.3.1_Banking Fees_COMISION _REINTEGRO_CAJA EFECTIVO_TUMACO SEP_2024"/>
    <x v="0"/>
    <n v="25828"/>
    <n v="64.53"/>
    <n v="6.04"/>
    <n v="25828"/>
    <d v="2024-09-26T18:03:32"/>
    <s v="130959"/>
    <s v="0"/>
    <n v="1"/>
    <n v="25828"/>
    <s v="C.3.1"/>
    <n v="3"/>
    <s v="4"/>
    <s v="WA"/>
    <m/>
  </r>
  <r>
    <s v="CO"/>
    <s v="A7"/>
    <s v="GL Posting Tumaco (CO)"/>
    <n v="7400817"/>
    <n v="2"/>
    <d v="2024-09-30T00:00:00"/>
    <x v="2"/>
    <s v="8170"/>
    <s v="53051501"/>
    <s v="CO4TC"/>
    <s v="COFE2403"/>
    <s v=""/>
    <s v=""/>
    <s v=""/>
    <s v="P890300279"/>
    <s v="890300279 BANCO DE OCCIDENTE"/>
    <s v="Z4"/>
    <s v="Shared South West"/>
    <n v="3406604"/>
    <s v=""/>
    <s v=""/>
    <s v=""/>
    <s v=""/>
    <s v="C.3.1_Banking Fees_COMISIONES BANCARIAS CTA43010_SEP_2024"/>
    <x v="0"/>
    <n v="204580"/>
    <n v="515.26"/>
    <n v="48.79"/>
    <n v="204580"/>
    <d v="2024-10-02T20:59:19"/>
    <s v="130959"/>
    <s v="0"/>
    <n v="1"/>
    <n v="204580"/>
    <s v="C.3.1"/>
    <n v="3"/>
    <s v="4"/>
    <s v="WA"/>
    <m/>
  </r>
  <r>
    <s v="CO"/>
    <s v="C4"/>
    <s v="GL Posting Chocó (CO)"/>
    <n v="13400826"/>
    <n v="1"/>
    <d v="2024-09-30T00:00:00"/>
    <x v="2"/>
    <s v="8170"/>
    <s v="53051501"/>
    <s v="CO4PP"/>
    <s v="COFE2403"/>
    <s v=""/>
    <s v=""/>
    <s v=""/>
    <s v="P890300279"/>
    <s v="890300279 BANCO DE OCCIDENTE"/>
    <s v="Z4"/>
    <s v="Shared South West"/>
    <n v="3406604"/>
    <s v=""/>
    <s v=""/>
    <s v=""/>
    <s v=""/>
    <s v="C.3.1_Banking Fees_COMISION BANCARIA 4020_202409"/>
    <x v="0"/>
    <n v="219910"/>
    <n v="553.87"/>
    <n v="52.45"/>
    <n v="219910"/>
    <d v="2024-10-04T19:13:19"/>
    <s v="LORO"/>
    <s v="0"/>
    <n v="1"/>
    <n v="219910"/>
    <s v="C.3.1"/>
    <n v="3"/>
    <s v="4"/>
    <s v="WA"/>
    <m/>
  </r>
  <r>
    <s v="CO"/>
    <s v="A1"/>
    <s v="GL Posting Bogota (CO)"/>
    <n v="1403327"/>
    <n v="15"/>
    <d v="2024-10-31T00:00:00"/>
    <x v="3"/>
    <s v="4045"/>
    <s v="51250505"/>
    <s v="CO2BG"/>
    <s v="COFE2403"/>
    <s v="IP88"/>
    <s v="FUCEPAZ"/>
    <s v=""/>
    <s v="P900992227"/>
    <s v="900992227 FUNDACION COLOMBIANA DE EXCOMBATIENTES Y PROMOTORES DE PAZ-F"/>
    <s v="E2"/>
    <s v="Education Country office"/>
    <n v="3407609"/>
    <s v="INFORME 08"/>
    <s v="900992227"/>
    <s v="FUNDACION COLOMBIANA DE EXCOMBATIENTES Y PROMOTORES DE PAZ-F"/>
    <s v=""/>
    <s v="G_4045_Compra de Kit Alfabetizadores Tutor (seguimiento y acompañamiento) (Línea MEN B.2.1)_8VO_INF FIN_FUCEPAZ_ARANDO_OCT_2024_COFM2305_IP88-10"/>
    <x v="0"/>
    <n v="2920000"/>
    <n v="7394.4"/>
    <n v="707.25"/>
    <n v="2920000"/>
    <d v="2024-11-12T22:16:32"/>
    <s v="133196"/>
    <s v="0"/>
    <n v="1"/>
    <n v="2920000"/>
    <s v="B.1.1"/>
    <n v="4"/>
    <s v="2"/>
    <s v="CO"/>
    <m/>
  </r>
  <r>
    <s v="CO"/>
    <s v="SP"/>
    <s v="Payroll Posting"/>
    <n v="1403271"/>
    <n v="59"/>
    <d v="2024-10-30T00:00:00"/>
    <x v="3"/>
    <s v="5295"/>
    <s v="51059999"/>
    <s v="CO2BG"/>
    <s v="COFE2403"/>
    <s v="CO155"/>
    <s v="Luz Yadyra Galeano Saavedra"/>
    <s v=""/>
    <s v="P37558907"/>
    <s v="37558907 LUZ YADIRA GALEANO SAAVEDRA"/>
    <s v="Z2"/>
    <s v="Shared Country office"/>
    <n v="3406458"/>
    <s v="SALARY 202410"/>
    <s v="37558907"/>
    <s v="LUZ YADIRA GALEANO SAAVEDRA"/>
    <s v=""/>
    <s v="SALARY 202410"/>
    <x v="0"/>
    <n v="5436176.7599999998"/>
    <n v="13815.72"/>
    <n v="1266.03"/>
    <n v="5436176.7599999998"/>
    <d v="2024-11-08T23:24:55"/>
    <s v="138684"/>
    <s v="0"/>
    <n v="1"/>
    <n v="5436176.7599999998"/>
    <s v="A.1.8"/>
    <n v="4"/>
    <s v="2"/>
    <s v="CO"/>
    <m/>
  </r>
  <r>
    <s v="CO"/>
    <s v="SP"/>
    <s v="Payroll Posting"/>
    <n v="1403271"/>
    <n v="430"/>
    <d v="2024-10-30T00:00:00"/>
    <x v="3"/>
    <s v="5295"/>
    <s v="51059999"/>
    <s v="CO2BG"/>
    <s v="COFE2403"/>
    <s v="140127"/>
    <s v="Natalia Ballesteros Díaz"/>
    <s v=""/>
    <s v="P1020821545"/>
    <s v="1020821545 BALLESTEROS DIAZ NATALIA"/>
    <s v="E2"/>
    <s v="Education Country office"/>
    <n v="3406451"/>
    <s v="SALARY 202410"/>
    <s v="1020821545"/>
    <s v="BALLESTEROS DIAZ NATALIA"/>
    <s v=""/>
    <s v="SALARY 202410"/>
    <x v="0"/>
    <n v="2534684.7999999998"/>
    <n v="6441.75"/>
    <n v="590.29999999999995"/>
    <n v="2534684.7999999998"/>
    <d v="2024-11-08T23:24:55"/>
    <s v="138684"/>
    <s v="0"/>
    <n v="1"/>
    <n v="2534684.7999999998"/>
    <s v="A.1.7"/>
    <n v="4"/>
    <s v="2"/>
    <s v="CO"/>
    <m/>
  </r>
  <r>
    <s v="CO"/>
    <s v="SP"/>
    <s v="Payroll Posting"/>
    <n v="1403271"/>
    <n v="434"/>
    <d v="2024-10-30T00:00:00"/>
    <x v="3"/>
    <s v="5295"/>
    <s v="51059999"/>
    <s v="CO2BG"/>
    <s v="COFE2403"/>
    <s v="126079"/>
    <s v="Tatiana Polanía Duque"/>
    <s v=""/>
    <s v="P1020845249"/>
    <s v="1020845249 POLANIA DUQUE TATIANA"/>
    <s v="A2"/>
    <s v="Advocacy Country office"/>
    <n v="3406449"/>
    <s v="SALARY 202410"/>
    <s v="1020845249"/>
    <s v="POLANIA DUQUE TATIANA"/>
    <s v=""/>
    <s v="SALARY 202410"/>
    <x v="0"/>
    <n v="1287870.2"/>
    <n v="3273.04"/>
    <n v="299.93"/>
    <n v="1287870.2"/>
    <d v="2024-11-08T23:24:55"/>
    <s v="138684"/>
    <s v="0"/>
    <n v="1"/>
    <n v="1287870.2"/>
    <s v="A.1.8"/>
    <n v="4"/>
    <s v="2"/>
    <s v="CO"/>
    <m/>
  </r>
  <r>
    <s v="CO"/>
    <s v="SP"/>
    <s v="Payroll Posting"/>
    <n v="1403271"/>
    <n v="535"/>
    <d v="2024-10-30T00:00:00"/>
    <x v="3"/>
    <s v="5295"/>
    <s v="51059999"/>
    <s v="CO2BG"/>
    <s v="COFE2403"/>
    <s v="CO694"/>
    <s v="Andry Kateryne Potes Barrera"/>
    <s v=""/>
    <s v="P52820915"/>
    <s v="52820915 ANDRY KATHERYNE POTES BARRERA"/>
    <s v="Z2"/>
    <s v="Shared Country office"/>
    <n v="3406456"/>
    <s v="SALARY 202410"/>
    <s v="52820915"/>
    <s v="ANDRY KATHERYNE POTES BARRERA"/>
    <s v=""/>
    <s v="SALARY 202410"/>
    <x v="0"/>
    <n v="1423359.84"/>
    <n v="3617.38"/>
    <n v="331.49"/>
    <n v="1423359.84"/>
    <d v="2024-11-08T23:24:55"/>
    <s v="138684"/>
    <s v="0"/>
    <n v="1"/>
    <n v="1423359.84"/>
    <s v="A.1.8"/>
    <n v="4"/>
    <s v="2"/>
    <s v="CO"/>
    <m/>
  </r>
  <r>
    <s v="CO"/>
    <s v="SP"/>
    <s v="Payroll Posting"/>
    <n v="1403271"/>
    <n v="546"/>
    <d v="2024-10-30T00:00:00"/>
    <x v="3"/>
    <s v="5295"/>
    <s v="51059999"/>
    <s v="CO2BG"/>
    <s v="COFE2403"/>
    <s v="145000"/>
    <s v="Constanza Marroquín"/>
    <s v=""/>
    <s v="P52978442"/>
    <s v="52978442 MARROQUIN FORERO YUDY CONSTANZA"/>
    <s v="Z2"/>
    <s v="Shared Country office"/>
    <n v="3406457"/>
    <s v="SALARY 202410"/>
    <s v="52978442"/>
    <s v="MARROQUIN FORERO YUDY CONSTANZA"/>
    <s v=""/>
    <s v="SALARY 202410"/>
    <x v="0"/>
    <n v="2261255.5"/>
    <n v="5746.85"/>
    <n v="526.62"/>
    <n v="2261255.5"/>
    <d v="2024-11-08T23:24:55"/>
    <s v="138684"/>
    <s v="0"/>
    <n v="1"/>
    <n v="2261255.5"/>
    <s v="A.1.8"/>
    <n v="4"/>
    <s v="2"/>
    <s v="CO"/>
    <m/>
  </r>
  <r>
    <s v="CO"/>
    <s v="SP"/>
    <s v="Payroll Posting"/>
    <n v="1403271"/>
    <n v="679"/>
    <d v="2024-10-30T00:00:00"/>
    <x v="3"/>
    <s v="5295"/>
    <s v="51059999"/>
    <s v="CO2BG"/>
    <s v="COFE2403"/>
    <s v="CO307"/>
    <s v="Maicol Gerardo Nieto Garcia"/>
    <s v=""/>
    <s v="P74379600"/>
    <s v="74379600 NIETO GARCIA MAICOL GERARDO"/>
    <s v="E2"/>
    <s v="Education Country office"/>
    <n v="3407136"/>
    <s v="SALARY 202410"/>
    <s v="74379600"/>
    <s v="NIETO GARCIA MAICOL GERARDO"/>
    <s v=""/>
    <s v="SALARY 202410"/>
    <x v="0"/>
    <n v="12967213"/>
    <n v="32955.39"/>
    <n v="3019.93"/>
    <n v="12967213"/>
    <d v="2024-11-08T23:24:55"/>
    <s v="138684"/>
    <s v="0"/>
    <n v="1"/>
    <n v="12967213"/>
    <s v="A.1.2"/>
    <n v="4"/>
    <s v="2"/>
    <s v="CO"/>
    <m/>
  </r>
  <r>
    <s v="CO"/>
    <s v="SP"/>
    <s v="Payroll Posting"/>
    <n v="1403271"/>
    <n v="706"/>
    <d v="2024-10-30T00:00:00"/>
    <x v="3"/>
    <s v="5295"/>
    <s v="51059999"/>
    <s v="CO2BG"/>
    <s v="COFE2403"/>
    <s v="CO110"/>
    <s v="David Felipe Garcia Herrera"/>
    <s v=""/>
    <s v="P79950103"/>
    <s v="79950103 DAVID FELIPE GARCIA HERRERA"/>
    <s v="A2"/>
    <s v="Advocacy Country office"/>
    <n v="3406459"/>
    <s v="SALARY 202410"/>
    <s v="79950103"/>
    <s v="DAVID FELIPE GARCIA HERRERA"/>
    <s v=""/>
    <s v="SALARY 202410"/>
    <x v="0"/>
    <n v="752339.48"/>
    <n v="1912.03"/>
    <n v="175.21"/>
    <n v="752339.48"/>
    <d v="2024-11-08T23:24:55"/>
    <s v="138684"/>
    <s v="0"/>
    <n v="1"/>
    <n v="752339.48"/>
    <s v="A.1.8"/>
    <n v="4"/>
    <s v="2"/>
    <s v="CO"/>
    <m/>
  </r>
  <r>
    <s v="CO"/>
    <s v="SP"/>
    <s v="Payroll Posting"/>
    <n v="1403271"/>
    <n v="812"/>
    <d v="2024-10-30T00:00:00"/>
    <x v="3"/>
    <s v="5295"/>
    <s v="51059999"/>
    <s v="CO2BG"/>
    <s v="COFE2403"/>
    <s v="125468"/>
    <s v="Estefania Alfonso Saavedra"/>
    <s v=""/>
    <s v="P1019113223"/>
    <s v="1019113223 ALFONSO SAAVEDRA ESTEFANIA"/>
    <s v="Z2"/>
    <s v="Shared Country office"/>
    <n v="3406450"/>
    <s v="SALARY 202410"/>
    <s v="1019113223"/>
    <s v="ALFONSO SAAVEDRA ESTEFANIA"/>
    <s v=""/>
    <s v="SALARY 202410"/>
    <x v="0"/>
    <n v="2531645.5"/>
    <n v="6434.03"/>
    <n v="589.59"/>
    <n v="2531645.5"/>
    <d v="2024-11-08T23:24:55"/>
    <s v="138684"/>
    <s v="0"/>
    <n v="1"/>
    <n v="2531645.5"/>
    <s v="A.1.8"/>
    <n v="4"/>
    <s v="2"/>
    <s v="CO"/>
    <m/>
  </r>
  <r>
    <s v="CO"/>
    <s v="SP"/>
    <s v="Payroll Posting"/>
    <n v="1403271"/>
    <n v="840"/>
    <d v="2024-10-30T00:00:00"/>
    <x v="3"/>
    <s v="5295"/>
    <s v="51059999"/>
    <s v="CO2BG"/>
    <s v="COFE2403"/>
    <s v="133196"/>
    <s v="Astrid Carolina Valencia Martínez"/>
    <s v=""/>
    <s v="P1023005432"/>
    <s v="1023005432 VALENCIA MARTINEZ ASTRID CAROLINA"/>
    <s v="Z2"/>
    <s v="Shared Country office"/>
    <n v="3406452"/>
    <s v="SALARY 202410"/>
    <s v="1023005432"/>
    <s v="VALENCIA MARTINEZ ASTRID CAROLINA"/>
    <s v=""/>
    <s v="SALARY 202410"/>
    <x v="0"/>
    <n v="1458449.7"/>
    <n v="3706.56"/>
    <n v="339.66"/>
    <n v="1458449.7"/>
    <d v="2024-11-08T23:24:55"/>
    <s v="138684"/>
    <s v="0"/>
    <n v="1"/>
    <n v="1458449.7"/>
    <s v="A.1.8"/>
    <n v="4"/>
    <s v="2"/>
    <s v="CO"/>
    <m/>
  </r>
  <r>
    <s v="CO"/>
    <s v="SP"/>
    <s v="Payroll Posting"/>
    <n v="1403271"/>
    <n v="847"/>
    <d v="2024-10-30T00:00:00"/>
    <x v="3"/>
    <s v="5295"/>
    <s v="51059999"/>
    <s v="CO2BG"/>
    <s v="COFE2403"/>
    <s v="CO277"/>
    <s v="Jhonatan Alberto Muñoz Lozano"/>
    <s v=""/>
    <s v="P1023879512"/>
    <s v="1023879512 JHONATAN ALBERTO MUÑOZ LOZANO"/>
    <s v="Z2"/>
    <s v="Shared Country office"/>
    <n v="3406453"/>
    <s v="SALARY 202410"/>
    <s v="1023879512"/>
    <s v="JHONATAN ALBERTO MUÑOZ LOZANO"/>
    <s v=""/>
    <s v="SALARY 202410"/>
    <x v="0"/>
    <n v="2495005.0499999998"/>
    <n v="6340.91"/>
    <n v="581.05999999999995"/>
    <n v="2495005.0499999998"/>
    <d v="2024-11-08T23:24:55"/>
    <s v="138684"/>
    <s v="0"/>
    <n v="1"/>
    <n v="2495005.0499999998"/>
    <s v="A.1.8"/>
    <n v="4"/>
    <s v="2"/>
    <s v="CO"/>
    <m/>
  </r>
  <r>
    <s v="CO"/>
    <s v="SP"/>
    <s v="Payroll Posting"/>
    <n v="1403273"/>
    <n v="449"/>
    <d v="2024-10-30T00:00:00"/>
    <x v="3"/>
    <s v="5295"/>
    <s v="51059999"/>
    <s v="CO2BG"/>
    <s v="COFE2403"/>
    <s v="127068"/>
    <s v="Mauricio. Sánchez Segura"/>
    <s v=""/>
    <s v="P1107058260"/>
    <s v="1107058260 SANCHEZ SEGURA MAURICIO"/>
    <s v="Z2"/>
    <s v="Shared Country office"/>
    <n v="3406454"/>
    <s v="SALARY 202410"/>
    <s v="1107058260"/>
    <s v="SANCHEZ SEGURA MAURICIO"/>
    <s v=""/>
    <s v="SALARY 202410"/>
    <x v="0"/>
    <n v="1897893.6"/>
    <n v="4823.38"/>
    <n v="442"/>
    <n v="1897893.6"/>
    <d v="2024-11-08T23:27:54"/>
    <s v="138684"/>
    <s v="0"/>
    <n v="1"/>
    <n v="1897893.6"/>
    <s v="A.1.8"/>
    <n v="4"/>
    <s v="2"/>
    <s v="CO"/>
    <m/>
  </r>
  <r>
    <s v="CO"/>
    <s v="SP"/>
    <s v="Payroll Posting"/>
    <n v="1403273"/>
    <n v="651"/>
    <d v="2024-10-30T00:00:00"/>
    <x v="3"/>
    <s v="5295"/>
    <s v="51059999"/>
    <s v="CO2BG"/>
    <s v="COFE2403"/>
    <s v="143799"/>
    <s v="Leidy Vanessa Vanessa Davila"/>
    <s v=""/>
    <s v="P1033783557"/>
    <s v="1033783557 DAVILA PEÑARETE LEIDY VANESSA"/>
    <s v="Z2"/>
    <s v="Shared Country office"/>
    <n v="3406455"/>
    <s v="SALARY 202410"/>
    <s v="1033783557"/>
    <s v="DAVILA PEÑARETE LEIDY VANESSA"/>
    <s v=""/>
    <s v="SALARY 202410"/>
    <x v="0"/>
    <n v="1305591.8400000001"/>
    <n v="3318.08"/>
    <n v="304.06"/>
    <n v="1305591.8400000001"/>
    <d v="2024-11-08T23:27:54"/>
    <s v="138684"/>
    <s v="0"/>
    <n v="1"/>
    <n v="1305591.8400000001"/>
    <s v="A.1.8"/>
    <n v="4"/>
    <s v="2"/>
    <s v="CO"/>
    <m/>
  </r>
  <r>
    <s v="CO"/>
    <s v="A1"/>
    <s v="GL Posting Bogota (CO)"/>
    <n v="1403116"/>
    <n v="8"/>
    <d v="2024-10-16T00:00:00"/>
    <x v="3"/>
    <s v="6300"/>
    <s v="51157027"/>
    <s v="CO2BG"/>
    <s v="COFE2403"/>
    <s v=""/>
    <s v=""/>
    <s v=""/>
    <s v="P901487659"/>
    <s v="901487659 RUA GROUP C.I.B SAS"/>
    <s v="Z2"/>
    <s v="Shared Country office"/>
    <n v="3406464"/>
    <s v=""/>
    <s v=""/>
    <s v=""/>
    <s v=""/>
    <s v="FC000206_ARRIENDO OFICINA CO GRAVADO MES DE OCTUBRE"/>
    <x v="0"/>
    <n v="760000"/>
    <n v="1916.92"/>
    <n v="180.8"/>
    <n v="760000"/>
    <d v="2024-10-30T18:22:05"/>
    <s v="138684"/>
    <s v="0"/>
    <n v="1"/>
    <n v="760000"/>
    <s v="C.3.1"/>
    <n v="4"/>
    <s v="2"/>
    <s v="CO"/>
    <m/>
  </r>
  <r>
    <s v="CO"/>
    <s v="A1"/>
    <s v="GL Posting Bogota (CO)"/>
    <n v="1403116"/>
    <n v="1"/>
    <d v="2024-10-16T00:00:00"/>
    <x v="3"/>
    <s v="6300"/>
    <s v="51201001"/>
    <s v="CO2BG"/>
    <s v="COFE2403"/>
    <s v=""/>
    <s v=""/>
    <s v=""/>
    <s v="P901487659"/>
    <s v="901487659 RUA GROUP C.I.B SAS"/>
    <s v="Z2"/>
    <s v="Shared Country office"/>
    <n v="3406464"/>
    <s v=""/>
    <s v=""/>
    <s v=""/>
    <s v=""/>
    <s v="FC000206_ARRIENDO OFICINA CO GRAVADO MES DE OCTUBRE"/>
    <x v="0"/>
    <n v="4000000"/>
    <n v="10089.040000000001"/>
    <n v="951.6"/>
    <n v="4000000"/>
    <d v="2024-10-30T18:22:05"/>
    <s v="138684"/>
    <s v="32"/>
    <n v="1"/>
    <n v="4000000"/>
    <s v="C.3.1"/>
    <n v="4"/>
    <s v="2"/>
    <s v="CO"/>
    <m/>
  </r>
  <r>
    <s v="CO"/>
    <s v="A1"/>
    <s v="GL Posting Bogota (CO)"/>
    <n v="1403171"/>
    <n v="7"/>
    <d v="2024-10-25T00:00:00"/>
    <x v="3"/>
    <s v="6360"/>
    <s v="51157032"/>
    <s v="CO2BG"/>
    <s v="COFE2403"/>
    <s v=""/>
    <s v=""/>
    <s v=""/>
    <s v="P900813048"/>
    <s v="900813048 NOVACLEAN SERVICE SAS"/>
    <s v="Z2"/>
    <s v="Shared Country office"/>
    <n v="3406463"/>
    <s v=""/>
    <s v=""/>
    <s v=""/>
    <s v=""/>
    <s v="FC4671_NOVACLEAN - OCTUBRE 2024"/>
    <x v="0"/>
    <n v="35146"/>
    <n v="89.32"/>
    <n v="8.19"/>
    <n v="35146"/>
    <d v="2024-11-05T22:32:12"/>
    <s v="144962"/>
    <s v="0"/>
    <n v="1"/>
    <n v="35146"/>
    <s v="C.3.1"/>
    <n v="4"/>
    <s v="2"/>
    <s v="CO"/>
    <m/>
  </r>
  <r>
    <s v="CO"/>
    <s v="A1"/>
    <s v="GL Posting Bogota (CO)"/>
    <n v="1403200"/>
    <n v="7"/>
    <d v="2024-10-25T00:00:00"/>
    <x v="3"/>
    <s v="6360"/>
    <s v="51157032"/>
    <s v="CO2BG"/>
    <s v="COFE2403"/>
    <s v=""/>
    <s v=""/>
    <s v=""/>
    <s v="P900157270"/>
    <s v="900157270 SS COLOMBIA SAS"/>
    <s v="Z2"/>
    <s v="Shared Country office"/>
    <n v="3406463"/>
    <s v=""/>
    <s v=""/>
    <s v=""/>
    <s v=""/>
    <s v="FC_138981_PAGO HIGIENIZACION OCTUBRE 2024"/>
    <x v="0"/>
    <n v="66120"/>
    <n v="168.04"/>
    <n v="15.4"/>
    <n v="66120"/>
    <d v="2024-11-07T17:17:15"/>
    <s v="144962"/>
    <s v="0"/>
    <n v="1"/>
    <n v="66120"/>
    <s v="C.3.1"/>
    <n v="4"/>
    <s v="2"/>
    <s v="CO"/>
    <m/>
  </r>
  <r>
    <s v="CO"/>
    <s v="A1"/>
    <s v="GL Posting Bogota (CO)"/>
    <n v="1403243"/>
    <n v="2"/>
    <d v="2024-10-29T00:00:00"/>
    <x v="3"/>
    <s v="6360"/>
    <s v="51157032"/>
    <s v="CO2BG"/>
    <s v="COFE2403"/>
    <s v=""/>
    <s v=""/>
    <s v=""/>
    <s v="P900813048"/>
    <s v="900813048 NOVACLEAN SERVICE SAS"/>
    <s v="Z2"/>
    <s v="Shared Country office"/>
    <n v="3406463"/>
    <s v=""/>
    <s v=""/>
    <s v=""/>
    <s v=""/>
    <s v="FC4705_NOVACLEAN - ADICIONALES OCTUBRE 2024"/>
    <x v="0"/>
    <n v="1845"/>
    <n v="4.6900000000000004"/>
    <n v="0.43"/>
    <n v="1845"/>
    <d v="2024-11-08T17:38:06"/>
    <s v="144962"/>
    <s v="0"/>
    <n v="1"/>
    <n v="1845"/>
    <s v="C.3.1"/>
    <n v="4"/>
    <s v="2"/>
    <s v="CO"/>
    <m/>
  </r>
  <r>
    <s v="CO"/>
    <s v="A1"/>
    <s v="GL Posting Bogota (CO)"/>
    <n v="1403266"/>
    <n v="2"/>
    <d v="2024-10-30T00:00:00"/>
    <x v="3"/>
    <s v="6360"/>
    <s v="51157032"/>
    <s v="CO2BG"/>
    <s v="COFE2403"/>
    <s v=""/>
    <s v=""/>
    <s v=""/>
    <s v="P901502050"/>
    <s v="901502050 SAG CONSTRUCCIÓN Y MANTENIMIENTO SAS"/>
    <s v="Z2"/>
    <s v="Shared Country office"/>
    <n v="3406463"/>
    <s v=""/>
    <s v=""/>
    <s v=""/>
    <s v=""/>
    <s v="FC206_Pago 1/1 Servicio de limpieza de techo y recoleccion de material sobrante"/>
    <x v="0"/>
    <n v="31034"/>
    <n v="78.87"/>
    <n v="7.23"/>
    <n v="31034"/>
    <d v="2024-11-08T22:41:53"/>
    <s v="144962"/>
    <s v="0"/>
    <n v="1"/>
    <n v="31034"/>
    <s v="C.3.1"/>
    <n v="4"/>
    <s v="2"/>
    <s v="CO"/>
    <m/>
  </r>
  <r>
    <s v="CO"/>
    <s v="A1"/>
    <s v="GL Posting Bogota (CO)"/>
    <n v="1403171"/>
    <n v="1"/>
    <d v="2024-10-25T00:00:00"/>
    <x v="3"/>
    <s v="6360"/>
    <s v="51351003"/>
    <s v="CO2BG"/>
    <s v="COFE2403"/>
    <s v=""/>
    <s v=""/>
    <s v=""/>
    <s v="P900813048"/>
    <s v="900813048 NOVACLEAN SERVICE SAS"/>
    <s v="Z2"/>
    <s v="Shared Country office"/>
    <n v="3406463"/>
    <s v=""/>
    <s v=""/>
    <s v=""/>
    <s v=""/>
    <s v="FC4671_NOVACLEAN - OCTUBRE 2024"/>
    <x v="0"/>
    <n v="386607.25"/>
    <n v="982.54"/>
    <n v="90.04"/>
    <n v="386607.25"/>
    <d v="2024-11-05T22:32:12"/>
    <s v="144962"/>
    <s v="112"/>
    <n v="1"/>
    <n v="386607.25"/>
    <s v="C.3.1"/>
    <n v="4"/>
    <s v="2"/>
    <s v="CO"/>
    <m/>
  </r>
  <r>
    <s v="CO"/>
    <s v="A1"/>
    <s v="GL Posting Bogota (CO)"/>
    <n v="1403200"/>
    <n v="1"/>
    <d v="2024-10-25T00:00:00"/>
    <x v="3"/>
    <s v="6360"/>
    <s v="51351003"/>
    <s v="CO2BG"/>
    <s v="COFE2403"/>
    <s v=""/>
    <s v=""/>
    <s v=""/>
    <s v="P900157270"/>
    <s v="900157270 SS COLOMBIA SAS"/>
    <s v="Z2"/>
    <s v="Shared Country office"/>
    <n v="3406463"/>
    <s v=""/>
    <s v=""/>
    <s v=""/>
    <s v=""/>
    <s v="FC_138981_PAGO HIGIENIZACION OCTUBRE 2024"/>
    <x v="0"/>
    <n v="66120"/>
    <n v="168.04"/>
    <n v="15.4"/>
    <n v="66120"/>
    <d v="2024-11-07T17:17:15"/>
    <s v="144962"/>
    <s v="110"/>
    <n v="1"/>
    <n v="66120"/>
    <s v="C.3.1"/>
    <n v="4"/>
    <s v="2"/>
    <s v="CO"/>
    <m/>
  </r>
  <r>
    <s v="CO"/>
    <s v="A1"/>
    <s v="GL Posting Bogota (CO)"/>
    <n v="1403243"/>
    <n v="0"/>
    <d v="2024-10-29T00:00:00"/>
    <x v="3"/>
    <s v="6360"/>
    <s v="51351003"/>
    <s v="CO2BG"/>
    <s v="COFE2403"/>
    <s v=""/>
    <s v=""/>
    <s v=""/>
    <s v="P900813048"/>
    <s v="900813048 NOVACLEAN SERVICE SAS"/>
    <s v="Z2"/>
    <s v="Shared Country office"/>
    <n v="3406463"/>
    <s v=""/>
    <s v=""/>
    <s v=""/>
    <s v=""/>
    <s v="FC4705_NOVACLEAN - ADICIONALES OCTUBRE 2024"/>
    <x v="0"/>
    <n v="106862"/>
    <n v="271.58"/>
    <n v="24.89"/>
    <n v="106862"/>
    <d v="2024-11-08T17:38:06"/>
    <s v="144962"/>
    <s v="182"/>
    <n v="1"/>
    <n v="106862"/>
    <s v="C.3.1"/>
    <n v="4"/>
    <s v="2"/>
    <s v="CO"/>
    <m/>
  </r>
  <r>
    <s v="CO"/>
    <s v="A1"/>
    <s v="GL Posting Bogota (CO)"/>
    <n v="1403266"/>
    <n v="0"/>
    <d v="2024-10-30T00:00:00"/>
    <x v="3"/>
    <s v="6360"/>
    <s v="51351003"/>
    <s v="CO2BG"/>
    <s v="COFE2403"/>
    <s v=""/>
    <s v=""/>
    <s v=""/>
    <s v="P901502050"/>
    <s v="901502050 SAG CONSTRUCCIÓN Y MANTENIMIENTO SAS"/>
    <s v="Z2"/>
    <s v="Shared Country office"/>
    <n v="3406463"/>
    <s v=""/>
    <s v=""/>
    <s v=""/>
    <s v=""/>
    <s v="FC206_Pago 1/1 Servicio de limpieza de techo y recoleccion de material sobrante"/>
    <x v="0"/>
    <n v="163336"/>
    <n v="415.11"/>
    <n v="38.04"/>
    <n v="163336"/>
    <d v="2024-11-08T22:41:53"/>
    <s v="144962"/>
    <s v="182"/>
    <n v="1"/>
    <n v="163336"/>
    <s v="C.3.1"/>
    <n v="4"/>
    <s v="2"/>
    <s v="CO"/>
    <m/>
  </r>
  <r>
    <s v="CO"/>
    <s v="A1"/>
    <s v="GL Posting Bogota (CO)"/>
    <n v="1403173"/>
    <n v="2"/>
    <d v="2024-10-25T00:00:00"/>
    <x v="3"/>
    <s v="6800"/>
    <s v="51157047"/>
    <s v="CO2BG"/>
    <s v="COFE2403"/>
    <s v=""/>
    <s v=""/>
    <s v=""/>
    <s v="P900745269"/>
    <s v="900745269 GRUPO AMS SAS"/>
    <s v="Z2"/>
    <s v="Shared Country office"/>
    <n v="3406462"/>
    <s v=""/>
    <s v=""/>
    <s v=""/>
    <s v=""/>
    <s v="FC5617-BOGDP370-GRUPO AMS-PAGO cafe"/>
    <x v="0"/>
    <n v="43400"/>
    <n v="110.3"/>
    <n v="10.11"/>
    <n v="43400"/>
    <d v="2024-11-05T23:06:23"/>
    <s v="144962"/>
    <s v="0"/>
    <n v="1"/>
    <n v="43400"/>
    <s v="C.3.1"/>
    <n v="4"/>
    <s v="2"/>
    <s v="CO"/>
    <m/>
  </r>
  <r>
    <s v="CO"/>
    <s v="A1"/>
    <s v="GL Posting Bogota (CO)"/>
    <n v="1403265"/>
    <n v="2"/>
    <d v="2024-10-30T00:00:00"/>
    <x v="3"/>
    <s v="6800"/>
    <s v="51157047"/>
    <s v="CO2BG"/>
    <s v="COFE2403"/>
    <s v=""/>
    <s v=""/>
    <s v=""/>
    <s v="P900745269"/>
    <s v="900745269 GRUPO AMS SAS"/>
    <s v="Z2"/>
    <s v="Shared Country office"/>
    <n v="3406462"/>
    <s v=""/>
    <s v=""/>
    <s v=""/>
    <s v=""/>
    <s v="FC5649_GRUPO AMS-PAGO-cafe oficina pais"/>
    <x v="0"/>
    <n v="43400"/>
    <n v="110.3"/>
    <n v="10.11"/>
    <n v="43400"/>
    <d v="2024-11-08T22:36:07"/>
    <s v="144962"/>
    <s v="0"/>
    <n v="1"/>
    <n v="43400"/>
    <s v="C.3.1"/>
    <n v="4"/>
    <s v="2"/>
    <s v="CO"/>
    <m/>
  </r>
  <r>
    <s v="CO"/>
    <s v="A1"/>
    <s v="GL Posting Bogota (CO)"/>
    <n v="1403279"/>
    <n v="2"/>
    <d v="2024-10-30T00:00:00"/>
    <x v="3"/>
    <s v="6800"/>
    <s v="51157047"/>
    <s v="CO2BG"/>
    <s v="COFE2403"/>
    <s v=""/>
    <s v=""/>
    <s v=""/>
    <s v="P890107487"/>
    <s v="890107487 SUPERTIENDAS Y DROGUERIAS OLIMPICA S.A"/>
    <s v="Z2"/>
    <s v="Shared Country office"/>
    <n v="3406462"/>
    <s v=""/>
    <s v=""/>
    <s v=""/>
    <s v=""/>
    <s v="FC031095_O_COMPRA DE RESMAS PAR ARCHIVO"/>
    <x v="0"/>
    <n v="6993"/>
    <n v="17.77"/>
    <n v="1.63"/>
    <n v="6993"/>
    <d v="2024-11-09T23:16:24"/>
    <s v="10848"/>
    <s v="0"/>
    <n v="1"/>
    <n v="6993"/>
    <s v="C.3.1"/>
    <n v="4"/>
    <s v="2"/>
    <s v="CO"/>
    <m/>
  </r>
  <r>
    <s v="CO"/>
    <s v="A1"/>
    <s v="GL Posting Bogota (CO)"/>
    <n v="1403173"/>
    <n v="0"/>
    <d v="2024-10-25T00:00:00"/>
    <x v="3"/>
    <s v="6800"/>
    <s v="52101005"/>
    <s v="CO2BG"/>
    <s v="COFE2403"/>
    <s v=""/>
    <s v=""/>
    <s v=""/>
    <s v="P900745269"/>
    <s v="900745269 GRUPO AMS SAS"/>
    <s v="Z2"/>
    <s v="Shared Country office"/>
    <n v="3406462"/>
    <s v=""/>
    <s v=""/>
    <s v=""/>
    <s v=""/>
    <s v="FC5617-BOGDP370-GRUPO AMS-PAGO cafe"/>
    <x v="0"/>
    <n v="868000"/>
    <n v="2205.9699999999998"/>
    <n v="202.15"/>
    <n v="868000"/>
    <d v="2024-11-05T23:06:23"/>
    <s v="144962"/>
    <s v="224"/>
    <n v="1"/>
    <n v="868000"/>
    <s v="C.3.1"/>
    <n v="4"/>
    <s v="2"/>
    <s v="CO"/>
    <m/>
  </r>
  <r>
    <s v="CO"/>
    <s v="A1"/>
    <s v="GL Posting Bogota (CO)"/>
    <n v="1403265"/>
    <n v="0"/>
    <d v="2024-10-30T00:00:00"/>
    <x v="3"/>
    <s v="6800"/>
    <s v="52101005"/>
    <s v="CO2BG"/>
    <s v="COFE2403"/>
    <s v=""/>
    <s v=""/>
    <s v=""/>
    <s v="P900745269"/>
    <s v="900745269 GRUPO AMS SAS"/>
    <s v="Z2"/>
    <s v="Shared Country office"/>
    <n v="3406462"/>
    <s v=""/>
    <s v=""/>
    <s v=""/>
    <s v=""/>
    <s v="FC5649_GRUPO AMS-PAGO-cafe oficina pais"/>
    <x v="0"/>
    <n v="868000"/>
    <n v="2205.9699999999998"/>
    <n v="202.15"/>
    <n v="868000"/>
    <d v="2024-11-08T22:36:06"/>
    <s v="144962"/>
    <s v="192"/>
    <n v="1"/>
    <n v="868000"/>
    <s v="C.3.1"/>
    <n v="4"/>
    <s v="2"/>
    <s v="CO"/>
    <m/>
  </r>
  <r>
    <s v="CO"/>
    <s v="A1"/>
    <s v="GL Posting Bogota (CO)"/>
    <n v="1403279"/>
    <n v="0"/>
    <d v="2024-10-30T00:00:00"/>
    <x v="3"/>
    <s v="6800"/>
    <s v="52101007"/>
    <s v="CO2BG"/>
    <s v="COFE2403"/>
    <s v=""/>
    <s v=""/>
    <s v=""/>
    <s v="P890107487"/>
    <s v="890107487 SUPERTIENDAS Y DROGUERIAS OLIMPICA S.A"/>
    <s v="Z2"/>
    <s v="Shared Country office"/>
    <n v="3406462"/>
    <s v=""/>
    <s v=""/>
    <s v=""/>
    <s v=""/>
    <s v="FC031095_O_COMPRA DE RESMAS PAR ARCHIVO"/>
    <x v="0"/>
    <n v="36807"/>
    <n v="93.54"/>
    <n v="8.57"/>
    <n v="36807"/>
    <d v="2024-11-09T23:16:24"/>
    <s v="10848"/>
    <s v="192"/>
    <n v="1"/>
    <n v="36807"/>
    <s v="C.3.1"/>
    <n v="4"/>
    <s v="2"/>
    <s v="CO"/>
    <m/>
  </r>
  <r>
    <s v="CO"/>
    <s v="A1"/>
    <s v="GL Posting Bogota (CO)"/>
    <n v="1403129"/>
    <n v="6"/>
    <d v="2024-10-16T00:00:00"/>
    <x v="3"/>
    <s v="6910"/>
    <s v="51157053"/>
    <s v="CO2BG"/>
    <s v="COFE2403"/>
    <s v=""/>
    <s v=""/>
    <s v=""/>
    <s v="P830122566"/>
    <s v="830122566 COLOMBIA TELECOMUNICACIONES S.A."/>
    <s v="Y2"/>
    <s v="Other Country office"/>
    <n v="3406460"/>
    <s v=""/>
    <s v=""/>
    <s v=""/>
    <s v=""/>
    <s v="FC333943_FRA MOVISTAR #675 MES DE OCTUBRE"/>
    <x v="0"/>
    <n v="85618"/>
    <n v="215.95"/>
    <n v="20.37"/>
    <n v="85618"/>
    <d v="2024-10-31T18:00:36"/>
    <s v="138684"/>
    <s v="0"/>
    <n v="1"/>
    <n v="85618"/>
    <s v="C.3.1"/>
    <n v="4"/>
    <s v="2"/>
    <s v="CO"/>
    <m/>
  </r>
  <r>
    <s v="CO"/>
    <s v="A1"/>
    <s v="GL Posting Bogota (CO)"/>
    <n v="1403129"/>
    <n v="1"/>
    <d v="2024-10-16T00:00:00"/>
    <x v="3"/>
    <s v="6910"/>
    <s v="51351004"/>
    <s v="CO2BG"/>
    <s v="COFE2403"/>
    <s v=""/>
    <s v=""/>
    <s v=""/>
    <s v="P830122566"/>
    <s v="830122566 COLOMBIA TELECOMUNICACIONES S.A."/>
    <s v="Y2"/>
    <s v="Other Country office"/>
    <n v="3406460"/>
    <s v=""/>
    <s v=""/>
    <s v=""/>
    <s v=""/>
    <s v="FC333943_FRA MOVISTAR #675 MES DE OCTUBRE"/>
    <x v="0"/>
    <n v="3140"/>
    <n v="7.92"/>
    <n v="0.75"/>
    <n v="3140"/>
    <d v="2024-10-31T18:00:36"/>
    <s v="138684"/>
    <s v="196"/>
    <n v="1"/>
    <n v="3140"/>
    <s v="C.3.1"/>
    <n v="4"/>
    <s v="2"/>
    <s v="CO"/>
    <m/>
  </r>
  <r>
    <s v="CO"/>
    <s v="A1"/>
    <s v="GL Posting Bogota (CO)"/>
    <n v="1403251"/>
    <n v="1"/>
    <d v="2024-10-29T00:00:00"/>
    <x v="3"/>
    <s v="6910"/>
    <s v="51351004"/>
    <s v="CO2BG"/>
    <s v="COFE2403"/>
    <s v=""/>
    <s v=""/>
    <s v=""/>
    <s v="P800153993"/>
    <s v="800153993 COMUNICACIÓN CELULAR S.A COMCEL S.A"/>
    <s v="Y2"/>
    <s v="Other Country office"/>
    <n v="3406460"/>
    <s v=""/>
    <s v=""/>
    <s v=""/>
    <s v=""/>
    <s v="FC704323_PAGO FACTURA CLARO #675 OCTUBRE"/>
    <x v="0"/>
    <n v="176400"/>
    <n v="448.31"/>
    <n v="41.08"/>
    <n v="176400"/>
    <d v="2024-11-08T20:25:31"/>
    <s v="144962"/>
    <s v="0"/>
    <n v="1"/>
    <n v="176400"/>
    <s v="C.3.1"/>
    <n v="4"/>
    <s v="2"/>
    <s v="CO"/>
    <m/>
  </r>
  <r>
    <s v="CO"/>
    <s v="A1"/>
    <s v="GL Posting Bogota (CO)"/>
    <n v="1403352"/>
    <n v="1"/>
    <d v="2024-10-30T00:00:00"/>
    <x v="3"/>
    <s v="6910"/>
    <s v="51351004"/>
    <s v="CO2BG"/>
    <s v="COFE2403"/>
    <s v=""/>
    <s v=""/>
    <s v=""/>
    <s v="P900092385"/>
    <s v="900092385 EPM TELECOMUNICACIONES S.A. E.S.P."/>
    <s v="Y2"/>
    <s v="Other Country office"/>
    <n v="3406460"/>
    <s v=""/>
    <s v=""/>
    <s v=""/>
    <s v=""/>
    <s v="FC657558_PAGO_TIGO #675 OCTUBRE 2024"/>
    <x v="0"/>
    <n v="14115.04"/>
    <n v="35.869999999999997"/>
    <n v="3.29"/>
    <n v="14115.04"/>
    <d v="2024-11-13T17:26:25"/>
    <s v="144962"/>
    <s v="0"/>
    <n v="1"/>
    <n v="14115.04"/>
    <s v="C.3.1"/>
    <n v="4"/>
    <s v="2"/>
    <s v="CO"/>
    <m/>
  </r>
  <r>
    <s v="CO"/>
    <s v="A2"/>
    <s v="GL Posting Cucuta (CO)"/>
    <n v="2401837"/>
    <n v="6"/>
    <d v="2024-10-29T00:00:00"/>
    <x v="3"/>
    <s v="6960"/>
    <s v="51157089"/>
    <s v="CO3CU"/>
    <s v="COFE2403"/>
    <s v=""/>
    <s v=""/>
    <s v=""/>
    <s v="P901041669"/>
    <s v="901041669 ARTE GRAFICO JRAMIREZ SAS"/>
    <s v="Z2"/>
    <s v="Shared Country office"/>
    <n v="3532391"/>
    <s v=""/>
    <s v=""/>
    <s v=""/>
    <s v=""/>
    <s v="FC007001_T_CTA5741 MATERIAL - FORTALECIMIENTO CFM"/>
    <x v="0"/>
    <n v="19958"/>
    <n v="50.72"/>
    <n v="4.6500000000000004"/>
    <n v="19958"/>
    <d v="2024-11-03T22:50:02"/>
    <s v="AN52"/>
    <s v="0"/>
    <n v="0"/>
    <n v="0"/>
    <s v="C.3.1"/>
    <n v="4"/>
    <s v="2"/>
    <s v="CO"/>
    <m/>
  </r>
  <r>
    <s v="CO"/>
    <s v="A2"/>
    <s v="GL Posting Cucuta (CO)"/>
    <n v="2401877"/>
    <n v="4"/>
    <d v="2024-10-29T00:00:00"/>
    <x v="3"/>
    <s v="6960"/>
    <s v="51157089"/>
    <s v="CO3CU"/>
    <s v="COFE2403"/>
    <s v=""/>
    <s v=""/>
    <s v=""/>
    <s v="P901041669"/>
    <s v="901041669 ARTE GRAFICO JRAMIREZ SAS"/>
    <s v="Z2"/>
    <s v="Shared Country office"/>
    <n v="3532391"/>
    <s v=""/>
    <s v=""/>
    <s v=""/>
    <s v=""/>
    <s v="REC_TR 240183_FC007001_T_CTA5741 MATERIAL - FORTALECIMIENTO CFM"/>
    <x v="0"/>
    <n v="-19958"/>
    <n v="-50.72"/>
    <n v="-4.6500000000000004"/>
    <n v="-19958"/>
    <d v="2024-11-07T14:24:50"/>
    <s v="AN52"/>
    <s v="0"/>
    <n v="0"/>
    <n v="0"/>
    <s v="C.3.1"/>
    <n v="4"/>
    <s v="2"/>
    <s v="CO"/>
    <m/>
  </r>
  <r>
    <s v="CO"/>
    <s v="A2"/>
    <s v="GL Posting Cucuta (CO)"/>
    <n v="2401837"/>
    <n v="1"/>
    <d v="2024-10-29T00:00:00"/>
    <x v="3"/>
    <s v="6960"/>
    <s v="52351001"/>
    <s v="CO3CU"/>
    <s v="COFE2403"/>
    <s v=""/>
    <s v=""/>
    <s v=""/>
    <s v="P901041669"/>
    <s v="901041669 ARTE GRAFICO JRAMIREZ SAS"/>
    <s v="Z2"/>
    <s v="Shared Country office"/>
    <n v="3532391"/>
    <s v=""/>
    <s v=""/>
    <s v=""/>
    <s v=""/>
    <s v="FC007001_T_CTA5741 MATERIAL - FORTALECIMIENTO CFM"/>
    <x v="0"/>
    <n v="105042"/>
    <n v="266.95999999999998"/>
    <n v="24.46"/>
    <n v="105042"/>
    <d v="2024-11-03T22:50:02"/>
    <s v="AN52"/>
    <s v="265"/>
    <n v="0"/>
    <n v="0"/>
    <s v="C.3.1"/>
    <n v="4"/>
    <s v="2"/>
    <s v="CO"/>
    <m/>
  </r>
  <r>
    <s v="CO"/>
    <s v="A2"/>
    <s v="GL Posting Cucuta (CO)"/>
    <n v="2401877"/>
    <n v="5"/>
    <d v="2024-10-29T00:00:00"/>
    <x v="3"/>
    <s v="6960"/>
    <s v="52351001"/>
    <s v="CO3CU"/>
    <s v="COFE2403"/>
    <s v=""/>
    <s v=""/>
    <s v=""/>
    <s v="P901041669"/>
    <s v="901041669 ARTE GRAFICO JRAMIREZ SAS"/>
    <s v="Z2"/>
    <s v="Shared Country office"/>
    <n v="3532391"/>
    <s v=""/>
    <s v=""/>
    <s v=""/>
    <s v=""/>
    <s v="REC_TR 2401837_FC007001_T_CTA5741 MATERIAL - FORTALECIMIENTO CFM"/>
    <x v="0"/>
    <n v="-105042"/>
    <n v="-266.95999999999998"/>
    <n v="-24.46"/>
    <n v="-105042"/>
    <d v="2024-11-07T14:24:50"/>
    <s v="AN52"/>
    <s v="0"/>
    <n v="0"/>
    <n v="0"/>
    <s v="C.3.1"/>
    <n v="4"/>
    <s v="2"/>
    <s v="CO"/>
    <m/>
  </r>
  <r>
    <s v="CO"/>
    <s v="C2"/>
    <s v="GL Posting UCM (CO)"/>
    <n v="11406144"/>
    <n v="1"/>
    <d v="2024-10-18T00:00:00"/>
    <x v="3"/>
    <s v="7140"/>
    <s v="51551003"/>
    <s v="CO"/>
    <s v="COFE2403"/>
    <s v="CO999"/>
    <s v="Resource Default"/>
    <s v=""/>
    <s v="P70140652"/>
    <s v="70140652 ZULUAGA JUAN ESTEBAN"/>
    <s v="E2"/>
    <s v="Education Country office"/>
    <n v="3407138"/>
    <s v="FC003051"/>
    <s v="70140652"/>
    <s v="ZULUAGA JUAN ESTEBAN"/>
    <s v=""/>
    <s v="FC003051 SERV ALOJAMIENTO_ MUTATÁ 16-18 SEP STAFF OFICINA PAIS"/>
    <x v="0"/>
    <n v="200000"/>
    <n v="502.07"/>
    <n v="46.88"/>
    <n v="200000"/>
    <d v="2024-10-26T00:44:22"/>
    <s v="INES"/>
    <s v="318"/>
    <n v="1"/>
    <n v="200000"/>
    <s v="B.1.5"/>
    <n v="4"/>
    <s v="2"/>
    <s v="CO"/>
    <m/>
  </r>
  <r>
    <s v="CO"/>
    <s v="A2"/>
    <s v="GL Posting Cucuta (CO)"/>
    <n v="2401837"/>
    <n v="5"/>
    <d v="2024-10-29T00:00:00"/>
    <x v="3"/>
    <s v="7330"/>
    <s v="51157069"/>
    <s v="CO3CU"/>
    <s v="COFE2403"/>
    <s v=""/>
    <s v=""/>
    <s v=""/>
    <s v="P901041669"/>
    <s v="901041669 ARTE GRAFICO JRAMIREZ SAS"/>
    <s v="Y2"/>
    <s v="Other Country office"/>
    <n v="3532390"/>
    <s v=""/>
    <s v=""/>
    <s v=""/>
    <s v=""/>
    <s v="FC007001_O_CTA5741 MATERIAL - FORTALECIMIENTO CFM"/>
    <x v="0"/>
    <n v="495022"/>
    <n v="1258.07"/>
    <n v="115.29"/>
    <n v="495022"/>
    <d v="2024-11-03T22:50:02"/>
    <s v="AN52"/>
    <s v="0"/>
    <n v="1"/>
    <n v="495022"/>
    <s v="C.3.1"/>
    <n v="4"/>
    <s v="2"/>
    <s v="CO"/>
    <m/>
  </r>
  <r>
    <s v="CO"/>
    <s v="A2"/>
    <s v="GL Posting Cucuta (CO)"/>
    <n v="2401877"/>
    <n v="6"/>
    <d v="2024-10-29T00:00:00"/>
    <x v="3"/>
    <s v="7330"/>
    <s v="51157069"/>
    <s v="CO3CU"/>
    <s v="COFE2403"/>
    <s v=""/>
    <s v=""/>
    <s v=""/>
    <s v="P901041669"/>
    <s v="901041669 ARTE GRAFICO JRAMIREZ SAS"/>
    <s v="Y2"/>
    <s v="Other Country office"/>
    <n v="3532390"/>
    <s v=""/>
    <s v=""/>
    <s v=""/>
    <s v=""/>
    <s v="FC007001_T_CTA5741 MATERIAL - FORTALECIMIENTO CFM"/>
    <x v="0"/>
    <n v="19958"/>
    <n v="50.72"/>
    <n v="4.6500000000000004"/>
    <n v="19958"/>
    <d v="2024-11-07T14:24:50"/>
    <s v="AN52"/>
    <s v="0"/>
    <n v="1"/>
    <n v="19958"/>
    <s v="C.3.1"/>
    <n v="4"/>
    <s v="2"/>
    <s v="CO"/>
    <m/>
  </r>
  <r>
    <s v="CO"/>
    <s v="A2"/>
    <s v="GL Posting Cucuta (CO)"/>
    <n v="2401837"/>
    <n v="0"/>
    <d v="2024-10-29T00:00:00"/>
    <x v="3"/>
    <s v="7330"/>
    <s v="52201002"/>
    <s v="CO3CU"/>
    <s v="COFE2403"/>
    <s v=""/>
    <s v=""/>
    <s v=""/>
    <s v="P901041669"/>
    <s v="901041669 ARTE GRAFICO JRAMIREZ SAS"/>
    <s v="Y2"/>
    <s v="Other Country office"/>
    <n v="3532390"/>
    <s v=""/>
    <s v=""/>
    <s v=""/>
    <s v=""/>
    <s v="FC007001_O_CTA5741 MATERIAL - FORTALECIMIENTO CFM"/>
    <x v="0"/>
    <n v="2605379"/>
    <n v="6621.41"/>
    <n v="606.77"/>
    <n v="2605379"/>
    <d v="2024-11-03T22:50:02"/>
    <s v="AN52"/>
    <s v="145"/>
    <n v="1"/>
    <n v="2605379"/>
    <s v="C.3.1"/>
    <n v="4"/>
    <s v="2"/>
    <s v="CO"/>
    <m/>
  </r>
  <r>
    <s v="CO"/>
    <s v="A2"/>
    <s v="GL Posting Cucuta (CO)"/>
    <n v="2401877"/>
    <n v="7"/>
    <d v="2024-10-29T00:00:00"/>
    <x v="3"/>
    <s v="7330"/>
    <s v="52201003"/>
    <s v="CO3CU"/>
    <s v="COFE2403"/>
    <s v=""/>
    <s v=""/>
    <s v=""/>
    <s v="P901041669"/>
    <s v="901041669 ARTE GRAFICO JRAMIREZ SAS"/>
    <s v="Y2"/>
    <s v="Other Country office"/>
    <n v="3532390"/>
    <s v=""/>
    <s v=""/>
    <s v=""/>
    <s v=""/>
    <s v="FC007001_T_CTA5741 MATERIAL - FORTALECIMIENTO CFM"/>
    <x v="0"/>
    <n v="105042"/>
    <n v="266.95999999999998"/>
    <n v="24.46"/>
    <n v="105042"/>
    <d v="2024-11-07T14:24:50"/>
    <s v="AN52"/>
    <s v="0"/>
    <n v="1"/>
    <n v="105042"/>
    <s v="C.3.1"/>
    <n v="4"/>
    <s v="2"/>
    <s v="CO"/>
    <m/>
  </r>
  <r>
    <s v="CO"/>
    <s v="C2"/>
    <s v="GL Posting UCM (CO)"/>
    <n v="11406064"/>
    <n v="1"/>
    <d v="2024-10-10T00:00:00"/>
    <x v="3"/>
    <s v="4490"/>
    <s v="52251003"/>
    <s v="CO"/>
    <s v="COFE2403"/>
    <s v=""/>
    <s v=""/>
    <s v=""/>
    <s v="P20988963"/>
    <s v="20988963 LUISA MARIA GARCIA COBOS"/>
    <s v="E6"/>
    <s v="Education UCM"/>
    <n v="3405877"/>
    <s v="FC015604"/>
    <s v="20988963"/>
    <s v="LUISA MARIA GARCIA COBOS"/>
    <s v=""/>
    <s v="FC015604 URR3843 SERV_FOTOCOPIAS E IMPRESIONES  ICONONZO_x000a_"/>
    <x v="0"/>
    <n v="752230"/>
    <n v="1897.32"/>
    <n v="178.96"/>
    <n v="752230"/>
    <d v="2024-10-24T23:47:41"/>
    <s v="INES"/>
    <s v="305"/>
    <n v="1"/>
    <n v="752230"/>
    <s v="B.1.2"/>
    <n v="4"/>
    <s v="6"/>
    <s v="Centro - URR"/>
    <m/>
  </r>
  <r>
    <s v="CO"/>
    <s v="C2"/>
    <s v="GL Posting UCM (CO)"/>
    <n v="11406065"/>
    <n v="1"/>
    <d v="2024-10-10T00:00:00"/>
    <x v="3"/>
    <s v="4490"/>
    <s v="52251003"/>
    <s v="CO"/>
    <s v="COFE2403"/>
    <s v=""/>
    <s v=""/>
    <s v=""/>
    <s v="P93085418"/>
    <s v="93085418 CARLOS ALFONSO AROCA"/>
    <s v="E6"/>
    <s v="Education UCM"/>
    <n v="3405877"/>
    <s v="FC015603"/>
    <s v="93085418"/>
    <s v="CARLOS ALFONSO AROCA"/>
    <s v=""/>
    <s v="FC015603 URR3843-1 SERV_FOTOCOPIAS E IMPRESIONES  CHAPARRAL_x000a_"/>
    <x v="0"/>
    <n v="1000000"/>
    <n v="2522.2600000000002"/>
    <n v="237.9"/>
    <n v="1000000"/>
    <d v="2024-10-24T23:59:11"/>
    <s v="INES"/>
    <s v="308"/>
    <n v="1"/>
    <n v="1000000"/>
    <s v="B.1.2"/>
    <n v="4"/>
    <s v="6"/>
    <s v="Centro - URR"/>
    <m/>
  </r>
  <r>
    <s v="CO"/>
    <s v="C2"/>
    <s v="GL Posting UCM (CO)"/>
    <n v="11406198"/>
    <n v="1"/>
    <d v="2024-10-16T00:00:00"/>
    <x v="3"/>
    <s v="4490"/>
    <s v="52251003"/>
    <s v="CO6UR"/>
    <s v="COFE2403"/>
    <s v=""/>
    <s v=""/>
    <s v=""/>
    <s v="P1214464891"/>
    <s v="1214464891 SANDRA PATRICIA SANDOVAL ROMERO"/>
    <s v="E6"/>
    <s v="Education UCM"/>
    <n v="3405877"/>
    <s v=""/>
    <s v=""/>
    <s v=""/>
    <s v=""/>
    <s v="DS015634_O_ROBINSON BENAVIDES_GASTOS COPIAS E IMPRESIONES"/>
    <x v="0"/>
    <n v="32500"/>
    <n v="81.97"/>
    <n v="7.73"/>
    <n v="32500"/>
    <d v="2024-11-05T19:59:48"/>
    <s v="130907"/>
    <s v="0"/>
    <n v="1"/>
    <n v="32500"/>
    <s v="B.1.2"/>
    <n v="4"/>
    <s v="6"/>
    <s v="Centro - URR"/>
    <m/>
  </r>
  <r>
    <s v="CO"/>
    <s v="C2"/>
    <s v="GL Posting UCM (CO)"/>
    <n v="11406523"/>
    <n v="1"/>
    <d v="2024-10-04T00:00:00"/>
    <x v="3"/>
    <s v="4490"/>
    <s v="52251003"/>
    <s v="CO"/>
    <s v="COFE2403"/>
    <s v=""/>
    <s v=""/>
    <s v=""/>
    <s v="P1073178011"/>
    <s v="1073178011 VIVIANA TRUJILLO CARRILLO"/>
    <s v="E6"/>
    <s v="Education UCM"/>
    <n v="3405877"/>
    <s v="FC015605"/>
    <s v="1073178011"/>
    <s v="VIVIANA TRUJILLO CARRILLO"/>
    <s v=""/>
    <s v="FC015605 URR3843-4 SERV_FOTOCOPIAS E IMPRESIONES ARANDO"/>
    <x v="0"/>
    <n v="1272000"/>
    <n v="3208.31"/>
    <n v="302.61"/>
    <n v="1272000"/>
    <d v="2024-11-07T03:21:32"/>
    <s v="INES"/>
    <s v="305"/>
    <n v="1"/>
    <n v="1272000"/>
    <s v="B.1.2"/>
    <n v="4"/>
    <s v="6"/>
    <s v="Centro - URR"/>
    <m/>
  </r>
  <r>
    <s v="CO"/>
    <s v="SP"/>
    <s v="Payroll Posting"/>
    <n v="1403271"/>
    <n v="64"/>
    <d v="2024-10-30T00:00:00"/>
    <x v="3"/>
    <s v="5295"/>
    <s v="51059999"/>
    <s v="CO6UR"/>
    <s v="COFE2403"/>
    <s v="140275"/>
    <s v="Astrid Carolina Angulo"/>
    <s v=""/>
    <s v="P40343320"/>
    <s v="40343320 ANGULO BELTRAN ASTRID CAROLINA"/>
    <s v="E6"/>
    <s v="Education UCM"/>
    <n v="3405870"/>
    <s v="SALARY 202410"/>
    <s v="40343320"/>
    <s v="ANGULO BELTRAN ASTRID CAROLINA"/>
    <s v=""/>
    <s v="SALARY 202410"/>
    <x v="0"/>
    <n v="3470651"/>
    <n v="8820.4500000000007"/>
    <n v="808.28"/>
    <n v="3470651"/>
    <d v="2024-11-08T23:24:55"/>
    <s v="138684"/>
    <s v="0"/>
    <n v="1"/>
    <n v="3470651"/>
    <s v="A.1.6"/>
    <n v="4"/>
    <s v="6"/>
    <s v="Centro - URR"/>
    <m/>
  </r>
  <r>
    <s v="CO"/>
    <s v="SP"/>
    <s v="Payroll Posting"/>
    <n v="1403271"/>
    <n v="66"/>
    <d v="2024-10-30T00:00:00"/>
    <x v="3"/>
    <s v="5295"/>
    <s v="51059999"/>
    <s v="CO6UR"/>
    <s v="COFE2403"/>
    <s v="140360"/>
    <s v="Magda Johanna Gomez"/>
    <s v=""/>
    <s v="P40357109"/>
    <s v="40357109 MAGDA JHOANNA GOMEZ ALONSO"/>
    <s v="E6"/>
    <s v="Education UCM"/>
    <n v="3405870"/>
    <s v="SALARY 202410"/>
    <s v="40357109"/>
    <s v="MAGDA JHOANNA GOMEZ ALONSO"/>
    <s v=""/>
    <s v="SALARY 202410"/>
    <x v="0"/>
    <n v="3470651"/>
    <n v="8820.4500000000007"/>
    <n v="808.28"/>
    <n v="3470651"/>
    <d v="2024-11-08T23:24:55"/>
    <s v="138684"/>
    <s v="0"/>
    <n v="1"/>
    <n v="3470651"/>
    <s v="A.1.6"/>
    <n v="4"/>
    <s v="6"/>
    <s v="Centro - URR"/>
    <m/>
  </r>
  <r>
    <s v="CO"/>
    <s v="SP"/>
    <s v="Payroll Posting"/>
    <n v="1403271"/>
    <n v="151"/>
    <d v="2024-10-30T00:00:00"/>
    <x v="3"/>
    <s v="5295"/>
    <s v="51059999"/>
    <s v="CO6UR"/>
    <s v="COFE2403"/>
    <s v="CO536"/>
    <s v="Cristian Camilo Zuluaga Rodriguez"/>
    <s v=""/>
    <s v="P1023890808"/>
    <s v="1023890808 ZULUAGA RODRIGUEZ CRISTIAN CAMILO"/>
    <s v="E6"/>
    <s v="Education UCM"/>
    <n v="3405868"/>
    <s v="SALARY 202410"/>
    <s v="1023890808"/>
    <s v="ZULUAGA RODRIGUEZ CRISTIAN CAMILO"/>
    <s v=""/>
    <s v="SALARY 202410"/>
    <x v="0"/>
    <n v="2337189.5"/>
    <n v="5939.83"/>
    <n v="544.30999999999995"/>
    <n v="2337189.5"/>
    <d v="2024-11-08T23:24:55"/>
    <s v="138684"/>
    <s v="0"/>
    <n v="1"/>
    <n v="2337189.5"/>
    <s v="A.1.1"/>
    <n v="4"/>
    <s v="6"/>
    <s v="Centro - URR"/>
    <m/>
  </r>
  <r>
    <s v="CO"/>
    <s v="SP"/>
    <s v="Payroll Posting"/>
    <n v="1403271"/>
    <n v="158"/>
    <d v="2024-10-30T00:00:00"/>
    <x v="3"/>
    <s v="5295"/>
    <s v="51059999"/>
    <s v="CO6UR"/>
    <s v="COFE2403"/>
    <s v="146008"/>
    <s v="Leydi Patricia Valencia"/>
    <s v=""/>
    <s v="P1007646407"/>
    <s v="1007646407 VALENCIA ESTEBES LEYDI PATRICIA"/>
    <s v="Z6"/>
    <s v="Shared UCM"/>
    <n v="3407423"/>
    <s v="SALARY 202410"/>
    <s v="1007646407"/>
    <s v="VALENCIA ESTEBES LEYDI PATRICIA"/>
    <s v=""/>
    <s v="SALARY 202410"/>
    <x v="0"/>
    <n v="1551835.2"/>
    <n v="3943.9"/>
    <n v="361.41"/>
    <n v="1551835.2"/>
    <d v="2024-11-08T23:24:55"/>
    <s v="138684"/>
    <s v="0"/>
    <n v="1"/>
    <n v="1551835.2"/>
    <s v="A.1.8"/>
    <n v="4"/>
    <s v="6"/>
    <s v="Centro - URR"/>
    <m/>
  </r>
  <r>
    <s v="CO"/>
    <s v="SP"/>
    <s v="Payroll Posting"/>
    <n v="1403271"/>
    <n v="217"/>
    <d v="2024-10-30T00:00:00"/>
    <x v="3"/>
    <s v="5295"/>
    <s v="51059999"/>
    <s v="CO6UR"/>
    <s v="COFE2403"/>
    <s v="CO258"/>
    <s v="Edna Ingrid Camelo Fisco"/>
    <s v=""/>
    <s v="P52379173"/>
    <s v="52379173 CAMELO FISCO EDNA INGRID"/>
    <s v="Z6"/>
    <s v="Shared UCM"/>
    <n v="3407430"/>
    <s v="SALARY 202410"/>
    <s v="52379173"/>
    <s v="CAMELO FISCO EDNA INGRID"/>
    <s v=""/>
    <s v="SALARY 202410"/>
    <x v="0"/>
    <n v="1063482.75"/>
    <n v="2702.78"/>
    <n v="247.67"/>
    <n v="1063482.75"/>
    <d v="2024-11-08T23:24:55"/>
    <s v="138684"/>
    <s v="0"/>
    <n v="1"/>
    <n v="1063482.75"/>
    <s v="A.1.8"/>
    <n v="4"/>
    <s v="6"/>
    <s v="Centro - URR"/>
    <m/>
  </r>
  <r>
    <s v="CO"/>
    <s v="SP"/>
    <s v="Payroll Posting"/>
    <n v="1403271"/>
    <n v="265"/>
    <d v="2024-10-30T00:00:00"/>
    <x v="3"/>
    <s v="5295"/>
    <s v="51059999"/>
    <s v="CO6UR"/>
    <s v="COFE2403"/>
    <s v="140308"/>
    <s v="Andres Sarmiento Briceño"/>
    <s v=""/>
    <s v="P1024503812"/>
    <s v="1024503812 SARMIENTO BRICEÑO ANDRES"/>
    <s v="E6"/>
    <s v="Education UCM"/>
    <n v="3405870"/>
    <s v="SALARY 202410"/>
    <s v="1024503812"/>
    <s v="SARMIENTO BRICEÑO ANDRES"/>
    <s v=""/>
    <s v="SALARY 202410"/>
    <x v="0"/>
    <n v="3470651"/>
    <n v="8820.4500000000007"/>
    <n v="808.28"/>
    <n v="3470651"/>
    <d v="2024-11-08T23:24:55"/>
    <s v="138684"/>
    <s v="0"/>
    <n v="1"/>
    <n v="3470651"/>
    <s v="A.1.6"/>
    <n v="4"/>
    <s v="6"/>
    <s v="Centro - URR"/>
    <m/>
  </r>
  <r>
    <s v="CO"/>
    <s v="SP"/>
    <s v="Payroll Posting"/>
    <n v="1403271"/>
    <n v="330"/>
    <d v="2024-10-30T00:00:00"/>
    <x v="3"/>
    <s v="5295"/>
    <s v="51059999"/>
    <s v="CO6UR"/>
    <s v="COFE2403"/>
    <s v="141436"/>
    <s v="Marisol Carolina Mendoza"/>
    <s v=""/>
    <s v="P1010228383"/>
    <s v="1010228383 MARISOL CAROLINA MENDOZA RODRIGUEZ"/>
    <s v="E6"/>
    <s v="Education UCM"/>
    <n v="3405870"/>
    <s v="SALARY 202410"/>
    <s v="1010228383"/>
    <s v="MARISOL CAROLINA MENDOZA RODRIGUEZ"/>
    <s v=""/>
    <s v="SALARY 202410"/>
    <x v="0"/>
    <n v="3325998"/>
    <n v="8452.82"/>
    <n v="774.59"/>
    <n v="3325998"/>
    <d v="2024-11-08T23:24:55"/>
    <s v="138684"/>
    <s v="0"/>
    <n v="1"/>
    <n v="3325998"/>
    <s v="A.1.6"/>
    <n v="4"/>
    <s v="6"/>
    <s v="Centro - URR"/>
    <m/>
  </r>
  <r>
    <s v="CO"/>
    <s v="SP"/>
    <s v="Payroll Posting"/>
    <n v="1403271"/>
    <n v="345"/>
    <d v="2024-10-30T00:00:00"/>
    <x v="3"/>
    <s v="5295"/>
    <s v="51059999"/>
    <s v="CO6UR"/>
    <s v="COFE2403"/>
    <s v="146009"/>
    <s v="Luis David Sevilla"/>
    <s v=""/>
    <s v="P1011090397"/>
    <s v="1011090397 SEVILLA RODRIGUEZ LUIS DAVID"/>
    <s v="Z6"/>
    <s v="Shared UCM"/>
    <n v="3407422"/>
    <s v="SALARY 202410"/>
    <s v="1011090397"/>
    <s v="SEVILLA RODRIGUEZ LUIS DAVID"/>
    <s v=""/>
    <s v="SALARY 202410"/>
    <x v="0"/>
    <n v="1939794"/>
    <n v="4929.87"/>
    <n v="451.76"/>
    <n v="1939794"/>
    <d v="2024-11-08T23:24:55"/>
    <s v="138684"/>
    <s v="0"/>
    <n v="1"/>
    <n v="1939794"/>
    <s v="A.1.8"/>
    <n v="4"/>
    <s v="6"/>
    <s v="Centro - URR"/>
    <m/>
  </r>
  <r>
    <s v="CO"/>
    <s v="SP"/>
    <s v="Payroll Posting"/>
    <n v="1403271"/>
    <n v="394"/>
    <d v="2024-10-30T00:00:00"/>
    <x v="3"/>
    <s v="5295"/>
    <s v="51059999"/>
    <s v="CO6UR"/>
    <s v="COFE2403"/>
    <s v="140265"/>
    <s v="Marisela Ramírez"/>
    <s v=""/>
    <s v="P65828908"/>
    <s v="65828908 MARISELA RAMIREZ CULMA"/>
    <s v="E6"/>
    <s v="Education UCM"/>
    <n v="3405870"/>
    <s v="SALARY 202410"/>
    <s v="65828908"/>
    <s v="MARISELA RAMIREZ CULMA"/>
    <s v=""/>
    <s v="SALARY 202410"/>
    <x v="0"/>
    <n v="3470651"/>
    <n v="8820.4500000000007"/>
    <n v="808.28"/>
    <n v="3470651"/>
    <d v="2024-11-08T23:24:55"/>
    <s v="138684"/>
    <s v="0"/>
    <n v="1"/>
    <n v="3470651"/>
    <s v="A.1.6"/>
    <n v="4"/>
    <s v="6"/>
    <s v="Centro - URR"/>
    <m/>
  </r>
  <r>
    <s v="CO"/>
    <s v="SP"/>
    <s v="Payroll Posting"/>
    <n v="1403271"/>
    <n v="396"/>
    <d v="2024-10-30T00:00:00"/>
    <x v="3"/>
    <s v="5295"/>
    <s v="51059999"/>
    <s v="CO6UR"/>
    <s v="COFE2403"/>
    <s v="140264"/>
    <s v="Myriam del Transito Gómez"/>
    <s v=""/>
    <s v="P65831754"/>
    <s v="65831754 GOMEZ MADRIGAL MYRIAM DEL TRANSITO"/>
    <s v="E6"/>
    <s v="Education UCM"/>
    <n v="3405870"/>
    <s v="SALARY 202410"/>
    <s v="65831754"/>
    <s v="GOMEZ MADRIGAL MYRIAM DEL TRANSITO"/>
    <s v=""/>
    <s v="SALARY 202410"/>
    <x v="0"/>
    <n v="3470651"/>
    <n v="8820.4500000000007"/>
    <n v="808.28"/>
    <n v="3470651"/>
    <d v="2024-11-08T23:24:55"/>
    <s v="138684"/>
    <s v="0"/>
    <n v="1"/>
    <n v="3470651"/>
    <s v="A.1.6"/>
    <n v="4"/>
    <s v="6"/>
    <s v="Centro - URR"/>
    <m/>
  </r>
  <r>
    <s v="CO"/>
    <s v="SP"/>
    <s v="Payroll Posting"/>
    <n v="1403271"/>
    <n v="561"/>
    <d v="2024-10-30T00:00:00"/>
    <x v="3"/>
    <s v="5295"/>
    <s v="51059999"/>
    <s v="CO6UR"/>
    <s v="COFE2403"/>
    <s v="125640"/>
    <s v="Reina Del Pilar Perdomo Cardenas"/>
    <s v=""/>
    <s v="P55171115"/>
    <s v="55171115 PERDOMO CARDENAS REINA DEL PILAR"/>
    <s v="Z6"/>
    <s v="Shared UCM"/>
    <n v="3407428"/>
    <s v="SALARY 202410"/>
    <s v="55171115"/>
    <s v="PERDOMO CARDENAS REINA DEL PILAR"/>
    <s v=""/>
    <s v="SALARY 202410"/>
    <x v="0"/>
    <n v="1766867.4"/>
    <n v="4490.3900000000003"/>
    <n v="411.49"/>
    <n v="1766867.4"/>
    <d v="2024-11-08T23:24:55"/>
    <s v="138684"/>
    <s v="0"/>
    <n v="1"/>
    <n v="1766867.4"/>
    <s v="A.1.8"/>
    <n v="4"/>
    <s v="6"/>
    <s v="Centro - URR"/>
    <m/>
  </r>
  <r>
    <s v="CO"/>
    <s v="SP"/>
    <s v="Payroll Posting"/>
    <n v="1403271"/>
    <n v="625"/>
    <d v="2024-10-30T00:00:00"/>
    <x v="3"/>
    <s v="5295"/>
    <s v="51059999"/>
    <s v="CO6UR"/>
    <s v="COFE2403"/>
    <s v="145753"/>
    <s v="Jonatan Stiven Florez"/>
    <s v=""/>
    <s v="P1013634627"/>
    <s v="1013634627 JONATAN STIVEN FLOREZ LOPEZ"/>
    <s v="E6"/>
    <s v="Education UCM"/>
    <n v="3405870"/>
    <s v="SALARY 202410"/>
    <s v="1013634627"/>
    <s v="JONATAN STIVEN FLOREZ LOPEZ"/>
    <s v=""/>
    <s v="SALARY 202410"/>
    <x v="0"/>
    <n v="3470651"/>
    <n v="8820.4500000000007"/>
    <n v="808.28"/>
    <n v="3470651"/>
    <d v="2024-11-08T23:24:55"/>
    <s v="138684"/>
    <s v="0"/>
    <n v="1"/>
    <n v="3470651"/>
    <s v="A.1.6"/>
    <n v="4"/>
    <s v="6"/>
    <s v="Centro - URR"/>
    <m/>
  </r>
  <r>
    <s v="CO"/>
    <s v="SP"/>
    <s v="Payroll Posting"/>
    <n v="1403271"/>
    <n v="768"/>
    <d v="2024-10-30T00:00:00"/>
    <x v="3"/>
    <s v="5295"/>
    <s v="51059999"/>
    <s v="CO6UR"/>
    <s v="COFE2403"/>
    <s v="146094"/>
    <s v="Karem Dayanna Escucha"/>
    <s v=""/>
    <s v="P1019023601"/>
    <s v="1019023601 ESCUCHA OSORIO KAREM DAYANNA"/>
    <s v="Z6"/>
    <s v="Shared UCM"/>
    <n v="3531262"/>
    <s v="SALARY 202410"/>
    <s v="1019023601"/>
    <s v="ESCUCHA OSORIO KAREM DAYANNA"/>
    <s v=""/>
    <s v="SALARY 202410"/>
    <x v="0"/>
    <n v="260000"/>
    <n v="660.77"/>
    <n v="60.55"/>
    <n v="260000"/>
    <d v="2024-11-08T23:24:55"/>
    <s v="138684"/>
    <s v="0"/>
    <n v="1"/>
    <n v="260000"/>
    <s v="A.1.8"/>
    <n v="4"/>
    <s v="6"/>
    <s v="Centro - URR"/>
    <m/>
  </r>
  <r>
    <s v="CO"/>
    <s v="SP"/>
    <s v="Payroll Posting"/>
    <n v="1403271"/>
    <n v="788"/>
    <d v="2024-10-30T00:00:00"/>
    <x v="3"/>
    <s v="5295"/>
    <s v="51059999"/>
    <s v="CO6UR"/>
    <s v="COFE2403"/>
    <s v="140262"/>
    <s v="Sandra Mileni Cardona"/>
    <s v=""/>
    <s v="P36293942"/>
    <s v="36293942 CARDONA POLANCO SANDRA MILENI"/>
    <s v="E6"/>
    <s v="Education UCM"/>
    <n v="3405870"/>
    <s v="SALARY 202410"/>
    <s v="36293942"/>
    <s v="CARDONA POLANCO SANDRA MILENI"/>
    <s v=""/>
    <s v="SALARY 202410"/>
    <x v="0"/>
    <n v="3470651"/>
    <n v="8820.4500000000007"/>
    <n v="808.28"/>
    <n v="3470651"/>
    <d v="2024-11-08T23:24:55"/>
    <s v="138684"/>
    <s v="0"/>
    <n v="1"/>
    <n v="3470651"/>
    <s v="A.1.6"/>
    <n v="4"/>
    <s v="6"/>
    <s v="Centro - URR"/>
    <m/>
  </r>
  <r>
    <s v="CO"/>
    <s v="SP"/>
    <s v="Payroll Posting"/>
    <n v="1403271"/>
    <n v="844"/>
    <d v="2024-10-30T00:00:00"/>
    <x v="3"/>
    <s v="5295"/>
    <s v="51059999"/>
    <s v="CO6UR"/>
    <s v="COFE2403"/>
    <s v="145172"/>
    <s v="Daniel Felipe Avila"/>
    <s v=""/>
    <s v="P1023869805"/>
    <s v="1023869805 AVILA MARTINEZ DANIEL FELIPE"/>
    <s v="Z6"/>
    <s v="Shared UCM"/>
    <n v="3407427"/>
    <s v="SALARY 202410"/>
    <s v="1023869805"/>
    <s v="AVILA MARTINEZ DANIEL FELIPE"/>
    <s v=""/>
    <s v="SALARY 202410"/>
    <x v="0"/>
    <n v="349375"/>
    <n v="887.92"/>
    <n v="81.37"/>
    <n v="349375"/>
    <d v="2024-11-08T23:24:55"/>
    <s v="138684"/>
    <s v="0"/>
    <n v="1"/>
    <n v="349375"/>
    <s v="A.1.8"/>
    <n v="4"/>
    <s v="6"/>
    <s v="Centro - URR"/>
    <m/>
  </r>
  <r>
    <s v="CO"/>
    <s v="SP"/>
    <s v="Payroll Posting"/>
    <n v="1403273"/>
    <n v="59"/>
    <d v="2024-10-30T00:00:00"/>
    <x v="3"/>
    <s v="5295"/>
    <s v="51059999"/>
    <s v="CO6UR"/>
    <s v="COFE2403"/>
    <s v="145719"/>
    <s v="Jairo Leandro Criollo"/>
    <s v=""/>
    <s v="P1069743341"/>
    <s v="1069743341 CRIOLLO OSPINA JAIRO LEANDRO"/>
    <s v="E6"/>
    <s v="Education UCM"/>
    <n v="3405870"/>
    <s v="SALARY 202410"/>
    <s v="1069743341"/>
    <s v="CRIOLLO OSPINA JAIRO LEANDRO"/>
    <s v=""/>
    <s v="SALARY 202410"/>
    <x v="0"/>
    <n v="3470651"/>
    <n v="8820.4500000000007"/>
    <n v="808.28"/>
    <n v="3470651"/>
    <d v="2024-11-08T23:27:54"/>
    <s v="138684"/>
    <s v="0"/>
    <n v="1"/>
    <n v="3470651"/>
    <s v="A.1.6"/>
    <n v="4"/>
    <s v="6"/>
    <s v="Centro - URR"/>
    <m/>
  </r>
  <r>
    <s v="CO"/>
    <s v="SP"/>
    <s v="Payroll Posting"/>
    <n v="1403273"/>
    <n v="154"/>
    <d v="2024-10-30T00:00:00"/>
    <x v="3"/>
    <s v="5295"/>
    <s v="51059999"/>
    <s v="CO6UR"/>
    <s v="COFE2403"/>
    <s v="142024"/>
    <s v="Kimberly Nayarith Duran"/>
    <s v=""/>
    <s v="P1116807599"/>
    <s v="1116807599 DURAN TORRES KIMBERLY NAYARITH"/>
    <s v="Z6"/>
    <s v="Shared UCM"/>
    <n v="3407431"/>
    <s v="SALARY 202410"/>
    <s v="1116807599"/>
    <s v="DURAN TORRES KIMBERLY NAYARITH"/>
    <s v=""/>
    <s v="SALARY 202410"/>
    <x v="0"/>
    <n v="1143365.25"/>
    <n v="2905.79"/>
    <n v="266.27999999999997"/>
    <n v="1143365.25"/>
    <d v="2024-11-08T23:27:54"/>
    <s v="138684"/>
    <s v="0"/>
    <n v="1"/>
    <n v="1143365.25"/>
    <s v="A.1.8"/>
    <n v="4"/>
    <s v="6"/>
    <s v="Centro - URR"/>
    <m/>
  </r>
  <r>
    <s v="CO"/>
    <s v="SP"/>
    <s v="Payroll Posting"/>
    <n v="1403273"/>
    <n v="167"/>
    <d v="2024-10-30T00:00:00"/>
    <x v="3"/>
    <s v="5295"/>
    <s v="51059999"/>
    <s v="CO6UR"/>
    <s v="COFE2403"/>
    <s v="CO495"/>
    <s v="Ingrid Julieth Escobar Losada"/>
    <s v=""/>
    <s v="P1117516157"/>
    <s v="1117516157 ESCOBAR LOSADA INGRID JULIETH"/>
    <s v="Z6"/>
    <s v="Shared UCM"/>
    <n v="3407426"/>
    <s v="SALARY 202410"/>
    <s v="1117516157"/>
    <s v="ESCOBAR LOSADA INGRID JULIETH"/>
    <s v=""/>
    <s v="SALARY 202410"/>
    <x v="0"/>
    <n v="2262005.2599999998"/>
    <n v="5748.75"/>
    <n v="526.79999999999995"/>
    <n v="2262005.2599999998"/>
    <d v="2024-11-08T23:27:54"/>
    <s v="138684"/>
    <s v="0"/>
    <n v="1"/>
    <n v="2262005.2599999998"/>
    <s v="A.1.8"/>
    <n v="4"/>
    <s v="6"/>
    <s v="Centro - URR"/>
    <m/>
  </r>
  <r>
    <s v="CO"/>
    <s v="SP"/>
    <s v="Payroll Posting"/>
    <n v="1403273"/>
    <n v="238"/>
    <d v="2024-10-30T00:00:00"/>
    <x v="3"/>
    <s v="5295"/>
    <s v="51059999"/>
    <s v="CO6UR"/>
    <s v="COFE2403"/>
    <s v="124677"/>
    <s v="Diana Carolina Prada"/>
    <s v=""/>
    <s v="P1090500931"/>
    <s v="1090500931 PRADA OLIVEROS DIANA CAROLINA"/>
    <s v="E6"/>
    <s v="Education UCM"/>
    <n v="3405869"/>
    <s v="SALARY 202410"/>
    <s v="1090500931"/>
    <s v="PRADA OLIVEROS DIANA CAROLINA"/>
    <s v=""/>
    <s v="SALARY 202410"/>
    <x v="0"/>
    <n v="7864978"/>
    <n v="19988.37"/>
    <n v="1831.67"/>
    <n v="7864978"/>
    <d v="2024-11-08T23:27:54"/>
    <s v="138684"/>
    <s v="0"/>
    <n v="1"/>
    <n v="7864978"/>
    <s v="A.1.3"/>
    <n v="4"/>
    <s v="6"/>
    <s v="Centro - URR"/>
    <m/>
  </r>
  <r>
    <s v="CO"/>
    <s v="SP"/>
    <s v="Payroll Posting"/>
    <n v="1403273"/>
    <n v="242"/>
    <d v="2024-10-30T00:00:00"/>
    <x v="3"/>
    <s v="5295"/>
    <s v="51059999"/>
    <s v="CO6UR"/>
    <s v="COFE2403"/>
    <s v="145721"/>
    <s v="Jeinny Alvarez"/>
    <s v=""/>
    <s v="P1090516740"/>
    <s v="1090516740 JENNY JOSMARY ALVAREZ GONZALEZ"/>
    <s v="E6"/>
    <s v="Education UCM"/>
    <n v="3405870"/>
    <s v="SALARY 202410"/>
    <s v="1090516740"/>
    <s v="JENNY JOSMARY ALVAREZ GONZALEZ"/>
    <s v=""/>
    <s v="SALARY 202410"/>
    <x v="0"/>
    <n v="3470651"/>
    <n v="8820.4500000000007"/>
    <n v="808.28"/>
    <n v="3470651"/>
    <d v="2024-11-08T23:27:54"/>
    <s v="138684"/>
    <s v="0"/>
    <n v="1"/>
    <n v="3470651"/>
    <s v="A.1.6"/>
    <n v="4"/>
    <s v="6"/>
    <s v="Centro - URR"/>
    <m/>
  </r>
  <r>
    <s v="CO"/>
    <s v="SP"/>
    <s v="Payroll Posting"/>
    <n v="1403273"/>
    <n v="445"/>
    <d v="2024-10-30T00:00:00"/>
    <x v="3"/>
    <s v="5295"/>
    <s v="51059999"/>
    <s v="CO6UR"/>
    <s v="COFE2403"/>
    <s v="140268"/>
    <s v="Orfely Campos"/>
    <s v=""/>
    <s v="P1106772121"/>
    <s v="1106772121 CAMPOS CAMPOS ORFELY"/>
    <s v="E6"/>
    <s v="Education UCM"/>
    <n v="3405870"/>
    <s v="SALARY 202410"/>
    <s v="1106772121"/>
    <s v="CAMPOS CAMPOS ORFELY"/>
    <s v=""/>
    <s v="SALARY 202410"/>
    <x v="0"/>
    <n v="3470651"/>
    <n v="8820.4500000000007"/>
    <n v="808.28"/>
    <n v="3470651"/>
    <d v="2024-11-08T23:27:54"/>
    <s v="138684"/>
    <s v="0"/>
    <n v="1"/>
    <n v="3470651"/>
    <s v="A.1.6"/>
    <n v="4"/>
    <s v="6"/>
    <s v="Centro - URR"/>
    <m/>
  </r>
  <r>
    <s v="CO"/>
    <s v="SP"/>
    <s v="Payroll Posting"/>
    <n v="1403273"/>
    <n v="447"/>
    <d v="2024-10-30T00:00:00"/>
    <x v="3"/>
    <s v="5295"/>
    <s v="51059999"/>
    <s v="CO6UR"/>
    <s v="COFE2403"/>
    <s v="140276"/>
    <s v="Anyi Tatiana Pacheco"/>
    <s v=""/>
    <s v="P1106786336"/>
    <s v="1106786336 PACHECO CONDE ANYI TATIANA"/>
    <s v="E6"/>
    <s v="Education UCM"/>
    <n v="3405870"/>
    <s v="SALARY 202410"/>
    <s v="1106786336"/>
    <s v="PACHECO CONDE ANYI TATIANA"/>
    <s v=""/>
    <s v="SALARY 202410"/>
    <x v="0"/>
    <n v="3470651"/>
    <n v="8820.4500000000007"/>
    <n v="808.28"/>
    <n v="3470651"/>
    <d v="2024-11-08T23:27:54"/>
    <s v="138684"/>
    <s v="0"/>
    <n v="1"/>
    <n v="3470651"/>
    <s v="A.1.6"/>
    <n v="4"/>
    <s v="6"/>
    <s v="Centro - URR"/>
    <m/>
  </r>
  <r>
    <s v="CO"/>
    <s v="SP"/>
    <s v="Payroll Posting"/>
    <n v="1403273"/>
    <n v="456"/>
    <d v="2024-10-30T00:00:00"/>
    <x v="3"/>
    <s v="5295"/>
    <s v="51059999"/>
    <s v="CO6UR"/>
    <s v="COFE2403"/>
    <s v="140277"/>
    <s v="Erika Yulieth Garcia"/>
    <s v=""/>
    <s v="P1110520172"/>
    <s v="1110520172 ERIKA YULIETH GARCIA SAENZ"/>
    <s v="E6"/>
    <s v="Education UCM"/>
    <n v="3405870"/>
    <s v="SALARY 202410"/>
    <s v="1110520172"/>
    <s v="ERIKA YULIETH GARCIA SAENZ"/>
    <s v=""/>
    <s v="SALARY 202410"/>
    <x v="0"/>
    <n v="3470651"/>
    <n v="8820.4500000000007"/>
    <n v="808.28"/>
    <n v="3470651"/>
    <d v="2024-11-08T23:27:54"/>
    <s v="138684"/>
    <s v="0"/>
    <n v="1"/>
    <n v="3470651"/>
    <s v="A.1.6"/>
    <n v="4"/>
    <s v="6"/>
    <s v="Centro - URR"/>
    <m/>
  </r>
  <r>
    <s v="CO"/>
    <s v="SP"/>
    <s v="Payroll Posting"/>
    <n v="1403273"/>
    <n v="523"/>
    <d v="2024-10-30T00:00:00"/>
    <x v="3"/>
    <s v="5295"/>
    <s v="51059999"/>
    <s v="CO6UR"/>
    <s v="COFE2403"/>
    <s v="140359"/>
    <s v="Santiago Mejia"/>
    <s v=""/>
    <s v="P1053805694"/>
    <s v="1053805694 MEJIA ZULUAGA SANTIAGO"/>
    <s v="E6"/>
    <s v="Education UCM"/>
    <n v="3405870"/>
    <s v="SALARY 202410"/>
    <s v="1053805694"/>
    <s v="MEJIA ZULUAGA SANTIAGO"/>
    <s v=""/>
    <s v="SALARY 202410"/>
    <x v="0"/>
    <n v="3470651"/>
    <n v="8820.4500000000007"/>
    <n v="808.28"/>
    <n v="3470651"/>
    <d v="2024-11-08T23:27:54"/>
    <s v="138684"/>
    <s v="0"/>
    <n v="1"/>
    <n v="3470651"/>
    <s v="A.1.6"/>
    <n v="4"/>
    <s v="6"/>
    <s v="Centro - URR"/>
    <m/>
  </r>
  <r>
    <s v="CO"/>
    <s v="SP"/>
    <s v="Payroll Posting"/>
    <n v="1403273"/>
    <n v="593"/>
    <d v="2024-10-30T00:00:00"/>
    <x v="3"/>
    <s v="5295"/>
    <s v="51059999"/>
    <s v="CO6UR"/>
    <s v="COFE2403"/>
    <s v="143333"/>
    <s v="Karol Andrea Fernandez"/>
    <s v=""/>
    <s v="P1143947456"/>
    <s v="1143947456 FERNANDEZ TORO KAROL ANDREA"/>
    <s v="Z6"/>
    <s v="Shared UCM"/>
    <n v="3407425"/>
    <s v="SALARY 202410"/>
    <s v="1143947456"/>
    <s v="FERNANDEZ TORO KAROL ANDREA"/>
    <s v=""/>
    <s v="SALARY 202410"/>
    <x v="0"/>
    <n v="2802226.8"/>
    <n v="7121.69"/>
    <n v="652.61"/>
    <n v="2802226.8"/>
    <d v="2024-11-08T23:27:54"/>
    <s v="138684"/>
    <s v="0"/>
    <n v="1"/>
    <n v="2802226.8"/>
    <s v="A.1.8"/>
    <n v="4"/>
    <s v="6"/>
    <s v="Centro - URR"/>
    <m/>
  </r>
  <r>
    <s v="CO"/>
    <s v="SP"/>
    <s v="Payroll Posting"/>
    <n v="1403273"/>
    <n v="633"/>
    <d v="2024-10-30T00:00:00"/>
    <x v="3"/>
    <s v="5295"/>
    <s v="51059999"/>
    <s v="CO6UR"/>
    <s v="COFE2403"/>
    <s v="145723"/>
    <s v="Maria Jose Fonseca Vasquez"/>
    <s v=""/>
    <s v="P1033679523"/>
    <s v="1033679523 FONSECA VASQUEZ MARIA JOSE"/>
    <s v="E6"/>
    <s v="Education UCM"/>
    <n v="3405870"/>
    <s v="SALARY 202410"/>
    <s v="1033679523"/>
    <s v="FONSECA VASQUEZ MARIA JOSE"/>
    <s v=""/>
    <s v="SALARY 202410"/>
    <x v="0"/>
    <n v="3470651"/>
    <n v="8820.4500000000007"/>
    <n v="808.28"/>
    <n v="3470651"/>
    <d v="2024-11-08T23:27:54"/>
    <s v="138684"/>
    <s v="0"/>
    <n v="1"/>
    <n v="3470651"/>
    <s v="A.1.6"/>
    <n v="4"/>
    <s v="6"/>
    <s v="Centro - URR"/>
    <m/>
  </r>
  <r>
    <s v="CO"/>
    <s v="SP"/>
    <s v="Payroll Posting"/>
    <n v="1403273"/>
    <n v="647"/>
    <d v="2024-10-30T00:00:00"/>
    <x v="3"/>
    <s v="5295"/>
    <s v="51059999"/>
    <s v="CO6UR"/>
    <s v="COFE2403"/>
    <s v="145722"/>
    <s v="Cristian Daniel Ceballos"/>
    <s v=""/>
    <s v="P1033735246"/>
    <s v="1033735246 CRISTIAN DANIEL CEBALLOS"/>
    <s v="E6"/>
    <s v="Education UCM"/>
    <n v="3405870"/>
    <s v="SALARY 202410"/>
    <s v="1033735246"/>
    <s v="CRISTIAN DANIEL CEBALLOS"/>
    <s v=""/>
    <s v="SALARY 202410"/>
    <x v="0"/>
    <n v="3470651"/>
    <n v="8820.4500000000007"/>
    <n v="808.28"/>
    <n v="3470651"/>
    <d v="2024-11-08T23:27:54"/>
    <s v="138684"/>
    <s v="0"/>
    <n v="1"/>
    <n v="3470651"/>
    <s v="A.1.6"/>
    <n v="4"/>
    <s v="6"/>
    <s v="Centro - URR"/>
    <m/>
  </r>
  <r>
    <s v="CO"/>
    <s v="C2"/>
    <s v="GL Posting UCM (CO)"/>
    <n v="11406513"/>
    <n v="3"/>
    <d v="2024-10-04T00:00:00"/>
    <x v="3"/>
    <s v="6300"/>
    <s v="51201001"/>
    <s v="CO"/>
    <s v="COFE2403"/>
    <s v=""/>
    <s v=""/>
    <s v=""/>
    <s v="P52793449"/>
    <s v="52793449 ACOSTA CAÑON NINE JOHANNA"/>
    <s v="Z6"/>
    <s v="Shared UCM"/>
    <n v="3407416"/>
    <s v="FC015564"/>
    <s v="52793449"/>
    <s v="ACOSTA CAÑON NINE JOHANNA"/>
    <s v=""/>
    <s v="FC015564 AD11024_ARRENDAMIENTO OFICINA SOLEDAD 1 OCTUBRE"/>
    <x v="0"/>
    <n v="2611297"/>
    <n v="6586.37"/>
    <n v="621.23"/>
    <n v="2611297"/>
    <d v="2024-11-07T02:56:49"/>
    <s v="INES"/>
    <s v="312"/>
    <n v="1"/>
    <n v="2611297"/>
    <s v="C.3.1"/>
    <n v="4"/>
    <s v="6"/>
    <s v="Centro - URR"/>
    <m/>
  </r>
  <r>
    <s v="CO"/>
    <s v="C2"/>
    <s v="GL Posting UCM (CO)"/>
    <n v="11406126"/>
    <n v="1"/>
    <d v="2024-10-16T00:00:00"/>
    <x v="3"/>
    <s v="6320"/>
    <s v="51351031"/>
    <s v="CO"/>
    <s v="COFE2403"/>
    <s v=""/>
    <s v=""/>
    <s v=""/>
    <s v="P860063875"/>
    <s v="860063875 ENEL CODENSA SA ESP"/>
    <s v="Z6"/>
    <s v="Shared UCM"/>
    <n v="3407414"/>
    <s v="FC679119"/>
    <s v="860063875"/>
    <s v="ENEL CODENSA SA ESP"/>
    <s v=""/>
    <s v="FC679119 AD11024_SERV ENERGIA OFICINA SOLEDAD 2 OCTUBRE"/>
    <x v="0"/>
    <n v="599550"/>
    <n v="1512.22"/>
    <n v="142.63"/>
    <n v="599550"/>
    <d v="2024-10-25T22:26:59"/>
    <s v="INES"/>
    <s v="0"/>
    <n v="1"/>
    <n v="599550"/>
    <s v="C.3.1"/>
    <n v="4"/>
    <s v="6"/>
    <s v="Centro - URR"/>
    <m/>
  </r>
  <r>
    <s v="CO"/>
    <s v="C2"/>
    <s v="GL Posting UCM (CO)"/>
    <n v="11406276"/>
    <n v="3"/>
    <d v="2024-10-25T00:00:00"/>
    <x v="3"/>
    <s v="6930"/>
    <s v="51157055"/>
    <s v="CO"/>
    <s v="COFE2403"/>
    <s v=""/>
    <s v=""/>
    <s v=""/>
    <s v="P899999115"/>
    <s v="899999115 ETB SA ESP"/>
    <s v="Z6"/>
    <s v="Shared UCM"/>
    <n v="3407419"/>
    <s v="FC526428"/>
    <s v="899999115"/>
    <s v="ETB SA ESP"/>
    <s v=""/>
    <s v="FC526428 SERV INTERNET BODEGA BOGOTÁ OCT"/>
    <x v="0"/>
    <n v="25530"/>
    <n v="64.88"/>
    <n v="5.95"/>
    <n v="25530"/>
    <d v="2024-11-06T02:24:05"/>
    <s v="INES"/>
    <s v="0"/>
    <n v="1"/>
    <n v="25530"/>
    <s v="C.3.1"/>
    <n v="4"/>
    <s v="6"/>
    <s v="Centro - URR"/>
    <m/>
  </r>
  <r>
    <s v="CO"/>
    <s v="C2"/>
    <s v="GL Posting UCM (CO)"/>
    <n v="11406276"/>
    <n v="1"/>
    <d v="2024-10-25T00:00:00"/>
    <x v="3"/>
    <s v="6930"/>
    <s v="51351009"/>
    <s v="CO"/>
    <s v="COFE2403"/>
    <s v=""/>
    <s v=""/>
    <s v=""/>
    <s v="P899999115"/>
    <s v="899999115 ETB SA ESP"/>
    <s v="Z6"/>
    <s v="Shared UCM"/>
    <n v="3407419"/>
    <s v="FC526428"/>
    <s v="899999115"/>
    <s v="ETB SA ESP"/>
    <s v=""/>
    <s v="FC526428 SERV INTERNET BODEGA BOGOTÁ OCT"/>
    <x v="0"/>
    <n v="95219.3"/>
    <n v="241.99"/>
    <n v="22.18"/>
    <n v="95219.3"/>
    <d v="2024-11-06T02:24:05"/>
    <s v="INES"/>
    <s v="197"/>
    <n v="1"/>
    <n v="95219.3"/>
    <s v="C.3.1"/>
    <n v="4"/>
    <s v="6"/>
    <s v="Centro - URR"/>
    <m/>
  </r>
  <r>
    <s v="CO"/>
    <s v="C2"/>
    <s v="GL Posting UCM (CO)"/>
    <n v="11406304"/>
    <n v="1"/>
    <d v="2024-10-25T00:00:00"/>
    <x v="3"/>
    <s v="7140"/>
    <s v="51052101"/>
    <s v="CO6UR"/>
    <s v="COFE2403"/>
    <s v="124677"/>
    <s v="Diana Carolina Prada"/>
    <s v=""/>
    <s v="P1090500931"/>
    <s v="1090500931 PRADA OLIVEROS DIANA CAROLINA"/>
    <s v="E6"/>
    <s v="Education UCM"/>
    <n v="3405874"/>
    <s v=""/>
    <s v=""/>
    <s v=""/>
    <s v=""/>
    <s v="PV124677_VP_DIANA PRADA_ACTIVIDADES DE SEGUIMIENTO Y CAPACITACION"/>
    <x v="0"/>
    <n v="140000"/>
    <n v="355.8"/>
    <n v="32.6"/>
    <n v="140000"/>
    <d v="2024-11-06T03:25:16"/>
    <s v="130907"/>
    <s v="0"/>
    <n v="1"/>
    <n v="140000"/>
    <s v="B.1.5"/>
    <n v="4"/>
    <s v="6"/>
    <s v="Centro - URR"/>
    <m/>
  </r>
  <r>
    <s v="CO"/>
    <s v="C2"/>
    <s v="GL Posting UCM (CO)"/>
    <n v="11406312"/>
    <n v="1"/>
    <d v="2024-10-28T00:00:00"/>
    <x v="3"/>
    <s v="7140"/>
    <s v="51052101"/>
    <s v="CO6UR"/>
    <s v="COFE2403"/>
    <s v="122256"/>
    <s v="Jeisson Yaguara Quiroga"/>
    <s v=""/>
    <s v="P1022968314"/>
    <s v="1022968314 YAGUARA QUIROGA JEISSON"/>
    <s v="E6"/>
    <s v="Education UCM"/>
    <n v="3405874"/>
    <s v=""/>
    <s v=""/>
    <s v=""/>
    <s v=""/>
    <s v="PV122256_VP_JEISSON YAGUARA_MONITOREO PROYECTO Y ACOMPAÑAMIENTO EDUCATIVO"/>
    <x v="0"/>
    <n v="565000"/>
    <n v="1435.91"/>
    <n v="131.58000000000001"/>
    <n v="565000"/>
    <d v="2024-11-06T03:39:19"/>
    <s v="130907"/>
    <s v="0"/>
    <n v="1"/>
    <n v="565000"/>
    <s v="B.1.5"/>
    <n v="4"/>
    <s v="6"/>
    <s v="Centro - URR"/>
    <m/>
  </r>
  <r>
    <s v="CO"/>
    <s v="C2"/>
    <s v="GL Posting UCM (CO)"/>
    <n v="11406020"/>
    <n v="7"/>
    <d v="2024-10-09T00:00:00"/>
    <x v="3"/>
    <s v="7140"/>
    <s v="51157063"/>
    <s v="CO6UR"/>
    <s v="COFE2403"/>
    <s v="122256"/>
    <s v="Jeisson Yaguara Quiroga"/>
    <s v=""/>
    <s v="P899999143"/>
    <s v="899999143 SATENA"/>
    <s v="E6"/>
    <s v="Education UCM"/>
    <n v="3405874"/>
    <s v=""/>
    <s v=""/>
    <s v=""/>
    <s v=""/>
    <s v="FC029706_TK_JEISSON YAGUARA QUIROGA_VVCBOG"/>
    <x v="0"/>
    <n v="35910"/>
    <n v="90.57"/>
    <n v="8.5399999999999991"/>
    <n v="35910"/>
    <d v="2024-10-24T19:06:20"/>
    <s v="137726"/>
    <s v="0"/>
    <n v="1"/>
    <n v="35910"/>
    <s v="B.1.5"/>
    <n v="4"/>
    <s v="6"/>
    <s v="Centro - URR"/>
    <m/>
  </r>
  <r>
    <s v="CO"/>
    <s v="C2"/>
    <s v="GL Posting UCM (CO)"/>
    <n v="11406020"/>
    <n v="8"/>
    <d v="2024-10-09T00:00:00"/>
    <x v="3"/>
    <s v="7140"/>
    <s v="51157063"/>
    <s v="CO6UR"/>
    <s v="COFE2403"/>
    <s v="122256"/>
    <s v="Jeisson Yaguara Quiroga"/>
    <s v=""/>
    <s v="P860054227"/>
    <s v="860054227 VIAJES ZEPPELIN SA"/>
    <s v="E6"/>
    <s v="Education UCM"/>
    <n v="3405874"/>
    <s v=""/>
    <s v=""/>
    <s v=""/>
    <s v=""/>
    <s v="FC029706_TK_JEISSON YAGUARA QUIROGA_VVCBOG_TASA ADMINISTRATIVA"/>
    <x v="0"/>
    <n v="3863"/>
    <n v="9.74"/>
    <n v="0.92"/>
    <n v="3863"/>
    <d v="2024-10-24T19:06:20"/>
    <s v="137726"/>
    <s v="0"/>
    <n v="1"/>
    <n v="3863"/>
    <s v="B.1.5"/>
    <n v="4"/>
    <s v="6"/>
    <s v="Centro - URR"/>
    <m/>
  </r>
  <r>
    <s v="CO"/>
    <s v="C2"/>
    <s v="GL Posting UCM (CO)"/>
    <n v="11406020"/>
    <n v="9"/>
    <d v="2024-10-09T00:00:00"/>
    <x v="3"/>
    <s v="7140"/>
    <s v="51157063"/>
    <s v="CO6UR"/>
    <s v="COFE2403"/>
    <s v="122256"/>
    <s v="Jeisson Yaguara Quiroga"/>
    <s v=""/>
    <s v="P900088915"/>
    <s v="900088915 EASYFLY"/>
    <s v="E6"/>
    <s v="Education UCM"/>
    <n v="3405874"/>
    <s v=""/>
    <s v=""/>
    <s v=""/>
    <s v=""/>
    <s v="FC029706_TK_JEISSON  YAGUARA QUIROGA_BOGSJE"/>
    <x v="0"/>
    <n v="85500"/>
    <n v="215.65"/>
    <n v="20.34"/>
    <n v="85500"/>
    <d v="2024-10-24T19:06:20"/>
    <s v="137726"/>
    <s v="0"/>
    <n v="1"/>
    <n v="85500"/>
    <s v="B.1.5"/>
    <n v="4"/>
    <s v="6"/>
    <s v="Centro - URR"/>
    <m/>
  </r>
  <r>
    <s v="CO"/>
    <s v="C2"/>
    <s v="GL Posting UCM (CO)"/>
    <n v="11406020"/>
    <n v="10"/>
    <d v="2024-10-09T00:00:00"/>
    <x v="3"/>
    <s v="7140"/>
    <s v="51157063"/>
    <s v="CO6UR"/>
    <s v="COFE2403"/>
    <s v="122256"/>
    <s v="Jeisson Yaguara Quiroga"/>
    <s v=""/>
    <s v="P860054227"/>
    <s v="860054227 VIAJES ZEPPELIN SA"/>
    <s v="E6"/>
    <s v="Education UCM"/>
    <n v="3405874"/>
    <s v=""/>
    <s v=""/>
    <s v=""/>
    <s v=""/>
    <s v="FC029706_TK_JEISSON  YAGUARA QUIROGA_BOGSJE_TASA ADMINISTRATIVA"/>
    <x v="0"/>
    <n v="3863"/>
    <n v="9.74"/>
    <n v="0.92"/>
    <n v="3863"/>
    <d v="2024-10-24T19:06:20"/>
    <s v="137726"/>
    <s v="0"/>
    <n v="1"/>
    <n v="3863"/>
    <s v="B.1.5"/>
    <n v="4"/>
    <s v="6"/>
    <s v="Centro - URR"/>
    <m/>
  </r>
  <r>
    <s v="CO"/>
    <s v="C2"/>
    <s v="GL Posting UCM (CO)"/>
    <n v="11406022"/>
    <n v="7"/>
    <d v="2024-10-09T00:00:00"/>
    <x v="3"/>
    <s v="7140"/>
    <s v="51157063"/>
    <s v="CO6UR"/>
    <s v="COFE2403"/>
    <s v="124677"/>
    <s v="Diana Carolina Prada"/>
    <s v=""/>
    <s v="P900088915"/>
    <s v="900088915 EASYFLY"/>
    <s v="E6"/>
    <s v="Education UCM"/>
    <n v="3405874"/>
    <s v=""/>
    <s v=""/>
    <s v=""/>
    <s v=""/>
    <s v="FC029707_TK_DIANA CAROLINA PRADA OLIVEROS_EOHBOG"/>
    <x v="0"/>
    <n v="66500"/>
    <n v="167.73"/>
    <n v="15.82"/>
    <n v="66500"/>
    <d v="2024-10-24T19:12:45"/>
    <s v="137726"/>
    <s v="0"/>
    <n v="1"/>
    <n v="66500"/>
    <s v="B.1.5"/>
    <n v="4"/>
    <s v="6"/>
    <s v="Centro - URR"/>
    <m/>
  </r>
  <r>
    <s v="CO"/>
    <s v="C2"/>
    <s v="GL Posting UCM (CO)"/>
    <n v="11406022"/>
    <n v="8"/>
    <d v="2024-10-09T00:00:00"/>
    <x v="3"/>
    <s v="7140"/>
    <s v="51157063"/>
    <s v="CO6UR"/>
    <s v="COFE2403"/>
    <s v="124677"/>
    <s v="Diana Carolina Prada"/>
    <s v=""/>
    <s v="P860054227"/>
    <s v="860054227 VIAJES ZEPPELIN SA"/>
    <s v="E6"/>
    <s v="Education UCM"/>
    <n v="3405874"/>
    <s v=""/>
    <s v=""/>
    <s v=""/>
    <s v=""/>
    <s v="FC029707_TK_DIANA CAROLINA PRADA OLIVEROS_EOHBOG_TASA ADMINISTRATIVA"/>
    <x v="0"/>
    <n v="3863"/>
    <n v="9.74"/>
    <n v="0.92"/>
    <n v="3863"/>
    <d v="2024-10-24T19:12:45"/>
    <s v="137726"/>
    <s v="0"/>
    <n v="1"/>
    <n v="3863"/>
    <s v="B.1.5"/>
    <n v="4"/>
    <s v="6"/>
    <s v="Centro - URR"/>
    <m/>
  </r>
  <r>
    <s v="CO"/>
    <s v="C2"/>
    <s v="GL Posting UCM (CO)"/>
    <n v="11406022"/>
    <n v="9"/>
    <d v="2024-10-09T00:00:00"/>
    <x v="3"/>
    <s v="7140"/>
    <s v="51157063"/>
    <s v="CO6UR"/>
    <s v="COFE2403"/>
    <s v="124677"/>
    <s v="Diana Carolina Prada"/>
    <s v=""/>
    <s v="P899999143"/>
    <s v="899999143 SATENA"/>
    <s v="E6"/>
    <s v="Education UCM"/>
    <n v="3405874"/>
    <s v=""/>
    <s v=""/>
    <s v=""/>
    <s v=""/>
    <s v="FC029707_TK_DIANA CAROLINA PRADA OLIVEROS_BOGEOH"/>
    <x v="0"/>
    <n v="28500"/>
    <n v="71.88"/>
    <n v="6.78"/>
    <n v="28500"/>
    <d v="2024-10-24T19:12:45"/>
    <s v="137726"/>
    <s v="0"/>
    <n v="1"/>
    <n v="28500"/>
    <s v="B.1.5"/>
    <n v="4"/>
    <s v="6"/>
    <s v="Centro - URR"/>
    <m/>
  </r>
  <r>
    <s v="CO"/>
    <s v="C2"/>
    <s v="GL Posting UCM (CO)"/>
    <n v="11406022"/>
    <n v="10"/>
    <d v="2024-10-09T00:00:00"/>
    <x v="3"/>
    <s v="7140"/>
    <s v="51157063"/>
    <s v="CO6UR"/>
    <s v="COFE2403"/>
    <s v="124677"/>
    <s v="Diana Carolina Prada"/>
    <s v=""/>
    <s v="P860054227"/>
    <s v="860054227 VIAJES ZEPPELIN SA"/>
    <s v="E6"/>
    <s v="Education UCM"/>
    <n v="3405874"/>
    <s v=""/>
    <s v=""/>
    <s v=""/>
    <s v=""/>
    <s v="FC029707_TK_DIANA CAROLINA PRADA OLIVEROS_BOGEOH_TASA ADMINISTRATIVA"/>
    <x v="0"/>
    <n v="3863"/>
    <n v="9.74"/>
    <n v="0.92"/>
    <n v="3863"/>
    <d v="2024-10-24T19:12:45"/>
    <s v="137726"/>
    <s v="0"/>
    <n v="1"/>
    <n v="3863"/>
    <s v="B.1.5"/>
    <n v="4"/>
    <s v="6"/>
    <s v="Centro - URR"/>
    <m/>
  </r>
  <r>
    <s v="CO"/>
    <s v="C2"/>
    <s v="GL Posting UCM (CO)"/>
    <n v="11406351"/>
    <n v="2"/>
    <d v="2024-10-04T00:00:00"/>
    <x v="3"/>
    <s v="7140"/>
    <s v="51157063"/>
    <s v="CO6UR"/>
    <s v="COFE2403"/>
    <s v="CO536"/>
    <s v="Cristian Camilo Zuluaga Rodriguez"/>
    <s v=""/>
    <s v="P901612310"/>
    <s v="901612310 HOTEL TEPUY SAS ZOMAC"/>
    <s v="E6"/>
    <s v="Education UCM"/>
    <n v="3405874"/>
    <s v=""/>
    <s v=""/>
    <s v=""/>
    <s v=""/>
    <s v="FC001025_ SERV ALOJAMIENTO Cristian Zuluaga"/>
    <x v="0"/>
    <n v="20277.310000000001"/>
    <n v="51.14"/>
    <n v="4.82"/>
    <n v="20277.310000000001"/>
    <d v="2024-11-06T16:48:54"/>
    <s v="130907"/>
    <s v="0"/>
    <n v="1"/>
    <n v="20277.310000000001"/>
    <s v="B.1.5"/>
    <n v="4"/>
    <s v="6"/>
    <s v="Centro - URR"/>
    <m/>
  </r>
  <r>
    <s v="CO"/>
    <s v="C2"/>
    <s v="GL Posting UCM (CO)"/>
    <n v="11406391"/>
    <n v="2"/>
    <d v="2024-10-18T00:00:00"/>
    <x v="3"/>
    <s v="7140"/>
    <s v="51157063"/>
    <s v="CO6UR"/>
    <s v="COFE2403"/>
    <s v="CO353"/>
    <s v="Diego Fernando Monsalve Garcia"/>
    <s v=""/>
    <s v="P8345227"/>
    <s v="8345227 GARCES RESTREPO JUAN GUILLERMO"/>
    <s v="E6"/>
    <s v="Education UCM"/>
    <n v="3405874"/>
    <s v=""/>
    <s v=""/>
    <s v=""/>
    <s v=""/>
    <s v="FC100933_ SERV ALOJAMIENTO Diego Monsalve"/>
    <x v="0"/>
    <n v="23950"/>
    <n v="60.12"/>
    <n v="5.61"/>
    <n v="23950"/>
    <d v="2024-11-06T18:40:13"/>
    <s v="130907"/>
    <s v="0"/>
    <n v="1"/>
    <n v="23950"/>
    <s v="B.1.5"/>
    <n v="4"/>
    <s v="6"/>
    <s v="Centro - URR"/>
    <m/>
  </r>
  <r>
    <s v="CO"/>
    <s v="C2"/>
    <s v="GL Posting UCM (CO)"/>
    <n v="11406425"/>
    <n v="3"/>
    <d v="2024-10-25T00:00:00"/>
    <x v="3"/>
    <s v="7140"/>
    <s v="51157063"/>
    <s v="CO6UR"/>
    <s v="COFE2403"/>
    <s v="124677"/>
    <s v="Diana Carolina Prada"/>
    <s v=""/>
    <s v="P900504404"/>
    <s v="900504404 CJM INVERSIONES SAS"/>
    <s v="E6"/>
    <s v="Education UCM"/>
    <n v="3405874"/>
    <s v=""/>
    <s v=""/>
    <s v=""/>
    <s v=""/>
    <s v="FC046312_ SERV ALOJAMIENTO Diana Prada"/>
    <x v="0"/>
    <n v="79800"/>
    <n v="202.81"/>
    <n v="18.579999999999998"/>
    <n v="79800"/>
    <d v="2024-11-06T22:07:28"/>
    <s v="130907"/>
    <s v="0"/>
    <n v="1"/>
    <n v="79800"/>
    <s v="B.1.5"/>
    <n v="4"/>
    <s v="6"/>
    <s v="Centro - URR"/>
    <m/>
  </r>
  <r>
    <s v="CO"/>
    <s v="C2"/>
    <s v="GL Posting UCM (CO)"/>
    <n v="11406428"/>
    <n v="3"/>
    <d v="2024-10-25T00:00:00"/>
    <x v="3"/>
    <s v="7140"/>
    <s v="51157063"/>
    <s v="CO6UR"/>
    <s v="COFE2403"/>
    <s v="124677"/>
    <s v="Diana Carolina Prada"/>
    <s v=""/>
    <s v="P900504404"/>
    <s v="900504404 CJM INVERSIONES SAS"/>
    <s v="E6"/>
    <s v="Education UCM"/>
    <n v="3405874"/>
    <s v=""/>
    <s v=""/>
    <s v=""/>
    <s v=""/>
    <s v="FC041518_ SERV ALOJAMIENTO Diana Prada"/>
    <x v="0"/>
    <n v="39900"/>
    <n v="101.4"/>
    <n v="9.2899999999999991"/>
    <n v="39900"/>
    <d v="2024-11-06T22:11:11"/>
    <s v="130907"/>
    <s v="0"/>
    <n v="1"/>
    <n v="39900"/>
    <s v="B.1.5"/>
    <n v="4"/>
    <s v="6"/>
    <s v="Centro - URR"/>
    <m/>
  </r>
  <r>
    <s v="CO"/>
    <s v="C2"/>
    <s v="GL Posting UCM (CO)"/>
    <n v="11406431"/>
    <n v="3"/>
    <d v="2024-10-25T00:00:00"/>
    <x v="3"/>
    <s v="7140"/>
    <s v="51157063"/>
    <s v="CO6UR"/>
    <s v="COFE2403"/>
    <s v="122256"/>
    <s v="Jeisson Yaguara Quiroga"/>
    <s v=""/>
    <s v="P900504404"/>
    <s v="900504404 CJM INVERSIONES SAS"/>
    <s v="E6"/>
    <s v="Education UCM"/>
    <n v="3405874"/>
    <s v=""/>
    <s v=""/>
    <s v=""/>
    <s v=""/>
    <s v="FC041357_ SERV ALOJAMIENTO Jeisson Yaguara"/>
    <x v="0"/>
    <n v="79800"/>
    <n v="202.81"/>
    <n v="18.579999999999998"/>
    <n v="79800"/>
    <d v="2024-11-06T22:14:49"/>
    <s v="130907"/>
    <s v="0"/>
    <n v="1"/>
    <n v="79800"/>
    <s v="B.1.5"/>
    <n v="4"/>
    <s v="6"/>
    <s v="Centro - URR"/>
    <m/>
  </r>
  <r>
    <s v="CO"/>
    <s v="C2"/>
    <s v="GL Posting UCM (CO)"/>
    <n v="11406433"/>
    <n v="3"/>
    <d v="2024-10-25T00:00:00"/>
    <x v="3"/>
    <s v="7140"/>
    <s v="51157063"/>
    <s v="CO6UR"/>
    <s v="COFE2403"/>
    <s v="122256"/>
    <s v="Jeisson Yaguara Quiroga"/>
    <s v=""/>
    <s v="P900504404"/>
    <s v="900504404 CJM INVERSIONES SAS"/>
    <s v="E6"/>
    <s v="Education UCM"/>
    <n v="3405874"/>
    <s v=""/>
    <s v=""/>
    <s v=""/>
    <s v=""/>
    <s v="FC041517_ SERV ALOJAMIENTO Jeisson Yaguara"/>
    <x v="0"/>
    <n v="39900"/>
    <n v="101.4"/>
    <n v="9.2899999999999991"/>
    <n v="39900"/>
    <d v="2024-11-06T22:17:43"/>
    <s v="130907"/>
    <s v="0"/>
    <n v="1"/>
    <n v="39900"/>
    <s v="B.1.5"/>
    <n v="4"/>
    <s v="6"/>
    <s v="Centro - URR"/>
    <m/>
  </r>
  <r>
    <s v="CO"/>
    <s v="C2"/>
    <s v="GL Posting UCM (CO)"/>
    <n v="11406505"/>
    <n v="3"/>
    <d v="2024-10-31T00:00:00"/>
    <x v="3"/>
    <s v="7140"/>
    <s v="51157063"/>
    <s v="CO6UR"/>
    <s v="COFE2403"/>
    <s v="CO345"/>
    <s v="Javier Giovanni Moreno Gil"/>
    <s v=""/>
    <s v="P19092769"/>
    <s v="19092769 MOISES MORALES"/>
    <s v="E6"/>
    <s v="Education UCM"/>
    <n v="3405874"/>
    <s v=""/>
    <s v=""/>
    <s v=""/>
    <s v=""/>
    <s v="FC019992_ SERV ALOJAMIENTO Javier Moreno"/>
    <x v="0"/>
    <n v="38319"/>
    <n v="94.64"/>
    <n v="8.68"/>
    <n v="38319"/>
    <d v="2024-11-07T02:37:05"/>
    <s v="130907"/>
    <s v="0"/>
    <n v="1"/>
    <n v="38319"/>
    <s v="B.1.5"/>
    <n v="4"/>
    <s v="6"/>
    <s v="Centro - URR"/>
    <m/>
  </r>
  <r>
    <s v="CO"/>
    <s v="C2"/>
    <s v="GL Posting UCM (CO)"/>
    <n v="11406143"/>
    <n v="1"/>
    <d v="2024-10-18T00:00:00"/>
    <x v="3"/>
    <s v="7140"/>
    <s v="51551003"/>
    <s v="CO"/>
    <s v="COFE2403"/>
    <s v="CO999"/>
    <s v="Resource Default"/>
    <s v=""/>
    <s v="P70140652"/>
    <s v="70140652 ZULUAGA JUAN ESTEBAN"/>
    <s v="E6"/>
    <s v="Education UCM"/>
    <n v="3405874"/>
    <s v="FC003050"/>
    <s v="70140652"/>
    <s v="ZULUAGA JUAN ESTEBAN"/>
    <s v=""/>
    <s v="FC003050 SERV ALOJAMIENT_ MUTATÁ 16 - 18 DE SEPTIEMBRE"/>
    <x v="0"/>
    <n v="300000"/>
    <n v="753.1"/>
    <n v="70.319999999999993"/>
    <n v="300000"/>
    <d v="2024-10-26T00:41:21"/>
    <s v="INES"/>
    <s v="318"/>
    <n v="1"/>
    <n v="300000"/>
    <s v="B.1.5"/>
    <n v="4"/>
    <s v="6"/>
    <s v="Centro - URR"/>
    <m/>
  </r>
  <r>
    <s v="CO"/>
    <s v="C2"/>
    <s v="GL Posting UCM (CO)"/>
    <n v="11406312"/>
    <n v="2"/>
    <d v="2024-10-28T00:00:00"/>
    <x v="3"/>
    <s v="7140"/>
    <s v="51551003"/>
    <s v="CO6UR"/>
    <s v="COFE2403"/>
    <s v="122256"/>
    <s v="Jeisson Yaguara Quiroga"/>
    <s v=""/>
    <s v="P3288980"/>
    <s v="3288980 LEGUIZAMON MOLINA EFREN"/>
    <s v="E6"/>
    <s v="Education UCM"/>
    <n v="3405874"/>
    <s v=""/>
    <s v=""/>
    <s v=""/>
    <s v=""/>
    <s v="FC001539_H_JEISSON YAGUARA_MONITOREO PROYECTO Y ACOMPAÑAMIENTO EDUCATIVO"/>
    <x v="0"/>
    <n v="65000"/>
    <n v="165.19"/>
    <n v="15.14"/>
    <n v="65000"/>
    <d v="2024-11-06T03:39:19"/>
    <s v="130907"/>
    <s v="0"/>
    <n v="1"/>
    <n v="65000"/>
    <s v="B.1.5"/>
    <n v="4"/>
    <s v="6"/>
    <s v="Centro - URR"/>
    <m/>
  </r>
  <r>
    <s v="CO"/>
    <s v="C2"/>
    <s v="GL Posting UCM (CO)"/>
    <n v="11406351"/>
    <n v="1"/>
    <d v="2024-10-04T00:00:00"/>
    <x v="3"/>
    <s v="7140"/>
    <s v="51551003"/>
    <s v="CO6UR"/>
    <s v="COFE2403"/>
    <s v="CO536"/>
    <s v="Cristian Camilo Zuluaga Rodriguez"/>
    <s v=""/>
    <s v="P901612310"/>
    <s v="901612310 HOTEL TEPUY SAS ZOMAC"/>
    <s v="E6"/>
    <s v="Education UCM"/>
    <n v="3405874"/>
    <s v=""/>
    <s v=""/>
    <s v=""/>
    <s v=""/>
    <s v="FC001025_ SERV ALOJAMIENTO Cristian Zuluaga"/>
    <x v="0"/>
    <n v="106722.69"/>
    <n v="269.18"/>
    <n v="25.39"/>
    <n v="106722.69"/>
    <d v="2024-11-06T16:48:54"/>
    <s v="130907"/>
    <s v="147"/>
    <n v="1"/>
    <n v="106722.69"/>
    <s v="B.1.5"/>
    <n v="4"/>
    <s v="6"/>
    <s v="Centro - URR"/>
    <m/>
  </r>
  <r>
    <s v="CO"/>
    <s v="C2"/>
    <s v="GL Posting UCM (CO)"/>
    <n v="11406357"/>
    <n v="1"/>
    <d v="2024-10-09T00:00:00"/>
    <x v="3"/>
    <s v="7140"/>
    <s v="51551003"/>
    <s v="CO6UR"/>
    <s v="COFE2403"/>
    <s v="CO572"/>
    <s v="Lina Maria López Santacruz"/>
    <s v=""/>
    <s v="P28677280"/>
    <s v="28677280 MARIA LUISA GONZALEZ SANCHEZ"/>
    <s v="E6"/>
    <s v="Education UCM"/>
    <n v="3405874"/>
    <s v=""/>
    <s v=""/>
    <s v=""/>
    <s v=""/>
    <s v="FC000287_ SERV ALOJAMIENTO Lina Lopez"/>
    <x v="0"/>
    <n v="70000"/>
    <n v="176.56"/>
    <n v="16.649999999999999"/>
    <n v="70000"/>
    <d v="2024-11-06T17:13:22"/>
    <s v="130907"/>
    <s v="0"/>
    <n v="1"/>
    <n v="70000"/>
    <s v="B.1.5"/>
    <n v="4"/>
    <s v="6"/>
    <s v="Centro - URR"/>
    <m/>
  </r>
  <r>
    <s v="CO"/>
    <s v="C2"/>
    <s v="GL Posting UCM (CO)"/>
    <n v="11406359"/>
    <n v="1"/>
    <d v="2024-10-09T00:00:00"/>
    <x v="3"/>
    <s v="7140"/>
    <s v="51551003"/>
    <s v="CO6UR"/>
    <s v="COFE2403"/>
    <s v="126928"/>
    <s v="Aixa Natalia Franco Rodriguez"/>
    <s v=""/>
    <s v="P28677280"/>
    <s v="28677280 MARIA LUISA GONZALEZ SANCHEZ"/>
    <s v="E6"/>
    <s v="Education UCM"/>
    <n v="3405874"/>
    <s v=""/>
    <s v=""/>
    <s v=""/>
    <s v=""/>
    <s v="FC000288_ SERV ALOJAMIENTO Natalia Franco"/>
    <x v="0"/>
    <n v="70000"/>
    <n v="176.56"/>
    <n v="16.649999999999999"/>
    <n v="70000"/>
    <d v="2024-11-06T17:16:28"/>
    <s v="130907"/>
    <s v="0"/>
    <n v="1"/>
    <n v="70000"/>
    <s v="B.1.5"/>
    <n v="4"/>
    <s v="6"/>
    <s v="Centro - URR"/>
    <m/>
  </r>
  <r>
    <s v="CO"/>
    <s v="C2"/>
    <s v="GL Posting UCM (CO)"/>
    <n v="11406362"/>
    <n v="1"/>
    <d v="2024-10-09T00:00:00"/>
    <x v="3"/>
    <s v="7140"/>
    <s v="51551003"/>
    <s v="CO6UR"/>
    <s v="COFE2403"/>
    <s v="117623"/>
    <s v="Sebastian Rodrigo Ramirez Moreno"/>
    <s v=""/>
    <s v="P28677280"/>
    <s v="28677280 MARIA LUISA GONZALEZ SANCHEZ"/>
    <s v="E6"/>
    <s v="Education UCM"/>
    <n v="3405874"/>
    <s v=""/>
    <s v=""/>
    <s v=""/>
    <s v=""/>
    <s v="FC000289_ SERV ALOJAMIENTO Sebastian Ramirez"/>
    <x v="0"/>
    <n v="70000"/>
    <n v="176.56"/>
    <n v="16.649999999999999"/>
    <n v="70000"/>
    <d v="2024-11-06T17:22:05"/>
    <s v="130907"/>
    <s v="0"/>
    <n v="1"/>
    <n v="70000"/>
    <s v="B.1.5"/>
    <n v="4"/>
    <s v="6"/>
    <s v="Centro - URR"/>
    <m/>
  </r>
  <r>
    <s v="CO"/>
    <s v="C2"/>
    <s v="GL Posting UCM (CO)"/>
    <n v="11406367"/>
    <n v="1"/>
    <d v="2024-10-18T00:00:00"/>
    <x v="3"/>
    <s v="7140"/>
    <s v="51551003"/>
    <s v="CO6UR"/>
    <s v="COFE2403"/>
    <s v="124677"/>
    <s v="Diana Carolina Prada"/>
    <s v=""/>
    <s v="P901795890"/>
    <s v="901795890 HOTEL ESI SEGUROS ZOMAC SAS"/>
    <s v="E6"/>
    <s v="Education UCM"/>
    <n v="3405874"/>
    <s v=""/>
    <s v=""/>
    <s v=""/>
    <s v=""/>
    <s v="FC000434_ SERV ALOJAMIENTO Diana Prada"/>
    <x v="0"/>
    <n v="120000"/>
    <n v="301.24"/>
    <n v="28.13"/>
    <n v="120000"/>
    <d v="2024-11-06T17:37:08"/>
    <s v="130907"/>
    <s v="0"/>
    <n v="1"/>
    <n v="120000"/>
    <s v="B.1.5"/>
    <n v="4"/>
    <s v="6"/>
    <s v="Centro - URR"/>
    <m/>
  </r>
  <r>
    <s v="CO"/>
    <s v="C2"/>
    <s v="GL Posting UCM (CO)"/>
    <n v="11406370"/>
    <n v="1"/>
    <d v="2024-10-18T00:00:00"/>
    <x v="3"/>
    <s v="7140"/>
    <s v="51551003"/>
    <s v="CO6UR"/>
    <s v="COFE2403"/>
    <s v="CO536"/>
    <s v="Cristian Camilo Zuluaga Rodriguez"/>
    <s v=""/>
    <s v="P901795890"/>
    <s v="901795890 HOTEL ESI SEGUROS ZOMAC SAS"/>
    <s v="E6"/>
    <s v="Education UCM"/>
    <n v="3405874"/>
    <s v=""/>
    <s v=""/>
    <s v=""/>
    <s v=""/>
    <s v="FC000435_ SERV ALOJAMIENTO Cristian Zuluaga"/>
    <x v="0"/>
    <n v="120000"/>
    <n v="301.24"/>
    <n v="28.13"/>
    <n v="120000"/>
    <d v="2024-11-06T17:43:49"/>
    <s v="130907"/>
    <s v="0"/>
    <n v="1"/>
    <n v="120000"/>
    <s v="B.1.5"/>
    <n v="4"/>
    <s v="6"/>
    <s v="Centro - URR"/>
    <m/>
  </r>
  <r>
    <s v="CO"/>
    <s v="C2"/>
    <s v="GL Posting UCM (CO)"/>
    <n v="11406391"/>
    <n v="1"/>
    <d v="2024-10-18T00:00:00"/>
    <x v="3"/>
    <s v="7140"/>
    <s v="51551003"/>
    <s v="CO6UR"/>
    <s v="COFE2403"/>
    <s v="CO353"/>
    <s v="Diego Fernando Monsalve Garcia"/>
    <s v=""/>
    <s v="P8345227"/>
    <s v="8345227 GARCES RESTREPO JUAN GUILLERMO"/>
    <s v="E6"/>
    <s v="Education UCM"/>
    <n v="3405874"/>
    <s v=""/>
    <s v=""/>
    <s v=""/>
    <s v=""/>
    <s v="FC100933_ SERV ALOJAMIENTO Diego Monsalve"/>
    <x v="0"/>
    <n v="126050"/>
    <n v="316.43"/>
    <n v="29.55"/>
    <n v="126050"/>
    <d v="2024-11-06T18:40:13"/>
    <s v="130907"/>
    <s v="147"/>
    <n v="1"/>
    <n v="126050"/>
    <s v="B.1.5"/>
    <n v="4"/>
    <s v="6"/>
    <s v="Centro - URR"/>
    <m/>
  </r>
  <r>
    <s v="CO"/>
    <s v="C2"/>
    <s v="GL Posting UCM (CO)"/>
    <n v="11406425"/>
    <n v="1"/>
    <d v="2024-10-25T00:00:00"/>
    <x v="3"/>
    <s v="7140"/>
    <s v="51551003"/>
    <s v="CO6UR"/>
    <s v="COFE2403"/>
    <s v="124677"/>
    <s v="Diana Carolina Prada"/>
    <s v=""/>
    <s v="P900504404"/>
    <s v="900504404 CJM INVERSIONES SAS"/>
    <s v="E6"/>
    <s v="Education UCM"/>
    <n v="3405874"/>
    <s v=""/>
    <s v=""/>
    <s v=""/>
    <s v=""/>
    <s v="FC046312_ SERV ALOJAMIENTO Diana Prada"/>
    <x v="0"/>
    <n v="420000"/>
    <n v="1067.4000000000001"/>
    <n v="97.81"/>
    <n v="420000"/>
    <d v="2024-11-06T22:07:28"/>
    <s v="130907"/>
    <s v="56"/>
    <n v="1"/>
    <n v="420000"/>
    <s v="B.1.5"/>
    <n v="4"/>
    <s v="6"/>
    <s v="Centro - URR"/>
    <m/>
  </r>
  <r>
    <s v="CO"/>
    <s v="C2"/>
    <s v="GL Posting UCM (CO)"/>
    <n v="11406428"/>
    <n v="1"/>
    <d v="2024-10-25T00:00:00"/>
    <x v="3"/>
    <s v="7140"/>
    <s v="51551003"/>
    <s v="CO6UR"/>
    <s v="COFE2403"/>
    <s v="124677"/>
    <s v="Diana Carolina Prada"/>
    <s v=""/>
    <s v="P900504404"/>
    <s v="900504404 CJM INVERSIONES SAS"/>
    <s v="E6"/>
    <s v="Education UCM"/>
    <n v="3405874"/>
    <s v=""/>
    <s v=""/>
    <s v=""/>
    <s v=""/>
    <s v="FC041518_ SERV ALOJAMIENTO Diana Prada"/>
    <x v="0"/>
    <n v="210000"/>
    <n v="533.70000000000005"/>
    <n v="48.91"/>
    <n v="210000"/>
    <d v="2024-11-06T22:11:11"/>
    <s v="130907"/>
    <s v="56"/>
    <n v="1"/>
    <n v="210000"/>
    <s v="B.1.5"/>
    <n v="4"/>
    <s v="6"/>
    <s v="Centro - URR"/>
    <m/>
  </r>
  <r>
    <s v="CO"/>
    <s v="C2"/>
    <s v="GL Posting UCM (CO)"/>
    <n v="11406431"/>
    <n v="1"/>
    <d v="2024-10-25T00:00:00"/>
    <x v="3"/>
    <s v="7140"/>
    <s v="51551003"/>
    <s v="CO6UR"/>
    <s v="COFE2403"/>
    <s v="122256"/>
    <s v="Jeisson Yaguara Quiroga"/>
    <s v=""/>
    <s v="P900504404"/>
    <s v="900504404 CJM INVERSIONES SAS"/>
    <s v="E6"/>
    <s v="Education UCM"/>
    <n v="3405874"/>
    <s v=""/>
    <s v=""/>
    <s v=""/>
    <s v=""/>
    <s v="FC041357_ SERV ALOJAMIENTO Jeisson Yaguara"/>
    <x v="0"/>
    <n v="420000"/>
    <n v="1067.4000000000001"/>
    <n v="97.81"/>
    <n v="420000"/>
    <d v="2024-11-06T22:14:49"/>
    <s v="130907"/>
    <s v="56"/>
    <n v="1"/>
    <n v="420000"/>
    <s v="B.1.5"/>
    <n v="4"/>
    <s v="6"/>
    <s v="Centro - URR"/>
    <m/>
  </r>
  <r>
    <s v="CO"/>
    <s v="C2"/>
    <s v="GL Posting UCM (CO)"/>
    <n v="11406433"/>
    <n v="1"/>
    <d v="2024-10-25T00:00:00"/>
    <x v="3"/>
    <s v="7140"/>
    <s v="51551003"/>
    <s v="CO6UR"/>
    <s v="COFE2403"/>
    <s v="122256"/>
    <s v="Jeisson Yaguara Quiroga"/>
    <s v=""/>
    <s v="P900504404"/>
    <s v="900504404 CJM INVERSIONES SAS"/>
    <s v="E6"/>
    <s v="Education UCM"/>
    <n v="3405874"/>
    <s v=""/>
    <s v=""/>
    <s v=""/>
    <s v=""/>
    <s v="FC041517_ SERV ALOJAMIENTO Jeisson Yaguara"/>
    <x v="0"/>
    <n v="210000"/>
    <n v="533.70000000000005"/>
    <n v="48.91"/>
    <n v="210000"/>
    <d v="2024-11-06T22:17:43"/>
    <s v="130907"/>
    <s v="56"/>
    <n v="1"/>
    <n v="210000"/>
    <s v="B.1.5"/>
    <n v="4"/>
    <s v="6"/>
    <s v="Centro - URR"/>
    <m/>
  </r>
  <r>
    <s v="CO"/>
    <s v="C2"/>
    <s v="GL Posting UCM (CO)"/>
    <n v="11406505"/>
    <n v="1"/>
    <d v="2024-10-31T00:00:00"/>
    <x v="3"/>
    <s v="7140"/>
    <s v="51551003"/>
    <s v="CO6UR"/>
    <s v="COFE2403"/>
    <s v="CO345"/>
    <s v="Javier Giovanni Moreno Gil"/>
    <s v=""/>
    <s v="P19092769"/>
    <s v="19092769 MOISES MORALES"/>
    <s v="E6"/>
    <s v="Education UCM"/>
    <n v="3405874"/>
    <s v=""/>
    <s v=""/>
    <s v=""/>
    <s v=""/>
    <s v="FC019992_ SERV ALOJAMIENTO Javier Moreno"/>
    <x v="0"/>
    <n v="201681"/>
    <n v="498.13"/>
    <n v="45.7"/>
    <n v="201681"/>
    <d v="2024-11-07T02:37:05"/>
    <s v="130907"/>
    <s v="56"/>
    <n v="1"/>
    <n v="201681"/>
    <s v="B.1.5"/>
    <n v="4"/>
    <s v="6"/>
    <s v="Centro - URR"/>
    <m/>
  </r>
  <r>
    <s v="CO"/>
    <s v="C2"/>
    <s v="GL Posting UCM (CO)"/>
    <n v="11406532"/>
    <n v="1"/>
    <d v="2024-10-04T00:00:00"/>
    <x v="3"/>
    <s v="7140"/>
    <s v="51551003"/>
    <s v="CO6UR"/>
    <s v="COFE2403"/>
    <s v="CO536"/>
    <s v="Cristian Camilo Zuluaga Rodriguez"/>
    <s v=""/>
    <s v="P901612310"/>
    <s v="901612310 HOTEL TEPUY SAS ZOMAC"/>
    <s v="E6"/>
    <s v="Education UCM"/>
    <n v="3405874"/>
    <s v=""/>
    <s v=""/>
    <s v=""/>
    <s v=""/>
    <s v="RV T 11406351_FC001025_ SERV ALOJAMIENTO Cristian Zuluaga"/>
    <x v="0"/>
    <n v="-127000"/>
    <n v="-320.33"/>
    <n v="-30.21"/>
    <n v="-127000"/>
    <d v="2024-11-07T04:08:53"/>
    <s v="130907"/>
    <s v="0"/>
    <n v="1"/>
    <n v="-127000"/>
    <s v="B.1.5"/>
    <n v="4"/>
    <s v="6"/>
    <s v="Centro - URR"/>
    <m/>
  </r>
  <r>
    <s v="CO"/>
    <s v="C2"/>
    <s v="GL Posting UCM (CO)"/>
    <n v="11406264"/>
    <n v="1"/>
    <d v="2024-10-25T00:00:00"/>
    <x v="3"/>
    <s v="7140"/>
    <s v="52351005"/>
    <s v="CO"/>
    <s v="COFE2403"/>
    <s v="CO999"/>
    <s v="Resource Default"/>
    <s v=""/>
    <s v="P900549783"/>
    <s v="900549783 TRANSPORTES ESPECIALES A&amp;S S.A.S."/>
    <s v="E6"/>
    <s v="Education UCM"/>
    <n v="3405874"/>
    <s v="FC009146"/>
    <s v="900549783"/>
    <s v="TRANSPORTES ESPECIALES A&amp;S S.A.S."/>
    <s v=""/>
    <s v="FC009146 URR4052 SERV_TRANSPORTE STAFF EQUIPO ARANDO MONITOREO CAQUETA-TOLIMA-PUTUMAYO-ANTIOQUIA"/>
    <x v="0"/>
    <n v="7610000"/>
    <n v="19340.36"/>
    <n v="1772.29"/>
    <n v="7610000"/>
    <d v="2024-11-06T01:44:22"/>
    <s v="INES"/>
    <s v="306"/>
    <n v="1"/>
    <n v="7610000"/>
    <s v="B.1.5"/>
    <n v="4"/>
    <s v="6"/>
    <s v="Centro - URR"/>
    <m/>
  </r>
  <r>
    <s v="CO"/>
    <s v="C2"/>
    <s v="GL Posting UCM (CO)"/>
    <n v="11406271"/>
    <n v="1"/>
    <d v="2024-10-25T00:00:00"/>
    <x v="3"/>
    <s v="7140"/>
    <s v="52351005"/>
    <s v="CO"/>
    <s v="COFE2403"/>
    <s v="CO999"/>
    <s v="Resource Default"/>
    <s v=""/>
    <s v="P900771545"/>
    <s v="900771545 TYS OCCIDENTE SAS"/>
    <s v="E6"/>
    <s v="Education UCM"/>
    <n v="3405874"/>
    <s v="FC000517"/>
    <s v="900771545"/>
    <s v="TYS OCCIDENTE SAS"/>
    <s v=""/>
    <s v="FC000517 URR4052-2 SERV_TRANSPORTE STAFF EQUIPO ARANDO MONITOREO CAQUETA-TOLIMA-PUTUMAYO-ANTIOQUIA"/>
    <x v="0"/>
    <n v="1650000"/>
    <n v="4193.38"/>
    <n v="384.27"/>
    <n v="1650000"/>
    <d v="2024-11-06T01:55:00"/>
    <s v="INES"/>
    <s v="306"/>
    <n v="1"/>
    <n v="1650000"/>
    <s v="B.1.5"/>
    <n v="4"/>
    <s v="6"/>
    <s v="Centro - URR"/>
    <m/>
  </r>
  <r>
    <s v="CO"/>
    <s v="C2"/>
    <s v="GL Posting UCM (CO)"/>
    <n v="11406304"/>
    <n v="2"/>
    <d v="2024-10-25T00:00:00"/>
    <x v="3"/>
    <s v="7140"/>
    <s v="52351005"/>
    <s v="CO6UR"/>
    <s v="COFE2403"/>
    <s v="124677"/>
    <s v="Diana Carolina Prada"/>
    <s v=""/>
    <s v="P444444053"/>
    <s v="444444053 TRANSPORTE INTERNO NRC"/>
    <s v="E6"/>
    <s v="Education UCM"/>
    <n v="3405874"/>
    <s v=""/>
    <s v=""/>
    <s v=""/>
    <s v=""/>
    <s v="PTU202410_T_DIANA PRADA_ACTIVIDADES DE SEGUIMIENTO Y CAPACITACION"/>
    <x v="0"/>
    <n v="95000"/>
    <n v="241.44"/>
    <n v="22.12"/>
    <n v="95000"/>
    <d v="2024-11-06T03:25:16"/>
    <s v="130907"/>
    <s v="0"/>
    <n v="1"/>
    <n v="95000"/>
    <s v="B.1.5"/>
    <n v="4"/>
    <s v="6"/>
    <s v="Centro - URR"/>
    <m/>
  </r>
  <r>
    <s v="CO"/>
    <s v="C2"/>
    <s v="GL Posting UCM (CO)"/>
    <n v="11406322"/>
    <n v="1"/>
    <d v="2024-10-29T00:00:00"/>
    <x v="3"/>
    <s v="7140"/>
    <s v="52351005"/>
    <s v="CO"/>
    <s v="COFE2403"/>
    <s v="CO999"/>
    <s v="Resource Default"/>
    <s v=""/>
    <s v="P901561445"/>
    <s v="901561445 LOGISTICA Y TRANSPORTE MULTIMODAL AEROVAUPES ZOMAC"/>
    <s v="E6"/>
    <s v="Education UCM"/>
    <n v="3405874"/>
    <s v="FC000307"/>
    <s v="901561445"/>
    <s v="LOGISTICA Y TRANSPORTE MULTIMODAL AEROVAUPES ZOMAC"/>
    <s v=""/>
    <s v="FC000307 URR4084 SERV_TRANSPORTE STAF URR"/>
    <x v="0"/>
    <n v="1950000"/>
    <n v="4955.8100000000004"/>
    <n v="454.14"/>
    <n v="1950000"/>
    <d v="2024-11-06T03:53:54"/>
    <s v="INES"/>
    <s v="306"/>
    <n v="1"/>
    <n v="1950000"/>
    <s v="B.1.5"/>
    <n v="4"/>
    <s v="6"/>
    <s v="Centro - URR"/>
    <m/>
  </r>
  <r>
    <s v="CO"/>
    <s v="C2"/>
    <s v="GL Posting UCM (CO)"/>
    <n v="11406460"/>
    <n v="0"/>
    <d v="2024-10-01T00:00:00"/>
    <x v="3"/>
    <s v="7140"/>
    <s v="52351005"/>
    <s v="CO"/>
    <s v="COFE2403"/>
    <s v="CO999"/>
    <s v="Resource Default"/>
    <s v=""/>
    <s v="P901561445"/>
    <s v="901561445 LOGISTICA Y TRANSPORTE MULTIMODAL AEROVAUPES ZOMAC"/>
    <s v="E6"/>
    <s v="Education UCM"/>
    <n v="3405874"/>
    <s v=""/>
    <s v=""/>
    <s v=""/>
    <s v=""/>
    <s v="FC000306_URR4065_TRANSPORTE EQUIP ARANDO SJG_SEGUIMIENTOS 20 SEPT_ZOMAC"/>
    <x v="0"/>
    <n v="7950000"/>
    <n v="20023.189999999999"/>
    <n v="1896.15"/>
    <n v="7950000"/>
    <d v="2024-11-06T23:08:50"/>
    <s v="126834"/>
    <s v="306"/>
    <n v="1"/>
    <n v="7950000"/>
    <s v="B.1.5"/>
    <n v="4"/>
    <s v="6"/>
    <s v="Centro - URR"/>
    <m/>
  </r>
  <r>
    <s v="CO"/>
    <s v="C2"/>
    <s v="GL Posting UCM (CO)"/>
    <n v="11406020"/>
    <n v="0"/>
    <d v="2024-10-09T00:00:00"/>
    <x v="3"/>
    <s v="7140"/>
    <s v="52351009"/>
    <s v="CO6UR"/>
    <s v="COFE2403"/>
    <s v="122256"/>
    <s v="Jeisson Yaguara Quiroga"/>
    <s v=""/>
    <s v="P899999143"/>
    <s v="899999143 SATENA"/>
    <s v="E6"/>
    <s v="Education UCM"/>
    <n v="3405874"/>
    <s v=""/>
    <s v=""/>
    <s v=""/>
    <s v=""/>
    <s v="FC029706_TK_JEISSON YAGUARA QUIROGA_VVCBOG"/>
    <x v="0"/>
    <n v="189000"/>
    <n v="476.71"/>
    <n v="44.96"/>
    <n v="189000"/>
    <d v="2024-10-24T19:06:20"/>
    <s v="137726"/>
    <s v="147"/>
    <n v="1"/>
    <n v="189000"/>
    <s v="B.1.5"/>
    <n v="4"/>
    <s v="6"/>
    <s v="Centro - URR"/>
    <m/>
  </r>
  <r>
    <s v="CO"/>
    <s v="C2"/>
    <s v="GL Posting UCM (CO)"/>
    <n v="11406020"/>
    <n v="1"/>
    <d v="2024-10-09T00:00:00"/>
    <x v="3"/>
    <s v="7140"/>
    <s v="52351009"/>
    <s v="CO6UR"/>
    <s v="COFE2403"/>
    <s v="122256"/>
    <s v="Jeisson Yaguara Quiroga"/>
    <s v=""/>
    <s v="P899999143"/>
    <s v="899999143 SATENA"/>
    <s v="E6"/>
    <s v="Education UCM"/>
    <n v="3405874"/>
    <s v=""/>
    <s v=""/>
    <s v=""/>
    <s v=""/>
    <s v="FC029706_TK_JEISSON YAGUARA QUIROGA_VVCBOG_TASA AEROPORTUARIA"/>
    <x v="0"/>
    <n v="23000"/>
    <n v="58.01"/>
    <n v="5.47"/>
    <n v="23000"/>
    <d v="2024-10-24T19:06:20"/>
    <s v="137726"/>
    <s v="0"/>
    <n v="1"/>
    <n v="23000"/>
    <s v="B.1.5"/>
    <n v="4"/>
    <s v="6"/>
    <s v="Centro - URR"/>
    <m/>
  </r>
  <r>
    <s v="CO"/>
    <s v="C2"/>
    <s v="GL Posting UCM (CO)"/>
    <n v="11406020"/>
    <n v="2"/>
    <d v="2024-10-09T00:00:00"/>
    <x v="3"/>
    <s v="7140"/>
    <s v="52351009"/>
    <s v="CO6UR"/>
    <s v="COFE2403"/>
    <s v="122256"/>
    <s v="Jeisson Yaguara Quiroga"/>
    <s v=""/>
    <s v="P860054227"/>
    <s v="860054227 VIAJES ZEPPELIN SA"/>
    <s v="E6"/>
    <s v="Education UCM"/>
    <n v="3405874"/>
    <s v=""/>
    <s v=""/>
    <s v=""/>
    <s v=""/>
    <s v="FC029706_TK_JEISSON YAGUARA QUIROGA_VVCBOG_TASA ADMINISTRATIVA"/>
    <x v="0"/>
    <n v="20329"/>
    <n v="51.28"/>
    <n v="4.84"/>
    <n v="20329"/>
    <d v="2024-10-24T19:06:20"/>
    <s v="137726"/>
    <s v="147"/>
    <n v="1"/>
    <n v="20329"/>
    <s v="B.1.5"/>
    <n v="4"/>
    <s v="6"/>
    <s v="Centro - URR"/>
    <m/>
  </r>
  <r>
    <s v="CO"/>
    <s v="C2"/>
    <s v="GL Posting UCM (CO)"/>
    <n v="11406020"/>
    <n v="3"/>
    <d v="2024-10-09T00:00:00"/>
    <x v="3"/>
    <s v="7140"/>
    <s v="52351009"/>
    <s v="CO6UR"/>
    <s v="COFE2403"/>
    <s v="122256"/>
    <s v="Jeisson Yaguara Quiroga"/>
    <s v=""/>
    <s v="P900088915"/>
    <s v="900088915 EASYFLY"/>
    <s v="E6"/>
    <s v="Education UCM"/>
    <n v="3405874"/>
    <s v=""/>
    <s v=""/>
    <s v=""/>
    <s v=""/>
    <s v="FC029706_TK_JEISSON  YAGUARA QUIROGA_BOGSJE"/>
    <x v="0"/>
    <n v="450000"/>
    <n v="1135.02"/>
    <n v="107.06"/>
    <n v="450000"/>
    <d v="2024-10-24T19:06:20"/>
    <s v="137726"/>
    <s v="147"/>
    <n v="1"/>
    <n v="450000"/>
    <s v="B.1.5"/>
    <n v="4"/>
    <s v="6"/>
    <s v="Centro - URR"/>
    <m/>
  </r>
  <r>
    <s v="CO"/>
    <s v="C2"/>
    <s v="GL Posting UCM (CO)"/>
    <n v="11406020"/>
    <n v="4"/>
    <d v="2024-10-09T00:00:00"/>
    <x v="3"/>
    <s v="7140"/>
    <s v="52351009"/>
    <s v="CO6UR"/>
    <s v="COFE2403"/>
    <s v="122256"/>
    <s v="Jeisson Yaguara Quiroga"/>
    <s v=""/>
    <s v="P900088915"/>
    <s v="900088915 EASYFLY"/>
    <s v="E6"/>
    <s v="Education UCM"/>
    <n v="3405874"/>
    <s v=""/>
    <s v=""/>
    <s v=""/>
    <s v=""/>
    <s v="FC029706_TK_JEISSON  YAGUARA QUIROGA_BOGSJE_TASA AEROPORTUARIA"/>
    <x v="0"/>
    <n v="21500"/>
    <n v="54.23"/>
    <n v="5.1100000000000003"/>
    <n v="21500"/>
    <d v="2024-10-24T19:06:20"/>
    <s v="137726"/>
    <s v="0"/>
    <n v="1"/>
    <n v="21500"/>
    <s v="B.1.5"/>
    <n v="4"/>
    <s v="6"/>
    <s v="Centro - URR"/>
    <m/>
  </r>
  <r>
    <s v="CO"/>
    <s v="C2"/>
    <s v="GL Posting UCM (CO)"/>
    <n v="11406020"/>
    <n v="5"/>
    <d v="2024-10-09T00:00:00"/>
    <x v="3"/>
    <s v="7140"/>
    <s v="52351009"/>
    <s v="CO6UR"/>
    <s v="COFE2403"/>
    <s v="122256"/>
    <s v="Jeisson Yaguara Quiroga"/>
    <s v=""/>
    <s v="P860054227"/>
    <s v="860054227 VIAJES ZEPPELIN SA"/>
    <s v="E6"/>
    <s v="Education UCM"/>
    <n v="3405874"/>
    <s v=""/>
    <s v=""/>
    <s v=""/>
    <s v=""/>
    <s v="FC029706_TK_JEISSON  YAGUARA QUIROGA_BOGSJE_TASA ADMINISTRATIVA"/>
    <x v="0"/>
    <n v="20329"/>
    <n v="51.28"/>
    <n v="4.84"/>
    <n v="20329"/>
    <d v="2024-10-24T19:06:20"/>
    <s v="137726"/>
    <s v="147"/>
    <n v="1"/>
    <n v="20329"/>
    <s v="B.1.5"/>
    <n v="4"/>
    <s v="6"/>
    <s v="Centro - URR"/>
    <m/>
  </r>
  <r>
    <s v="CO"/>
    <s v="C2"/>
    <s v="GL Posting UCM (CO)"/>
    <n v="11406022"/>
    <n v="0"/>
    <d v="2024-10-09T00:00:00"/>
    <x v="3"/>
    <s v="7140"/>
    <s v="52351009"/>
    <s v="CO6UR"/>
    <s v="COFE2403"/>
    <s v="124677"/>
    <s v="Diana Carolina Prada"/>
    <s v=""/>
    <s v="P900088915"/>
    <s v="900088915 EASYFLY"/>
    <s v="E6"/>
    <s v="Education UCM"/>
    <n v="3405874"/>
    <s v=""/>
    <s v=""/>
    <s v=""/>
    <s v=""/>
    <s v="FC029707_TK_DIANA CAROLINA PRADA OLIVEROS_EOHBOG"/>
    <x v="0"/>
    <n v="350000"/>
    <n v="882.79"/>
    <n v="83.27"/>
    <n v="350000"/>
    <d v="2024-10-24T19:12:45"/>
    <s v="137726"/>
    <s v="147"/>
    <n v="1"/>
    <n v="350000"/>
    <s v="B.1.5"/>
    <n v="4"/>
    <s v="6"/>
    <s v="Centro - URR"/>
    <m/>
  </r>
  <r>
    <s v="CO"/>
    <s v="C2"/>
    <s v="GL Posting UCM (CO)"/>
    <n v="11406022"/>
    <n v="1"/>
    <d v="2024-10-09T00:00:00"/>
    <x v="3"/>
    <s v="7140"/>
    <s v="52351009"/>
    <s v="CO6UR"/>
    <s v="COFE2403"/>
    <s v="124677"/>
    <s v="Diana Carolina Prada"/>
    <s v=""/>
    <s v="P900088915"/>
    <s v="900088915 EASYFLY"/>
    <s v="E6"/>
    <s v="Education UCM"/>
    <n v="3405874"/>
    <s v=""/>
    <s v=""/>
    <s v=""/>
    <s v=""/>
    <s v="FC029707_TK_DIANA CAROLINA PRADA OLIVEROS_EOHBOG_TASA AEROPORTUARIA"/>
    <x v="0"/>
    <n v="28400"/>
    <n v="71.63"/>
    <n v="6.76"/>
    <n v="28400"/>
    <d v="2024-10-24T19:12:45"/>
    <s v="137726"/>
    <s v="0"/>
    <n v="1"/>
    <n v="28400"/>
    <s v="B.1.5"/>
    <n v="4"/>
    <s v="6"/>
    <s v="Centro - URR"/>
    <m/>
  </r>
  <r>
    <s v="CO"/>
    <s v="C2"/>
    <s v="GL Posting UCM (CO)"/>
    <n v="11406022"/>
    <n v="2"/>
    <d v="2024-10-09T00:00:00"/>
    <x v="3"/>
    <s v="7140"/>
    <s v="52351009"/>
    <s v="CO6UR"/>
    <s v="COFE2403"/>
    <s v="124677"/>
    <s v="Diana Carolina Prada"/>
    <s v=""/>
    <s v="P860054227"/>
    <s v="860054227 VIAJES ZEPPELIN SA"/>
    <s v="E6"/>
    <s v="Education UCM"/>
    <n v="3405874"/>
    <s v=""/>
    <s v=""/>
    <s v=""/>
    <s v=""/>
    <s v="FC029707_TK_DIANA CAROLINA PRADA OLIVEROS_EOHBOG_TASA ADMINISTRATIVA"/>
    <x v="0"/>
    <n v="20329"/>
    <n v="51.28"/>
    <n v="4.84"/>
    <n v="20329"/>
    <d v="2024-10-24T19:12:45"/>
    <s v="137726"/>
    <s v="147"/>
    <n v="1"/>
    <n v="20329"/>
    <s v="B.1.5"/>
    <n v="4"/>
    <s v="6"/>
    <s v="Centro - URR"/>
    <m/>
  </r>
  <r>
    <s v="CO"/>
    <s v="C2"/>
    <s v="GL Posting UCM (CO)"/>
    <n v="11406022"/>
    <n v="3"/>
    <d v="2024-10-09T00:00:00"/>
    <x v="3"/>
    <s v="7140"/>
    <s v="52351009"/>
    <s v="CO6UR"/>
    <s v="COFE2403"/>
    <s v="124677"/>
    <s v="Diana Carolina Prada"/>
    <s v=""/>
    <s v="P899999143"/>
    <s v="899999143 SATENA"/>
    <s v="E6"/>
    <s v="Education UCM"/>
    <n v="3405874"/>
    <s v=""/>
    <s v=""/>
    <s v=""/>
    <s v=""/>
    <s v="FC029707_TK_DIANA CAROLINA PRADA OLIVEROS_BOGEOH"/>
    <x v="0"/>
    <n v="150000"/>
    <n v="378.34"/>
    <n v="35.69"/>
    <n v="150000"/>
    <d v="2024-10-24T19:12:45"/>
    <s v="137726"/>
    <s v="147"/>
    <n v="1"/>
    <n v="150000"/>
    <s v="B.1.5"/>
    <n v="4"/>
    <s v="6"/>
    <s v="Centro - URR"/>
    <m/>
  </r>
  <r>
    <s v="CO"/>
    <s v="C2"/>
    <s v="GL Posting UCM (CO)"/>
    <n v="11406022"/>
    <n v="4"/>
    <d v="2024-10-09T00:00:00"/>
    <x v="3"/>
    <s v="7140"/>
    <s v="52351009"/>
    <s v="CO6UR"/>
    <s v="COFE2403"/>
    <s v="124677"/>
    <s v="Diana Carolina Prada"/>
    <s v=""/>
    <s v="P899999143"/>
    <s v="899999143 SATENA"/>
    <s v="E6"/>
    <s v="Education UCM"/>
    <n v="3405874"/>
    <s v=""/>
    <s v=""/>
    <s v=""/>
    <s v=""/>
    <s v="FC029707_TK_DIANA CAROLINA PRADA OLIVEROS_BOGEOH_TASA AEROPORTUARIA"/>
    <x v="0"/>
    <n v="21500"/>
    <n v="54.23"/>
    <n v="5.1100000000000003"/>
    <n v="21500"/>
    <d v="2024-10-24T19:12:45"/>
    <s v="137726"/>
    <s v="0"/>
    <n v="1"/>
    <n v="21500"/>
    <s v="B.1.5"/>
    <n v="4"/>
    <s v="6"/>
    <s v="Centro - URR"/>
    <m/>
  </r>
  <r>
    <s v="CO"/>
    <s v="C2"/>
    <s v="GL Posting UCM (CO)"/>
    <n v="11406022"/>
    <n v="5"/>
    <d v="2024-10-09T00:00:00"/>
    <x v="3"/>
    <s v="7140"/>
    <s v="52351009"/>
    <s v="CO6UR"/>
    <s v="COFE2403"/>
    <s v="124677"/>
    <s v="Diana Carolina Prada"/>
    <s v=""/>
    <s v="P860054227"/>
    <s v="860054227 VIAJES ZEPPELIN SA"/>
    <s v="E6"/>
    <s v="Education UCM"/>
    <n v="3405874"/>
    <s v=""/>
    <s v=""/>
    <s v=""/>
    <s v=""/>
    <s v="FC029707_TK_DIANA CAROLINA PRADA OLIVEROS_BOGEOH_TASA ADMINISTRATIVA"/>
    <x v="0"/>
    <n v="20329"/>
    <n v="51.28"/>
    <n v="4.84"/>
    <n v="20329"/>
    <d v="2024-10-24T19:12:45"/>
    <s v="137726"/>
    <s v="147"/>
    <n v="1"/>
    <n v="20329"/>
    <s v="B.1.5"/>
    <n v="4"/>
    <s v="6"/>
    <s v="Centro - URR"/>
    <m/>
  </r>
  <r>
    <s v="CO"/>
    <s v="A2"/>
    <s v="GL Posting Cucuta (CO)"/>
    <n v="2401853"/>
    <n v="1"/>
    <d v="2024-10-29T00:00:00"/>
    <x v="3"/>
    <s v="5290"/>
    <s v="52051004"/>
    <s v="CO3CU"/>
    <s v="COFE2403"/>
    <s v=""/>
    <s v=""/>
    <s v=""/>
    <s v="P800049104"/>
    <s v="800049104 LABORATORIO CLINICO COLMEDICOS IPS SAS"/>
    <s v="Z3"/>
    <s v="Shared North East"/>
    <n v="3524866"/>
    <s v=""/>
    <s v=""/>
    <s v=""/>
    <s v=""/>
    <s v="FC236766 EXAMENES MEDICOS OCUPACIONALES_NE_FC236766_ED"/>
    <x v="0"/>
    <n v="745600"/>
    <n v="1894.9"/>
    <n v="173.64"/>
    <n v="745600"/>
    <d v="2024-11-04T02:37:51"/>
    <s v="AN52"/>
    <s v="310"/>
    <n v="1"/>
    <n v="745600"/>
    <s v="C.3.1"/>
    <n v="4"/>
    <s v="3"/>
    <s v="NE"/>
    <m/>
  </r>
  <r>
    <s v="CO"/>
    <s v="A2"/>
    <s v="GL Posting Cucuta (CO)"/>
    <n v="2401854"/>
    <n v="0"/>
    <d v="2024-10-29T00:00:00"/>
    <x v="3"/>
    <s v="5290"/>
    <s v="52051004"/>
    <s v="CO3CU"/>
    <s v="COFE2403"/>
    <s v=""/>
    <s v=""/>
    <s v=""/>
    <s v="P800049104"/>
    <s v="800049104 LABORATORIO CLINICO COLMEDICOS IPS SAS"/>
    <s v="Z3"/>
    <s v="Shared North East"/>
    <n v="3373510"/>
    <s v=""/>
    <s v=""/>
    <s v=""/>
    <s v=""/>
    <s v="FC112480 EXAMENES MEDICOS OCUPACIONALES_NE_FC112480_LFS"/>
    <x v="0"/>
    <n v="76800"/>
    <n v="195.18"/>
    <n v="17.89"/>
    <n v="76800"/>
    <d v="2024-11-04T02:45:34"/>
    <s v="AN52"/>
    <s v="0"/>
    <n v="1"/>
    <n v="76800"/>
    <n v="0"/>
    <n v="4"/>
    <s v="3"/>
    <s v="NE"/>
    <m/>
  </r>
  <r>
    <s v="CO"/>
    <s v="A2"/>
    <s v="GL Posting Cucuta (CO)"/>
    <n v="2401877"/>
    <n v="8"/>
    <d v="2024-10-29T00:00:00"/>
    <x v="3"/>
    <s v="5290"/>
    <s v="52051004"/>
    <s v="CO3CU"/>
    <s v="COFE2403"/>
    <s v=""/>
    <s v=""/>
    <s v=""/>
    <s v="P800049104"/>
    <s v="800049104 LABORATORIO CLINICO COLMEDICOS IPS SAS"/>
    <s v="Z3"/>
    <s v="Shared North East"/>
    <n v="3373510"/>
    <s v=""/>
    <s v=""/>
    <s v=""/>
    <s v=""/>
    <s v="REC_TR 2401854_FC112480 EXAMENES MEDICOS OCUPACIONALES_NE_FC112480_LFS"/>
    <x v="0"/>
    <n v="-76800"/>
    <n v="-195.18"/>
    <n v="-17.89"/>
    <n v="-76800"/>
    <d v="2024-11-07T14:24:50"/>
    <s v="AN52"/>
    <s v="0"/>
    <n v="1"/>
    <n v="-76800"/>
    <n v="0"/>
    <n v="4"/>
    <s v="3"/>
    <s v="NE"/>
    <m/>
  </r>
  <r>
    <s v="CO"/>
    <s v="SP"/>
    <s v="Payroll Posting"/>
    <n v="1403271"/>
    <n v="25"/>
    <d v="2024-10-30T00:00:00"/>
    <x v="3"/>
    <s v="5295"/>
    <s v="51059999"/>
    <s v="CO3SM"/>
    <s v="COFE2403"/>
    <s v="139999"/>
    <s v="ANGELICA ROSA FRAGOZO PLATA"/>
    <s v=""/>
    <s v="P56075926"/>
    <s v="56075926 FRAGOZO PLATA ANGELICA ROSA"/>
    <s v="E3"/>
    <s v="Education North East"/>
    <n v="3406424"/>
    <s v="SALARY 202410"/>
    <s v="56075926"/>
    <s v="FRAGOZO PLATA ANGELICA ROSA"/>
    <s v=""/>
    <s v="SALARY 202410"/>
    <x v="0"/>
    <n v="3470780"/>
    <n v="8820.7800000000007"/>
    <n v="808.31"/>
    <n v="3470780"/>
    <d v="2024-11-08T23:24:55"/>
    <s v="138684"/>
    <s v="0"/>
    <n v="1"/>
    <n v="3470780"/>
    <s v="A.1.6"/>
    <n v="4"/>
    <s v="3"/>
    <s v="NE"/>
    <m/>
  </r>
  <r>
    <s v="CO"/>
    <s v="SP"/>
    <s v="Payroll Posting"/>
    <n v="1403271"/>
    <n v="38"/>
    <d v="2024-10-30T00:00:00"/>
    <x v="3"/>
    <s v="5295"/>
    <s v="51059999"/>
    <s v="CO3CU"/>
    <s v="COFE2403"/>
    <s v="CO128"/>
    <s v="Claudia Ines Becerra Barrios"/>
    <s v=""/>
    <s v="P60352214"/>
    <s v="60352214 CLAUDIA INES BECERRA BARRIOS"/>
    <s v="Z3"/>
    <s v="Shared North East"/>
    <n v="3406789"/>
    <s v="SALARY 202410"/>
    <s v="60352214"/>
    <s v="CLAUDIA INES BECERRA BARRIOS"/>
    <s v=""/>
    <s v="SALARY 202410"/>
    <x v="0"/>
    <n v="2629921.2000000002"/>
    <n v="6683.79"/>
    <n v="612.48"/>
    <n v="2629921.2000000002"/>
    <d v="2024-11-08T23:24:55"/>
    <s v="138684"/>
    <s v="0"/>
    <n v="1"/>
    <n v="2629921.2000000002"/>
    <s v="A.1.8"/>
    <n v="4"/>
    <s v="3"/>
    <s v="NE"/>
    <m/>
  </r>
  <r>
    <s v="CO"/>
    <s v="SP"/>
    <s v="Payroll Posting"/>
    <n v="1403271"/>
    <n v="50"/>
    <d v="2024-10-30T00:00:00"/>
    <x v="3"/>
    <s v="5295"/>
    <s v="51059999"/>
    <s v="CO3CU"/>
    <s v="COFE2403"/>
    <s v="CO675"/>
    <s v="Ana Elizabeth Albarracin"/>
    <s v=""/>
    <s v="P60446513"/>
    <s v="60446513 ALBARRACIN TORRES ANA ELIZABETH"/>
    <s v="Z3"/>
    <s v="Shared North East"/>
    <n v="3406787"/>
    <s v="SALARY 202410"/>
    <s v="60446513"/>
    <s v="ALBARRACIN TORRES ANA ELIZABETH"/>
    <s v=""/>
    <s v="SALARY 202410"/>
    <x v="0"/>
    <n v="1475643"/>
    <n v="3750.26"/>
    <n v="343.66"/>
    <n v="1475643"/>
    <d v="2024-11-08T23:24:55"/>
    <s v="138684"/>
    <s v="0"/>
    <n v="1"/>
    <n v="1475643"/>
    <s v="A.1.8"/>
    <n v="4"/>
    <s v="3"/>
    <s v="NE"/>
    <m/>
  </r>
  <r>
    <s v="CO"/>
    <s v="SP"/>
    <s v="Payroll Posting"/>
    <n v="1403271"/>
    <n v="131"/>
    <d v="2024-10-30T00:00:00"/>
    <x v="3"/>
    <s v="5295"/>
    <s v="51059999"/>
    <s v="CO3CU"/>
    <s v="COFE2403"/>
    <s v="142696"/>
    <s v="Luis Fernando Ramirez"/>
    <s v=""/>
    <s v="P87217338"/>
    <s v="87217338 RAMIREZ ARTEAGA LUIS FERNANDO"/>
    <s v="Z3"/>
    <s v="Shared North East"/>
    <n v="3406794"/>
    <s v="SALARY 202410"/>
    <s v="87217338"/>
    <s v="RAMIREZ ARTEAGA LUIS FERNANDO"/>
    <s v=""/>
    <s v="SALARY 202410"/>
    <x v="0"/>
    <n v="1571771.7"/>
    <n v="3994.56"/>
    <n v="366.05"/>
    <n v="1571771.7"/>
    <d v="2024-11-08T23:24:55"/>
    <s v="138684"/>
    <s v="0"/>
    <n v="1"/>
    <n v="1571771.7"/>
    <s v="A.1.8"/>
    <n v="4"/>
    <s v="3"/>
    <s v="NE"/>
    <m/>
  </r>
  <r>
    <s v="CO"/>
    <s v="SP"/>
    <s v="Payroll Posting"/>
    <n v="1403271"/>
    <n v="184"/>
    <d v="2024-10-30T00:00:00"/>
    <x v="3"/>
    <s v="5295"/>
    <s v="51059999"/>
    <s v="CO3SM"/>
    <s v="COFE2403"/>
    <s v="146091"/>
    <s v="Julieth Karina Rojas Meriño"/>
    <s v=""/>
    <s v="P49722789"/>
    <s v="49722789 ROJAS MERIÑO JULIETH KARINA"/>
    <s v="E3"/>
    <s v="Education North East"/>
    <n v="3502039"/>
    <s v="SALARY 202410"/>
    <s v="49722789"/>
    <s v="ROJAS MERIÑO JULIETH KARINA"/>
    <s v=""/>
    <s v="SALARY 202410"/>
    <x v="0"/>
    <n v="3500612"/>
    <n v="8896.6"/>
    <n v="815.26"/>
    <n v="3500612"/>
    <d v="2024-11-08T23:24:55"/>
    <s v="138684"/>
    <s v="0"/>
    <n v="1"/>
    <n v="3500612"/>
    <s v="A.1.6"/>
    <n v="4"/>
    <s v="3"/>
    <s v="NE"/>
    <m/>
  </r>
  <r>
    <s v="CO"/>
    <s v="SP"/>
    <s v="Payroll Posting"/>
    <n v="1403271"/>
    <n v="188"/>
    <d v="2024-10-30T00:00:00"/>
    <x v="3"/>
    <s v="5295"/>
    <s v="51059999"/>
    <s v="CO3CU"/>
    <s v="COFE2403"/>
    <s v="CO182"/>
    <s v="Elena Margarita Pacheco Mercado"/>
    <s v=""/>
    <s v="P50911063"/>
    <s v="50911063 ELENA MARGARITA PACHECO MERCADO"/>
    <s v="Z3"/>
    <s v="Shared North East"/>
    <n v="3406790"/>
    <s v="SALARY 202410"/>
    <s v="50911063"/>
    <s v="ELENA MARGARITA PACHECO MERCADO"/>
    <s v=""/>
    <s v="SALARY 202410"/>
    <x v="0"/>
    <n v="2076391.8"/>
    <n v="5277.03"/>
    <n v="483.57"/>
    <n v="2076391.8"/>
    <d v="2024-11-08T23:24:55"/>
    <s v="138684"/>
    <s v="0"/>
    <n v="1"/>
    <n v="2076391.8"/>
    <s v="A.1.8"/>
    <n v="4"/>
    <s v="3"/>
    <s v="NE"/>
    <m/>
  </r>
  <r>
    <s v="CO"/>
    <s v="SP"/>
    <s v="Payroll Posting"/>
    <n v="1403271"/>
    <n v="194"/>
    <d v="2024-10-30T00:00:00"/>
    <x v="3"/>
    <s v="5295"/>
    <s v="51059999"/>
    <s v="CO3SM"/>
    <s v="COFE2403"/>
    <s v="139994"/>
    <s v="Jasbleidy Yolima Lopez Alvarez"/>
    <s v=""/>
    <s v="P50914585"/>
    <s v="50914585 LOPEZ ALVAREZ JASBLEIDY YOLIMA"/>
    <s v="E3"/>
    <s v="Education North East"/>
    <n v="3406425"/>
    <s v="SALARY 202410"/>
    <s v="50914585"/>
    <s v="LOPEZ ALVAREZ JASBLEIDY YOLIMA"/>
    <s v=""/>
    <s v="SALARY 202410"/>
    <x v="0"/>
    <n v="3353429"/>
    <n v="8522.5400000000009"/>
    <n v="780.98"/>
    <n v="3353429"/>
    <d v="2024-11-08T23:24:55"/>
    <s v="138684"/>
    <s v="0"/>
    <n v="1"/>
    <n v="3353429"/>
    <s v="A.1.6"/>
    <n v="4"/>
    <s v="3"/>
    <s v="NE"/>
    <m/>
  </r>
  <r>
    <s v="CO"/>
    <s v="SP"/>
    <s v="Payroll Posting"/>
    <n v="1403271"/>
    <n v="246"/>
    <d v="2024-10-30T00:00:00"/>
    <x v="3"/>
    <s v="5295"/>
    <s v="51059999"/>
    <s v="CO3CU"/>
    <s v="COFE2403"/>
    <s v="117980"/>
    <s v="Astrid Lorena Becerra"/>
    <s v=""/>
    <s v="P63543063"/>
    <s v="63543063 ASTRID LORENA BECERRA FLOREZ"/>
    <s v="E3"/>
    <s v="Education North East"/>
    <n v="3406430"/>
    <s v="SALARY 202410"/>
    <s v="63543063"/>
    <s v="ASTRID LORENA BECERRA FLOREZ"/>
    <s v=""/>
    <s v="SALARY 202410"/>
    <x v="0"/>
    <n v="1259410.8999999999"/>
    <n v="3200.72"/>
    <n v="293.3"/>
    <n v="1259410.8999999999"/>
    <d v="2024-11-08T23:24:55"/>
    <s v="138684"/>
    <s v="0"/>
    <n v="1"/>
    <n v="1259410.8999999999"/>
    <s v="A.1.2"/>
    <n v="4"/>
    <s v="3"/>
    <s v="NE"/>
    <m/>
  </r>
  <r>
    <s v="CO"/>
    <s v="SP"/>
    <s v="Payroll Posting"/>
    <n v="1403271"/>
    <n v="283"/>
    <d v="2024-10-30T00:00:00"/>
    <x v="3"/>
    <s v="5295"/>
    <s v="51059999"/>
    <s v="CO3CU"/>
    <s v="COFE2403"/>
    <s v="CO306"/>
    <s v="José Alfredo Tarazona"/>
    <s v=""/>
    <s v="P13506734"/>
    <s v="13506734 TARAZONA JOSE ALFREDO"/>
    <s v="Z3"/>
    <s v="Shared North East"/>
    <n v="3406792"/>
    <s v="SALARY 202410"/>
    <s v="13506734"/>
    <s v="TARAZONA JOSE ALFREDO"/>
    <s v=""/>
    <s v="SALARY 202410"/>
    <x v="0"/>
    <n v="1982921.2"/>
    <n v="5039.4799999999996"/>
    <n v="461.8"/>
    <n v="1982921.2"/>
    <d v="2024-11-08T23:24:55"/>
    <s v="138684"/>
    <s v="0"/>
    <n v="1"/>
    <n v="1982921.2"/>
    <s v="A.1.8"/>
    <n v="4"/>
    <s v="3"/>
    <s v="NE"/>
    <m/>
  </r>
  <r>
    <s v="CO"/>
    <s v="SP"/>
    <s v="Payroll Posting"/>
    <n v="1403271"/>
    <n v="447"/>
    <d v="2024-10-30T00:00:00"/>
    <x v="3"/>
    <s v="5295"/>
    <s v="51059999"/>
    <s v="CO3SM"/>
    <s v="COFE2403"/>
    <s v="CO226"/>
    <s v="Jorge Adrían Ramirez"/>
    <s v=""/>
    <s v="P7142025"/>
    <s v="7142025 JORGE ADRIAN RAMIREZ URIBE"/>
    <s v="E3"/>
    <s v="Education North East"/>
    <n v="3406431"/>
    <s v="SALARY 202410"/>
    <s v="7142025"/>
    <s v="JORGE ADRIAN RAMIREZ URIBE"/>
    <s v=""/>
    <s v="SALARY 202410"/>
    <x v="0"/>
    <n v="1089293.6000000001"/>
    <n v="2768.37"/>
    <n v="253.69"/>
    <n v="1089293.6000000001"/>
    <d v="2024-11-08T23:24:55"/>
    <s v="138684"/>
    <s v="0"/>
    <n v="1"/>
    <n v="1089293.6000000001"/>
    <s v="A.1.1"/>
    <n v="4"/>
    <s v="3"/>
    <s v="NE"/>
    <m/>
  </r>
  <r>
    <s v="CO"/>
    <s v="SP"/>
    <s v="Payroll Posting"/>
    <n v="1403271"/>
    <n v="514"/>
    <d v="2024-10-30T00:00:00"/>
    <x v="3"/>
    <s v="5295"/>
    <s v="51059999"/>
    <s v="CO3SM"/>
    <s v="COFE2403"/>
    <s v="140631"/>
    <s v="Kenny Esther Pua"/>
    <s v=""/>
    <s v="P32745871"/>
    <s v="32745871 PUA BULA KENNY ESTHER"/>
    <s v="E3"/>
    <s v="Education North East"/>
    <n v="3406414"/>
    <s v="SALARY 202410"/>
    <s v="32745871"/>
    <s v="PUA BULA KENNY ESTHER"/>
    <s v=""/>
    <s v="SALARY 202410"/>
    <x v="0"/>
    <n v="7351074"/>
    <n v="18682.310000000001"/>
    <n v="1711.99"/>
    <n v="7351074"/>
    <d v="2024-11-08T23:24:55"/>
    <s v="138684"/>
    <s v="0"/>
    <n v="1"/>
    <n v="7351074"/>
    <s v="A.1.3"/>
    <n v="4"/>
    <s v="3"/>
    <s v="NE"/>
    <m/>
  </r>
  <r>
    <s v="CO"/>
    <s v="SP"/>
    <s v="Payroll Posting"/>
    <n v="1403271"/>
    <n v="730"/>
    <d v="2024-10-30T00:00:00"/>
    <x v="3"/>
    <s v="5295"/>
    <s v="51059999"/>
    <s v="CO3CU"/>
    <s v="COFE2403"/>
    <s v="140034"/>
    <s v="Roniel Stiven Velasquez Ascanio"/>
    <s v=""/>
    <s v="P1000363601"/>
    <s v="1000363601 RONIEL STIVEN VELASQUEZ ASCANIO"/>
    <s v="E3"/>
    <s v="Education North East"/>
    <n v="3406422"/>
    <s v="SALARY 202410"/>
    <s v="1000363601"/>
    <s v="RONIEL STIVEN VELASQUEZ ASCANIO"/>
    <s v=""/>
    <s v="SALARY 202410"/>
    <x v="0"/>
    <n v="3470780"/>
    <n v="8820.7800000000007"/>
    <n v="808.31"/>
    <n v="3470780"/>
    <d v="2024-11-08T23:24:55"/>
    <s v="138684"/>
    <s v="0"/>
    <n v="1"/>
    <n v="3470780"/>
    <s v="A.1.6"/>
    <n v="4"/>
    <s v="3"/>
    <s v="NE"/>
    <m/>
  </r>
  <r>
    <s v="CO"/>
    <s v="SP"/>
    <s v="Payroll Posting"/>
    <n v="1403271"/>
    <n v="764"/>
    <d v="2024-10-30T00:00:00"/>
    <x v="3"/>
    <s v="5295"/>
    <s v="51059999"/>
    <s v="CO3OC"/>
    <s v="COFE2403"/>
    <s v="122255"/>
    <s v="Nicolas Stevan Suarez Forero"/>
    <s v=""/>
    <s v="P1018487897"/>
    <s v="1018487897 SUAREZ FORERO NICOLAS STEVAN"/>
    <s v="E3"/>
    <s v="Education North East"/>
    <n v="3406429"/>
    <s v="SALARY 202410"/>
    <s v="1018487897"/>
    <s v="SUAREZ FORERO NICOLAS STEVAN"/>
    <s v=""/>
    <s v="SALARY 202410"/>
    <x v="0"/>
    <n v="5148326"/>
    <n v="13084.16"/>
    <n v="1198.99"/>
    <n v="5148326"/>
    <d v="2024-11-08T23:24:55"/>
    <s v="138684"/>
    <s v="0"/>
    <n v="1"/>
    <n v="5148326"/>
    <s v="A.1.5"/>
    <n v="4"/>
    <s v="3"/>
    <s v="NE"/>
    <m/>
  </r>
  <r>
    <s v="CO"/>
    <s v="SP"/>
    <s v="Payroll Posting"/>
    <n v="1403273"/>
    <n v="55"/>
    <d v="2024-10-30T00:00:00"/>
    <x v="3"/>
    <s v="5295"/>
    <s v="51059999"/>
    <s v="CO3CU"/>
    <s v="COFE2403"/>
    <s v="139993"/>
    <s v="Luis David Ramos Perez"/>
    <s v=""/>
    <s v="P1065815977"/>
    <s v="1065815977 RAMOS PEREZ LUIS DAVID"/>
    <s v="E3"/>
    <s v="Education North East"/>
    <n v="3406426"/>
    <s v="SALARY 202410"/>
    <s v="1065815977"/>
    <s v="RAMOS PEREZ LUIS DAVID"/>
    <s v=""/>
    <s v="SALARY 202410"/>
    <x v="0"/>
    <n v="3470780"/>
    <n v="8820.7800000000007"/>
    <n v="808.31"/>
    <n v="3470780"/>
    <d v="2024-11-08T23:27:54"/>
    <s v="138684"/>
    <s v="0"/>
    <n v="1"/>
    <n v="3470780"/>
    <s v="A.1.6"/>
    <n v="4"/>
    <s v="3"/>
    <s v="NE"/>
    <m/>
  </r>
  <r>
    <s v="CO"/>
    <s v="SP"/>
    <s v="Payroll Posting"/>
    <n v="1403273"/>
    <n v="57"/>
    <d v="2024-10-30T00:00:00"/>
    <x v="3"/>
    <s v="5295"/>
    <s v="51059999"/>
    <s v="CO3CU"/>
    <s v="COFE2403"/>
    <s v="140028"/>
    <s v="Junior Rafael Oquendo Negrete"/>
    <s v=""/>
    <s v="P1067912257"/>
    <s v="1067912257 JUNIOR RAFAEL OQUENDO NEGRETE"/>
    <s v="E3"/>
    <s v="Education North East"/>
    <n v="3406423"/>
    <s v="SALARY 202410"/>
    <s v="1067912257"/>
    <s v="JUNIOR RAFAEL OQUENDO NEGRETE"/>
    <s v=""/>
    <s v="SALARY 202410"/>
    <x v="0"/>
    <n v="3470780"/>
    <n v="8820.7800000000007"/>
    <n v="808.31"/>
    <n v="3470780"/>
    <d v="2024-11-08T23:27:54"/>
    <s v="138684"/>
    <s v="0"/>
    <n v="1"/>
    <n v="3470780"/>
    <s v="A.1.6"/>
    <n v="4"/>
    <s v="3"/>
    <s v="NE"/>
    <m/>
  </r>
  <r>
    <s v="CO"/>
    <s v="SP"/>
    <s v="Payroll Posting"/>
    <n v="1403273"/>
    <n v="204"/>
    <d v="2024-10-30T00:00:00"/>
    <x v="3"/>
    <s v="5295"/>
    <s v="51059999"/>
    <s v="CO3CU"/>
    <s v="COFE2403"/>
    <s v="140676"/>
    <s v="Neivy Klinsman Misse"/>
    <s v=""/>
    <s v="P1090470897"/>
    <s v="1090470897 MISSE CRUZ NEIVY KLINSMAN"/>
    <s v="Z3"/>
    <s v="Shared North East"/>
    <n v="3406785"/>
    <s v="SALARY 202410"/>
    <s v="1090470897"/>
    <s v="MISSE CRUZ NEIVY KLINSMAN"/>
    <s v=""/>
    <s v="SALARY 202410"/>
    <x v="0"/>
    <n v="1327076.7"/>
    <n v="3372.69"/>
    <n v="309.06"/>
    <n v="1327076.7"/>
    <d v="2024-11-08T23:27:54"/>
    <s v="138684"/>
    <s v="0"/>
    <n v="1"/>
    <n v="1327076.7"/>
    <s v="A.1.8"/>
    <n v="4"/>
    <s v="3"/>
    <s v="NE"/>
    <m/>
  </r>
  <r>
    <s v="CO"/>
    <s v="SP"/>
    <s v="Payroll Posting"/>
    <n v="1403273"/>
    <n v="211"/>
    <d v="2024-10-30T00:00:00"/>
    <x v="3"/>
    <s v="5295"/>
    <s v="51059999"/>
    <s v="CO3CU"/>
    <s v="COFE2403"/>
    <s v="145712"/>
    <s v="Yennifer Cristina Gomez"/>
    <s v=""/>
    <s v="P1090484379"/>
    <s v="1090484379 GOMEZ TORRES YENNIFER CRISTINA"/>
    <s v="E3"/>
    <s v="Education North East"/>
    <n v="3406418"/>
    <s v="SALARY 202410"/>
    <s v="1090484379"/>
    <s v="GOMEZ TORRES YENNIFER CRISTINA"/>
    <s v=""/>
    <s v="SALARY 202410"/>
    <x v="0"/>
    <n v="3470780"/>
    <n v="8820.7800000000007"/>
    <n v="808.31"/>
    <n v="3470780"/>
    <d v="2024-11-08T23:27:54"/>
    <s v="138684"/>
    <s v="0"/>
    <n v="1"/>
    <n v="3470780"/>
    <s v="A.1.6"/>
    <n v="4"/>
    <s v="3"/>
    <s v="NE"/>
    <m/>
  </r>
  <r>
    <s v="CO"/>
    <s v="SP"/>
    <s v="Payroll Posting"/>
    <n v="1403273"/>
    <n v="246"/>
    <d v="2024-10-30T00:00:00"/>
    <x v="3"/>
    <s v="5295"/>
    <s v="51059999"/>
    <s v="CO3CU"/>
    <s v="COFE2403"/>
    <s v="145715"/>
    <s v="Ingrid Paola Vaca Sanchez"/>
    <s v=""/>
    <s v="P1091077447"/>
    <s v="1091077447 INGRID PAOLA VACA SANCHEZ"/>
    <s v="E3"/>
    <s v="Education North East"/>
    <n v="3406415"/>
    <s v="SALARY 202410"/>
    <s v="1091077447"/>
    <s v="INGRID PAOLA VACA SANCHEZ"/>
    <s v=""/>
    <s v="SALARY 202410"/>
    <x v="0"/>
    <n v="3470780"/>
    <n v="8820.7800000000007"/>
    <n v="808.31"/>
    <n v="3470780"/>
    <d v="2024-11-08T23:27:54"/>
    <s v="138684"/>
    <s v="0"/>
    <n v="1"/>
    <n v="3470780"/>
    <s v="A.1.6"/>
    <n v="4"/>
    <s v="3"/>
    <s v="NE"/>
    <m/>
  </r>
  <r>
    <s v="CO"/>
    <s v="SP"/>
    <s v="Payroll Posting"/>
    <n v="1403273"/>
    <n v="305"/>
    <d v="2024-10-30T00:00:00"/>
    <x v="3"/>
    <s v="5295"/>
    <s v="51059999"/>
    <s v="CO3CU"/>
    <s v="COFE2403"/>
    <s v="CO707"/>
    <s v="Elkin Fabian Toro Villegas"/>
    <s v=""/>
    <s v="P1091656669"/>
    <s v="1091656669 TORO VILLEGAS ELKIN FABIAN"/>
    <s v="Z3"/>
    <s v="Shared North East"/>
    <n v="3406793"/>
    <s v="SALARY 202410"/>
    <s v="1091656669"/>
    <s v="TORO VILLEGAS ELKIN FABIAN"/>
    <s v=""/>
    <s v="SALARY 202410"/>
    <x v="0"/>
    <n v="1412606.1"/>
    <n v="3590.05"/>
    <n v="328.98"/>
    <n v="1412606.1"/>
    <d v="2024-11-08T23:27:54"/>
    <s v="138684"/>
    <s v="0"/>
    <n v="1"/>
    <n v="1412606.1"/>
    <s v="A.1.8"/>
    <n v="4"/>
    <s v="3"/>
    <s v="NE"/>
    <m/>
  </r>
  <r>
    <s v="CO"/>
    <s v="SP"/>
    <s v="Payroll Posting"/>
    <n v="1403273"/>
    <n v="315"/>
    <d v="2024-10-30T00:00:00"/>
    <x v="3"/>
    <s v="5295"/>
    <s v="51059999"/>
    <s v="CO3CU"/>
    <s v="COFE2403"/>
    <s v="140677"/>
    <s v="Mildred Mildred Jacome"/>
    <s v=""/>
    <s v="P1090419379"/>
    <s v="1090419379 JACOME PINEDA MILDRED"/>
    <s v="E3"/>
    <s v="Education North East"/>
    <n v="3406421"/>
    <s v="SALARY 202410"/>
    <s v="1090419379"/>
    <s v="JACOME PINEDA MILDRED"/>
    <s v=""/>
    <s v="SALARY 202410"/>
    <x v="0"/>
    <n v="3385053"/>
    <n v="8602.91"/>
    <n v="788.34"/>
    <n v="3385053"/>
    <d v="2024-11-08T23:27:54"/>
    <s v="138684"/>
    <s v="0"/>
    <n v="1"/>
    <n v="3385053"/>
    <s v="A.1.6"/>
    <n v="4"/>
    <s v="3"/>
    <s v="NE"/>
    <m/>
  </r>
  <r>
    <s v="CO"/>
    <s v="SP"/>
    <s v="Payroll Posting"/>
    <n v="1403273"/>
    <n v="333"/>
    <d v="2024-10-30T00:00:00"/>
    <x v="3"/>
    <s v="5295"/>
    <s v="51059999"/>
    <s v="CO3CU"/>
    <s v="COFE2403"/>
    <s v="127092"/>
    <s v="Jhon Jaime Vargas"/>
    <s v=""/>
    <s v="P1090456969"/>
    <s v="1090456969 VARGAS ROPERO JHON JAIME"/>
    <s v="Z3"/>
    <s v="Shared North East"/>
    <n v="3406786"/>
    <s v="SALARY 202410"/>
    <s v="1090456969"/>
    <s v="VARGAS ROPERO JHON JAIME"/>
    <s v=""/>
    <s v="SALARY 202410"/>
    <x v="0"/>
    <n v="1460959.5"/>
    <n v="3712.94"/>
    <n v="340.24"/>
    <n v="1460959.5"/>
    <d v="2024-11-08T23:27:54"/>
    <s v="138684"/>
    <s v="0"/>
    <n v="1"/>
    <n v="1460959.5"/>
    <s v="A.1.8"/>
    <n v="4"/>
    <s v="3"/>
    <s v="NE"/>
    <m/>
  </r>
  <r>
    <s v="CO"/>
    <s v="SP"/>
    <s v="Payroll Posting"/>
    <n v="1403273"/>
    <n v="399"/>
    <d v="2024-10-30T00:00:00"/>
    <x v="3"/>
    <s v="5295"/>
    <s v="51059999"/>
    <s v="CO3SM"/>
    <s v="COFE2403"/>
    <s v="145714"/>
    <s v="Luisana Maria Gonzalez"/>
    <s v=""/>
    <s v="P1122403823"/>
    <s v="1122403823 GONZALEZ MANJARREZ LUISANA MARIA"/>
    <s v="E3"/>
    <s v="Education North East"/>
    <n v="3406416"/>
    <s v="SALARY 202410"/>
    <s v="1122403823"/>
    <s v="GONZALEZ MANJARREZ LUISANA MARIA"/>
    <s v=""/>
    <s v="SALARY 202410"/>
    <x v="0"/>
    <n v="3470780"/>
    <n v="8820.7800000000007"/>
    <n v="808.31"/>
    <n v="3470780"/>
    <d v="2024-11-08T23:27:54"/>
    <s v="138684"/>
    <s v="0"/>
    <n v="1"/>
    <n v="3470780"/>
    <s v="A.1.6"/>
    <n v="4"/>
    <s v="3"/>
    <s v="NE"/>
    <m/>
  </r>
  <r>
    <s v="CO"/>
    <s v="SP"/>
    <s v="Payroll Posting"/>
    <n v="1403273"/>
    <n v="408"/>
    <d v="2024-10-30T00:00:00"/>
    <x v="3"/>
    <s v="5295"/>
    <s v="51059999"/>
    <s v="CO3SM"/>
    <s v="COFE2403"/>
    <s v="146092"/>
    <s v="Jenifer Andrea Tamara"/>
    <s v=""/>
    <s v="P1124064870"/>
    <s v="1124064870 TAMARA JUSAYU JENIFER ANDREA"/>
    <s v="E3"/>
    <s v="Education North East"/>
    <n v="3502038"/>
    <s v="SALARY 202410"/>
    <s v="1124064870"/>
    <s v="TAMARA JUSAYU JENIFER ANDREA"/>
    <s v=""/>
    <s v="SALARY 202410"/>
    <x v="0"/>
    <n v="3468212"/>
    <n v="8814.25"/>
    <n v="807.71"/>
    <n v="3468212"/>
    <d v="2024-11-08T23:27:54"/>
    <s v="138684"/>
    <s v="0"/>
    <n v="1"/>
    <n v="3468212"/>
    <s v="A.1.6"/>
    <n v="4"/>
    <s v="3"/>
    <s v="NE"/>
    <m/>
  </r>
  <r>
    <s v="CO"/>
    <s v="SP"/>
    <s v="Payroll Posting"/>
    <n v="1403273"/>
    <n v="501"/>
    <d v="2024-10-30T00:00:00"/>
    <x v="3"/>
    <s v="5295"/>
    <s v="51059999"/>
    <s v="CO3CU"/>
    <s v="COFE2403"/>
    <s v="145713"/>
    <s v="Jennifer Angarita Carreño"/>
    <s v=""/>
    <s v="P1091674487"/>
    <s v="1091674487 ANGARITA CARREÑO JENNIFER"/>
    <s v="E3"/>
    <s v="Education North East"/>
    <n v="3406417"/>
    <s v="SALARY 202410"/>
    <s v="1091674487"/>
    <s v="ANGARITA CARREÑO JENNIFER"/>
    <s v=""/>
    <s v="SALARY 202410"/>
    <x v="0"/>
    <n v="3470780"/>
    <n v="8820.7800000000007"/>
    <n v="808.31"/>
    <n v="3470780"/>
    <d v="2024-11-08T23:27:54"/>
    <s v="138684"/>
    <s v="0"/>
    <n v="1"/>
    <n v="3470780"/>
    <s v="A.1.6"/>
    <n v="4"/>
    <s v="3"/>
    <s v="NE"/>
    <m/>
  </r>
  <r>
    <s v="CO"/>
    <s v="SP"/>
    <s v="Payroll Posting"/>
    <n v="1403273"/>
    <n v="507"/>
    <d v="2024-10-30T00:00:00"/>
    <x v="3"/>
    <s v="5295"/>
    <s v="51059999"/>
    <s v="CO3CU"/>
    <s v="COFE2403"/>
    <s v="123710"/>
    <s v="Lena Carolina Felizola"/>
    <s v=""/>
    <s v="P1091678472"/>
    <s v="1091678472 FELIZOLA SANCHEZ LENA CAROLINA"/>
    <s v="Z3"/>
    <s v="Shared North East"/>
    <n v="3406788"/>
    <s v="SALARY 202410"/>
    <s v="1091678472"/>
    <s v="FELIZOLA SANCHEZ LENA CAROLINA"/>
    <s v=""/>
    <s v="SALARY 202410"/>
    <x v="0"/>
    <n v="1531833.6"/>
    <n v="3893.06"/>
    <n v="356.75"/>
    <n v="1531833.6"/>
    <d v="2024-11-08T23:27:54"/>
    <s v="138684"/>
    <s v="0"/>
    <n v="1"/>
    <n v="1531833.6"/>
    <s v="A.1.8"/>
    <n v="4"/>
    <s v="3"/>
    <s v="NE"/>
    <m/>
  </r>
  <r>
    <s v="CO"/>
    <s v="SP"/>
    <s v="Payroll Posting"/>
    <n v="1403273"/>
    <n v="563"/>
    <d v="2024-10-30T00:00:00"/>
    <x v="3"/>
    <s v="5295"/>
    <s v="51059999"/>
    <s v="CO3SM"/>
    <s v="COFE2403"/>
    <s v="139987"/>
    <s v="Orly Katrina Masco"/>
    <s v=""/>
    <s v="P1032438511"/>
    <s v="1032438511 MASCO FRAGOZO ORLY KATRINA"/>
    <s v="E3"/>
    <s v="Education North East"/>
    <n v="3406427"/>
    <s v="SALARY 202410"/>
    <s v="1032438511"/>
    <s v="MASCO FRAGOZO ORLY KATRINA"/>
    <s v=""/>
    <s v="SALARY 202410"/>
    <x v="0"/>
    <n v="3470780"/>
    <n v="8820.7800000000007"/>
    <n v="808.31"/>
    <n v="3470780"/>
    <d v="2024-11-08T23:27:54"/>
    <s v="138684"/>
    <s v="0"/>
    <n v="1"/>
    <n v="3470780"/>
    <s v="A.1.6"/>
    <n v="4"/>
    <s v="3"/>
    <s v="NE"/>
    <m/>
  </r>
  <r>
    <s v="CO"/>
    <s v="A3"/>
    <s v="GL Posting Ocaña (CO)"/>
    <n v="3400673"/>
    <n v="5"/>
    <d v="2024-10-25T00:00:00"/>
    <x v="3"/>
    <s v="6370"/>
    <s v="51157033"/>
    <s v="CO3OC"/>
    <s v="COFE2403"/>
    <s v=""/>
    <s v=""/>
    <s v=""/>
    <s v="P900556504"/>
    <s v="900556504 SERVISERVICIOS OCAÑA SAS"/>
    <s v="Z3"/>
    <s v="Shared North East"/>
    <n v="3406796"/>
    <s v=""/>
    <s v=""/>
    <s v=""/>
    <s v=""/>
    <s v="FC000462_SP_ALARMA_MONITOREO_OFICINA_BODEGA_OCA_202410"/>
    <x v="0"/>
    <n v="8787"/>
    <n v="22.33"/>
    <n v="2.0499999999999998"/>
    <n v="8787"/>
    <d v="2024-10-29T23:21:40"/>
    <s v="EIMA"/>
    <s v="0"/>
    <n v="1"/>
    <n v="8787"/>
    <s v="C.3.1"/>
    <n v="4"/>
    <s v="3"/>
    <s v="NE"/>
    <m/>
  </r>
  <r>
    <s v="CO"/>
    <s v="A3"/>
    <s v="GL Posting Ocaña (CO)"/>
    <n v="3400673"/>
    <n v="0"/>
    <d v="2024-10-25T00:00:00"/>
    <x v="3"/>
    <s v="6370"/>
    <s v="51351012"/>
    <s v="CO3OC"/>
    <s v="COFE2403"/>
    <s v=""/>
    <s v=""/>
    <s v=""/>
    <s v="P900556504"/>
    <s v="900556504 SERVISERVICIOS OCAÑA SAS"/>
    <s v="Z3"/>
    <s v="Shared North East"/>
    <n v="3406796"/>
    <s v=""/>
    <s v=""/>
    <s v=""/>
    <s v=""/>
    <s v="FC000462_SP_ALARMA_MONITOREO_OFICINA_BODEGA_OCA_202410"/>
    <x v="0"/>
    <n v="462501"/>
    <n v="1175.42"/>
    <n v="107.71"/>
    <n v="462501"/>
    <d v="2024-10-29T23:21:40"/>
    <s v="EIMA"/>
    <s v="309"/>
    <n v="1"/>
    <n v="462501"/>
    <s v="C.3.1"/>
    <n v="4"/>
    <s v="3"/>
    <s v="NE"/>
    <m/>
  </r>
  <r>
    <s v="CO"/>
    <s v="A3"/>
    <s v="GL Posting Ocaña (CO)"/>
    <n v="3400673"/>
    <n v="1"/>
    <d v="2024-10-25T00:00:00"/>
    <x v="3"/>
    <s v="6370"/>
    <s v="51351012"/>
    <s v="CO3OC"/>
    <s v="COFE2403"/>
    <s v=""/>
    <s v=""/>
    <s v=""/>
    <s v="P900556504"/>
    <s v="900556504 SERVISERVICIOS OCAÑA SAS"/>
    <s v="Z3"/>
    <s v="Shared North East"/>
    <n v="3406796"/>
    <s v=""/>
    <s v=""/>
    <s v=""/>
    <s v=""/>
    <s v="FC000462_SP_ALARMA_MONITOREO_OFICINA_BODEGA_OCA_202410"/>
    <x v="0"/>
    <n v="46250"/>
    <n v="117.54"/>
    <n v="10.77"/>
    <n v="46250"/>
    <d v="2024-10-29T23:21:40"/>
    <s v="EIMA"/>
    <s v="36"/>
    <n v="1"/>
    <n v="46250"/>
    <s v="C.3.1"/>
    <n v="4"/>
    <s v="3"/>
    <s v="NE"/>
    <m/>
  </r>
  <r>
    <s v="CO"/>
    <s v="A1"/>
    <s v="GL Posting Bogota (CO)"/>
    <n v="1403199"/>
    <n v="0"/>
    <d v="2024-10-25T00:00:00"/>
    <x v="3"/>
    <s v="6520"/>
    <s v="51351010"/>
    <s v="CO2BG"/>
    <s v="COFE2403"/>
    <s v=""/>
    <s v=""/>
    <s v=""/>
    <s v="P800028326"/>
    <s v="800028326 NOVASOFT SAS"/>
    <s v="Z3"/>
    <s v="Shared North East"/>
    <n v="3406795"/>
    <s v=""/>
    <s v=""/>
    <s v=""/>
    <s v=""/>
    <s v="FC43765_PAGO NOVASOFT MES SEPTIEMBRE"/>
    <x v="0"/>
    <n v="1248277"/>
    <n v="3172.42"/>
    <n v="290.70999999999998"/>
    <n v="1248277"/>
    <d v="2024-11-07T17:03:07"/>
    <s v="144962"/>
    <s v="0"/>
    <n v="1"/>
    <n v="1248277"/>
    <s v="C.3.1"/>
    <n v="4"/>
    <s v="3"/>
    <s v="NE"/>
    <m/>
  </r>
  <r>
    <s v="CO"/>
    <s v="A1"/>
    <s v="GL Posting Bogota (CO)"/>
    <n v="1403191"/>
    <n v="0"/>
    <d v="2024-10-25T00:00:00"/>
    <x v="3"/>
    <s v="6521"/>
    <s v="51351033"/>
    <s v="CO2BG"/>
    <s v="COFE2403"/>
    <s v=""/>
    <s v=""/>
    <s v=""/>
    <s v="P800028326"/>
    <s v="800028326 NOVASOFT SAS"/>
    <s v="Z3"/>
    <s v="Shared North East"/>
    <n v="3406795"/>
    <s v=""/>
    <s v=""/>
    <s v=""/>
    <s v=""/>
    <s v="FC43675_PAGO NOVASOFT MES SEPTIEMBRE"/>
    <x v="0"/>
    <n v="1248277"/>
    <n v="3172.42"/>
    <n v="290.70999999999998"/>
    <n v="1248277"/>
    <d v="2024-11-06T23:02:12"/>
    <s v="144962"/>
    <s v="0"/>
    <n v="1"/>
    <n v="1248277"/>
    <s v="C.3.1"/>
    <n v="4"/>
    <s v="3"/>
    <s v="NE"/>
    <m/>
  </r>
  <r>
    <s v="CO"/>
    <s v="A1"/>
    <s v="GL Posting Bogota (CO)"/>
    <n v="1403198"/>
    <n v="0"/>
    <d v="2024-10-25T00:00:00"/>
    <x v="3"/>
    <s v="6521"/>
    <s v="51351033"/>
    <s v="CO2BG"/>
    <s v="COFE2403"/>
    <s v=""/>
    <s v=""/>
    <s v=""/>
    <s v="P800028326"/>
    <s v="800028326 NOVASOFT SAS"/>
    <s v="Z3"/>
    <s v="Shared North East"/>
    <n v="3406795"/>
    <s v=""/>
    <s v=""/>
    <s v=""/>
    <s v=""/>
    <s v="Reversed Tr 1403191 FC43675_PAGO NOVASOFT MES SEPTIEMBRE"/>
    <x v="0"/>
    <n v="-1248277"/>
    <n v="-3172.42"/>
    <n v="-290.70999999999998"/>
    <n v="-1248277"/>
    <d v="2024-11-07T16:53:25"/>
    <s v="144962"/>
    <s v="0"/>
    <n v="1"/>
    <n v="-1248277"/>
    <s v="C.3.1"/>
    <n v="4"/>
    <s v="3"/>
    <s v="NE"/>
    <m/>
  </r>
  <r>
    <s v="CO"/>
    <s v="A2"/>
    <s v="GL Posting Cucuta (CO)"/>
    <n v="2401767"/>
    <n v="7"/>
    <d v="2024-10-28T00:00:00"/>
    <x v="3"/>
    <s v="7000"/>
    <s v="52151004"/>
    <s v="CO3CU"/>
    <s v="COFE2403"/>
    <s v="CO43"/>
    <s v="PICK-UP4X4"/>
    <s v=""/>
    <s v="P900141446"/>
    <s v="900141446 ESPRIN S.A.S."/>
    <s v="E3"/>
    <s v="Education North East"/>
    <n v="3502894"/>
    <s v=""/>
    <s v=""/>
    <s v=""/>
    <s v=""/>
    <s v="FC310609_COMB_MGALINDO_GASTOS VEHICULO OFICIAL LIU229_GL16.94_$10.505"/>
    <x v="0"/>
    <n v="178000"/>
    <n v="452.38"/>
    <n v="41.45"/>
    <n v="178000"/>
    <d v="2024-10-30T21:28:15"/>
    <s v="AN52"/>
    <s v="316"/>
    <n v="1"/>
    <n v="178000"/>
    <s v="B.1.5"/>
    <n v="4"/>
    <s v="3"/>
    <s v="NE"/>
    <m/>
  </r>
  <r>
    <s v="CO"/>
    <s v="A4"/>
    <s v="GL Posting Santa Marta (CO)"/>
    <n v="4400878"/>
    <n v="1"/>
    <d v="2024-10-28T00:00:00"/>
    <x v="3"/>
    <s v="7000"/>
    <s v="52151004"/>
    <s v="CO3SM"/>
    <s v="COFE2403"/>
    <s v="CO34"/>
    <s v="PICK-UP4X4"/>
    <s v=""/>
    <s v="P901047467"/>
    <s v="901047467 DISTRIBUIDORA Y COMERCIALIZADORA DE LOS ANDES S.A.S."/>
    <s v="E3"/>
    <s v="Education North East"/>
    <n v="3502894"/>
    <s v=""/>
    <s v=""/>
    <s v=""/>
    <s v=""/>
    <s v="FC30227_O_COMBUSTIBLE_ACPM_VEHICULO NRC JLU639_PV 9590_GL 15.65_SEGUIMIENTO_ACTIVIDADES_EDU"/>
    <x v="0"/>
    <n v="150000"/>
    <n v="381.22"/>
    <n v="34.93"/>
    <n v="150000"/>
    <d v="2024-11-05T16:22:38"/>
    <s v="YADA"/>
    <s v="316"/>
    <n v="1"/>
    <n v="150000"/>
    <s v="B.1.5"/>
    <n v="4"/>
    <s v="3"/>
    <s v="NE"/>
    <m/>
  </r>
  <r>
    <s v="CO"/>
    <s v="A4"/>
    <s v="GL Posting Santa Marta (CO)"/>
    <n v="4400884"/>
    <n v="2"/>
    <d v="2024-10-29T00:00:00"/>
    <x v="3"/>
    <s v="7000"/>
    <s v="52151004"/>
    <s v="CO3SM"/>
    <s v="COFE2403"/>
    <s v="CO34"/>
    <s v="PICK-UP4X4"/>
    <s v=""/>
    <s v="P77027088"/>
    <s v="77027088 CARLOS DANIEL QUINTERO OBREGON"/>
    <s v="E3"/>
    <s v="Education North East"/>
    <n v="3502894"/>
    <s v=""/>
    <s v=""/>
    <s v=""/>
    <s v=""/>
    <s v="FC54936_O_COMBUSTIBLE ACPM_VEHICULO NRC JLU639_PV 8895_G 18.33_SEGUIMIENTO ACTIVIDADES_EDU"/>
    <x v="0"/>
    <n v="163000"/>
    <n v="414.25"/>
    <n v="37.96"/>
    <n v="163000"/>
    <d v="2024-11-05T17:09:28"/>
    <s v="YADA"/>
    <s v="316"/>
    <n v="1"/>
    <n v="163000"/>
    <s v="B.1.5"/>
    <n v="4"/>
    <s v="3"/>
    <s v="NE"/>
    <m/>
  </r>
  <r>
    <s v="CO"/>
    <s v="A4"/>
    <s v="GL Posting Santa Marta (CO)"/>
    <n v="4400884"/>
    <n v="4"/>
    <d v="2024-10-29T00:00:00"/>
    <x v="3"/>
    <s v="7000"/>
    <s v="52151004"/>
    <s v="CO3SM"/>
    <s v="COFE2403"/>
    <s v="CO34"/>
    <s v="PICK-UP4X4"/>
    <s v=""/>
    <s v="P900041499"/>
    <s v="900041499 E/S ARCAS LTDA"/>
    <s v="E3"/>
    <s v="Education North East"/>
    <n v="3502894"/>
    <s v=""/>
    <s v=""/>
    <s v=""/>
    <s v=""/>
    <s v="FC19315_O_COMBUSTIBLE ACPM_VEHICULO NRC JLU639_PV 10060_G 6_SEGUIMIENTO ACTIVIDADES_EDU"/>
    <x v="0"/>
    <n v="70000"/>
    <n v="177.9"/>
    <n v="16.3"/>
    <n v="70000"/>
    <d v="2024-11-05T17:09:29"/>
    <s v="YADA"/>
    <s v="316"/>
    <n v="1"/>
    <n v="70000"/>
    <s v="B.1.5"/>
    <n v="4"/>
    <s v="3"/>
    <s v="NE"/>
    <m/>
  </r>
  <r>
    <s v="CO"/>
    <s v="A2"/>
    <s v="GL Posting Cucuta (CO)"/>
    <n v="2401767"/>
    <n v="8"/>
    <d v="2024-10-28T00:00:00"/>
    <x v="3"/>
    <s v="7000"/>
    <s v="53152004"/>
    <s v="CO3CU"/>
    <s v="COFE2403"/>
    <s v="CO43"/>
    <s v="PICK-UP4X4"/>
    <s v=""/>
    <s v="P900141446"/>
    <s v="900141446 ESPRIN S.A.S."/>
    <s v="E3"/>
    <s v="Education North East"/>
    <n v="3502894"/>
    <s v=""/>
    <s v=""/>
    <s v=""/>
    <s v=""/>
    <s v="FC310609_COMB_MGALINDO_GASTOS VEHICULO OFICIAL LIU229_GL16.94_$10.505"/>
    <x v="0"/>
    <n v="178"/>
    <n v="0.45"/>
    <n v="0.04"/>
    <n v="178"/>
    <d v="2024-10-30T21:28:15"/>
    <s v="AN52"/>
    <s v="0"/>
    <n v="1"/>
    <n v="178"/>
    <s v="B.1.5"/>
    <n v="4"/>
    <s v="3"/>
    <s v="NE"/>
    <m/>
  </r>
  <r>
    <s v="CO"/>
    <s v="A4"/>
    <s v="GL Posting Santa Marta (CO)"/>
    <n v="4400878"/>
    <n v="2"/>
    <d v="2024-10-28T00:00:00"/>
    <x v="3"/>
    <s v="7000"/>
    <s v="53152004"/>
    <s v="CO3SM"/>
    <s v="COFE2403"/>
    <s v="CO34"/>
    <s v="PICK-UP4X4"/>
    <s v=""/>
    <s v="P901047467"/>
    <s v="901047467 DISTRIBUIDORA Y COMERCIALIZADORA DE LOS ANDES S.A.S."/>
    <s v="E3"/>
    <s v="Education North East"/>
    <n v="3502894"/>
    <s v=""/>
    <s v=""/>
    <s v=""/>
    <s v=""/>
    <s v="FC30227_O_COMBUSTIBLE_ACPM_VEHICULO NRC JLU639_PV 9590_GL 15.65_SEGUIMIENTO_ACTIVIDADES_EDU"/>
    <x v="0"/>
    <n v="150"/>
    <n v="0.38"/>
    <n v="0.03"/>
    <n v="150"/>
    <d v="2024-11-05T16:22:38"/>
    <s v="YADA"/>
    <s v="0"/>
    <n v="1"/>
    <n v="150"/>
    <s v="B.1.5"/>
    <n v="4"/>
    <s v="3"/>
    <s v="NE"/>
    <m/>
  </r>
  <r>
    <s v="CO"/>
    <s v="A4"/>
    <s v="GL Posting Santa Marta (CO)"/>
    <n v="4400884"/>
    <n v="3"/>
    <d v="2024-10-29T00:00:00"/>
    <x v="3"/>
    <s v="7000"/>
    <s v="53152004"/>
    <s v="CO3SM"/>
    <s v="COFE2403"/>
    <s v="CO34"/>
    <s v="PICK-UP4X4"/>
    <s v=""/>
    <s v="P77027088"/>
    <s v="77027088 CARLOS DANIEL QUINTERO OBREGON"/>
    <s v="E3"/>
    <s v="Education North East"/>
    <n v="3502894"/>
    <s v=""/>
    <s v=""/>
    <s v=""/>
    <s v=""/>
    <s v="FC54936_O_COMBUSTIBLE ACPM_VEHICULO NRC JLU639_PV 8895_G 18.33_SEGUIMIENTO ACTIVIDADES_EDU"/>
    <x v="0"/>
    <n v="163"/>
    <n v="0.41"/>
    <n v="0.04"/>
    <n v="163"/>
    <d v="2024-11-05T17:09:29"/>
    <s v="YADA"/>
    <s v="0"/>
    <n v="1"/>
    <n v="163"/>
    <s v="B.1.5"/>
    <n v="4"/>
    <s v="3"/>
    <s v="NE"/>
    <m/>
  </r>
  <r>
    <s v="CO"/>
    <s v="A4"/>
    <s v="GL Posting Santa Marta (CO)"/>
    <n v="4400884"/>
    <n v="5"/>
    <d v="2024-10-29T00:00:00"/>
    <x v="3"/>
    <s v="7000"/>
    <s v="53152004"/>
    <s v="CO3SM"/>
    <s v="COFE2403"/>
    <s v="CO34"/>
    <s v="PICK-UP4X4"/>
    <s v=""/>
    <s v="P900041499"/>
    <s v="900041499 E/S ARCAS LTDA"/>
    <s v="E3"/>
    <s v="Education North East"/>
    <n v="3502894"/>
    <s v=""/>
    <s v=""/>
    <s v=""/>
    <s v=""/>
    <s v="FC19315_O_COMBUSTIBLE ACPM_VEHICULO NRC JLU639_PV 10060_G 6_SEGUIMIENTO ACTIVIDADES_EDU"/>
    <x v="0"/>
    <n v="70"/>
    <n v="0.18"/>
    <n v="0.02"/>
    <n v="70"/>
    <d v="2024-11-05T17:09:29"/>
    <s v="YADA"/>
    <s v="0"/>
    <n v="1"/>
    <n v="70"/>
    <s v="B.1.5"/>
    <n v="4"/>
    <s v="3"/>
    <s v="NE"/>
    <m/>
  </r>
  <r>
    <s v="CO"/>
    <s v="A2"/>
    <s v="GL Posting Cucuta (CO)"/>
    <n v="2401766"/>
    <n v="5"/>
    <d v="2024-10-24T00:00:00"/>
    <x v="3"/>
    <s v="7140"/>
    <s v="51052101"/>
    <s v="CO3CU"/>
    <s v="COFE2403"/>
    <s v="139493"/>
    <s v="Raquel Constanza Garavito Pérez"/>
    <s v=""/>
    <s v="P60420720"/>
    <s v="60420720 GARAVITO RAQUEL CONSTANZA"/>
    <s v="E3"/>
    <s v="Education North East"/>
    <n v="3406411"/>
    <s v=""/>
    <s v=""/>
    <s v=""/>
    <s v=""/>
    <s v="PCV_V_RGARAVITO_SEGUIMIENTO EDUCATIVO"/>
    <x v="0"/>
    <n v="220000"/>
    <n v="559.12"/>
    <n v="51.24"/>
    <n v="220000"/>
    <d v="2024-10-30T20:39:17"/>
    <s v="AN52"/>
    <s v="0"/>
    <n v="1"/>
    <n v="220000"/>
    <s v="B.1.5"/>
    <n v="4"/>
    <s v="3"/>
    <s v="NE"/>
    <m/>
  </r>
  <r>
    <s v="CO"/>
    <s v="A2"/>
    <s v="GL Posting Cucuta (CO)"/>
    <n v="2401767"/>
    <n v="2"/>
    <d v="2024-10-28T00:00:00"/>
    <x v="3"/>
    <s v="7140"/>
    <s v="51052101"/>
    <s v="CO3CU"/>
    <s v="COFE2403"/>
    <s v="CO187"/>
    <s v="Marlon Alonso Galindo"/>
    <s v=""/>
    <s v="P13480294"/>
    <s v="13480294 MARLON ALONSO GALINDO"/>
    <s v="E3"/>
    <s v="Education North East"/>
    <n v="3406411"/>
    <s v=""/>
    <s v=""/>
    <s v=""/>
    <s v=""/>
    <s v="PCV_V_MGALINDO_GASTOS VEHICULO OFICIAL LIU229"/>
    <x v="0"/>
    <n v="220000"/>
    <n v="559.12"/>
    <n v="51.24"/>
    <n v="220000"/>
    <d v="2024-10-30T21:28:15"/>
    <s v="AN52"/>
    <s v="0"/>
    <n v="1"/>
    <n v="220000"/>
    <s v="B.1.5"/>
    <n v="4"/>
    <s v="3"/>
    <s v="NE"/>
    <m/>
  </r>
  <r>
    <s v="CO"/>
    <s v="A2"/>
    <s v="GL Posting Cucuta (CO)"/>
    <n v="2401772"/>
    <n v="2"/>
    <d v="2024-10-30T00:00:00"/>
    <x v="3"/>
    <s v="7140"/>
    <s v="51052101"/>
    <s v="CO3CU"/>
    <s v="COFE2403"/>
    <s v="144088"/>
    <s v="Jose Luis Clavijo Trujillo"/>
    <s v=""/>
    <s v="P88241390"/>
    <s v="88241390 JOSE LUIS CLAVIJO TRUJILLO"/>
    <s v="E3"/>
    <s v="Education North East"/>
    <n v="3406411"/>
    <s v=""/>
    <s v=""/>
    <s v=""/>
    <s v=""/>
    <s v="PCV_V_JCLAVIJO_ACOMPAÑAMIENTO ANALISIS ACCESO ED"/>
    <x v="0"/>
    <n v="220000"/>
    <n v="559.12"/>
    <n v="51.24"/>
    <n v="220000"/>
    <d v="2024-10-30T23:19:08"/>
    <s v="AN52"/>
    <s v="0"/>
    <n v="1"/>
    <n v="220000"/>
    <s v="B.1.5"/>
    <n v="4"/>
    <s v="3"/>
    <s v="NE"/>
    <m/>
  </r>
  <r>
    <s v="CO"/>
    <s v="A2"/>
    <s v="GL Posting Cucuta (CO)"/>
    <n v="2401879"/>
    <n v="1"/>
    <d v="2024-10-30T00:00:00"/>
    <x v="3"/>
    <s v="7140"/>
    <s v="51052101"/>
    <s v="CO3CU"/>
    <s v="COFE2403"/>
    <s v="144088"/>
    <s v="Jose Luis Clavijo Trujillo"/>
    <s v=""/>
    <s v="P88241390"/>
    <s v="88241390 JOSE LUIS CLAVIJO TRUJILLO"/>
    <s v="E3"/>
    <s v="Education North East"/>
    <n v="3406411"/>
    <s v=""/>
    <s v=""/>
    <s v=""/>
    <s v=""/>
    <s v="REC 2401712_PCV_V_JCLAVIJO_ACOMPAÑAMIENTO ANALISIS ACCESO ED"/>
    <x v="0"/>
    <n v="-220000"/>
    <n v="-559.12"/>
    <n v="-51.24"/>
    <n v="-220000"/>
    <d v="2024-11-12T22:59:21"/>
    <s v="EIMA"/>
    <s v="0"/>
    <n v="1"/>
    <n v="-220000"/>
    <s v="B.1.5"/>
    <n v="4"/>
    <s v="3"/>
    <s v="NE"/>
    <m/>
  </r>
  <r>
    <s v="CO"/>
    <s v="A4"/>
    <s v="GL Posting Santa Marta (CO)"/>
    <n v="4400878"/>
    <n v="0"/>
    <d v="2024-10-28T00:00:00"/>
    <x v="3"/>
    <s v="7140"/>
    <s v="51052101"/>
    <s v="CO3SM"/>
    <s v="COFE2403"/>
    <s v="140631"/>
    <s v="Kenny Esther Pua"/>
    <s v=""/>
    <s v="P32745871"/>
    <s v="32745871 PUA BULA KENNY ESTHER"/>
    <s v="E3"/>
    <s v="Education North East"/>
    <n v="3406411"/>
    <s v=""/>
    <s v=""/>
    <s v=""/>
    <s v=""/>
    <s v="PCV140631_O_VIATICO_KPUA_SEGUIMIENTO_ACTIVIDADES_EDU"/>
    <x v="0"/>
    <n v="35000"/>
    <n v="88.95"/>
    <n v="8.15"/>
    <n v="35000"/>
    <d v="2024-11-05T16:22:38"/>
    <s v="YADA"/>
    <s v="0"/>
    <n v="1"/>
    <n v="35000"/>
    <s v="B.1.5"/>
    <n v="4"/>
    <s v="3"/>
    <s v="NE"/>
    <m/>
  </r>
  <r>
    <s v="CO"/>
    <s v="A4"/>
    <s v="GL Posting Santa Marta (CO)"/>
    <n v="4400884"/>
    <n v="1"/>
    <d v="2024-10-29T00:00:00"/>
    <x v="3"/>
    <s v="7140"/>
    <s v="51052101"/>
    <s v="CO3SM"/>
    <s v="COFE2403"/>
    <s v="122255"/>
    <s v="Nicolas Stevan Suarez Forero"/>
    <s v=""/>
    <s v="P1018487897"/>
    <s v="1018487897 SUAREZ FORERO NICOLAS STEVAN"/>
    <s v="E3"/>
    <s v="Education North East"/>
    <n v="3406411"/>
    <s v=""/>
    <s v=""/>
    <s v=""/>
    <s v=""/>
    <s v="PCV122255_O_VIATICO_NSUAREZ_SEGUIMIENTO ACTIVIDADES_EDU"/>
    <x v="0"/>
    <n v="315000"/>
    <n v="800.55"/>
    <n v="73.36"/>
    <n v="315000"/>
    <d v="2024-11-05T17:09:28"/>
    <s v="YADA"/>
    <s v="0"/>
    <n v="1"/>
    <n v="315000"/>
    <s v="B.1.5"/>
    <n v="4"/>
    <s v="3"/>
    <s v="NE"/>
    <m/>
  </r>
  <r>
    <s v="CO"/>
    <s v="A4"/>
    <s v="GL Posting Santa Marta (CO)"/>
    <n v="4400891"/>
    <n v="1"/>
    <d v="2024-10-31T00:00:00"/>
    <x v="3"/>
    <s v="7140"/>
    <s v="51052101"/>
    <s v="CO3SM"/>
    <s v="COFE2403"/>
    <s v="124655"/>
    <s v="Omar Enrique Orozco"/>
    <s v=""/>
    <s v="P77172363"/>
    <s v="77172363 OROZCO OLIVERO OMAR ENRIQUE"/>
    <s v="E3"/>
    <s v="Education North East"/>
    <n v="3406411"/>
    <s v=""/>
    <s v=""/>
    <s v=""/>
    <s v=""/>
    <s v="PCV124655_O_VIATICO_OOROZCO_MISIONES_MES SEPTIEMBRE_EDU"/>
    <x v="0"/>
    <n v="715000"/>
    <n v="1765.96"/>
    <n v="162"/>
    <n v="715000"/>
    <d v="2024-11-05T19:03:33"/>
    <s v="YADA"/>
    <s v="0"/>
    <n v="1"/>
    <n v="715000"/>
    <s v="B.1.5"/>
    <n v="4"/>
    <s v="3"/>
    <s v="NE"/>
    <m/>
  </r>
  <r>
    <s v="CO"/>
    <s v="A2"/>
    <s v="GL Posting Cucuta (CO)"/>
    <n v="2401719"/>
    <n v="1"/>
    <d v="2024-10-18T00:00:00"/>
    <x v="3"/>
    <s v="7140"/>
    <s v="51052102"/>
    <s v="CO3CU"/>
    <s v="COFE2403"/>
    <s v="140028"/>
    <s v="Junior Rafael Oquendo Negrete"/>
    <s v=""/>
    <s v="P1067912257"/>
    <s v="1067912257 JUNIOR RAFAEL OQUENDO NEGRETE"/>
    <s v="E3"/>
    <s v="Education North East"/>
    <n v="3406411"/>
    <s v=""/>
    <s v=""/>
    <s v=""/>
    <s v=""/>
    <s v="PCV_V_JOQUENDO_SEGUIMIENTO ED"/>
    <x v="0"/>
    <n v="120000"/>
    <n v="301.24"/>
    <n v="28.13"/>
    <n v="120000"/>
    <d v="2024-10-24T04:08:16"/>
    <s v="AN52"/>
    <s v="0"/>
    <n v="1"/>
    <n v="120000"/>
    <s v="B.1.5"/>
    <n v="4"/>
    <s v="3"/>
    <s v="NE"/>
    <m/>
  </r>
  <r>
    <s v="CO"/>
    <s v="A2"/>
    <s v="GL Posting Cucuta (CO)"/>
    <n v="2401879"/>
    <n v="3"/>
    <d v="2024-10-30T00:00:00"/>
    <x v="3"/>
    <s v="7140"/>
    <s v="51052102"/>
    <s v="CO3CU"/>
    <s v="COFE2403"/>
    <s v="144088"/>
    <s v="Jose Luis Clavijo Trujillo"/>
    <s v=""/>
    <s v="P88241390"/>
    <s v="88241390 JOSE LUIS CLAVIJO TRUJILLO"/>
    <s v="E3"/>
    <s v="Education North East"/>
    <n v="3406411"/>
    <s v=""/>
    <s v=""/>
    <s v=""/>
    <s v=""/>
    <s v="PCV_V_JCLAVIJO_ACOMPAÑAMIENTO ANALISIS ACCESO ED"/>
    <x v="0"/>
    <n v="220000"/>
    <n v="559.12"/>
    <n v="51.24"/>
    <n v="220000"/>
    <d v="2024-11-12T22:59:21"/>
    <s v="EIMA"/>
    <s v="0"/>
    <n v="1"/>
    <n v="220000"/>
    <s v="B.1.5"/>
    <n v="4"/>
    <s v="3"/>
    <s v="NE"/>
    <m/>
  </r>
  <r>
    <s v="CO"/>
    <s v="A2"/>
    <s v="GL Posting Cucuta (CO)"/>
    <n v="2401833"/>
    <n v="2"/>
    <d v="2024-10-30T00:00:00"/>
    <x v="3"/>
    <s v="7140"/>
    <s v="51157063"/>
    <s v="CO3CU"/>
    <s v="COFE2403"/>
    <s v="140028"/>
    <s v="Junior Rafael Oquendo Negrete"/>
    <s v=""/>
    <s v="P37228131"/>
    <s v="37228131 ELDA PEREZ DE RODRIGUEZ"/>
    <s v="E3"/>
    <s v="Education North East"/>
    <n v="3406411"/>
    <s v=""/>
    <s v=""/>
    <s v=""/>
    <s v=""/>
    <s v="FC007460_H_ALOJAMIENTO Junior Oquendo HOTEL EL DORADO DE TIBU"/>
    <x v="0"/>
    <n v="16765"/>
    <n v="42.61"/>
    <n v="3.9"/>
    <n v="16765"/>
    <d v="2024-11-03T04:21:59"/>
    <s v="AN52"/>
    <s v="0"/>
    <n v="1"/>
    <n v="16765"/>
    <s v="B.1.5"/>
    <n v="4"/>
    <s v="3"/>
    <s v="NE"/>
    <m/>
  </r>
  <r>
    <s v="CO"/>
    <s v="A2"/>
    <s v="GL Posting Cucuta (CO)"/>
    <n v="2401834"/>
    <n v="2"/>
    <d v="2024-10-30T00:00:00"/>
    <x v="3"/>
    <s v="7140"/>
    <s v="51157063"/>
    <s v="CO3CU"/>
    <s v="COFE2403"/>
    <s v="144088"/>
    <s v="Jose Luis Clavijo Trujillo"/>
    <s v=""/>
    <s v="P37228131"/>
    <s v="37228131 ELDA PEREZ DE RODRIGUEZ"/>
    <s v="E3"/>
    <s v="Education North East"/>
    <n v="3406411"/>
    <s v=""/>
    <s v=""/>
    <s v=""/>
    <s v=""/>
    <s v="FC007459_H_ALOJAMIENTO Jose Clavijo HOTEL EL DORADO DE TIBU"/>
    <x v="0"/>
    <n v="16765"/>
    <n v="42.61"/>
    <n v="3.9"/>
    <n v="16765"/>
    <d v="2024-11-03T04:24:00"/>
    <s v="AN52"/>
    <s v="0"/>
    <n v="1"/>
    <n v="16765"/>
    <s v="B.1.5"/>
    <n v="4"/>
    <s v="3"/>
    <s v="NE"/>
    <m/>
  </r>
  <r>
    <s v="CO"/>
    <s v="A2"/>
    <s v="GL Posting Cucuta (CO)"/>
    <n v="2401835"/>
    <n v="2"/>
    <d v="2024-10-30T00:00:00"/>
    <x v="3"/>
    <s v="7140"/>
    <s v="51157063"/>
    <s v="CO3CU"/>
    <s v="COFE2403"/>
    <s v="CO187"/>
    <s v="Marlon Alonso Galindo"/>
    <s v=""/>
    <s v="P37228131"/>
    <s v="37228131 ELDA PEREZ DE RODRIGUEZ"/>
    <s v="E3"/>
    <s v="Education North East"/>
    <n v="3406411"/>
    <s v=""/>
    <s v=""/>
    <s v=""/>
    <s v=""/>
    <s v="FC007458_H_ALOJAMIENTO Marlon Galindo HOTEL EL DORADO DE TIBU"/>
    <x v="0"/>
    <n v="16765"/>
    <n v="42.61"/>
    <n v="3.9"/>
    <n v="16765"/>
    <d v="2024-11-03T04:26:05"/>
    <s v="AN52"/>
    <s v="0"/>
    <n v="1"/>
    <n v="16765"/>
    <s v="B.1.5"/>
    <n v="4"/>
    <s v="3"/>
    <s v="NE"/>
    <m/>
  </r>
  <r>
    <s v="CO"/>
    <s v="A4"/>
    <s v="GL Posting Santa Marta (CO)"/>
    <n v="4400818"/>
    <n v="2"/>
    <d v="2024-10-09T00:00:00"/>
    <x v="3"/>
    <s v="7140"/>
    <s v="51157063"/>
    <s v="CO3SM"/>
    <s v="COFE2403"/>
    <s v="140631"/>
    <s v="Kenny Esther Pua"/>
    <s v=""/>
    <s v="P891700375"/>
    <s v="891700375 HOTEL SICARARE"/>
    <s v="E3"/>
    <s v="Education North East"/>
    <n v="3406411"/>
    <s v=""/>
    <s v=""/>
    <s v=""/>
    <s v=""/>
    <s v="FC017415_H_KPUA_SEGUIMIENTO_ACTIVIDADES_EDU"/>
    <x v="0"/>
    <n v="30590"/>
    <n v="77.16"/>
    <n v="7.28"/>
    <n v="30590"/>
    <d v="2024-10-25T01:40:45"/>
    <s v="YADA"/>
    <s v="0"/>
    <n v="1"/>
    <n v="30590"/>
    <s v="B.1.5"/>
    <n v="4"/>
    <s v="3"/>
    <s v="NE"/>
    <m/>
  </r>
  <r>
    <s v="CO"/>
    <s v="A4"/>
    <s v="GL Posting Santa Marta (CO)"/>
    <n v="4400819"/>
    <n v="2"/>
    <d v="2024-10-09T00:00:00"/>
    <x v="3"/>
    <s v="7140"/>
    <s v="51157063"/>
    <s v="CO3SM"/>
    <s v="COFE2403"/>
    <s v="124655"/>
    <s v="Omar Enrique Orozco"/>
    <s v=""/>
    <s v="P891700375"/>
    <s v="891700375 HOTEL SICARARE"/>
    <s v="E3"/>
    <s v="Education North East"/>
    <n v="3406411"/>
    <s v=""/>
    <s v=""/>
    <s v=""/>
    <s v=""/>
    <s v="FC017416_H_OOROZCO_SEGUIMIENTO_ACTIVIDADES_EDU"/>
    <x v="0"/>
    <n v="30590"/>
    <n v="77.16"/>
    <n v="7.28"/>
    <n v="30590"/>
    <d v="2024-10-25T01:46:46"/>
    <s v="YADA"/>
    <s v="0"/>
    <n v="1"/>
    <n v="30590"/>
    <s v="B.1.5"/>
    <n v="4"/>
    <s v="3"/>
    <s v="NE"/>
    <m/>
  </r>
  <r>
    <s v="CO"/>
    <s v="A4"/>
    <s v="GL Posting Santa Marta (CO)"/>
    <n v="4400831"/>
    <n v="3"/>
    <d v="2024-10-22T00:00:00"/>
    <x v="3"/>
    <s v="7140"/>
    <s v="51157063"/>
    <s v="CO3SM"/>
    <s v="COFE2403"/>
    <s v="140631"/>
    <s v="Kenny Esther Pua"/>
    <s v=""/>
    <s v="P901327858"/>
    <s v="901327858 HOTEL SAN BERNARDO SAS"/>
    <s v="E3"/>
    <s v="Education North East"/>
    <n v="3406411"/>
    <s v=""/>
    <s v=""/>
    <s v=""/>
    <s v=""/>
    <s v="FC008654_H_KPUA_SEGUIMIENTO ACTIVIDADES EDU"/>
    <x v="0"/>
    <n v="32569"/>
    <n v="81.760000000000005"/>
    <n v="7.63"/>
    <n v="32569"/>
    <d v="2024-10-31T17:52:29"/>
    <s v="YADA"/>
    <s v="0"/>
    <n v="1"/>
    <n v="32569"/>
    <s v="B.1.5"/>
    <n v="4"/>
    <s v="3"/>
    <s v="NE"/>
    <m/>
  </r>
  <r>
    <s v="CO"/>
    <s v="A4"/>
    <s v="GL Posting Santa Marta (CO)"/>
    <n v="4400832"/>
    <n v="3"/>
    <d v="2024-10-22T00:00:00"/>
    <x v="3"/>
    <s v="7140"/>
    <s v="51157063"/>
    <s v="CO3SM"/>
    <s v="COFE2403"/>
    <s v="124655"/>
    <s v="Omar Enrique Orozco"/>
    <s v=""/>
    <s v="P901327858"/>
    <s v="901327858 HOTEL SAN BERNARDO SAS"/>
    <s v="E3"/>
    <s v="Education North East"/>
    <n v="3406411"/>
    <s v=""/>
    <s v=""/>
    <s v=""/>
    <s v=""/>
    <s v="FC008653_H_OOROZCO_SEGUIMIENTO_ACTIVIDADES_EDU"/>
    <x v="0"/>
    <n v="32569"/>
    <n v="81.760000000000005"/>
    <n v="7.63"/>
    <n v="32569"/>
    <d v="2024-10-31T18:09:49"/>
    <s v="YADA"/>
    <s v="0"/>
    <n v="1"/>
    <n v="32569"/>
    <s v="B.1.5"/>
    <n v="4"/>
    <s v="3"/>
    <s v="NE"/>
    <m/>
  </r>
  <r>
    <s v="CO"/>
    <s v="A4"/>
    <s v="GL Posting Santa Marta (CO)"/>
    <n v="4400833"/>
    <n v="3"/>
    <d v="2024-10-22T00:00:00"/>
    <x v="3"/>
    <s v="7140"/>
    <s v="51157063"/>
    <s v="CO3SM"/>
    <s v="COFE2403"/>
    <s v="140631"/>
    <s v="Kenny Esther Pua"/>
    <s v=""/>
    <s v="P891700375"/>
    <s v="891700375 HOTEL SICARARE"/>
    <s v="E3"/>
    <s v="Education North East"/>
    <n v="3406411"/>
    <s v=""/>
    <s v=""/>
    <s v=""/>
    <s v=""/>
    <s v="FC017449_H_KPUA_SEGUIMIENTO_ACTIVIDADES_EDU"/>
    <x v="0"/>
    <n v="91770"/>
    <n v="230.37"/>
    <n v="21.51"/>
    <n v="91770"/>
    <d v="2024-10-31T19:15:54"/>
    <s v="YADA"/>
    <s v="0"/>
    <n v="1"/>
    <n v="91770"/>
    <s v="B.1.5"/>
    <n v="4"/>
    <s v="3"/>
    <s v="NE"/>
    <m/>
  </r>
  <r>
    <s v="CO"/>
    <s v="A4"/>
    <s v="GL Posting Santa Marta (CO)"/>
    <n v="4400834"/>
    <n v="3"/>
    <d v="2024-10-22T00:00:00"/>
    <x v="3"/>
    <s v="7140"/>
    <s v="51157063"/>
    <s v="CO3SM"/>
    <s v="COFE2403"/>
    <s v="124655"/>
    <s v="Omar Enrique Orozco"/>
    <s v=""/>
    <s v="P891700375"/>
    <s v="891700375 HOTEL SICARARE"/>
    <s v="E3"/>
    <s v="Education North East"/>
    <n v="3406411"/>
    <s v=""/>
    <s v=""/>
    <s v=""/>
    <s v=""/>
    <s v="FC017448_H_OOROZCO_SEGUIMIENTO_ACTIVIDADES EDU"/>
    <x v="0"/>
    <n v="91770"/>
    <n v="230.37"/>
    <n v="21.51"/>
    <n v="91770"/>
    <d v="2024-10-31T19:25:25"/>
    <s v="YADA"/>
    <s v="0"/>
    <n v="1"/>
    <n v="91770"/>
    <s v="B.1.5"/>
    <n v="4"/>
    <s v="3"/>
    <s v="NE"/>
    <m/>
  </r>
  <r>
    <s v="CO"/>
    <s v="A4"/>
    <s v="GL Posting Santa Marta (CO)"/>
    <n v="4400862"/>
    <n v="3"/>
    <d v="2024-10-29T00:00:00"/>
    <x v="3"/>
    <s v="7140"/>
    <s v="51157063"/>
    <s v="CO3SM"/>
    <s v="COFE2403"/>
    <s v="122255"/>
    <s v="Nicolas Stevan Suarez Forero"/>
    <s v=""/>
    <s v="P901327858"/>
    <s v="901327858 HOTEL SAN BERNARDO SAS"/>
    <s v="E3"/>
    <s v="Education North East"/>
    <n v="3406411"/>
    <s v=""/>
    <s v=""/>
    <s v=""/>
    <s v=""/>
    <s v="FC008773_H_NSUAREZ_SEGUIMIENTO_ACTIVIDADES EDUCACION"/>
    <x v="0"/>
    <n v="32569"/>
    <n v="82.77"/>
    <n v="7.58"/>
    <n v="32569"/>
    <d v="2024-11-05T03:20:59"/>
    <s v="YADA"/>
    <s v="0"/>
    <n v="1"/>
    <n v="32569"/>
    <s v="B.1.5"/>
    <n v="4"/>
    <s v="3"/>
    <s v="NE"/>
    <m/>
  </r>
  <r>
    <s v="CO"/>
    <s v="A4"/>
    <s v="GL Posting Santa Marta (CO)"/>
    <n v="4400863"/>
    <n v="3"/>
    <d v="2024-10-29T00:00:00"/>
    <x v="3"/>
    <s v="7140"/>
    <s v="51157063"/>
    <s v="CO3SM"/>
    <s v="COFE2403"/>
    <s v="124655"/>
    <s v="Omar Enrique Orozco"/>
    <s v=""/>
    <s v="P901327858"/>
    <s v="901327858 HOTEL SAN BERNARDO SAS"/>
    <s v="E3"/>
    <s v="Education North East"/>
    <n v="3406411"/>
    <s v=""/>
    <s v=""/>
    <s v=""/>
    <s v=""/>
    <s v="FC008772 _H_OOROZCO_SEGUIMIENTO ACTIVIDADES EDUCACION"/>
    <x v="0"/>
    <n v="32569"/>
    <n v="82.77"/>
    <n v="7.58"/>
    <n v="32569"/>
    <d v="2024-11-05T03:26:13"/>
    <s v="YADA"/>
    <s v="0"/>
    <n v="1"/>
    <n v="32569"/>
    <s v="B.1.5"/>
    <n v="4"/>
    <s v="3"/>
    <s v="NE"/>
    <m/>
  </r>
  <r>
    <s v="CO"/>
    <s v="A4"/>
    <s v="GL Posting Santa Marta (CO)"/>
    <n v="4400864"/>
    <n v="3"/>
    <d v="2024-10-29T00:00:00"/>
    <x v="3"/>
    <s v="7140"/>
    <s v="51157063"/>
    <s v="CO3SM"/>
    <s v="COFE2403"/>
    <s v="124655"/>
    <s v="Omar Enrique Orozco"/>
    <s v=""/>
    <s v="P900424731"/>
    <s v="900424731 INVERSIONES MURILLO GIOVANNETTI SAS"/>
    <s v="E3"/>
    <s v="Education North East"/>
    <n v="3406411"/>
    <s v=""/>
    <s v=""/>
    <s v=""/>
    <s v=""/>
    <s v="FC1843_H_OOROZCO_SEGIMIENTO_ACTIVIDADES EDUCACION"/>
    <x v="0"/>
    <n v="15966"/>
    <n v="40.58"/>
    <n v="3.72"/>
    <n v="15966"/>
    <d v="2024-11-05T03:34:54"/>
    <s v="YADA"/>
    <s v="0"/>
    <n v="1"/>
    <n v="15966"/>
    <s v="B.1.5"/>
    <n v="4"/>
    <s v="3"/>
    <s v="NE"/>
    <m/>
  </r>
  <r>
    <s v="CO"/>
    <s v="A4"/>
    <s v="GL Posting Santa Marta (CO)"/>
    <n v="4400865"/>
    <n v="3"/>
    <d v="2024-10-29T00:00:00"/>
    <x v="3"/>
    <s v="7140"/>
    <s v="51157063"/>
    <s v="CO3SM"/>
    <s v="COFE2403"/>
    <s v="122255"/>
    <s v="Nicolas Stevan Suarez Forero"/>
    <s v=""/>
    <s v="P900424731"/>
    <s v="900424731 INVERSIONES MURILLO GIOVANNETTI SAS"/>
    <s v="E3"/>
    <s v="Education North East"/>
    <n v="3406411"/>
    <s v=""/>
    <s v=""/>
    <s v=""/>
    <s v=""/>
    <s v="FC1843_H_ALOJAMIENTO_NSUAREZ_SEGUIMIENTO_ACTIVIDADES EDUCACION"/>
    <x v="0"/>
    <n v="15966"/>
    <n v="40.58"/>
    <n v="3.72"/>
    <n v="15966"/>
    <d v="2024-11-05T03:45:00"/>
    <s v="YADA"/>
    <s v="0"/>
    <n v="1"/>
    <n v="15966"/>
    <s v="B.1.5"/>
    <n v="4"/>
    <s v="3"/>
    <s v="NE"/>
    <m/>
  </r>
  <r>
    <s v="CO"/>
    <s v="A4"/>
    <s v="GL Posting Santa Marta (CO)"/>
    <n v="4400878"/>
    <n v="3"/>
    <d v="2024-10-28T00:00:00"/>
    <x v="3"/>
    <s v="7140"/>
    <s v="51159501"/>
    <s v="CO3SM"/>
    <s v="COFE2403"/>
    <s v="140631"/>
    <s v="Kenny Esther Pua"/>
    <s v=""/>
    <s v="P900373092"/>
    <s v="900373092 INSTITUTO NACIONAL DE CONCESIONES INCO"/>
    <s v="E3"/>
    <s v="Education North East"/>
    <n v="3406411"/>
    <s v=""/>
    <s v=""/>
    <s v=""/>
    <s v=""/>
    <s v="FC936120_O_PEAJES_SEGUIMIENTO_ACTIVIDADES_EDU"/>
    <x v="0"/>
    <n v="10500"/>
    <n v="26.69"/>
    <n v="2.4500000000000002"/>
    <n v="10500"/>
    <d v="2024-11-05T16:22:38"/>
    <s v="YADA"/>
    <s v="0"/>
    <n v="1"/>
    <n v="10500"/>
    <s v="B.1.5"/>
    <n v="4"/>
    <s v="3"/>
    <s v="NE"/>
    <m/>
  </r>
  <r>
    <s v="CO"/>
    <s v="A4"/>
    <s v="GL Posting Santa Marta (CO)"/>
    <n v="4400878"/>
    <n v="4"/>
    <d v="2024-10-28T00:00:00"/>
    <x v="3"/>
    <s v="7140"/>
    <s v="51159501"/>
    <s v="CO3SM"/>
    <s v="COFE2403"/>
    <s v="140631"/>
    <s v="Kenny Esther Pua"/>
    <s v=""/>
    <s v="P900373092"/>
    <s v="900373092 INSTITUTO NACIONAL DE CONCESIONES INCO"/>
    <s v="E3"/>
    <s v="Education North East"/>
    <n v="3406411"/>
    <s v=""/>
    <s v=""/>
    <s v=""/>
    <s v=""/>
    <s v="FC878476_O_PEAJES_SEGUIMIENTO_ACTIVIDADES_EDU"/>
    <x v="0"/>
    <n v="10900"/>
    <n v="27.7"/>
    <n v="2.54"/>
    <n v="10900"/>
    <d v="2024-11-05T16:22:38"/>
    <s v="YADA"/>
    <s v="0"/>
    <n v="1"/>
    <n v="10900"/>
    <s v="B.1.5"/>
    <n v="4"/>
    <s v="3"/>
    <s v="NE"/>
    <m/>
  </r>
  <r>
    <s v="CO"/>
    <s v="A4"/>
    <s v="GL Posting Santa Marta (CO)"/>
    <n v="4400878"/>
    <n v="5"/>
    <d v="2024-10-28T00:00:00"/>
    <x v="3"/>
    <s v="7140"/>
    <s v="51159501"/>
    <s v="CO3SM"/>
    <s v="COFE2403"/>
    <s v="140631"/>
    <s v="Kenny Esther Pua"/>
    <s v=""/>
    <s v="P900373092"/>
    <s v="900373092 INSTITUTO NACIONAL DE CONCESIONES INCO"/>
    <s v="E3"/>
    <s v="Education North East"/>
    <n v="3406411"/>
    <s v=""/>
    <s v=""/>
    <s v=""/>
    <s v=""/>
    <s v="FC496785_O_PEAJES_SEGUIMIENTO_ACTIVIDADES_EDU"/>
    <x v="0"/>
    <n v="11300"/>
    <n v="28.72"/>
    <n v="2.63"/>
    <n v="11300"/>
    <d v="2024-11-05T16:22:38"/>
    <s v="YADA"/>
    <s v="0"/>
    <n v="1"/>
    <n v="11300"/>
    <s v="B.1.5"/>
    <n v="4"/>
    <s v="3"/>
    <s v="NE"/>
    <m/>
  </r>
  <r>
    <s v="CO"/>
    <s v="A4"/>
    <s v="GL Posting Santa Marta (CO)"/>
    <n v="4400884"/>
    <n v="9"/>
    <d v="2024-10-29T00:00:00"/>
    <x v="3"/>
    <s v="7140"/>
    <s v="51159501"/>
    <s v="CO3SM"/>
    <s v="COFE2403"/>
    <s v="122255"/>
    <s v="Nicolas Stevan Suarez Forero"/>
    <s v=""/>
    <s v="P800235278"/>
    <s v="800235278 CONCESION SANTA MARTA PARAGUACHON S.A"/>
    <s v="E3"/>
    <s v="Education North East"/>
    <n v="3406411"/>
    <s v=""/>
    <s v=""/>
    <s v=""/>
    <s v=""/>
    <s v="FC276335_O_PEAJES_NSUAREZ_SEGUIMIENTO ACTIVIDADES_EDU"/>
    <x v="0"/>
    <n v="12900"/>
    <n v="32.78"/>
    <n v="3"/>
    <n v="12900"/>
    <d v="2024-11-05T17:09:29"/>
    <s v="YADA"/>
    <s v="0"/>
    <n v="1"/>
    <n v="12900"/>
    <s v="B.1.5"/>
    <n v="4"/>
    <s v="3"/>
    <s v="NE"/>
    <m/>
  </r>
  <r>
    <s v="CO"/>
    <s v="A4"/>
    <s v="GL Posting Santa Marta (CO)"/>
    <n v="4400884"/>
    <n v="10"/>
    <d v="2024-10-29T00:00:00"/>
    <x v="3"/>
    <s v="7140"/>
    <s v="51159501"/>
    <s v="CO3SM"/>
    <s v="COFE2403"/>
    <s v="122255"/>
    <s v="Nicolas Stevan Suarez Forero"/>
    <s v=""/>
    <s v="P800235278"/>
    <s v="800235278 CONCESION SANTA MARTA PARAGUACHON S.A"/>
    <s v="E3"/>
    <s v="Education North East"/>
    <n v="3406411"/>
    <s v=""/>
    <s v=""/>
    <s v=""/>
    <s v=""/>
    <s v="FC184415_O_PEAJES_NSUAREZ_SEGUIMIENTO ACTIVIDADES_EDU"/>
    <x v="0"/>
    <n v="12900"/>
    <n v="32.78"/>
    <n v="3"/>
    <n v="12900"/>
    <d v="2024-11-05T17:09:29"/>
    <s v="YADA"/>
    <s v="0"/>
    <n v="1"/>
    <n v="12900"/>
    <s v="B.1.5"/>
    <n v="4"/>
    <s v="3"/>
    <s v="NE"/>
    <m/>
  </r>
  <r>
    <s v="CO"/>
    <s v="A4"/>
    <s v="GL Posting Santa Marta (CO)"/>
    <n v="4400884"/>
    <n v="11"/>
    <d v="2024-10-29T00:00:00"/>
    <x v="3"/>
    <s v="7140"/>
    <s v="51159501"/>
    <s v="CO3SM"/>
    <s v="COFE2403"/>
    <s v="122255"/>
    <s v="Nicolas Stevan Suarez Forero"/>
    <s v=""/>
    <s v="P900373092"/>
    <s v="900373092 INSTITUTO NACIONAL DE CONCESIONES INCO"/>
    <s v="E3"/>
    <s v="Education North East"/>
    <n v="3406411"/>
    <s v=""/>
    <s v=""/>
    <s v=""/>
    <s v=""/>
    <s v="FC302220_O_PEAJES_NSUAREZ_SEGUIMIENTO ACTIVIDADES_EDU"/>
    <x v="0"/>
    <n v="10900"/>
    <n v="27.7"/>
    <n v="2.54"/>
    <n v="10900"/>
    <d v="2024-11-05T17:09:29"/>
    <s v="YADA"/>
    <s v="0"/>
    <n v="1"/>
    <n v="10900"/>
    <s v="B.1.5"/>
    <n v="4"/>
    <s v="3"/>
    <s v="NE"/>
    <m/>
  </r>
  <r>
    <s v="CO"/>
    <s v="A4"/>
    <s v="GL Posting Santa Marta (CO)"/>
    <n v="4400884"/>
    <n v="12"/>
    <d v="2024-10-29T00:00:00"/>
    <x v="3"/>
    <s v="7140"/>
    <s v="51159501"/>
    <s v="CO3SM"/>
    <s v="COFE2403"/>
    <s v="122255"/>
    <s v="Nicolas Stevan Suarez Forero"/>
    <s v=""/>
    <s v="P900373092"/>
    <s v="900373092 INSTITUTO NACIONAL DE CONCESIONES INCO"/>
    <s v="E3"/>
    <s v="Education North East"/>
    <n v="3406411"/>
    <s v=""/>
    <s v=""/>
    <s v=""/>
    <s v=""/>
    <s v="FC506139_O_PEAJES_NSUAREZ_SEGUIMIENTO ACTIVIDADES_EDU"/>
    <x v="0"/>
    <n v="11300"/>
    <n v="28.72"/>
    <n v="2.63"/>
    <n v="11300"/>
    <d v="2024-11-05T17:09:29"/>
    <s v="YADA"/>
    <s v="0"/>
    <n v="1"/>
    <n v="11300"/>
    <s v="B.1.5"/>
    <n v="4"/>
    <s v="3"/>
    <s v="NE"/>
    <m/>
  </r>
  <r>
    <s v="CO"/>
    <s v="A4"/>
    <s v="GL Posting Santa Marta (CO)"/>
    <n v="4400884"/>
    <n v="13"/>
    <d v="2024-10-29T00:00:00"/>
    <x v="3"/>
    <s v="7140"/>
    <s v="51159501"/>
    <s v="CO3SM"/>
    <s v="COFE2403"/>
    <s v="122255"/>
    <s v="Nicolas Stevan Suarez Forero"/>
    <s v=""/>
    <s v="P900373092"/>
    <s v="900373092 INSTITUTO NACIONAL DE CONCESIONES INCO"/>
    <s v="E3"/>
    <s v="Education North East"/>
    <n v="3406411"/>
    <s v=""/>
    <s v=""/>
    <s v=""/>
    <s v=""/>
    <s v="FC038329_O_PEAJES_NSUAREZ_SEGUIMIENTO ACTIVIDADES_EDU"/>
    <x v="0"/>
    <n v="10500"/>
    <n v="26.69"/>
    <n v="2.4500000000000002"/>
    <n v="10500"/>
    <d v="2024-11-05T17:09:29"/>
    <s v="YADA"/>
    <s v="0"/>
    <n v="1"/>
    <n v="10500"/>
    <s v="B.1.5"/>
    <n v="4"/>
    <s v="3"/>
    <s v="NE"/>
    <m/>
  </r>
  <r>
    <s v="CO"/>
    <s v="A4"/>
    <s v="GL Posting Santa Marta (CO)"/>
    <n v="4400864"/>
    <n v="4"/>
    <d v="2024-10-29T00:00:00"/>
    <x v="3"/>
    <s v="7140"/>
    <s v="51159508"/>
    <s v="CO3SM"/>
    <s v="COFE2403"/>
    <s v="124655"/>
    <s v="Omar Enrique Orozco"/>
    <s v=""/>
    <s v="P900424731"/>
    <s v="900424731 INVERSIONES MURILLO GIOVANNETTI SAS"/>
    <s v="E3"/>
    <s v="Education North East"/>
    <n v="3406411"/>
    <s v=""/>
    <s v=""/>
    <s v=""/>
    <s v=""/>
    <s v="FC1843_H_OOROZCO_SEGIMIENTO_ACTIVIDADES EDUCACION"/>
    <x v="0"/>
    <n v="741"/>
    <n v="1.88"/>
    <n v="0.17"/>
    <n v="741"/>
    <d v="2024-11-05T03:34:54"/>
    <s v="YADA"/>
    <s v="0"/>
    <n v="1"/>
    <n v="741"/>
    <s v="B.1.5"/>
    <n v="4"/>
    <s v="3"/>
    <s v="NE"/>
    <m/>
  </r>
  <r>
    <s v="CO"/>
    <s v="A4"/>
    <s v="GL Posting Santa Marta (CO)"/>
    <n v="4400865"/>
    <n v="4"/>
    <d v="2024-10-29T00:00:00"/>
    <x v="3"/>
    <s v="7140"/>
    <s v="51159508"/>
    <s v="CO3SM"/>
    <s v="COFE2403"/>
    <s v="122255"/>
    <s v="Nicolas Stevan Suarez Forero"/>
    <s v=""/>
    <s v="P900424731"/>
    <s v="900424731 INVERSIONES MURILLO GIOVANNETTI SAS"/>
    <s v="E3"/>
    <s v="Education North East"/>
    <n v="3406411"/>
    <s v=""/>
    <s v=""/>
    <s v=""/>
    <s v=""/>
    <s v="FC1843_H_ALOJAMIENTO_NSUAREZ_SEGUIMIENTO_ACTIVIDADES EDUCACION"/>
    <x v="0"/>
    <n v="741"/>
    <n v="1.88"/>
    <n v="0.17"/>
    <n v="741"/>
    <d v="2024-11-05T03:45:00"/>
    <s v="YADA"/>
    <s v="0"/>
    <n v="1"/>
    <n v="741"/>
    <s v="B.1.5"/>
    <n v="4"/>
    <s v="3"/>
    <s v="NE"/>
    <m/>
  </r>
  <r>
    <s v="CO"/>
    <s v="A2"/>
    <s v="GL Posting Cucuta (CO)"/>
    <n v="2401766"/>
    <n v="8"/>
    <d v="2024-10-24T00:00:00"/>
    <x v="3"/>
    <s v="7140"/>
    <s v="51351017"/>
    <s v="CO3CU"/>
    <s v="COFE2403"/>
    <s v="139493"/>
    <s v="Raquel Constanza Garavito Pérez"/>
    <s v=""/>
    <s v="P222222222"/>
    <s v="222222222 CUANTIAS MINIMAS"/>
    <s v="E3"/>
    <s v="Education North East"/>
    <n v="3406411"/>
    <s v=""/>
    <s v=""/>
    <s v=""/>
    <s v=""/>
    <s v="POS_FC063385_PEAJE COMUNITARIO_RGARAVITO_SEGUIMIENTO EDUCATIVO"/>
    <x v="0"/>
    <n v="5000"/>
    <n v="12.71"/>
    <n v="1.1599999999999999"/>
    <n v="5000"/>
    <d v="2024-10-30T20:39:17"/>
    <s v="AN52"/>
    <s v="0"/>
    <n v="1"/>
    <n v="5000"/>
    <s v="B.1.5"/>
    <n v="4"/>
    <s v="3"/>
    <s v="NE"/>
    <m/>
  </r>
  <r>
    <s v="CO"/>
    <s v="A2"/>
    <s v="GL Posting Cucuta (CO)"/>
    <n v="2401766"/>
    <n v="9"/>
    <d v="2024-10-24T00:00:00"/>
    <x v="3"/>
    <s v="7140"/>
    <s v="51351017"/>
    <s v="CO3CU"/>
    <s v="COFE2403"/>
    <s v="139493"/>
    <s v="Raquel Constanza Garavito Pérez"/>
    <s v=""/>
    <s v="P222222222"/>
    <s v="222222222 CUANTIAS MINIMAS"/>
    <s v="E3"/>
    <s v="Education North East"/>
    <n v="3406411"/>
    <s v=""/>
    <s v=""/>
    <s v=""/>
    <s v=""/>
    <s v="POS_FC059949_PEAJE COMUNITARIO_RGARAVITO_SEGUIMIENTO EDUCATIVO"/>
    <x v="0"/>
    <n v="5000"/>
    <n v="12.71"/>
    <n v="1.1599999999999999"/>
    <n v="5000"/>
    <d v="2024-10-30T20:39:17"/>
    <s v="AN52"/>
    <s v="0"/>
    <n v="1"/>
    <n v="5000"/>
    <s v="B.1.5"/>
    <n v="4"/>
    <s v="3"/>
    <s v="NE"/>
    <m/>
  </r>
  <r>
    <s v="CO"/>
    <s v="A2"/>
    <s v="GL Posting Cucuta (CO)"/>
    <n v="2401766"/>
    <n v="10"/>
    <d v="2024-10-24T00:00:00"/>
    <x v="3"/>
    <s v="7140"/>
    <s v="51351017"/>
    <s v="CO3CU"/>
    <s v="COFE2403"/>
    <s v="139493"/>
    <s v="Raquel Constanza Garavito Pérez"/>
    <s v=""/>
    <s v="P222222222"/>
    <s v="222222222 CUANTIAS MINIMAS"/>
    <s v="E3"/>
    <s v="Education North East"/>
    <n v="3406411"/>
    <s v=""/>
    <s v=""/>
    <s v=""/>
    <s v=""/>
    <s v="POS_FC031913_PEAJE COMUNITARIO_RGARAVITO_SEGUIMIENTO EDUCATIVO"/>
    <x v="0"/>
    <n v="5000"/>
    <n v="12.71"/>
    <n v="1.1599999999999999"/>
    <n v="5000"/>
    <d v="2024-10-30T20:39:17"/>
    <s v="AN52"/>
    <s v="0"/>
    <n v="1"/>
    <n v="5000"/>
    <s v="B.1.5"/>
    <n v="4"/>
    <s v="3"/>
    <s v="NE"/>
    <m/>
  </r>
  <r>
    <s v="CO"/>
    <s v="A2"/>
    <s v="GL Posting Cucuta (CO)"/>
    <n v="2401766"/>
    <n v="11"/>
    <d v="2024-10-24T00:00:00"/>
    <x v="3"/>
    <s v="7140"/>
    <s v="51351017"/>
    <s v="CO3CU"/>
    <s v="COFE2403"/>
    <s v="139493"/>
    <s v="Raquel Constanza Garavito Pérez"/>
    <s v=""/>
    <s v="P222222222"/>
    <s v="222222222 CUANTIAS MINIMAS"/>
    <s v="E3"/>
    <s v="Education North East"/>
    <n v="3406411"/>
    <s v=""/>
    <s v=""/>
    <s v=""/>
    <s v=""/>
    <s v="POS_FC031949_PEAJE COMUNITARIO_RGARAVITO_SEGUIMIENTO EDUCATIVO"/>
    <x v="0"/>
    <n v="5000"/>
    <n v="12.71"/>
    <n v="1.1599999999999999"/>
    <n v="5000"/>
    <d v="2024-10-30T20:39:17"/>
    <s v="AN52"/>
    <s v="0"/>
    <n v="1"/>
    <n v="5000"/>
    <s v="B.1.5"/>
    <n v="4"/>
    <s v="3"/>
    <s v="NE"/>
    <m/>
  </r>
  <r>
    <s v="CO"/>
    <s v="A2"/>
    <s v="GL Posting Cucuta (CO)"/>
    <n v="2401766"/>
    <n v="7"/>
    <d v="2024-10-24T00:00:00"/>
    <x v="3"/>
    <s v="7140"/>
    <s v="51551003"/>
    <s v="CO3CU"/>
    <s v="COFE2403"/>
    <s v="139493"/>
    <s v="Raquel Constanza Garavito Pérez"/>
    <s v=""/>
    <s v="P1090445015"/>
    <s v="1090445015 AGUDELO LEON JHEISON"/>
    <s v="E3"/>
    <s v="Education North East"/>
    <n v="3406411"/>
    <s v=""/>
    <s v=""/>
    <s v=""/>
    <s v=""/>
    <s v="NE024395_H_RGARAVITO_SEGUIMIENTO EDUCATIVO"/>
    <x v="0"/>
    <n v="60000"/>
    <n v="152.49"/>
    <n v="13.97"/>
    <n v="60000"/>
    <d v="2024-10-30T20:39:17"/>
    <s v="AN52"/>
    <s v="0"/>
    <n v="1"/>
    <n v="60000"/>
    <s v="B.1.5"/>
    <n v="4"/>
    <s v="3"/>
    <s v="NE"/>
    <m/>
  </r>
  <r>
    <s v="CO"/>
    <s v="A2"/>
    <s v="GL Posting Cucuta (CO)"/>
    <n v="2401767"/>
    <n v="4"/>
    <d v="2024-10-28T00:00:00"/>
    <x v="3"/>
    <s v="7140"/>
    <s v="51551003"/>
    <s v="CO3CU"/>
    <s v="COFE2403"/>
    <s v="CO187"/>
    <s v="Marlon Alonso Galindo"/>
    <s v=""/>
    <s v="P1090445015"/>
    <s v="1090445015 AGUDELO LEON JHEISON"/>
    <s v="E3"/>
    <s v="Education North East"/>
    <n v="3406411"/>
    <s v=""/>
    <s v=""/>
    <s v=""/>
    <s v=""/>
    <s v="NE024396_H_MGALINDO_GASTOS VEHICULO OFICIAL LIU229"/>
    <x v="0"/>
    <n v="60000"/>
    <n v="152.49"/>
    <n v="13.97"/>
    <n v="60000"/>
    <d v="2024-10-30T21:28:15"/>
    <s v="AN52"/>
    <s v="0"/>
    <n v="1"/>
    <n v="60000"/>
    <s v="B.1.5"/>
    <n v="4"/>
    <s v="3"/>
    <s v="NE"/>
    <m/>
  </r>
  <r>
    <s v="CO"/>
    <s v="A2"/>
    <s v="GL Posting Cucuta (CO)"/>
    <n v="2401772"/>
    <n v="3"/>
    <d v="2024-10-30T00:00:00"/>
    <x v="3"/>
    <s v="7140"/>
    <s v="51551003"/>
    <s v="CO3CU"/>
    <s v="COFE2403"/>
    <s v="144088"/>
    <s v="Jose Luis Clavijo Trujillo"/>
    <s v=""/>
    <s v="P1090445015"/>
    <s v="1090445015 AGUDELO LEON JHEISON"/>
    <s v="E3"/>
    <s v="Education North East"/>
    <n v="3406411"/>
    <s v=""/>
    <s v=""/>
    <s v=""/>
    <s v=""/>
    <s v="NE024413_H_JCLAVIJO_ACOMPAÑAMIENTO ANALISIS ACCESO ED"/>
    <x v="0"/>
    <n v="60000"/>
    <n v="152.49"/>
    <n v="13.97"/>
    <n v="60000"/>
    <d v="2024-10-30T23:19:08"/>
    <s v="AN52"/>
    <s v="0"/>
    <n v="1"/>
    <n v="60000"/>
    <s v="B.1.5"/>
    <n v="4"/>
    <s v="3"/>
    <s v="NE"/>
    <m/>
  </r>
  <r>
    <s v="CO"/>
    <s v="A2"/>
    <s v="GL Posting Cucuta (CO)"/>
    <n v="2401833"/>
    <n v="0"/>
    <d v="2024-10-30T00:00:00"/>
    <x v="3"/>
    <s v="7140"/>
    <s v="51551003"/>
    <s v="CO3CU"/>
    <s v="COFE2403"/>
    <s v="140028"/>
    <s v="Junior Rafael Oquendo Negrete"/>
    <s v=""/>
    <s v="P37228131"/>
    <s v="37228131 ELDA PEREZ DE RODRIGUEZ"/>
    <s v="E3"/>
    <s v="Education North East"/>
    <n v="3406411"/>
    <s v=""/>
    <s v=""/>
    <s v=""/>
    <s v=""/>
    <s v="FC007460_H_ALOJAMIENTO Junior Oquendo HOTEL EL DORADO DE TIBU"/>
    <x v="0"/>
    <n v="88235"/>
    <n v="224.24"/>
    <n v="20.55"/>
    <n v="88235"/>
    <d v="2024-11-03T04:21:59"/>
    <s v="AN52"/>
    <s v="147"/>
    <n v="1"/>
    <n v="88235"/>
    <s v="B.1.5"/>
    <n v="4"/>
    <s v="3"/>
    <s v="NE"/>
    <m/>
  </r>
  <r>
    <s v="CO"/>
    <s v="A2"/>
    <s v="GL Posting Cucuta (CO)"/>
    <n v="2401834"/>
    <n v="0"/>
    <d v="2024-10-30T00:00:00"/>
    <x v="3"/>
    <s v="7140"/>
    <s v="51551003"/>
    <s v="CO3CU"/>
    <s v="COFE2403"/>
    <s v="144088"/>
    <s v="Jose Luis Clavijo Trujillo"/>
    <s v=""/>
    <s v="P37228131"/>
    <s v="37228131 ELDA PEREZ DE RODRIGUEZ"/>
    <s v="E3"/>
    <s v="Education North East"/>
    <n v="3406411"/>
    <s v=""/>
    <s v=""/>
    <s v=""/>
    <s v=""/>
    <s v="FC007459_H_ALOJAMIENTO Jose Clavijo HOTEL EL DORADO DE TIBU"/>
    <x v="0"/>
    <n v="88235"/>
    <n v="224.24"/>
    <n v="20.55"/>
    <n v="88235"/>
    <d v="2024-11-03T04:24:00"/>
    <s v="AN52"/>
    <s v="147"/>
    <n v="1"/>
    <n v="88235"/>
    <s v="B.1.5"/>
    <n v="4"/>
    <s v="3"/>
    <s v="NE"/>
    <m/>
  </r>
  <r>
    <s v="CO"/>
    <s v="A2"/>
    <s v="GL Posting Cucuta (CO)"/>
    <n v="2401835"/>
    <n v="0"/>
    <d v="2024-10-30T00:00:00"/>
    <x v="3"/>
    <s v="7140"/>
    <s v="51551003"/>
    <s v="CO3CU"/>
    <s v="COFE2403"/>
    <s v="CO187"/>
    <s v="Marlon Alonso Galindo"/>
    <s v=""/>
    <s v="P37228131"/>
    <s v="37228131 ELDA PEREZ DE RODRIGUEZ"/>
    <s v="E3"/>
    <s v="Education North East"/>
    <n v="3406411"/>
    <s v=""/>
    <s v=""/>
    <s v=""/>
    <s v=""/>
    <s v="FC007458_H_ALOJAMIENTO Marlon Galindo HOTEL EL DORADO DE TIBU"/>
    <x v="0"/>
    <n v="88235"/>
    <n v="224.24"/>
    <n v="20.55"/>
    <n v="88235"/>
    <d v="2024-11-03T04:26:05"/>
    <s v="AN52"/>
    <s v="147"/>
    <n v="1"/>
    <n v="88235"/>
    <s v="B.1.5"/>
    <n v="4"/>
    <s v="3"/>
    <s v="NE"/>
    <m/>
  </r>
  <r>
    <s v="CO"/>
    <s v="A4"/>
    <s v="GL Posting Santa Marta (CO)"/>
    <n v="4400818"/>
    <n v="0"/>
    <d v="2024-10-09T00:00:00"/>
    <x v="3"/>
    <s v="7140"/>
    <s v="51551003"/>
    <s v="CO3SM"/>
    <s v="COFE2403"/>
    <s v="140631"/>
    <s v="Kenny Esther Pua"/>
    <s v=""/>
    <s v="P891700375"/>
    <s v="891700375 HOTEL SICARARE"/>
    <s v="E3"/>
    <s v="Education North East"/>
    <n v="3406411"/>
    <s v=""/>
    <s v=""/>
    <s v=""/>
    <s v=""/>
    <s v="FC017415_H_KPUA_SEGUIMIENTO_ACTIVIDADES_EDU"/>
    <x v="0"/>
    <n v="161000"/>
    <n v="406.08"/>
    <n v="38.299999999999997"/>
    <n v="161000"/>
    <d v="2024-10-25T01:40:45"/>
    <s v="YADA"/>
    <s v="147"/>
    <n v="1"/>
    <n v="161000"/>
    <s v="B.1.5"/>
    <n v="4"/>
    <s v="3"/>
    <s v="NE"/>
    <m/>
  </r>
  <r>
    <s v="CO"/>
    <s v="A4"/>
    <s v="GL Posting Santa Marta (CO)"/>
    <n v="4400819"/>
    <n v="0"/>
    <d v="2024-10-09T00:00:00"/>
    <x v="3"/>
    <s v="7140"/>
    <s v="51551003"/>
    <s v="CO3SM"/>
    <s v="COFE2403"/>
    <s v="124655"/>
    <s v="Omar Enrique Orozco"/>
    <s v=""/>
    <s v="P891700375"/>
    <s v="891700375 HOTEL SICARARE"/>
    <s v="E3"/>
    <s v="Education North East"/>
    <n v="3406411"/>
    <s v=""/>
    <s v=""/>
    <s v=""/>
    <s v=""/>
    <s v="FC017416_H_OOROZCO_SEGUIMIENTO_ACTIVIDADES_EDU"/>
    <x v="0"/>
    <n v="161000"/>
    <n v="406.08"/>
    <n v="38.299999999999997"/>
    <n v="161000"/>
    <d v="2024-10-25T01:46:46"/>
    <s v="YADA"/>
    <s v="147"/>
    <n v="1"/>
    <n v="161000"/>
    <s v="B.1.5"/>
    <n v="4"/>
    <s v="3"/>
    <s v="NE"/>
    <m/>
  </r>
  <r>
    <s v="CO"/>
    <s v="A4"/>
    <s v="GL Posting Santa Marta (CO)"/>
    <n v="4400831"/>
    <n v="0"/>
    <d v="2024-10-22T00:00:00"/>
    <x v="3"/>
    <s v="7140"/>
    <s v="51551003"/>
    <s v="CO3SM"/>
    <s v="COFE2403"/>
    <s v="140631"/>
    <s v="Kenny Esther Pua"/>
    <s v=""/>
    <s v="P901327858"/>
    <s v="901327858 HOTEL SAN BERNARDO SAS"/>
    <s v="E3"/>
    <s v="Education North East"/>
    <n v="3406411"/>
    <s v=""/>
    <s v=""/>
    <s v=""/>
    <s v=""/>
    <s v="FC008654_H_KPUA_SEGUIMIENTO ACTIVIDADES EDU"/>
    <x v="0"/>
    <n v="171415"/>
    <n v="430.31"/>
    <n v="40.18"/>
    <n v="171415"/>
    <d v="2024-10-31T17:52:29"/>
    <s v="YADA"/>
    <s v="147"/>
    <n v="1"/>
    <n v="171415"/>
    <s v="B.1.5"/>
    <n v="4"/>
    <s v="3"/>
    <s v="NE"/>
    <m/>
  </r>
  <r>
    <s v="CO"/>
    <s v="A4"/>
    <s v="GL Posting Santa Marta (CO)"/>
    <n v="4400831"/>
    <n v="1"/>
    <d v="2024-10-22T00:00:00"/>
    <x v="3"/>
    <s v="7140"/>
    <s v="51551003"/>
    <s v="CO3SM"/>
    <s v="COFE2403"/>
    <s v="140631"/>
    <s v="Kenny Esther Pua"/>
    <s v=""/>
    <s v="P901327858"/>
    <s v="901327858 HOTEL SAN BERNARDO SAS"/>
    <s v="E3"/>
    <s v="Education North East"/>
    <n v="3406411"/>
    <s v=""/>
    <s v=""/>
    <s v=""/>
    <s v=""/>
    <s v="FC008654_H_KPUA_SEGUIMIENTO ACTIVIDADES EDU"/>
    <x v="0"/>
    <n v="2500"/>
    <n v="6.28"/>
    <n v="0.59"/>
    <n v="2500"/>
    <d v="2024-10-31T17:52:29"/>
    <s v="YADA"/>
    <s v="0"/>
    <n v="1"/>
    <n v="2500"/>
    <s v="B.1.5"/>
    <n v="4"/>
    <s v="3"/>
    <s v="NE"/>
    <m/>
  </r>
  <r>
    <s v="CO"/>
    <s v="A4"/>
    <s v="GL Posting Santa Marta (CO)"/>
    <n v="4400832"/>
    <n v="0"/>
    <d v="2024-10-22T00:00:00"/>
    <x v="3"/>
    <s v="7140"/>
    <s v="51551003"/>
    <s v="CO3SM"/>
    <s v="COFE2403"/>
    <s v="124655"/>
    <s v="Omar Enrique Orozco"/>
    <s v=""/>
    <s v="P901327858"/>
    <s v="901327858 HOTEL SAN BERNARDO SAS"/>
    <s v="E3"/>
    <s v="Education North East"/>
    <n v="3406411"/>
    <s v=""/>
    <s v=""/>
    <s v=""/>
    <s v=""/>
    <s v="FC008653_H_OOROZCO_SEGUIMIENTO_ACTIVIDADES_EDU"/>
    <x v="0"/>
    <n v="171415"/>
    <n v="430.31"/>
    <n v="40.18"/>
    <n v="171415"/>
    <d v="2024-10-31T18:09:49"/>
    <s v="YADA"/>
    <s v="147"/>
    <n v="1"/>
    <n v="171415"/>
    <s v="B.1.5"/>
    <n v="4"/>
    <s v="3"/>
    <s v="NE"/>
    <m/>
  </r>
  <r>
    <s v="CO"/>
    <s v="A4"/>
    <s v="GL Posting Santa Marta (CO)"/>
    <n v="4400832"/>
    <n v="1"/>
    <d v="2024-10-22T00:00:00"/>
    <x v="3"/>
    <s v="7140"/>
    <s v="51551003"/>
    <s v="CO3SM"/>
    <s v="COFE2403"/>
    <s v="124655"/>
    <s v="Omar Enrique Orozco"/>
    <s v=""/>
    <s v="P901327858"/>
    <s v="901327858 HOTEL SAN BERNARDO SAS"/>
    <s v="E3"/>
    <s v="Education North East"/>
    <n v="3406411"/>
    <s v=""/>
    <s v=""/>
    <s v=""/>
    <s v=""/>
    <s v="FC008653_H_OOROZCO_SEGUIMIENTO_ACTIVIDADES_EDU"/>
    <x v="0"/>
    <n v="2500"/>
    <n v="6.28"/>
    <n v="0.59"/>
    <n v="2500"/>
    <d v="2024-10-31T18:09:49"/>
    <s v="YADA"/>
    <s v="0"/>
    <n v="1"/>
    <n v="2500"/>
    <s v="B.1.5"/>
    <n v="4"/>
    <s v="3"/>
    <s v="NE"/>
    <m/>
  </r>
  <r>
    <s v="CO"/>
    <s v="A4"/>
    <s v="GL Posting Santa Marta (CO)"/>
    <n v="4400833"/>
    <n v="0"/>
    <d v="2024-10-22T00:00:00"/>
    <x v="3"/>
    <s v="7140"/>
    <s v="51551003"/>
    <s v="CO3SM"/>
    <s v="COFE2403"/>
    <s v="140631"/>
    <s v="Kenny Esther Pua"/>
    <s v=""/>
    <s v="P891700375"/>
    <s v="891700375 HOTEL SICARARE"/>
    <s v="E3"/>
    <s v="Education North East"/>
    <n v="3406411"/>
    <s v=""/>
    <s v=""/>
    <s v=""/>
    <s v=""/>
    <s v="FC017449_H_KPUA_SEGUIMIENTO_ACTIVIDADES_EDU"/>
    <x v="0"/>
    <n v="483000"/>
    <n v="1212.49"/>
    <n v="113.22"/>
    <n v="483000"/>
    <d v="2024-10-31T19:15:54"/>
    <s v="YADA"/>
    <s v="148"/>
    <n v="1"/>
    <n v="483000"/>
    <s v="B.1.5"/>
    <n v="4"/>
    <s v="3"/>
    <s v="NE"/>
    <m/>
  </r>
  <r>
    <s v="CO"/>
    <s v="A4"/>
    <s v="GL Posting Santa Marta (CO)"/>
    <n v="4400834"/>
    <n v="0"/>
    <d v="2024-10-22T00:00:00"/>
    <x v="3"/>
    <s v="7140"/>
    <s v="51551003"/>
    <s v="CO3SM"/>
    <s v="COFE2403"/>
    <s v="124655"/>
    <s v="Omar Enrique Orozco"/>
    <s v=""/>
    <s v="P891700375"/>
    <s v="891700375 HOTEL SICARARE"/>
    <s v="E3"/>
    <s v="Education North East"/>
    <n v="3406411"/>
    <s v=""/>
    <s v=""/>
    <s v=""/>
    <s v=""/>
    <s v="FC017448_H_OOROZCO_SEGUIMIENTO_ACTIVIDADES EDU"/>
    <x v="0"/>
    <n v="483000"/>
    <n v="1212.49"/>
    <n v="113.22"/>
    <n v="483000"/>
    <d v="2024-10-31T19:25:25"/>
    <s v="YADA"/>
    <s v="148"/>
    <n v="1"/>
    <n v="483000"/>
    <s v="B.1.5"/>
    <n v="4"/>
    <s v="3"/>
    <s v="NE"/>
    <m/>
  </r>
  <r>
    <s v="CO"/>
    <s v="A4"/>
    <s v="GL Posting Santa Marta (CO)"/>
    <n v="4400862"/>
    <n v="0"/>
    <d v="2024-10-29T00:00:00"/>
    <x v="3"/>
    <s v="7140"/>
    <s v="51551003"/>
    <s v="CO3SM"/>
    <s v="COFE2403"/>
    <s v="122255"/>
    <s v="Nicolas Stevan Suarez Forero"/>
    <s v=""/>
    <s v="P901327858"/>
    <s v="901327858 HOTEL SAN BERNARDO SAS"/>
    <s v="E3"/>
    <s v="Education North East"/>
    <n v="3406411"/>
    <s v=""/>
    <s v=""/>
    <s v=""/>
    <s v=""/>
    <s v="FC008773_H_NSUAREZ_SEGUIMIENTO_ACTIVIDADES EDUCACION"/>
    <x v="0"/>
    <n v="171415"/>
    <n v="435.64"/>
    <n v="39.92"/>
    <n v="171415"/>
    <d v="2024-11-05T03:20:59"/>
    <s v="YADA"/>
    <s v="147"/>
    <n v="1"/>
    <n v="171415"/>
    <s v="B.1.5"/>
    <n v="4"/>
    <s v="3"/>
    <s v="NE"/>
    <m/>
  </r>
  <r>
    <s v="CO"/>
    <s v="A4"/>
    <s v="GL Posting Santa Marta (CO)"/>
    <n v="4400862"/>
    <n v="1"/>
    <d v="2024-10-29T00:00:00"/>
    <x v="3"/>
    <s v="7140"/>
    <s v="51551003"/>
    <s v="CO3SM"/>
    <s v="COFE2403"/>
    <s v="122255"/>
    <s v="Nicolas Stevan Suarez Forero"/>
    <s v=""/>
    <s v="P901327858"/>
    <s v="901327858 HOTEL SAN BERNARDO SAS"/>
    <s v="E3"/>
    <s v="Education North East"/>
    <n v="3406411"/>
    <s v=""/>
    <s v=""/>
    <s v=""/>
    <s v=""/>
    <s v="FC008773_H_NSUAREZ_SEGUIMIENTO_ACTIVIDADES EDUCACION"/>
    <x v="0"/>
    <n v="2500"/>
    <n v="6.35"/>
    <n v="0.57999999999999996"/>
    <n v="2500"/>
    <d v="2024-11-05T03:20:59"/>
    <s v="YADA"/>
    <s v="0"/>
    <n v="1"/>
    <n v="2500"/>
    <s v="B.1.5"/>
    <n v="4"/>
    <s v="3"/>
    <s v="NE"/>
    <m/>
  </r>
  <r>
    <s v="CO"/>
    <s v="A4"/>
    <s v="GL Posting Santa Marta (CO)"/>
    <n v="4400863"/>
    <n v="0"/>
    <d v="2024-10-29T00:00:00"/>
    <x v="3"/>
    <s v="7140"/>
    <s v="51551003"/>
    <s v="CO3SM"/>
    <s v="COFE2403"/>
    <s v="124655"/>
    <s v="Omar Enrique Orozco"/>
    <s v=""/>
    <s v="P901327858"/>
    <s v="901327858 HOTEL SAN BERNARDO SAS"/>
    <s v="E3"/>
    <s v="Education North East"/>
    <n v="3406411"/>
    <s v=""/>
    <s v=""/>
    <s v=""/>
    <s v=""/>
    <s v="FC008772 _H_OOROZCO_SEGUIMIENTO ACTIVIDADES EDUCACION"/>
    <x v="0"/>
    <n v="171415"/>
    <n v="435.64"/>
    <n v="39.92"/>
    <n v="171415"/>
    <d v="2024-11-05T03:26:13"/>
    <s v="YADA"/>
    <s v="147"/>
    <n v="1"/>
    <n v="171415"/>
    <s v="B.1.5"/>
    <n v="4"/>
    <s v="3"/>
    <s v="NE"/>
    <m/>
  </r>
  <r>
    <s v="CO"/>
    <s v="A4"/>
    <s v="GL Posting Santa Marta (CO)"/>
    <n v="4400863"/>
    <n v="1"/>
    <d v="2024-10-29T00:00:00"/>
    <x v="3"/>
    <s v="7140"/>
    <s v="51551003"/>
    <s v="CO3SM"/>
    <s v="COFE2403"/>
    <s v="124655"/>
    <s v="Omar Enrique Orozco"/>
    <s v=""/>
    <s v="P901327858"/>
    <s v="901327858 HOTEL SAN BERNARDO SAS"/>
    <s v="E3"/>
    <s v="Education North East"/>
    <n v="3406411"/>
    <s v=""/>
    <s v=""/>
    <s v=""/>
    <s v=""/>
    <s v="PAGO_HOTEL SAN BERNARDO SAS_FC008772 _H_OOROZCO_SEGUIMIENTO ACTIVIDADES EDUCACION"/>
    <x v="0"/>
    <n v="2500"/>
    <n v="6.35"/>
    <n v="0.57999999999999996"/>
    <n v="2500"/>
    <d v="2024-11-05T03:26:13"/>
    <s v="YADA"/>
    <s v="0"/>
    <n v="1"/>
    <n v="2500"/>
    <s v="B.1.5"/>
    <n v="4"/>
    <s v="3"/>
    <s v="NE"/>
    <m/>
  </r>
  <r>
    <s v="CO"/>
    <s v="A4"/>
    <s v="GL Posting Santa Marta (CO)"/>
    <n v="4400864"/>
    <n v="0"/>
    <d v="2024-10-29T00:00:00"/>
    <x v="3"/>
    <s v="7140"/>
    <s v="51551003"/>
    <s v="CO3SM"/>
    <s v="COFE2403"/>
    <s v="124655"/>
    <s v="Omar Enrique Orozco"/>
    <s v=""/>
    <s v="P900424731"/>
    <s v="900424731 INVERSIONES MURILLO GIOVANNETTI SAS"/>
    <s v="E3"/>
    <s v="Education North East"/>
    <n v="3406411"/>
    <s v=""/>
    <s v=""/>
    <s v=""/>
    <s v=""/>
    <s v="FC1843_H_OOROZCO_SEGIMIENTO_ACTIVIDADES EDUCACION"/>
    <x v="0"/>
    <n v="84034"/>
    <n v="213.57"/>
    <n v="19.57"/>
    <n v="84034"/>
    <d v="2024-11-05T03:34:54"/>
    <s v="YADA"/>
    <s v="147"/>
    <n v="1"/>
    <n v="84034"/>
    <s v="B.1.5"/>
    <n v="4"/>
    <s v="3"/>
    <s v="NE"/>
    <m/>
  </r>
  <r>
    <s v="CO"/>
    <s v="A4"/>
    <s v="GL Posting Santa Marta (CO)"/>
    <n v="4400864"/>
    <n v="1"/>
    <d v="2024-10-29T00:00:00"/>
    <x v="3"/>
    <s v="7140"/>
    <s v="51551003"/>
    <s v="CO3SM"/>
    <s v="COFE2403"/>
    <s v="124655"/>
    <s v="Omar Enrique Orozco"/>
    <s v=""/>
    <s v="P900424731"/>
    <s v="900424731 INVERSIONES MURILLO GIOVANNETTI SAS"/>
    <s v="E3"/>
    <s v="Education North East"/>
    <n v="3406411"/>
    <s v=""/>
    <s v=""/>
    <s v=""/>
    <s v=""/>
    <s v="FC1843_H_OOROZCO_SEGIMIENTO_ACTIVIDADES EDUCACION"/>
    <x v="0"/>
    <n v="9259"/>
    <n v="23.53"/>
    <n v="2.16"/>
    <n v="9259"/>
    <d v="2024-11-05T03:34:54"/>
    <s v="YADA"/>
    <s v="212"/>
    <n v="1"/>
    <n v="9259"/>
    <s v="B.1.5"/>
    <n v="4"/>
    <s v="3"/>
    <s v="NE"/>
    <m/>
  </r>
  <r>
    <s v="CO"/>
    <s v="A4"/>
    <s v="GL Posting Santa Marta (CO)"/>
    <n v="4400865"/>
    <n v="0"/>
    <d v="2024-10-29T00:00:00"/>
    <x v="3"/>
    <s v="7140"/>
    <s v="51551003"/>
    <s v="CO3SM"/>
    <s v="COFE2403"/>
    <s v="122255"/>
    <s v="Nicolas Stevan Suarez Forero"/>
    <s v=""/>
    <s v="P900424731"/>
    <s v="900424731 INVERSIONES MURILLO GIOVANNETTI SAS"/>
    <s v="E3"/>
    <s v="Education North East"/>
    <n v="3406411"/>
    <s v=""/>
    <s v=""/>
    <s v=""/>
    <s v=""/>
    <s v="FC1843_H_ALOJAMIENTO_NSUAREZ_SEGUIMIENTO_ACTIVIDADES EDUCACION"/>
    <x v="0"/>
    <n v="84034"/>
    <n v="213.57"/>
    <n v="19.57"/>
    <n v="84034"/>
    <d v="2024-11-05T03:45:00"/>
    <s v="YADA"/>
    <s v="147"/>
    <n v="1"/>
    <n v="84034"/>
    <s v="B.1.5"/>
    <n v="4"/>
    <s v="3"/>
    <s v="NE"/>
    <m/>
  </r>
  <r>
    <s v="CO"/>
    <s v="A4"/>
    <s v="GL Posting Santa Marta (CO)"/>
    <n v="4400865"/>
    <n v="1"/>
    <d v="2024-10-29T00:00:00"/>
    <x v="3"/>
    <s v="7140"/>
    <s v="51551003"/>
    <s v="CO3SM"/>
    <s v="COFE2403"/>
    <s v="122255"/>
    <s v="Nicolas Stevan Suarez Forero"/>
    <s v=""/>
    <s v="P900424731"/>
    <s v="900424731 INVERSIONES MURILLO GIOVANNETTI SAS"/>
    <s v="E3"/>
    <s v="Education North East"/>
    <n v="3406411"/>
    <s v=""/>
    <s v=""/>
    <s v=""/>
    <s v=""/>
    <s v="FC1843_H_ALOJAMIENTO_NSUAREZ_SEGUIMIENTO_ACTIVIDADES EDUCACION"/>
    <x v="0"/>
    <n v="9259"/>
    <n v="23.53"/>
    <n v="2.16"/>
    <n v="9259"/>
    <d v="2024-11-05T03:45:00"/>
    <s v="YADA"/>
    <s v="212"/>
    <n v="1"/>
    <n v="9259"/>
    <s v="B.1.5"/>
    <n v="4"/>
    <s v="3"/>
    <s v="NE"/>
    <m/>
  </r>
  <r>
    <s v="CO"/>
    <s v="A2"/>
    <s v="GL Posting Cucuta (CO)"/>
    <n v="2401719"/>
    <n v="2"/>
    <d v="2024-10-18T00:00:00"/>
    <x v="3"/>
    <s v="7140"/>
    <s v="52351005"/>
    <s v="CO3CU"/>
    <s v="COFE2403"/>
    <s v="140028"/>
    <s v="Junior Rafael Oquendo Negrete"/>
    <s v=""/>
    <s v="P444444053"/>
    <s v="444444053 TRANSPORTE INTERNO NRC"/>
    <s v="E3"/>
    <s v="Education North East"/>
    <n v="3406411"/>
    <s v=""/>
    <s v=""/>
    <s v=""/>
    <s v=""/>
    <s v="PTU_T_URB_JOQUENDO_SEGUIMIENTO ED"/>
    <x v="0"/>
    <n v="100000"/>
    <n v="251.03"/>
    <n v="23.44"/>
    <n v="100000"/>
    <d v="2024-10-24T04:08:16"/>
    <s v="AN52"/>
    <s v="0"/>
    <n v="1"/>
    <n v="100000"/>
    <s v="B.1.5"/>
    <n v="4"/>
    <s v="3"/>
    <s v="NE"/>
    <m/>
  </r>
  <r>
    <s v="CO"/>
    <s v="A2"/>
    <s v="GL Posting Cucuta (CO)"/>
    <n v="2401766"/>
    <n v="6"/>
    <d v="2024-10-24T00:00:00"/>
    <x v="3"/>
    <s v="7140"/>
    <s v="52351005"/>
    <s v="CO3CU"/>
    <s v="COFE2403"/>
    <s v="139493"/>
    <s v="Raquel Constanza Garavito Pérez"/>
    <s v=""/>
    <s v="P444444053"/>
    <s v="444444053 TRANSPORTE INTERNO NRC"/>
    <s v="E3"/>
    <s v="Education North East"/>
    <n v="3406411"/>
    <s v=""/>
    <s v=""/>
    <s v=""/>
    <s v=""/>
    <s v="PTU_T_URB_RGARAVITO_SEGUIMIENTO EDUCATIVO"/>
    <x v="0"/>
    <n v="40000"/>
    <n v="101.66"/>
    <n v="9.32"/>
    <n v="40000"/>
    <d v="2024-10-30T20:39:17"/>
    <s v="AN52"/>
    <s v="0"/>
    <n v="1"/>
    <n v="40000"/>
    <s v="B.1.5"/>
    <n v="4"/>
    <s v="3"/>
    <s v="NE"/>
    <m/>
  </r>
  <r>
    <s v="CO"/>
    <s v="A2"/>
    <s v="GL Posting Cucuta (CO)"/>
    <n v="2401767"/>
    <n v="3"/>
    <d v="2024-10-28T00:00:00"/>
    <x v="3"/>
    <s v="7140"/>
    <s v="52351005"/>
    <s v="CO3CU"/>
    <s v="COFE2403"/>
    <s v="CO187"/>
    <s v="Marlon Alonso Galindo"/>
    <s v=""/>
    <s v="P444444053"/>
    <s v="444444053 TRANSPORTE INTERNO NRC"/>
    <s v="E3"/>
    <s v="Education North East"/>
    <n v="3406411"/>
    <s v=""/>
    <s v=""/>
    <s v=""/>
    <s v=""/>
    <s v="PTU_T_URB_MGALINDO_GASTOS VEHICULO OFICIAL LIU229"/>
    <x v="0"/>
    <n v="46000"/>
    <n v="116.91"/>
    <n v="10.71"/>
    <n v="46000"/>
    <d v="2024-10-30T21:28:15"/>
    <s v="AN52"/>
    <s v="0"/>
    <n v="1"/>
    <n v="46000"/>
    <s v="B.1.5"/>
    <n v="4"/>
    <s v="3"/>
    <s v="NE"/>
    <m/>
  </r>
  <r>
    <s v="CO"/>
    <s v="A4"/>
    <s v="GL Posting Santa Marta (CO)"/>
    <n v="4400827"/>
    <n v="2"/>
    <d v="2024-10-18T00:00:00"/>
    <x v="3"/>
    <s v="7140"/>
    <s v="52351005"/>
    <s v="CO3SM"/>
    <s v="COFE2403"/>
    <s v="122255"/>
    <s v="Nicolas Stevan Suarez Forero"/>
    <s v=""/>
    <s v="P444444053"/>
    <s v="444444053 TRANSPORTE INTERNO NRC"/>
    <s v="E3"/>
    <s v="Education North East"/>
    <n v="3406411"/>
    <s v=""/>
    <s v=""/>
    <s v=""/>
    <s v=""/>
    <s v="PTU122255_T_NSUAREZ_ENVIO_MATERIAL_EDUCATIVO"/>
    <x v="0"/>
    <n v="16000"/>
    <n v="40.17"/>
    <n v="3.75"/>
    <n v="16000"/>
    <d v="2024-10-30T22:18:54"/>
    <s v="YADA"/>
    <s v="0"/>
    <n v="1"/>
    <n v="16000"/>
    <s v="B.1.5"/>
    <n v="4"/>
    <s v="3"/>
    <s v="NE"/>
    <m/>
  </r>
  <r>
    <s v="CO"/>
    <s v="A4"/>
    <s v="GL Posting Santa Marta (CO)"/>
    <n v="4400891"/>
    <n v="3"/>
    <d v="2024-10-31T00:00:00"/>
    <x v="3"/>
    <s v="7140"/>
    <s v="52351005"/>
    <s v="CO3SM"/>
    <s v="COFE2403"/>
    <s v="124655"/>
    <s v="Omar Enrique Orozco"/>
    <s v=""/>
    <s v="P444444053"/>
    <s v="444444053 TRANSPORTE INTERNO NRC"/>
    <s v="E3"/>
    <s v="Education North East"/>
    <n v="3406411"/>
    <s v=""/>
    <s v=""/>
    <s v=""/>
    <s v=""/>
    <s v="PTU124655_T_OOROZCO_MISIONES_MES SEPTIEMBRE_EDU"/>
    <x v="0"/>
    <n v="40000"/>
    <n v="98.8"/>
    <n v="9.06"/>
    <n v="40000"/>
    <d v="2024-11-05T19:03:33"/>
    <s v="YADA"/>
    <s v="0"/>
    <n v="1"/>
    <n v="40000"/>
    <s v="B.1.5"/>
    <n v="4"/>
    <s v="3"/>
    <s v="NE"/>
    <m/>
  </r>
  <r>
    <s v="CO"/>
    <s v="A7"/>
    <s v="GL Posting Tumaco (CO)"/>
    <n v="7400875"/>
    <n v="2"/>
    <d v="2024-10-18T00:00:00"/>
    <x v="3"/>
    <s v="4500"/>
    <s v="51157013"/>
    <s v="CO4TC"/>
    <s v="COFE2403"/>
    <s v=""/>
    <s v=""/>
    <s v=""/>
    <s v="P59669397"/>
    <s v="59669397 CRUEL RUIZ Y ANDES"/>
    <s v="E4"/>
    <s v="Education South West"/>
    <n v="3406650"/>
    <s v=""/>
    <s v=""/>
    <s v=""/>
    <s v=""/>
    <s v="FC024126_TCODP0605_PAGO1/1_COMPRA DE AZ PARA IE INDIGENA DEL CUMBE PARA REGISTRO DE LA INFORMACION Y ORGANICACION DE GESTION DOCUMENTL"/>
    <x v="0"/>
    <n v="5510"/>
    <n v="13.83"/>
    <n v="1.29"/>
    <n v="5510"/>
    <d v="2024-10-26T04:21:49"/>
    <s v="130959"/>
    <s v="0"/>
    <n v="1"/>
    <n v="5510"/>
    <s v="B.1.3"/>
    <n v="4"/>
    <s v="4"/>
    <s v="WA"/>
    <m/>
  </r>
  <r>
    <s v="CO"/>
    <s v="A7"/>
    <s v="GL Posting Tumaco (CO)"/>
    <n v="7400893"/>
    <n v="5"/>
    <d v="2024-10-25T00:00:00"/>
    <x v="3"/>
    <s v="4500"/>
    <s v="51157013"/>
    <s v="CO4TC"/>
    <s v="COFE2403"/>
    <s v=""/>
    <s v=""/>
    <s v=""/>
    <s v="P59669397"/>
    <s v="59669397 CRUEL RUIZ Y ANDES"/>
    <s v="E4"/>
    <s v="Education South West"/>
    <n v="3406650"/>
    <s v=""/>
    <s v=""/>
    <s v=""/>
    <s v=""/>
    <s v="FC024125_TCODP0603_PAGO1/1_SERVICIO DE IMPRESION DE CERTIFICADOS DE CALIFICACIONES IE SAN JOSE DE CAUNAPI"/>
    <x v="0"/>
    <n v="61560"/>
    <n v="156.44999999999999"/>
    <n v="14.34"/>
    <n v="61560"/>
    <d v="2024-10-30T02:23:43"/>
    <s v="130959"/>
    <s v="0"/>
    <n v="1"/>
    <n v="61560"/>
    <s v="B.1.3"/>
    <n v="4"/>
    <s v="4"/>
    <s v="WA"/>
    <m/>
  </r>
  <r>
    <s v="CO"/>
    <s v="A7"/>
    <s v="GL Posting Tumaco (CO)"/>
    <n v="7400893"/>
    <n v="6"/>
    <d v="2024-10-25T00:00:00"/>
    <x v="3"/>
    <s v="4500"/>
    <s v="51157013"/>
    <s v="CO4TC"/>
    <s v="COFE2403"/>
    <s v=""/>
    <s v=""/>
    <s v=""/>
    <s v="P59669397"/>
    <s v="59669397 CRUEL RUIZ Y ANDES"/>
    <s v="E4"/>
    <s v="Education South West"/>
    <n v="3406650"/>
    <s v=""/>
    <s v=""/>
    <s v=""/>
    <s v=""/>
    <s v="FC024125_TCODP0603_PAGO1/1_COMPRA DE DE INSUMOS DE PAPELERIA PARA CERTIFICADOS DE CALIFICACIONES IE SAN JOSE DE CAUNAPI"/>
    <x v="0"/>
    <n v="15390"/>
    <n v="39.11"/>
    <n v="3.58"/>
    <n v="15390"/>
    <d v="2024-10-30T02:23:43"/>
    <s v="130959"/>
    <s v="0"/>
    <n v="1"/>
    <n v="15390"/>
    <s v="B.1.3"/>
    <n v="4"/>
    <s v="4"/>
    <s v="WA"/>
    <m/>
  </r>
  <r>
    <s v="CO"/>
    <s v="A7"/>
    <s v="GL Posting Tumaco (CO)"/>
    <n v="7400893"/>
    <n v="7"/>
    <d v="2024-10-25T00:00:00"/>
    <x v="3"/>
    <s v="4500"/>
    <s v="51157013"/>
    <s v="CO4TC"/>
    <s v="COFE2403"/>
    <s v=""/>
    <s v=""/>
    <s v=""/>
    <s v="P59669397"/>
    <s v="59669397 CRUEL RUIZ Y ANDES"/>
    <s v="E4"/>
    <s v="Education South West"/>
    <n v="3406650"/>
    <s v=""/>
    <s v=""/>
    <s v=""/>
    <s v=""/>
    <s v="FC024125_TCODP0603_PAGO1/1_SERVICIO DE TRANSPORTE PARA ENTREGA DE CERTIFICADOS DE CALIFICACIONES IE SAN JOSE DE CAUNAPI"/>
    <x v="0"/>
    <n v="2850"/>
    <n v="7.24"/>
    <n v="0.66"/>
    <n v="2850"/>
    <d v="2024-10-30T02:23:43"/>
    <s v="130959"/>
    <s v="0"/>
    <n v="1"/>
    <n v="2850"/>
    <s v="B.1.3"/>
    <n v="4"/>
    <s v="4"/>
    <s v="WA"/>
    <m/>
  </r>
  <r>
    <s v="CO"/>
    <s v="A6"/>
    <s v="GL Posting Popayán (CO)"/>
    <n v="6404683"/>
    <n v="3"/>
    <d v="2024-10-30T00:00:00"/>
    <x v="3"/>
    <s v="4500"/>
    <s v="51159503"/>
    <s v="CO4PP"/>
    <s v="COFE2403"/>
    <s v=""/>
    <s v=""/>
    <s v=""/>
    <s v="P650187917"/>
    <s v="650187917 FREI HEINRICH ERNEST"/>
    <s v="E4"/>
    <s v="Education South West"/>
    <n v="3406649"/>
    <s v=""/>
    <s v=""/>
    <s v=""/>
    <s v=""/>
    <s v="FC007943_CLO1561_PAGO1/1_SERVICIO DE ALIMENTACION PARA 7 PERSONAS ACTIVIDAD DE EDUCACION"/>
    <x v="0"/>
    <n v="48320"/>
    <n v="122.8"/>
    <n v="11.25"/>
    <n v="48320"/>
    <d v="2024-10-31T16:22:11"/>
    <s v="130959"/>
    <s v="0"/>
    <n v="1"/>
    <n v="48320"/>
    <s v="B.1.4"/>
    <n v="4"/>
    <s v="4"/>
    <s v="WA"/>
    <m/>
  </r>
  <r>
    <s v="CO"/>
    <s v="A7"/>
    <s v="GL Posting Tumaco (CO)"/>
    <n v="7400893"/>
    <n v="0"/>
    <d v="2024-10-25T00:00:00"/>
    <x v="3"/>
    <s v="4500"/>
    <s v="51351008"/>
    <s v="CO4TC"/>
    <s v="COFE2403"/>
    <s v=""/>
    <s v=""/>
    <s v=""/>
    <s v="P59669397"/>
    <s v="59669397 CRUEL RUIZ Y ANDES"/>
    <s v="E4"/>
    <s v="Education South West"/>
    <n v="3406650"/>
    <s v=""/>
    <s v=""/>
    <s v=""/>
    <s v=""/>
    <s v="FC024125_TCODP0603_PAGO1/1_SERVICIO DE IMPRESION DE CERTIFICADOS DE CALIFICACIONES IE SAN JOSE DE CAUNAPI"/>
    <x v="0"/>
    <n v="324000"/>
    <n v="823.43"/>
    <n v="75.459999999999994"/>
    <n v="324000"/>
    <d v="2024-10-30T02:23:43"/>
    <s v="130959"/>
    <s v="13"/>
    <n v="1"/>
    <n v="324000"/>
    <s v="B.1.3"/>
    <n v="4"/>
    <s v="4"/>
    <s v="WA"/>
    <m/>
  </r>
  <r>
    <s v="CO"/>
    <s v="A7"/>
    <s v="GL Posting Tumaco (CO)"/>
    <n v="7400893"/>
    <n v="2"/>
    <d v="2024-10-25T00:00:00"/>
    <x v="3"/>
    <s v="4500"/>
    <s v="51351008"/>
    <s v="CO4TC"/>
    <s v="COFE2403"/>
    <s v=""/>
    <s v=""/>
    <s v=""/>
    <s v="P59669397"/>
    <s v="59669397 CRUEL RUIZ Y ANDES"/>
    <s v="E4"/>
    <s v="Education South West"/>
    <n v="3406650"/>
    <s v=""/>
    <s v=""/>
    <s v=""/>
    <s v=""/>
    <s v="FC024125_TCODP0603_PAGO1/1_SERVICIO DE TRANSPORTE PARA ENTREGA DE CERTIFICADOS DE CALIFICACIONES IE SAN JOSE DE CAUNAPI"/>
    <x v="0"/>
    <n v="15000"/>
    <n v="38.119999999999997"/>
    <n v="3.49"/>
    <n v="15000"/>
    <d v="2024-10-30T02:23:43"/>
    <s v="130959"/>
    <s v="166"/>
    <n v="1"/>
    <n v="15000"/>
    <s v="B.1.3"/>
    <n v="4"/>
    <s v="4"/>
    <s v="WA"/>
    <m/>
  </r>
  <r>
    <s v="CO"/>
    <s v="A7"/>
    <s v="GL Posting Tumaco (CO)"/>
    <n v="7400930"/>
    <n v="0"/>
    <d v="2024-10-29T00:00:00"/>
    <x v="3"/>
    <s v="4500"/>
    <s v="51351008"/>
    <s v="CO4PP"/>
    <s v="COFE2403"/>
    <s v=""/>
    <s v=""/>
    <s v=""/>
    <s v="P87711035"/>
    <s v="87711035 FRANCISCO HORACIO LOPEZ REINA"/>
    <s v="E4"/>
    <s v="Education South West"/>
    <n v="3406650"/>
    <s v=""/>
    <s v=""/>
    <s v=""/>
    <s v=""/>
    <s v="FC000557_TCODP0596_ELABORACION DE CARTNERT CON ESTUCHE Y CNTA"/>
    <x v="0"/>
    <n v="375343"/>
    <n v="953.91"/>
    <n v="87.41"/>
    <n v="375343"/>
    <d v="2024-11-03T02:05:33"/>
    <s v="138103"/>
    <s v="305"/>
    <n v="1"/>
    <n v="375343"/>
    <s v="B.1.3"/>
    <n v="4"/>
    <s v="4"/>
    <s v="WA"/>
    <m/>
  </r>
  <r>
    <s v="CO"/>
    <s v="A6"/>
    <s v="GL Posting Popayán (CO)"/>
    <n v="6404683"/>
    <n v="0"/>
    <d v="2024-10-30T00:00:00"/>
    <x v="3"/>
    <s v="4500"/>
    <s v="51351022"/>
    <s v="CO4PP"/>
    <s v="COFE2403"/>
    <s v=""/>
    <s v=""/>
    <s v=""/>
    <s v="P650187917"/>
    <s v="650187917 FREI HEINRICH ERNEST"/>
    <s v="E4"/>
    <s v="Education South West"/>
    <n v="3406649"/>
    <s v=""/>
    <s v=""/>
    <s v=""/>
    <s v=""/>
    <s v="FC007943_CLO1561_PAGO1/1_SERVICIO DE ALIMENTACION PARA 7 PERSONAS ACTIVIDAD DE EDUCACION"/>
    <x v="0"/>
    <n v="604000"/>
    <n v="1535.03"/>
    <n v="140.66999999999999"/>
    <n v="604000"/>
    <d v="2024-10-31T16:22:11"/>
    <s v="130959"/>
    <s v="255"/>
    <n v="1"/>
    <n v="604000"/>
    <s v="B.1.4"/>
    <n v="4"/>
    <s v="4"/>
    <s v="WA"/>
    <m/>
  </r>
  <r>
    <s v="CO"/>
    <s v="A7"/>
    <s v="GL Posting Tumaco (CO)"/>
    <n v="7400875"/>
    <n v="0"/>
    <d v="2024-10-18T00:00:00"/>
    <x v="3"/>
    <s v="4500"/>
    <s v="52151001"/>
    <s v="CO4TC"/>
    <s v="COFE2403"/>
    <s v=""/>
    <s v=""/>
    <s v=""/>
    <s v="P59669397"/>
    <s v="59669397 CRUEL RUIZ Y ANDES"/>
    <s v="E4"/>
    <s v="Education South West"/>
    <n v="3406650"/>
    <s v=""/>
    <s v=""/>
    <s v=""/>
    <s v=""/>
    <s v="FC024126_TCODP0605_PAGO1/1_COMPRA DE AZ PARA IE INDIGENA DEL CUMBE PARA REGISTRO DE LA INFORMACION Y ORGANICACION DE GESTION DOCUMENTL"/>
    <x v="0"/>
    <n v="29000"/>
    <n v="72.8"/>
    <n v="6.8"/>
    <n v="29000"/>
    <d v="2024-10-26T04:21:49"/>
    <s v="130959"/>
    <s v="166"/>
    <n v="1"/>
    <n v="29000"/>
    <s v="B.1.3"/>
    <n v="4"/>
    <s v="4"/>
    <s v="WA"/>
    <m/>
  </r>
  <r>
    <s v="CO"/>
    <s v="A7"/>
    <s v="GL Posting Tumaco (CO)"/>
    <n v="7400893"/>
    <n v="1"/>
    <d v="2024-10-25T00:00:00"/>
    <x v="3"/>
    <s v="4500"/>
    <s v="52151001"/>
    <s v="CO4TC"/>
    <s v="COFE2403"/>
    <s v=""/>
    <s v=""/>
    <s v=""/>
    <s v="P59669397"/>
    <s v="59669397 CRUEL RUIZ Y ANDES"/>
    <s v="E4"/>
    <s v="Education South West"/>
    <n v="3406650"/>
    <s v=""/>
    <s v=""/>
    <s v=""/>
    <s v=""/>
    <s v="FC024125_TCODP0603_PAGO1/1_COMPRA DE DE INSUMOS DE PAPELERIA PARA CERTIFICADOS DE CALIFICACIONES IE SAN JOSE DE CAUNAPI"/>
    <x v="0"/>
    <n v="81000"/>
    <n v="205.86"/>
    <n v="18.86"/>
    <n v="81000"/>
    <d v="2024-10-30T02:23:43"/>
    <s v="130959"/>
    <s v="166"/>
    <n v="1"/>
    <n v="81000"/>
    <s v="B.1.3"/>
    <n v="4"/>
    <s v="4"/>
    <s v="WA"/>
    <m/>
  </r>
  <r>
    <s v="CO"/>
    <s v="SP"/>
    <s v="Payroll Posting"/>
    <n v="1403271"/>
    <n v="68"/>
    <d v="2024-10-30T00:00:00"/>
    <x v="3"/>
    <s v="5295"/>
    <s v="51059999"/>
    <s v="CO4QB"/>
    <s v="COFE2403"/>
    <s v="141323"/>
    <s v="Daris Yuseth Perea"/>
    <s v=""/>
    <s v="P42158300"/>
    <s v="42158300 PEREA VALENCIA DARIS YUSETH"/>
    <s v="Z4"/>
    <s v="Shared South West"/>
    <n v="3406565"/>
    <s v="SALARY 202410"/>
    <s v="42158300"/>
    <s v="PEREA VALENCIA DARIS YUSETH"/>
    <s v=""/>
    <s v="SALARY 202410"/>
    <x v="0"/>
    <n v="4672758"/>
    <n v="11875.53"/>
    <n v="1088.24"/>
    <n v="4672758"/>
    <d v="2024-11-08T23:24:55"/>
    <s v="138684"/>
    <s v="0"/>
    <n v="1"/>
    <n v="4672758"/>
    <s v="A.1.8"/>
    <n v="4"/>
    <s v="4"/>
    <s v="WA"/>
    <m/>
  </r>
  <r>
    <s v="CO"/>
    <s v="SP"/>
    <s v="Payroll Posting"/>
    <n v="1403271"/>
    <n v="79"/>
    <d v="2024-10-30T00:00:00"/>
    <x v="3"/>
    <s v="5295"/>
    <s v="51059999"/>
    <s v="CO4PP"/>
    <s v="COFE2403"/>
    <s v="144157"/>
    <s v="Laura Camila Vargas"/>
    <s v=""/>
    <s v="P1006501728"/>
    <s v="1006501728 LAURA CAMILA VARGAS CIFUENTES"/>
    <s v="Z4"/>
    <s v="Shared South West"/>
    <n v="3406583"/>
    <s v="SALARY 202410"/>
    <s v="1006501728"/>
    <s v="LAURA CAMILA VARGAS CIFUENTES"/>
    <s v=""/>
    <s v="SALARY 202410"/>
    <x v="0"/>
    <n v="4657861"/>
    <n v="11837.67"/>
    <n v="1084.77"/>
    <n v="4657861"/>
    <d v="2024-11-08T23:24:55"/>
    <s v="138684"/>
    <s v="0"/>
    <n v="1"/>
    <n v="4657861"/>
    <s v="A.1.8"/>
    <n v="4"/>
    <s v="4"/>
    <s v="WA"/>
    <m/>
  </r>
  <r>
    <s v="CO"/>
    <s v="SP"/>
    <s v="Payroll Posting"/>
    <n v="1403271"/>
    <n v="105"/>
    <d v="2024-10-30T00:00:00"/>
    <x v="3"/>
    <s v="5295"/>
    <s v="51059999"/>
    <s v="CO4TC"/>
    <s v="COFE2403"/>
    <s v="CO106"/>
    <s v="Francisco Javier Altamar Morales"/>
    <s v=""/>
    <s v="P80135178"/>
    <s v="80135178 FRANCISCO JAVIER ALTAMAR MORALES"/>
    <s v="Z4"/>
    <s v="Shared South West"/>
    <n v="3406567"/>
    <s v="SALARY 202410"/>
    <s v="80135178"/>
    <s v="FRANCISCO JAVIER ALTAMAR MORALES"/>
    <s v=""/>
    <s v="SALARY 202410"/>
    <x v="0"/>
    <n v="5540862"/>
    <n v="14081.77"/>
    <n v="1290.4100000000001"/>
    <n v="5540862"/>
    <d v="2024-11-08T23:24:55"/>
    <s v="138684"/>
    <s v="0"/>
    <n v="1"/>
    <n v="5540862"/>
    <s v="A.1.8"/>
    <n v="4"/>
    <s v="4"/>
    <s v="WA"/>
    <m/>
  </r>
  <r>
    <s v="CO"/>
    <s v="SP"/>
    <s v="Payroll Posting"/>
    <n v="1403271"/>
    <n v="142"/>
    <d v="2024-10-30T00:00:00"/>
    <x v="3"/>
    <s v="5295"/>
    <s v="51059999"/>
    <s v="CO4TC"/>
    <s v="COFE2403"/>
    <s v="140306"/>
    <s v="Victor Hugo Jativa"/>
    <s v=""/>
    <s v="P87513123"/>
    <s v="87513123 VICTOR HUGO JATIVA"/>
    <s v="E4"/>
    <s v="Education South West"/>
    <n v="3406446"/>
    <s v="SALARY 202410"/>
    <s v="87513123"/>
    <s v="VICTOR HUGO JATIVA HERNANDEZ"/>
    <s v=""/>
    <s v="SALARY 202410"/>
    <x v="0"/>
    <n v="3468212"/>
    <n v="8814.25"/>
    <n v="807.71"/>
    <n v="3468212"/>
    <d v="2024-11-08T23:24:55"/>
    <s v="138684"/>
    <s v="0"/>
    <n v="1"/>
    <n v="3468212"/>
    <s v="A.1.6"/>
    <n v="4"/>
    <s v="4"/>
    <s v="WA"/>
    <m/>
  </r>
  <r>
    <s v="CO"/>
    <s v="SP"/>
    <s v="Payroll Posting"/>
    <n v="1403271"/>
    <n v="144"/>
    <d v="2024-10-30T00:00:00"/>
    <x v="3"/>
    <s v="5295"/>
    <s v="51059999"/>
    <s v="CO4TC"/>
    <s v="COFE2403"/>
    <s v="145991"/>
    <s v="Omairo Aza"/>
    <s v=""/>
    <s v="P87552206"/>
    <s v="87552206 AZA TAPIE OMAIRO"/>
    <s v="E4"/>
    <s v="Education South West"/>
    <n v="3406446"/>
    <s v="SALARY 202410"/>
    <s v="87552206"/>
    <s v="AZA TAPIE OMAIRO"/>
    <s v=""/>
    <s v="SALARY 202410"/>
    <x v="0"/>
    <n v="3468212"/>
    <n v="8814.25"/>
    <n v="807.71"/>
    <n v="3468212"/>
    <d v="2024-11-08T23:24:55"/>
    <s v="138684"/>
    <s v="0"/>
    <n v="1"/>
    <n v="3468212"/>
    <s v="A.1.6"/>
    <n v="4"/>
    <s v="4"/>
    <s v="WA"/>
    <m/>
  </r>
  <r>
    <s v="CO"/>
    <s v="SP"/>
    <s v="Payroll Posting"/>
    <n v="1403271"/>
    <n v="146"/>
    <d v="2024-10-30T00:00:00"/>
    <x v="3"/>
    <s v="5295"/>
    <s v="51059999"/>
    <s v="CO4TC"/>
    <s v="COFE2403"/>
    <s v="140259"/>
    <s v="Julio Adolfo Garcia"/>
    <s v=""/>
    <s v="P87552699"/>
    <s v="87552699 GARCIA ARIAS JULIO ADOLFO"/>
    <s v="E4"/>
    <s v="Education South West"/>
    <n v="3406446"/>
    <s v="SALARY 202410"/>
    <s v="87552699"/>
    <s v="GARCIA ARIAS JULIO ADOLFO"/>
    <s v=""/>
    <s v="SALARY 202410"/>
    <x v="0"/>
    <n v="3468212"/>
    <n v="8814.25"/>
    <n v="807.71"/>
    <n v="3468212"/>
    <d v="2024-11-08T23:24:55"/>
    <s v="138684"/>
    <s v="0"/>
    <n v="1"/>
    <n v="3468212"/>
    <s v="A.1.6"/>
    <n v="4"/>
    <s v="4"/>
    <s v="WA"/>
    <m/>
  </r>
  <r>
    <s v="CO"/>
    <s v="SP"/>
    <s v="Payroll Posting"/>
    <n v="1403271"/>
    <n v="148"/>
    <d v="2024-10-30T00:00:00"/>
    <x v="3"/>
    <s v="5295"/>
    <s v="51059999"/>
    <s v="CO4TC"/>
    <s v="COFE2403"/>
    <s v="139385"/>
    <s v="Jairo Ricardo Bernal"/>
    <s v=""/>
    <s v="P87941327"/>
    <s v="87941327 JARIO RICARDO BERNAL MONTENEGRO"/>
    <s v="E4"/>
    <s v="Education South West"/>
    <n v="3406446"/>
    <s v="SALARY 202410"/>
    <s v="87941327"/>
    <s v="JARIO RICARDO BERNAL MONTENEGRO"/>
    <s v=""/>
    <s v="SALARY 202410"/>
    <x v="0"/>
    <n v="3468212"/>
    <n v="8814.25"/>
    <n v="807.71"/>
    <n v="3468212"/>
    <d v="2024-11-08T23:24:55"/>
    <s v="138684"/>
    <s v="0"/>
    <n v="1"/>
    <n v="3468212"/>
    <s v="A.1.6"/>
    <n v="4"/>
    <s v="4"/>
    <s v="WA"/>
    <m/>
  </r>
  <r>
    <s v="CO"/>
    <s v="SP"/>
    <s v="Payroll Posting"/>
    <n v="1403271"/>
    <n v="162"/>
    <d v="2024-10-30T00:00:00"/>
    <x v="3"/>
    <s v="5295"/>
    <s v="51059999"/>
    <s v="CO4PP"/>
    <s v="COFE2403"/>
    <s v="CO332"/>
    <s v="Mayrena Gomez Estupinan"/>
    <s v=""/>
    <s v="P1007693425"/>
    <s v="1007693425 GOMEZ ESTUPIÑAN MAYRENA"/>
    <s v="Z4"/>
    <s v="Shared South West"/>
    <n v="3406562"/>
    <s v="SALARY 202410"/>
    <s v="1007693425"/>
    <s v="GOMEZ ESTUPIÑAN MAYRENA"/>
    <s v=""/>
    <s v="SALARY 202410"/>
    <x v="0"/>
    <n v="944071.9"/>
    <n v="2399.3000000000002"/>
    <n v="219.86"/>
    <n v="944071.9"/>
    <d v="2024-11-08T23:24:55"/>
    <s v="138684"/>
    <s v="0"/>
    <n v="1"/>
    <n v="944071.9"/>
    <s v="A.1.8"/>
    <n v="4"/>
    <s v="4"/>
    <s v="WA"/>
    <m/>
  </r>
  <r>
    <s v="CO"/>
    <s v="SP"/>
    <s v="Payroll Posting"/>
    <n v="1403271"/>
    <n v="182"/>
    <d v="2024-10-30T00:00:00"/>
    <x v="3"/>
    <s v="5295"/>
    <s v="51059999"/>
    <s v="CO4PP"/>
    <s v="COFE2403"/>
    <s v="139411"/>
    <s v="Ayda Lenis Caicedo"/>
    <s v=""/>
    <s v="P48648761"/>
    <s v="48648761 AYDA LENIS CAICEDO CAICEDO"/>
    <s v="E4"/>
    <s v="Education South West"/>
    <n v="3406446"/>
    <s v="SALARY 202410"/>
    <s v="48648761"/>
    <s v="AYDA LENIS CAICEDO CAICEDO"/>
    <s v=""/>
    <s v="SALARY 202410"/>
    <x v="0"/>
    <n v="3468212"/>
    <n v="8814.25"/>
    <n v="807.71"/>
    <n v="3468212"/>
    <d v="2024-11-08T23:24:55"/>
    <s v="138684"/>
    <s v="0"/>
    <n v="1"/>
    <n v="3468212"/>
    <s v="A.1.6"/>
    <n v="4"/>
    <s v="4"/>
    <s v="WA"/>
    <m/>
  </r>
  <r>
    <s v="CO"/>
    <s v="SP"/>
    <s v="Payroll Posting"/>
    <n v="1403271"/>
    <n v="291"/>
    <d v="2024-10-30T00:00:00"/>
    <x v="3"/>
    <s v="5295"/>
    <s v="51059999"/>
    <s v="CO4TC"/>
    <s v="COFE2403"/>
    <s v="140317"/>
    <s v="Miguel Fernando Recalde"/>
    <s v=""/>
    <s v="P16742015"/>
    <s v="16742015 RECALDE GARCIA MIGUEL FERNANDO"/>
    <s v="E4"/>
    <s v="Education South West"/>
    <n v="3406446"/>
    <s v="SALARY 202410"/>
    <s v="16742015"/>
    <s v="RECALDE GARCIA MIGUEL FERNANDO"/>
    <s v=""/>
    <s v="SALARY 202410"/>
    <x v="0"/>
    <n v="3468212"/>
    <n v="8814.25"/>
    <n v="807.71"/>
    <n v="3468212"/>
    <d v="2024-11-08T23:24:55"/>
    <s v="138684"/>
    <s v="0"/>
    <n v="1"/>
    <n v="3468212"/>
    <s v="A.1.6"/>
    <n v="4"/>
    <s v="4"/>
    <s v="WA"/>
    <m/>
  </r>
  <r>
    <s v="CO"/>
    <s v="SP"/>
    <s v="Payroll Posting"/>
    <n v="1403271"/>
    <n v="398"/>
    <d v="2024-10-30T00:00:00"/>
    <x v="3"/>
    <s v="5295"/>
    <s v="51059999"/>
    <s v="CO4PP"/>
    <s v="COFE2403"/>
    <s v="CO622"/>
    <s v="Brenda Zuñiga Garcia"/>
    <s v=""/>
    <s v="P67023530"/>
    <s v="67023530 ZUÑIGA GARCIA BRENDA"/>
    <s v="Z4"/>
    <s v="Shared South West"/>
    <n v="3406564"/>
    <s v="SALARY 202410"/>
    <s v="67023530"/>
    <s v="ZUÑIGA GARCIA BRENDA"/>
    <s v=""/>
    <s v="SALARY 202410"/>
    <x v="0"/>
    <n v="1939948.74"/>
    <n v="4930.26"/>
    <n v="451.79"/>
    <n v="1939948.74"/>
    <d v="2024-11-08T23:24:55"/>
    <s v="138684"/>
    <s v="0"/>
    <n v="1"/>
    <n v="1939948.74"/>
    <s v="A.1.8"/>
    <n v="4"/>
    <s v="4"/>
    <s v="WA"/>
    <m/>
  </r>
  <r>
    <s v="CO"/>
    <s v="SP"/>
    <s v="Payroll Posting"/>
    <n v="1403271"/>
    <n v="509"/>
    <d v="2024-10-30T00:00:00"/>
    <x v="3"/>
    <s v="5295"/>
    <s v="51059999"/>
    <s v="CO4PP"/>
    <s v="COFE2403"/>
    <s v="CO271"/>
    <s v="Maria Del Pilar Trujillo Correa."/>
    <s v=""/>
    <s v="P31958588"/>
    <s v="31958588 TRUJILLO CORREA MARIA DEL PILAR"/>
    <s v="E4"/>
    <s v="Education South West"/>
    <n v="3406441"/>
    <s v="SALARY 202410"/>
    <s v="31958588"/>
    <s v="TRUJILLO CORREA MARIA DEL PILAR"/>
    <s v=""/>
    <s v="SALARY 202410"/>
    <x v="0"/>
    <n v="2154384.96"/>
    <n v="5475.24"/>
    <n v="501.73"/>
    <n v="2154384.96"/>
    <d v="2024-11-08T23:24:55"/>
    <s v="138684"/>
    <s v="0"/>
    <n v="1"/>
    <n v="2154384.96"/>
    <s v="A.1.2"/>
    <n v="4"/>
    <s v="4"/>
    <s v="WA"/>
    <m/>
  </r>
  <r>
    <s v="CO"/>
    <s v="SP"/>
    <s v="Payroll Posting"/>
    <n v="1403271"/>
    <n v="521"/>
    <d v="2024-10-30T00:00:00"/>
    <x v="3"/>
    <s v="5295"/>
    <s v="51059999"/>
    <s v="CO4PP"/>
    <s v="COFE2403"/>
    <s v="CO241"/>
    <s v="Rolando Jairo Rodriguez Guzman"/>
    <s v=""/>
    <s v="P12748333"/>
    <s v="12748333 ROLANDO JAIRO RODRIGUEZ GUZMAN"/>
    <s v="E4"/>
    <s v="Education South West"/>
    <n v="3406442"/>
    <s v="SALARY 202410"/>
    <s v="12748333"/>
    <s v="ROLANDO JAIRO RODRIGUEZ GUZMAN"/>
    <s v=""/>
    <s v="SALARY 202410"/>
    <x v="0"/>
    <n v="8042878"/>
    <n v="20440.490000000002"/>
    <n v="1873.11"/>
    <n v="8042878"/>
    <d v="2024-11-08T23:24:55"/>
    <s v="138684"/>
    <s v="0"/>
    <n v="1"/>
    <n v="8042878"/>
    <s v="A.1.3"/>
    <n v="4"/>
    <s v="4"/>
    <s v="WA"/>
    <m/>
  </r>
  <r>
    <s v="CO"/>
    <s v="SP"/>
    <s v="Payroll Posting"/>
    <n v="1403271"/>
    <n v="559"/>
    <d v="2024-10-30T00:00:00"/>
    <x v="3"/>
    <s v="5295"/>
    <s v="51059999"/>
    <s v="CO4TC"/>
    <s v="COFE2403"/>
    <s v="145997"/>
    <s v="Evelyn Cristina Suarez"/>
    <s v=""/>
    <s v="P53165280"/>
    <s v="53165280 SUAREZ SERNA EVELYN CRISTINA"/>
    <s v="E4"/>
    <s v="Education South West"/>
    <n v="3406446"/>
    <s v="SALARY 202410"/>
    <s v="53165280"/>
    <s v="SUAREZ SERNA EVELYN CRISTINA"/>
    <s v=""/>
    <s v="SALARY 202410"/>
    <x v="0"/>
    <n v="3468212"/>
    <n v="8814.25"/>
    <n v="807.71"/>
    <n v="3468212"/>
    <d v="2024-11-08T23:24:55"/>
    <s v="138684"/>
    <s v="0"/>
    <n v="1"/>
    <n v="3468212"/>
    <s v="A.1.6"/>
    <n v="4"/>
    <s v="4"/>
    <s v="WA"/>
    <m/>
  </r>
  <r>
    <s v="CO"/>
    <s v="SP"/>
    <s v="Payroll Posting"/>
    <n v="1403271"/>
    <n v="591"/>
    <d v="2024-10-30T00:00:00"/>
    <x v="3"/>
    <s v="5295"/>
    <s v="51059999"/>
    <s v="CO4TC"/>
    <s v="COFE2403"/>
    <s v="139433"/>
    <s v="Angie Alexandra Landazuri"/>
    <s v=""/>
    <s v="P1004639331"/>
    <s v="1004639331 ANGIE ALEXANDRA LANDAZURI ANGULO"/>
    <s v="E4"/>
    <s v="Education South West"/>
    <n v="3406446"/>
    <s v="SALARY 202410"/>
    <s v="1004639331"/>
    <s v="ANGIE ALEXANDRA LANDAZURI ANGULO"/>
    <s v=""/>
    <s v="SALARY 202410"/>
    <x v="0"/>
    <n v="3468212"/>
    <n v="8814.25"/>
    <n v="807.71"/>
    <n v="3468212"/>
    <d v="2024-11-08T23:24:55"/>
    <s v="138684"/>
    <s v="0"/>
    <n v="1"/>
    <n v="3468212"/>
    <s v="A.1.6"/>
    <n v="4"/>
    <s v="4"/>
    <s v="WA"/>
    <m/>
  </r>
  <r>
    <s v="CO"/>
    <s v="SP"/>
    <s v="Payroll Posting"/>
    <n v="1403271"/>
    <n v="593"/>
    <d v="2024-10-30T00:00:00"/>
    <x v="3"/>
    <s v="5295"/>
    <s v="51059999"/>
    <s v="CO4TC"/>
    <s v="COFE2403"/>
    <s v="140302"/>
    <s v="Suleyma Johana Garcia"/>
    <s v=""/>
    <s v="P1004729346"/>
    <s v="1004729346 SULEYMA JOHANA GARCIA TAICUS"/>
    <s v="E4"/>
    <s v="Education South West"/>
    <n v="3406446"/>
    <s v="SALARY 202410"/>
    <s v="1004729346"/>
    <s v="SULEYMA JOHANA GARCIA TAICUS"/>
    <s v=""/>
    <s v="SALARY 202410"/>
    <x v="0"/>
    <n v="3468212"/>
    <n v="8814.25"/>
    <n v="807.71"/>
    <n v="3468212"/>
    <d v="2024-11-08T23:24:55"/>
    <s v="138684"/>
    <s v="0"/>
    <n v="1"/>
    <n v="3468212"/>
    <s v="A.1.6"/>
    <n v="4"/>
    <s v="4"/>
    <s v="WA"/>
    <m/>
  </r>
  <r>
    <s v="CO"/>
    <s v="SP"/>
    <s v="Payroll Posting"/>
    <n v="1403271"/>
    <n v="643"/>
    <d v="2024-10-30T00:00:00"/>
    <x v="3"/>
    <s v="5295"/>
    <s v="51059999"/>
    <s v="CO4TC"/>
    <s v="COFE2403"/>
    <s v="145994"/>
    <s v="Alexander Solis"/>
    <s v=""/>
    <s v="P12919753"/>
    <s v="12919753 ALEXANDER SOLIS GONGORA"/>
    <s v="E4"/>
    <s v="Education South West"/>
    <n v="3406446"/>
    <s v="SALARY 202410"/>
    <s v="12919753"/>
    <s v="ALEXANDER SOLIS GONGORA"/>
    <s v=""/>
    <s v="SALARY 202410"/>
    <x v="0"/>
    <n v="3468212"/>
    <n v="8814.25"/>
    <n v="807.71"/>
    <n v="3468212"/>
    <d v="2024-11-08T23:24:55"/>
    <s v="138684"/>
    <s v="0"/>
    <n v="1"/>
    <n v="3468212"/>
    <s v="A.1.6"/>
    <n v="4"/>
    <s v="4"/>
    <s v="WA"/>
    <m/>
  </r>
  <r>
    <s v="CO"/>
    <s v="SP"/>
    <s v="Payroll Posting"/>
    <n v="1403271"/>
    <n v="694"/>
    <d v="2024-10-30T00:00:00"/>
    <x v="3"/>
    <s v="5295"/>
    <s v="51059999"/>
    <s v="CO4PP"/>
    <s v="COFE2403"/>
    <s v="140314"/>
    <s v="Euar Milton Segura"/>
    <s v=""/>
    <s v="P79606730"/>
    <s v="79606730 EUAR MILTON SEGURA RAMIREZ"/>
    <s v="E4"/>
    <s v="Education South West"/>
    <n v="3406446"/>
    <s v="SALARY 202410"/>
    <s v="79606730"/>
    <s v="EUAR MILTON SEGURA RAMIREZ"/>
    <s v=""/>
    <s v="SALARY 202410"/>
    <x v="0"/>
    <n v="3468212"/>
    <n v="8814.25"/>
    <n v="807.71"/>
    <n v="3468212"/>
    <d v="2024-11-08T23:24:55"/>
    <s v="138684"/>
    <s v="0"/>
    <n v="1"/>
    <n v="3468212"/>
    <s v="A.1.6"/>
    <n v="4"/>
    <s v="4"/>
    <s v="WA"/>
    <m/>
  </r>
  <r>
    <s v="CO"/>
    <s v="SP"/>
    <s v="Payroll Posting"/>
    <n v="1403271"/>
    <n v="715"/>
    <d v="2024-10-30T00:00:00"/>
    <x v="3"/>
    <s v="5295"/>
    <s v="51059999"/>
    <s v="CO4TC"/>
    <s v="COFE2403"/>
    <s v="139428"/>
    <s v="Jairo William Casanova"/>
    <s v=""/>
    <s v="P98429929"/>
    <s v="98429929 CASANOVA PADILLA JAIRO WILLIAM"/>
    <s v="E4"/>
    <s v="Education South West"/>
    <n v="3406446"/>
    <s v="SALARY 202410"/>
    <s v="98429929"/>
    <s v="CASANOVA PADILLA JAIRO WILLIAM"/>
    <s v=""/>
    <s v="SALARY 202410"/>
    <x v="0"/>
    <n v="3468212"/>
    <n v="8814.25"/>
    <n v="807.71"/>
    <n v="3468212"/>
    <d v="2024-11-08T23:24:55"/>
    <s v="138684"/>
    <s v="0"/>
    <n v="1"/>
    <n v="3468212"/>
    <s v="A.1.6"/>
    <n v="4"/>
    <s v="4"/>
    <s v="WA"/>
    <m/>
  </r>
  <r>
    <s v="CO"/>
    <s v="SP"/>
    <s v="Payroll Posting"/>
    <n v="1403271"/>
    <n v="746"/>
    <d v="2024-10-30T00:00:00"/>
    <x v="3"/>
    <s v="5295"/>
    <s v="51059999"/>
    <s v="CO4PP"/>
    <s v="COFE2403"/>
    <s v="136623"/>
    <s v="Geraldine Rocio Pineda"/>
    <s v=""/>
    <s v="P1014236808"/>
    <s v="1014236808 PINEDA ARRIETA GERALDINE ROCIO"/>
    <s v="E4"/>
    <s v="Education South West"/>
    <n v="3406445"/>
    <s v="SALARY 202410"/>
    <s v="1014236808"/>
    <s v="PINEDA ARRIETA GERALDINE ROCIO"/>
    <s v=""/>
    <s v="SALARY 202410"/>
    <x v="0"/>
    <n v="7958866"/>
    <n v="20226.98"/>
    <n v="1853.54"/>
    <n v="7958866"/>
    <d v="2024-11-08T23:24:55"/>
    <s v="138684"/>
    <s v="0"/>
    <n v="1"/>
    <n v="7958866"/>
    <s v="A.1.3"/>
    <n v="4"/>
    <s v="4"/>
    <s v="WA"/>
    <m/>
  </r>
  <r>
    <s v="CO"/>
    <s v="SP"/>
    <s v="Payroll Posting"/>
    <n v="1403271"/>
    <n v="792"/>
    <d v="2024-10-30T00:00:00"/>
    <x v="3"/>
    <s v="5295"/>
    <s v="51059999"/>
    <s v="CO4TC"/>
    <s v="COFE2403"/>
    <s v="145992"/>
    <s v="Rocio Del carmen Ricaurte"/>
    <s v=""/>
    <s v="P36753589"/>
    <s v="36753589 RICAURTE DELGADO ROCIO DEL CARMEN"/>
    <s v="E4"/>
    <s v="Education South West"/>
    <n v="3406446"/>
    <s v="SALARY 202410"/>
    <s v="36753589"/>
    <s v="RICAURTE DELGADO ROCIO DEL CARMEN"/>
    <s v=""/>
    <s v="SALARY 202410"/>
    <x v="0"/>
    <n v="3468212"/>
    <n v="8814.25"/>
    <n v="807.71"/>
    <n v="3468212"/>
    <d v="2024-11-08T23:24:55"/>
    <s v="138684"/>
    <s v="0"/>
    <n v="1"/>
    <n v="3468212"/>
    <s v="A.1.6"/>
    <n v="4"/>
    <s v="4"/>
    <s v="WA"/>
    <m/>
  </r>
  <r>
    <s v="CO"/>
    <s v="SP"/>
    <s v="Payroll Posting"/>
    <n v="1403271"/>
    <n v="794"/>
    <d v="2024-10-30T00:00:00"/>
    <x v="3"/>
    <s v="5295"/>
    <s v="51059999"/>
    <s v="CO4TC"/>
    <s v="COFE2403"/>
    <s v="145993"/>
    <s v="Liliana Amparo Canticus"/>
    <s v=""/>
    <s v="P36756187"/>
    <s v="36756187 CANTICUS CHIRAN LILIANA AMPARO"/>
    <s v="E4"/>
    <s v="Education South West"/>
    <n v="3406446"/>
    <s v="SALARY 202410"/>
    <s v="36756187"/>
    <s v="CANTICUS CHIRAN LILIANA AMPARO"/>
    <s v=""/>
    <s v="SALARY 202410"/>
    <x v="0"/>
    <n v="3468212"/>
    <n v="8814.25"/>
    <n v="807.71"/>
    <n v="3468212"/>
    <d v="2024-11-08T23:24:55"/>
    <s v="138684"/>
    <s v="0"/>
    <n v="1"/>
    <n v="3468212"/>
    <s v="A.1.6"/>
    <n v="4"/>
    <s v="4"/>
    <s v="WA"/>
    <m/>
  </r>
  <r>
    <s v="CO"/>
    <s v="SP"/>
    <s v="Payroll Posting"/>
    <n v="1403271"/>
    <n v="798"/>
    <d v="2024-10-30T00:00:00"/>
    <x v="3"/>
    <s v="5295"/>
    <s v="51059999"/>
    <s v="CO4TC"/>
    <s v="COFE2403"/>
    <s v="140258"/>
    <s v="Elizabeth Del Rocio Patiño"/>
    <s v=""/>
    <s v="P37011023"/>
    <s v="37011023 PATIÑO BETANCOURTH BEATRIZ MAYERLING"/>
    <s v="E4"/>
    <s v="Education South West"/>
    <n v="3406446"/>
    <s v="SALARY 202410"/>
    <s v="37011023"/>
    <s v="PATIÑO BETANCOURTH ELIZABETH DEL ROCIO"/>
    <s v=""/>
    <s v="SALARY 202410"/>
    <x v="0"/>
    <n v="3468212"/>
    <n v="8814.25"/>
    <n v="807.71"/>
    <n v="3468212"/>
    <d v="2024-11-08T23:24:55"/>
    <s v="138684"/>
    <s v="0"/>
    <n v="1"/>
    <n v="3468212"/>
    <s v="A.1.6"/>
    <n v="4"/>
    <s v="4"/>
    <s v="WA"/>
    <m/>
  </r>
  <r>
    <s v="CO"/>
    <s v="SP"/>
    <s v="Payroll Posting"/>
    <n v="1403273"/>
    <n v="83"/>
    <d v="2024-10-30T00:00:00"/>
    <x v="3"/>
    <s v="5295"/>
    <s v="51059999"/>
    <s v="CO4PP"/>
    <s v="COFE2403"/>
    <s v="140315"/>
    <s v="Luis Fernando Barrios"/>
    <s v=""/>
    <s v="P1075237679"/>
    <s v="1075237679 BARRIOS LOZANO LUIS FERNANDO"/>
    <s v="E4"/>
    <s v="Education South West"/>
    <n v="3406446"/>
    <s v="SALARY 202410"/>
    <s v="1075237679"/>
    <s v="BARRIOS LOZANO LUIS FERNANDO"/>
    <s v=""/>
    <s v="SALARY 202410"/>
    <x v="0"/>
    <n v="3468212"/>
    <n v="8814.25"/>
    <n v="807.71"/>
    <n v="3468212"/>
    <d v="2024-11-08T23:27:54"/>
    <s v="138684"/>
    <s v="0"/>
    <n v="1"/>
    <n v="3468212"/>
    <s v="A.1.6"/>
    <n v="4"/>
    <s v="4"/>
    <s v="WA"/>
    <m/>
  </r>
  <r>
    <s v="CO"/>
    <s v="SP"/>
    <s v="Payroll Posting"/>
    <n v="1403273"/>
    <n v="102"/>
    <d v="2024-10-30T00:00:00"/>
    <x v="3"/>
    <s v="5295"/>
    <s v="51059999"/>
    <s v="CO4TC"/>
    <s v="COFE2403"/>
    <s v="145998"/>
    <s v="Niray Felisa Palacios"/>
    <s v=""/>
    <s v="P1087185930"/>
    <s v="1087185930 NIRAY FELISA PALACIOS VALLECILLA"/>
    <s v="E4"/>
    <s v="Education South West"/>
    <n v="3406446"/>
    <s v="SALARY 202410"/>
    <s v="1087185930"/>
    <s v="NIRAY FELISA PALACIOS VALLECILLA"/>
    <s v=""/>
    <s v="SALARY 202410"/>
    <x v="0"/>
    <n v="3468212"/>
    <n v="8814.25"/>
    <n v="807.71"/>
    <n v="3468212"/>
    <d v="2024-11-08T23:27:54"/>
    <s v="138684"/>
    <s v="0"/>
    <n v="1"/>
    <n v="3468212"/>
    <s v="A.1.6"/>
    <n v="4"/>
    <s v="4"/>
    <s v="WA"/>
    <m/>
  </r>
  <r>
    <s v="CO"/>
    <s v="SP"/>
    <s v="Payroll Posting"/>
    <n v="1403273"/>
    <n v="111"/>
    <d v="2024-10-30T00:00:00"/>
    <x v="3"/>
    <s v="5295"/>
    <s v="51059999"/>
    <s v="CO4TC"/>
    <s v="COFE2403"/>
    <s v="146000"/>
    <s v="Maira Alejandra Cortes"/>
    <s v=""/>
    <s v="P1087196280"/>
    <s v="1087196280 MARIA ALEJANDRA CORTES"/>
    <s v="E4"/>
    <s v="Education South West"/>
    <n v="3406446"/>
    <s v="SALARY 202410"/>
    <s v="1087196280"/>
    <s v="MARIA ALEJANDRA CORTES"/>
    <s v=""/>
    <s v="SALARY 202410"/>
    <x v="0"/>
    <n v="3468212"/>
    <n v="8814.25"/>
    <n v="807.71"/>
    <n v="3468212"/>
    <d v="2024-11-08T23:27:54"/>
    <s v="138684"/>
    <s v="0"/>
    <n v="1"/>
    <n v="3468212"/>
    <s v="A.1.6"/>
    <n v="4"/>
    <s v="4"/>
    <s v="WA"/>
    <m/>
  </r>
  <r>
    <s v="CO"/>
    <s v="SP"/>
    <s v="Payroll Posting"/>
    <n v="1403273"/>
    <n v="120"/>
    <d v="2024-10-30T00:00:00"/>
    <x v="3"/>
    <s v="5295"/>
    <s v="51059999"/>
    <s v="CO4TC"/>
    <s v="COFE2403"/>
    <s v="143579"/>
    <s v="LUIS CARLOS TORO"/>
    <s v=""/>
    <s v="P1087199249"/>
    <s v="1087199249 LUIS CARLOS TORO TREJOS"/>
    <s v="Z4"/>
    <s v="Shared South West"/>
    <n v="3406563"/>
    <s v="SALARY 202410"/>
    <s v="1087199249"/>
    <s v="LUIS CARLOS TORO TREJOS"/>
    <s v=""/>
    <s v="SALARY 202410"/>
    <x v="0"/>
    <n v="2332736.5"/>
    <n v="5928.51"/>
    <n v="543.27"/>
    <n v="2332736.5"/>
    <d v="2024-11-08T23:27:54"/>
    <s v="138684"/>
    <s v="0"/>
    <n v="1"/>
    <n v="2332736.5"/>
    <s v="A.1.8"/>
    <n v="4"/>
    <s v="4"/>
    <s v="WA"/>
    <m/>
  </r>
  <r>
    <s v="CO"/>
    <s v="SP"/>
    <s v="Payroll Posting"/>
    <n v="1403273"/>
    <n v="125"/>
    <d v="2024-10-30T00:00:00"/>
    <x v="3"/>
    <s v="5295"/>
    <s v="51059999"/>
    <s v="CO4TC"/>
    <s v="COFE2403"/>
    <s v="145999"/>
    <s v="Luis David Tenorio"/>
    <s v=""/>
    <s v="P1087201849"/>
    <s v="1087201849 TENORIO ARROYO LUIS DAVID"/>
    <s v="E4"/>
    <s v="Education South West"/>
    <n v="3406446"/>
    <s v="SALARY 202410"/>
    <s v="1087201849"/>
    <s v="TENORIO ARROYO LUIS DAVID"/>
    <s v=""/>
    <s v="SALARY 202410"/>
    <x v="0"/>
    <n v="3468212"/>
    <n v="8814.25"/>
    <n v="807.71"/>
    <n v="3468212"/>
    <d v="2024-11-08T23:27:54"/>
    <s v="138684"/>
    <s v="0"/>
    <n v="1"/>
    <n v="3468212"/>
    <s v="A.1.6"/>
    <n v="4"/>
    <s v="4"/>
    <s v="WA"/>
    <m/>
  </r>
  <r>
    <s v="CO"/>
    <s v="SP"/>
    <s v="Payroll Posting"/>
    <n v="1403273"/>
    <n v="130"/>
    <d v="2024-10-30T00:00:00"/>
    <x v="3"/>
    <s v="5295"/>
    <s v="51059999"/>
    <s v="CO4TC"/>
    <s v="COFE2403"/>
    <s v="140319"/>
    <s v="Guiomar Pamela Ortiz"/>
    <s v=""/>
    <s v="P1087204947"/>
    <s v="1087204947 ORTIZ CARVAJAL GUIOMAR PAMELA"/>
    <s v="E4"/>
    <s v="Education South West"/>
    <n v="3406446"/>
    <s v="SALARY 202410"/>
    <s v="1087204947"/>
    <s v="ORTIZ CARVAJAL GUIOMAR PAMELA"/>
    <s v=""/>
    <s v="SALARY 202410"/>
    <x v="0"/>
    <n v="3468212"/>
    <n v="8814.25"/>
    <n v="807.71"/>
    <n v="3468212"/>
    <d v="2024-11-08T23:27:54"/>
    <s v="138684"/>
    <s v="0"/>
    <n v="1"/>
    <n v="3468212"/>
    <s v="A.1.6"/>
    <n v="4"/>
    <s v="4"/>
    <s v="WA"/>
    <m/>
  </r>
  <r>
    <s v="CO"/>
    <s v="SP"/>
    <s v="Payroll Posting"/>
    <n v="1403273"/>
    <n v="136"/>
    <d v="2024-10-30T00:00:00"/>
    <x v="3"/>
    <s v="5295"/>
    <s v="51059999"/>
    <s v="CO4TC"/>
    <s v="COFE2403"/>
    <s v="140297"/>
    <s v="Diana Carolina Valenzuela"/>
    <s v=""/>
    <s v="P1088591933"/>
    <s v="1088591933 DIANA CAROLINA VALENZUELA RUIZ"/>
    <s v="E4"/>
    <s v="Education South West"/>
    <n v="3406446"/>
    <s v="SALARY 202410"/>
    <s v="1088591933"/>
    <s v="DIANA CAROLINA VALENZUELA RUIZ"/>
    <s v=""/>
    <s v="SALARY 202410"/>
    <x v="0"/>
    <n v="3468212"/>
    <n v="8814.25"/>
    <n v="807.71"/>
    <n v="3468212"/>
    <d v="2024-11-08T23:27:54"/>
    <s v="138684"/>
    <s v="0"/>
    <n v="1"/>
    <n v="3468212"/>
    <s v="A.1.6"/>
    <n v="4"/>
    <s v="4"/>
    <s v="WA"/>
    <m/>
  </r>
  <r>
    <s v="CO"/>
    <s v="SP"/>
    <s v="Payroll Posting"/>
    <n v="1403273"/>
    <n v="138"/>
    <d v="2024-10-30T00:00:00"/>
    <x v="3"/>
    <s v="5295"/>
    <s v="51059999"/>
    <s v="CO4TC"/>
    <s v="COFE2403"/>
    <s v="145990"/>
    <s v="Oscar Alveiro Valverde"/>
    <s v=""/>
    <s v="P1088594064"/>
    <s v="1088594064 OSCAR ALVEIRO VALVERDE"/>
    <s v="E4"/>
    <s v="Education South West"/>
    <n v="3406446"/>
    <s v="SALARY 202410"/>
    <s v="1088594064"/>
    <s v="OSCAR ALVEIRO VALVERDE"/>
    <s v=""/>
    <s v="SALARY 202410"/>
    <x v="0"/>
    <n v="3468212"/>
    <n v="8814.25"/>
    <n v="807.71"/>
    <n v="3468212"/>
    <d v="2024-11-08T23:27:54"/>
    <s v="138684"/>
    <s v="0"/>
    <n v="1"/>
    <n v="3468212"/>
    <s v="A.1.6"/>
    <n v="4"/>
    <s v="4"/>
    <s v="WA"/>
    <m/>
  </r>
  <r>
    <s v="CO"/>
    <s v="SP"/>
    <s v="Payroll Posting"/>
    <n v="1403273"/>
    <n v="140"/>
    <d v="2024-10-30T00:00:00"/>
    <x v="3"/>
    <s v="5295"/>
    <s v="51059999"/>
    <s v="CO4TC"/>
    <s v="COFE2403"/>
    <s v="146250"/>
    <s v="Yenny Omaira Aza"/>
    <s v=""/>
    <s v="P1088596041"/>
    <s v="1088596041 YENNY OMAIRA AZA PERENGUESA"/>
    <s v="E4"/>
    <s v="Education South West"/>
    <n v="3406446"/>
    <s v="SALARY 202410"/>
    <s v="1088596041"/>
    <s v="YENNY OMAIRA AZA PERENGUESA"/>
    <s v=""/>
    <s v="SALARY 202410"/>
    <x v="0"/>
    <n v="3539046"/>
    <n v="8994.27"/>
    <n v="824.21"/>
    <n v="3539046"/>
    <d v="2024-11-08T23:27:54"/>
    <s v="138684"/>
    <s v="0"/>
    <n v="1"/>
    <n v="3539046"/>
    <s v="A.1.6"/>
    <n v="4"/>
    <s v="4"/>
    <s v="WA"/>
    <m/>
  </r>
  <r>
    <s v="CO"/>
    <s v="SP"/>
    <s v="Payroll Posting"/>
    <n v="1403273"/>
    <n v="142"/>
    <d v="2024-10-30T00:00:00"/>
    <x v="3"/>
    <s v="5295"/>
    <s v="51059999"/>
    <s v="CO4TC"/>
    <s v="COFE2403"/>
    <s v="140496"/>
    <s v="Carlos Mauricio Rosero"/>
    <s v=""/>
    <s v="P1088597038"/>
    <s v="1088597038 CARLOS MAURICIO DELGADO"/>
    <s v="E4"/>
    <s v="Education South West"/>
    <n v="3406446"/>
    <s v="SALARY 202410"/>
    <s v="1088597038"/>
    <s v="CARLOS MAURICIO DELGADO"/>
    <s v=""/>
    <s v="SALARY 202410"/>
    <x v="0"/>
    <n v="3468212"/>
    <n v="8814.25"/>
    <n v="807.71"/>
    <n v="3468212"/>
    <d v="2024-11-08T23:27:54"/>
    <s v="138684"/>
    <s v="0"/>
    <n v="1"/>
    <n v="3468212"/>
    <s v="A.1.6"/>
    <n v="4"/>
    <s v="4"/>
    <s v="WA"/>
    <m/>
  </r>
  <r>
    <s v="CO"/>
    <s v="SP"/>
    <s v="Payroll Posting"/>
    <n v="1403273"/>
    <n v="144"/>
    <d v="2024-10-30T00:00:00"/>
    <x v="3"/>
    <s v="5295"/>
    <s v="51059999"/>
    <s v="CO4TC"/>
    <s v="COFE2403"/>
    <s v="140300"/>
    <s v="Marcela Del Carmen Coral"/>
    <s v=""/>
    <s v="P1089289688"/>
    <s v="1089289688 CORAL MARCELA DEL CARMEN"/>
    <s v="E4"/>
    <s v="Education South West"/>
    <n v="3406446"/>
    <s v="SALARY 202410"/>
    <s v="1089289688"/>
    <s v="CORAL MARCELA DEL CARMEN"/>
    <s v=""/>
    <s v="SALARY 202410"/>
    <x v="0"/>
    <n v="3468212"/>
    <n v="8814.25"/>
    <n v="807.71"/>
    <n v="3468212"/>
    <d v="2024-11-08T23:27:54"/>
    <s v="138684"/>
    <s v="0"/>
    <n v="1"/>
    <n v="3468212"/>
    <s v="A.1.6"/>
    <n v="4"/>
    <s v="4"/>
    <s v="WA"/>
    <m/>
  </r>
  <r>
    <s v="CO"/>
    <s v="SP"/>
    <s v="Payroll Posting"/>
    <n v="1403273"/>
    <n v="146"/>
    <d v="2024-10-30T00:00:00"/>
    <x v="3"/>
    <s v="5295"/>
    <s v="51059999"/>
    <s v="CO4TC"/>
    <s v="COFE2403"/>
    <s v="140327"/>
    <s v="Dayra Eliceth Canticuz"/>
    <s v=""/>
    <s v="P1089295677"/>
    <s v="1089295677 DAYRA ELICETH CANTINCUZ URBANO"/>
    <s v="E4"/>
    <s v="Education South West"/>
    <n v="3406446"/>
    <s v="SALARY 202410"/>
    <s v="1089295677"/>
    <s v="DAYRA ELICETH CANTINCUZ URBANO"/>
    <s v=""/>
    <s v="SALARY 202410"/>
    <x v="0"/>
    <n v="3468212"/>
    <n v="8814.25"/>
    <n v="807.71"/>
    <n v="3468212"/>
    <d v="2024-11-08T23:27:54"/>
    <s v="138684"/>
    <s v="0"/>
    <n v="1"/>
    <n v="3468212"/>
    <s v="A.1.6"/>
    <n v="4"/>
    <s v="4"/>
    <s v="WA"/>
    <m/>
  </r>
  <r>
    <s v="CO"/>
    <s v="SP"/>
    <s v="Payroll Posting"/>
    <n v="1403273"/>
    <n v="286"/>
    <d v="2024-10-30T00:00:00"/>
    <x v="3"/>
    <s v="5295"/>
    <s v="51059999"/>
    <s v="CO4PP"/>
    <s v="COFE2403"/>
    <s v="118914"/>
    <s v="Cristian. Eduardo Cuellar Calderón"/>
    <s v=""/>
    <s v="P1117548195"/>
    <s v="1117548195 CRISTIAN EDUARDO CUELLAR CALDERON"/>
    <s v="Z4"/>
    <s v="Shared South West"/>
    <n v="3406561"/>
    <s v="SALARY 202410"/>
    <s v="1117548195"/>
    <s v="CUELLAR CALDERON CRISTIAN EDUARDO"/>
    <s v=""/>
    <s v="SALARY 202410"/>
    <x v="0"/>
    <n v="4957464"/>
    <n v="12599.1"/>
    <n v="1154.54"/>
    <n v="4957464"/>
    <d v="2024-11-08T23:27:54"/>
    <s v="138684"/>
    <s v="0"/>
    <n v="1"/>
    <n v="4957464"/>
    <s v="A.1.8"/>
    <n v="4"/>
    <s v="4"/>
    <s v="WA"/>
    <m/>
  </r>
  <r>
    <s v="CO"/>
    <s v="SP"/>
    <s v="Payroll Posting"/>
    <n v="1403273"/>
    <n v="487"/>
    <d v="2024-10-30T00:00:00"/>
    <x v="3"/>
    <s v="5295"/>
    <s v="51059999"/>
    <s v="CO4TC"/>
    <s v="COFE2403"/>
    <s v="139437"/>
    <s v="Libardo Joel Velez"/>
    <s v=""/>
    <s v="P1087111828"/>
    <s v="1087111828 JOEL LIBARDO VELEZ QUIÑONES"/>
    <s v="E4"/>
    <s v="Education South West"/>
    <n v="3406446"/>
    <s v="SALARY 202410"/>
    <s v="1087111828"/>
    <s v="JOEL LIBARDO VELEZ QUIÑONES"/>
    <s v=""/>
    <s v="SALARY 202410"/>
    <x v="0"/>
    <n v="3468212"/>
    <n v="8814.25"/>
    <n v="807.71"/>
    <n v="3468212"/>
    <d v="2024-11-08T23:27:54"/>
    <s v="138684"/>
    <s v="0"/>
    <n v="1"/>
    <n v="3468212"/>
    <s v="A.1.6"/>
    <n v="4"/>
    <s v="4"/>
    <s v="WA"/>
    <m/>
  </r>
  <r>
    <s v="CO"/>
    <s v="SP"/>
    <s v="Payroll Posting"/>
    <n v="1403273"/>
    <n v="509"/>
    <d v="2024-10-30T00:00:00"/>
    <x v="3"/>
    <s v="5295"/>
    <s v="51059999"/>
    <s v="CO4TC"/>
    <s v="COFE2403"/>
    <s v="127903"/>
    <s v="Diana Carolina Giraldo Marín"/>
    <s v=""/>
    <s v="P1045112388"/>
    <s v="1045112388 DIANA CAROLINA GIRALDO MARIN"/>
    <s v="E4"/>
    <s v="Education South West"/>
    <n v="3406443"/>
    <s v="SALARY 202410"/>
    <s v="1045112388"/>
    <s v="DIANA CAROLINA GIRALDO MARIN"/>
    <s v=""/>
    <s v="SALARY 202410"/>
    <x v="0"/>
    <n v="7901551"/>
    <n v="20081.32"/>
    <n v="1840.19"/>
    <n v="7901551"/>
    <d v="2024-11-08T23:27:54"/>
    <s v="138684"/>
    <s v="0"/>
    <n v="1"/>
    <n v="7901551"/>
    <s v="A.1.3"/>
    <n v="4"/>
    <s v="4"/>
    <s v="WA"/>
    <m/>
  </r>
  <r>
    <s v="CO"/>
    <s v="SP"/>
    <s v="Payroll Posting"/>
    <n v="1403273"/>
    <n v="531"/>
    <d v="2024-10-30T00:00:00"/>
    <x v="3"/>
    <s v="5295"/>
    <s v="51059999"/>
    <s v="CO4PP"/>
    <s v="COFE2403"/>
    <s v="141261"/>
    <s v="Arlex Jeason Hernandez"/>
    <s v=""/>
    <s v="P1059907352"/>
    <s v="1059907352 HERNANDEZ ECHEVERRY ARLEX JEASON"/>
    <s v="E4"/>
    <s v="Education South West"/>
    <n v="3406446"/>
    <s v="SALARY 202410"/>
    <s v="1059907352"/>
    <s v="HERNANDEZ ECHEVERRY ARLEX JEASON"/>
    <s v=""/>
    <s v="SALARY 202410"/>
    <x v="0"/>
    <n v="3468212"/>
    <n v="8814.25"/>
    <n v="807.71"/>
    <n v="3468212"/>
    <d v="2024-11-08T23:27:54"/>
    <s v="138684"/>
    <s v="0"/>
    <n v="1"/>
    <n v="3468212"/>
    <s v="A.1.6"/>
    <n v="4"/>
    <s v="4"/>
    <s v="WA"/>
    <m/>
  </r>
  <r>
    <s v="CO"/>
    <s v="SP"/>
    <s v="Payroll Posting"/>
    <n v="1403273"/>
    <n v="539"/>
    <d v="2024-10-30T00:00:00"/>
    <x v="3"/>
    <s v="5295"/>
    <s v="51059999"/>
    <s v="CO4TC"/>
    <s v="COFE2403"/>
    <s v="139432"/>
    <s v="Andres Camilo Chavez"/>
    <s v=""/>
    <s v="P1087120079"/>
    <s v="1087120079 CAMILO CHAVEZ CARABALI"/>
    <s v="E4"/>
    <s v="Education South West"/>
    <n v="3406446"/>
    <s v="SALARY 202410"/>
    <s v="1087120079"/>
    <s v="CAMILO CHAVEZ CARABALI"/>
    <s v=""/>
    <s v="SALARY 202410"/>
    <x v="0"/>
    <n v="3468212"/>
    <n v="8814.25"/>
    <n v="807.71"/>
    <n v="3468212"/>
    <d v="2024-11-08T23:27:54"/>
    <s v="138684"/>
    <s v="0"/>
    <n v="1"/>
    <n v="3468212"/>
    <s v="A.1.6"/>
    <n v="4"/>
    <s v="4"/>
    <s v="WA"/>
    <m/>
  </r>
  <r>
    <s v="CO"/>
    <s v="SP"/>
    <s v="Payroll Posting"/>
    <n v="1403273"/>
    <n v="541"/>
    <d v="2024-10-30T00:00:00"/>
    <x v="3"/>
    <s v="5295"/>
    <s v="51059999"/>
    <s v="CO4TC"/>
    <s v="COFE2403"/>
    <s v="145996"/>
    <s v="Eliana Paola Prado"/>
    <s v=""/>
    <s v="P1087126554"/>
    <s v="1087126554 PRADO ESTACIO ELIANA PAOLA"/>
    <s v="E4"/>
    <s v="Education South West"/>
    <n v="3406446"/>
    <s v="SALARY 202410"/>
    <s v="1087126554"/>
    <s v="PRADO ESTACIO ELIANA PAOLA"/>
    <s v=""/>
    <s v="SALARY 202410"/>
    <x v="0"/>
    <n v="3468212"/>
    <n v="8814.25"/>
    <n v="807.71"/>
    <n v="3468212"/>
    <d v="2024-11-08T23:27:54"/>
    <s v="138684"/>
    <s v="0"/>
    <n v="1"/>
    <n v="3468212"/>
    <s v="A.1.6"/>
    <n v="4"/>
    <s v="4"/>
    <s v="WA"/>
    <m/>
  </r>
  <r>
    <s v="CO"/>
    <s v="SP"/>
    <s v="Payroll Posting"/>
    <n v="1403273"/>
    <n v="548"/>
    <d v="2024-10-30T00:00:00"/>
    <x v="3"/>
    <s v="5295"/>
    <s v="51059999"/>
    <s v="CO4TC"/>
    <s v="COFE2403"/>
    <s v="139430"/>
    <s v="Gina Alexandra Riascos"/>
    <s v=""/>
    <s v="P1087129977"/>
    <s v="1087129977 GINA ALEXANDRA RIASCOS CASTILLO"/>
    <s v="E4"/>
    <s v="Education South West"/>
    <n v="3406446"/>
    <s v="SALARY 202410"/>
    <s v="1087129977"/>
    <s v="GINA ALEXANDRA RIASCOS CASTILLO"/>
    <s v=""/>
    <s v="SALARY 202410"/>
    <x v="0"/>
    <n v="3468212"/>
    <n v="8814.25"/>
    <n v="807.71"/>
    <n v="3468212"/>
    <d v="2024-11-08T23:27:54"/>
    <s v="138684"/>
    <s v="0"/>
    <n v="1"/>
    <n v="3468212"/>
    <s v="A.1.6"/>
    <n v="4"/>
    <s v="4"/>
    <s v="WA"/>
    <m/>
  </r>
  <r>
    <s v="CO"/>
    <s v="SP"/>
    <s v="Payroll Posting"/>
    <n v="1403273"/>
    <n v="552"/>
    <d v="2024-10-30T00:00:00"/>
    <x v="3"/>
    <s v="5295"/>
    <s v="51059999"/>
    <s v="CO4TC"/>
    <s v="COFE2403"/>
    <s v="145995"/>
    <s v="Cristian Camilo Tenorio"/>
    <s v=""/>
    <s v="P1087132643"/>
    <s v="1087132643 TENORIO CORTES CRISTIAN CAMILO"/>
    <s v="E4"/>
    <s v="Education South West"/>
    <n v="3406446"/>
    <s v="SALARY 202410"/>
    <s v="1087132643"/>
    <s v="TENORIO CORTES CRISTIAN CAMILO"/>
    <s v=""/>
    <s v="SALARY 202410"/>
    <x v="0"/>
    <n v="3468212"/>
    <n v="8814.25"/>
    <n v="807.71"/>
    <n v="3468212"/>
    <d v="2024-11-08T23:27:54"/>
    <s v="138684"/>
    <s v="0"/>
    <n v="1"/>
    <n v="3468212"/>
    <s v="A.1.6"/>
    <n v="4"/>
    <s v="4"/>
    <s v="WA"/>
    <m/>
  </r>
  <r>
    <s v="CO"/>
    <s v="SP"/>
    <s v="Payroll Posting"/>
    <n v="1403273"/>
    <n v="554"/>
    <d v="2024-10-30T00:00:00"/>
    <x v="3"/>
    <s v="5295"/>
    <s v="51059999"/>
    <s v="CO4TC"/>
    <s v="COFE2403"/>
    <s v="139439"/>
    <s v="Kely Tatiana Ortiz"/>
    <s v=""/>
    <s v="P1087184739"/>
    <s v="1087184739 ORTIZ CAMACHO KELY TATIANA"/>
    <s v="E4"/>
    <s v="Education South West"/>
    <n v="3406446"/>
    <s v="SALARY 202410"/>
    <s v="1087184739"/>
    <s v="ORTIZ CAMACHO KELY TATIANA"/>
    <s v=""/>
    <s v="SALARY 202410"/>
    <x v="0"/>
    <n v="3468212"/>
    <n v="8814.25"/>
    <n v="807.71"/>
    <n v="3468212"/>
    <d v="2024-11-08T23:27:54"/>
    <s v="138684"/>
    <s v="0"/>
    <n v="1"/>
    <n v="3468212"/>
    <s v="A.1.6"/>
    <n v="4"/>
    <s v="4"/>
    <s v="WA"/>
    <m/>
  </r>
  <r>
    <s v="CO"/>
    <s v="SP"/>
    <s v="Payroll Posting"/>
    <n v="1403273"/>
    <n v="585"/>
    <d v="2024-10-30T00:00:00"/>
    <x v="3"/>
    <s v="5295"/>
    <s v="51059999"/>
    <s v="CO4PP"/>
    <s v="COFE2403"/>
    <s v="CO363"/>
    <s v="Paula Marcela Bastidas Rivera"/>
    <s v=""/>
    <s v="P1061706042"/>
    <s v="1061706042 BASTIDAS RIVERA PAULA MARCELA"/>
    <s v="Z4"/>
    <s v="Shared South West"/>
    <n v="3406566"/>
    <s v="SALARY 202410"/>
    <s v="1061706042"/>
    <s v="BASTIDAS RIVERA PAULA MARCELA"/>
    <s v=""/>
    <s v="SALARY 202410"/>
    <x v="0"/>
    <n v="7314742.8200000003"/>
    <n v="18589.98"/>
    <n v="1703.53"/>
    <n v="7314742.8200000003"/>
    <d v="2024-11-08T23:27:54"/>
    <s v="138684"/>
    <s v="0"/>
    <n v="1"/>
    <n v="7314742.8200000003"/>
    <s v="A.1.8"/>
    <n v="4"/>
    <s v="4"/>
    <s v="WA"/>
    <m/>
  </r>
  <r>
    <s v="CO"/>
    <s v="SP"/>
    <s v="Payroll Posting"/>
    <n v="1403273"/>
    <n v="596"/>
    <d v="2024-10-30T00:00:00"/>
    <x v="3"/>
    <s v="5295"/>
    <s v="51059999"/>
    <s v="CO4PP"/>
    <s v="COFE2403"/>
    <s v="145940"/>
    <s v="Carolina Pillimue"/>
    <s v=""/>
    <s v="P1143952261"/>
    <s v="1143952261 CAROLINA PILLIMUE GUAZAQUILLO"/>
    <s v="E4"/>
    <s v="Education South West"/>
    <n v="3406446"/>
    <s v="SALARY 202410"/>
    <s v="1143952261"/>
    <s v="CAROLINA PILLIMUE GUAZAQUILLO"/>
    <s v=""/>
    <s v="SALARY 202410"/>
    <x v="0"/>
    <n v="3468212"/>
    <n v="8814.25"/>
    <n v="807.71"/>
    <n v="3468212"/>
    <d v="2024-11-08T23:27:54"/>
    <s v="138684"/>
    <s v="0"/>
    <n v="1"/>
    <n v="3468212"/>
    <s v="A.1.6"/>
    <n v="4"/>
    <s v="4"/>
    <s v="WA"/>
    <m/>
  </r>
  <r>
    <s v="CO"/>
    <s v="SP"/>
    <s v="Payroll Posting"/>
    <n v="1403273"/>
    <n v="676"/>
    <d v="2024-10-30T00:00:00"/>
    <x v="3"/>
    <s v="5295"/>
    <s v="51059999"/>
    <s v="CO4PP"/>
    <s v="COFE2403"/>
    <s v="145941"/>
    <s v="Yurleidi Yatacue"/>
    <s v=""/>
    <s v="P1112495830"/>
    <s v="1112495830 YATACUE ALCALDE YURLEIDI"/>
    <s v="E4"/>
    <s v="Education South West"/>
    <n v="3406446"/>
    <s v="SALARY 202410"/>
    <s v="1112495830"/>
    <s v="YATACUE ALCALDE YURLEIDI"/>
    <s v=""/>
    <s v="SALARY 202410"/>
    <x v="0"/>
    <n v="3468212"/>
    <n v="8814.25"/>
    <n v="807.71"/>
    <n v="3468212"/>
    <d v="2024-11-08T23:27:54"/>
    <s v="138684"/>
    <s v="0"/>
    <n v="1"/>
    <n v="3468212"/>
    <s v="A.1.6"/>
    <n v="4"/>
    <s v="4"/>
    <s v="WA"/>
    <m/>
  </r>
  <r>
    <s v="CO"/>
    <s v="SP"/>
    <s v="Payroll Posting"/>
    <n v="1403273"/>
    <n v="707"/>
    <d v="2024-10-30T00:00:00"/>
    <x v="3"/>
    <s v="5295"/>
    <s v="51059999"/>
    <s v="CO4PP"/>
    <s v="COFE2403"/>
    <s v="140313"/>
    <s v="Amanda Anacona"/>
    <s v=""/>
    <s v="P1061746105"/>
    <s v="1061746105 ANACONA ANACONA AMANDA"/>
    <s v="E4"/>
    <s v="Education South West"/>
    <n v="3406446"/>
    <s v="SALARY 202410"/>
    <s v="1061746105"/>
    <s v="ANACONA ANACONA AMANDA"/>
    <s v=""/>
    <s v="SALARY 202410"/>
    <x v="0"/>
    <n v="3468212"/>
    <n v="8814.25"/>
    <n v="807.71"/>
    <n v="3468212"/>
    <d v="2024-11-08T23:27:54"/>
    <s v="138684"/>
    <s v="0"/>
    <n v="1"/>
    <n v="3468212"/>
    <s v="A.1.6"/>
    <n v="4"/>
    <s v="4"/>
    <s v="WA"/>
    <m/>
  </r>
  <r>
    <s v="CO"/>
    <s v="SP"/>
    <s v="Payroll Posting"/>
    <n v="1403273"/>
    <n v="775"/>
    <d v="2024-10-30T00:00:00"/>
    <x v="3"/>
    <s v="5295"/>
    <s v="51059999"/>
    <s v="CO4QB"/>
    <s v="COFE2403"/>
    <s v="126044"/>
    <s v="Yairton Lloreda Castro"/>
    <s v=""/>
    <s v="P1077440492"/>
    <s v="1077440492 LLOREDA CASTRO YAIRTON"/>
    <s v="E4"/>
    <s v="Education South West"/>
    <n v="3406444"/>
    <s v="SALARY 202410"/>
    <s v="1077440492"/>
    <s v="LLOREDA CASTRO YAIRTON"/>
    <s v=""/>
    <s v="SALARY 202410"/>
    <x v="0"/>
    <n v="7725694"/>
    <n v="19634.39"/>
    <n v="1799.24"/>
    <n v="7725694"/>
    <d v="2024-11-08T23:27:54"/>
    <s v="138684"/>
    <s v="0"/>
    <n v="1"/>
    <n v="7725694"/>
    <s v="A.1.3"/>
    <n v="4"/>
    <s v="4"/>
    <s v="WA"/>
    <m/>
  </r>
  <r>
    <s v="CO"/>
    <s v="A6"/>
    <s v="GL Posting Popayán (CO)"/>
    <n v="6404573"/>
    <n v="0"/>
    <d v="2024-10-16T00:00:00"/>
    <x v="3"/>
    <s v="6320"/>
    <s v="51351031"/>
    <s v="CO4PP"/>
    <s v="COFE2403"/>
    <s v=""/>
    <s v=""/>
    <s v=""/>
    <s v="P818001629"/>
    <s v="818001629 DISPAC"/>
    <s v="Z4"/>
    <s v="Shared South West"/>
    <n v="3406598"/>
    <s v=""/>
    <s v=""/>
    <s v=""/>
    <s v=""/>
    <s v="FC149511_PAGO_ENERGIA BODEGA QUIBDO_2024010"/>
    <x v="0"/>
    <n v="19767"/>
    <n v="49.86"/>
    <n v="4.7"/>
    <n v="19767"/>
    <d v="2024-10-29T16:23:30"/>
    <s v="10086"/>
    <s v="0"/>
    <n v="1"/>
    <n v="19767"/>
    <s v="C.3.1"/>
    <n v="4"/>
    <s v="4"/>
    <s v="WA"/>
    <m/>
  </r>
  <r>
    <s v="CO"/>
    <s v="A6"/>
    <s v="GL Posting Popayán (CO)"/>
    <n v="6404574"/>
    <n v="0"/>
    <d v="2024-10-16T00:00:00"/>
    <x v="3"/>
    <s v="6320"/>
    <s v="51351031"/>
    <s v="CO4PP"/>
    <s v="COFE2403"/>
    <s v=""/>
    <s v=""/>
    <s v=""/>
    <s v="P818001629"/>
    <s v="818001629 DISPAC"/>
    <s v="Z4"/>
    <s v="Shared South West"/>
    <n v="3406598"/>
    <s v=""/>
    <s v=""/>
    <s v=""/>
    <s v=""/>
    <s v="FC139780_PAGO ENERGIA OFICINA QUIBDO 202410"/>
    <x v="0"/>
    <n v="1773846"/>
    <n v="4474.1000000000004"/>
    <n v="422"/>
    <n v="1773846"/>
    <d v="2024-10-29T16:26:22"/>
    <s v="10086"/>
    <s v="0"/>
    <n v="1"/>
    <n v="1773846"/>
    <s v="C.3.1"/>
    <n v="4"/>
    <s v="4"/>
    <s v="WA"/>
    <m/>
  </r>
  <r>
    <s v="CO"/>
    <s v="A6"/>
    <s v="GL Posting Popayán (CO)"/>
    <n v="6404575"/>
    <n v="0"/>
    <d v="2024-10-16T00:00:00"/>
    <x v="3"/>
    <s v="6320"/>
    <s v="51351031"/>
    <s v="CO4PP"/>
    <s v="COFE2403"/>
    <s v=""/>
    <s v=""/>
    <s v=""/>
    <s v="P830112464"/>
    <s v="830112464 AGUAS NACIONALES EPM S A E S P"/>
    <s v="Z4"/>
    <s v="Shared South West"/>
    <n v="3406598"/>
    <s v=""/>
    <s v=""/>
    <s v=""/>
    <s v=""/>
    <s v="FC201657_PAGO_SP_ACUEDUCTO_ASEO_ALCANTARILLADO_BODEGA QUIBDO_202410"/>
    <x v="0"/>
    <n v="25630"/>
    <n v="64.650000000000006"/>
    <n v="6.1"/>
    <n v="25630"/>
    <d v="2024-10-29T16:28:59"/>
    <s v="10086"/>
    <s v="0"/>
    <n v="1"/>
    <n v="25630"/>
    <s v="C.3.1"/>
    <n v="4"/>
    <s v="4"/>
    <s v="WA"/>
    <m/>
  </r>
  <r>
    <s v="CO"/>
    <s v="A6"/>
    <s v="GL Posting Popayán (CO)"/>
    <n v="6404576"/>
    <n v="0"/>
    <d v="2024-10-16T00:00:00"/>
    <x v="3"/>
    <s v="6320"/>
    <s v="51351031"/>
    <s v="CO4PP"/>
    <s v="COFE2403"/>
    <s v=""/>
    <s v=""/>
    <s v=""/>
    <s v="P830112464"/>
    <s v="830112464 AGUAS NACIONALES EPM S A E S P"/>
    <s v="Z4"/>
    <s v="Shared South West"/>
    <n v="3406598"/>
    <s v=""/>
    <s v=""/>
    <s v=""/>
    <s v=""/>
    <s v="FC192584_PAGO_ASEO_ALCANTA_ACUEDUC_OFICINA QUIBDO_202410"/>
    <x v="0"/>
    <n v="101170"/>
    <n v="255.18"/>
    <n v="24.07"/>
    <n v="101170"/>
    <d v="2024-10-29T16:32:24"/>
    <s v="10086"/>
    <s v="0"/>
    <n v="1"/>
    <n v="101170"/>
    <s v="C.3.1"/>
    <n v="4"/>
    <s v="4"/>
    <s v="WA"/>
    <m/>
  </r>
  <r>
    <s v="CO"/>
    <s v="A6"/>
    <s v="GL Posting Popayán (CO)"/>
    <n v="6404579"/>
    <n v="0"/>
    <d v="2024-10-15T00:00:00"/>
    <x v="3"/>
    <s v="6320"/>
    <s v="51351031"/>
    <s v="CO4PP"/>
    <s v="COFE2403"/>
    <s v=""/>
    <s v=""/>
    <s v=""/>
    <s v="P891500117"/>
    <s v="891500117 ACUEDUCTO Y ALCANTARILLADO DE POPAYAN SA ESP"/>
    <s v="Z4"/>
    <s v="Shared South West"/>
    <n v="3406598"/>
    <s v=""/>
    <s v=""/>
    <s v=""/>
    <s v=""/>
    <s v="FC978000_SSPP_ACUEDUCTO ALCANTARILLADO_OFICINA_POPAYAN_202410"/>
    <x v="0"/>
    <n v="80048"/>
    <n v="201.9"/>
    <n v="19.04"/>
    <n v="80048"/>
    <d v="2024-10-29T17:50:23"/>
    <s v="10086"/>
    <s v="0"/>
    <n v="1"/>
    <n v="80048"/>
    <s v="C.3.1"/>
    <n v="4"/>
    <s v="4"/>
    <s v="WA"/>
    <m/>
  </r>
  <r>
    <s v="CO"/>
    <s v="A6"/>
    <s v="GL Posting Popayán (CO)"/>
    <n v="6404535"/>
    <n v="2"/>
    <d v="2024-10-08T00:00:00"/>
    <x v="3"/>
    <s v="6930"/>
    <s v="51157055"/>
    <s v="CO4PP"/>
    <s v="COFE2403"/>
    <s v=""/>
    <s v=""/>
    <s v=""/>
    <s v="P901399801"/>
    <s v="901399801 FIBRINET SAS"/>
    <s v="Z4"/>
    <s v="Shared South West"/>
    <n v="3406601"/>
    <s v=""/>
    <s v=""/>
    <s v=""/>
    <s v=""/>
    <s v="FC008276_SERVICIO INTERNTE_20MB_OFICINA QUIBDO_202410"/>
    <x v="0"/>
    <n v="135714"/>
    <n v="342.31"/>
    <n v="32.29"/>
    <n v="135714"/>
    <d v="2024-10-28T18:10:53"/>
    <s v="138103"/>
    <s v="0"/>
    <n v="1"/>
    <n v="135714"/>
    <s v="C.3.1"/>
    <n v="4"/>
    <s v="4"/>
    <s v="WA"/>
    <m/>
  </r>
  <r>
    <s v="CO"/>
    <s v="A6"/>
    <s v="GL Posting Popayán (CO)"/>
    <n v="6404535"/>
    <n v="0"/>
    <d v="2024-10-08T00:00:00"/>
    <x v="3"/>
    <s v="6930"/>
    <s v="51351009"/>
    <s v="CO4PP"/>
    <s v="COFE2403"/>
    <s v=""/>
    <s v=""/>
    <s v=""/>
    <s v="P901399801"/>
    <s v="901399801 FIBRINET SAS"/>
    <s v="Z4"/>
    <s v="Shared South West"/>
    <n v="3406601"/>
    <s v=""/>
    <s v=""/>
    <s v=""/>
    <s v=""/>
    <s v="FC008276_SERVICIO INTERNTE_20MB_OFICINA QUIBDO_202410"/>
    <x v="0"/>
    <n v="714286"/>
    <n v="1801.62"/>
    <n v="169.93"/>
    <n v="714286"/>
    <d v="2024-10-28T18:10:53"/>
    <s v="138103"/>
    <s v="197"/>
    <n v="1"/>
    <n v="714286"/>
    <s v="C.3.1"/>
    <n v="4"/>
    <s v="4"/>
    <s v="WA"/>
    <m/>
  </r>
  <r>
    <s v="CO"/>
    <s v="A6"/>
    <s v="GL Posting Popayán (CO)"/>
    <n v="6404599"/>
    <n v="5"/>
    <d v="2024-10-25T00:00:00"/>
    <x v="3"/>
    <s v="7000"/>
    <s v="52151004"/>
    <s v="CO4PP"/>
    <s v="COFE2403"/>
    <s v="CO26"/>
    <s v="PICK-UP4X4"/>
    <s v=""/>
    <s v="P900564893"/>
    <s v="900564893 MULTISERVICIOS INEL SAS"/>
    <s v="E4"/>
    <s v="Education South West"/>
    <n v="3406769"/>
    <s v=""/>
    <s v=""/>
    <s v=""/>
    <s v=""/>
    <s v="C_FC121860_COMBUSTIBLES_FZY221_CO26_14,760 GL_$9,880_GFLETCHER_Acompañamiento pedagógico y distribución de módulos Etnoeducativo para Buenos Aires, Caldono y Estrecho Patía_DEL 26-28 SEPT"/>
    <x v="0"/>
    <n v="140000"/>
    <n v="355.8"/>
    <n v="32.6"/>
    <n v="140000"/>
    <d v="2024-10-30T18:20:51"/>
    <s v="10086"/>
    <s v="0"/>
    <n v="1"/>
    <n v="140000"/>
    <s v="B.1.5"/>
    <n v="4"/>
    <s v="4"/>
    <s v="WA"/>
    <m/>
  </r>
  <r>
    <s v="CO"/>
    <s v="A7"/>
    <s v="GL Posting Tumaco (CO)"/>
    <n v="7400898"/>
    <n v="9"/>
    <d v="2024-10-28T00:00:00"/>
    <x v="3"/>
    <s v="7000"/>
    <s v="52151004"/>
    <s v="CO4TC"/>
    <s v="COFE2403"/>
    <s v="CO37"/>
    <s v="TOYOTA PRADO TXT DISEL 5 PUERTAS"/>
    <s v=""/>
    <s v="P891222371"/>
    <s v="891222371 SERVISUR LTDA"/>
    <s v="E4"/>
    <s v="Education South West"/>
    <n v="3406769"/>
    <s v=""/>
    <s v=""/>
    <s v=""/>
    <s v=""/>
    <s v="FC144236_COMBUSTIBLE_21GL_$9.360_GLU623_L.GONZALEZ_ACTIVIDADES EDUCACION CUMBAL TALLAMBI"/>
    <x v="0"/>
    <n v="200004"/>
    <n v="508.3"/>
    <n v="46.58"/>
    <n v="200004"/>
    <d v="2024-10-30T03:16:59"/>
    <s v="130959"/>
    <s v="316"/>
    <n v="1"/>
    <n v="200004"/>
    <s v="B.1.5"/>
    <n v="4"/>
    <s v="4"/>
    <s v="WA"/>
    <m/>
  </r>
  <r>
    <s v="CO"/>
    <s v="A7"/>
    <s v="GL Posting Tumaco (CO)"/>
    <n v="7400898"/>
    <n v="12"/>
    <d v="2024-10-28T00:00:00"/>
    <x v="3"/>
    <s v="7000"/>
    <s v="52151004"/>
    <s v="CO4TC"/>
    <s v="COFE2403"/>
    <s v="CO37"/>
    <s v="TOYOTA PRADO TXT DISEL 5 PUERTAS"/>
    <s v=""/>
    <s v="P840000082"/>
    <s v="840000082 ROMERO Y BURGOS Y CIA S EN C"/>
    <s v="E4"/>
    <s v="Education South West"/>
    <n v="3406769"/>
    <s v=""/>
    <s v=""/>
    <s v=""/>
    <s v=""/>
    <s v="FC009584_COMBUSTIBLE_9GL_$9.669_GLU623_L.GONZALEZ_ACTIVIDADES EDUCACION CUMBAL TALLAMBI"/>
    <x v="0"/>
    <n v="89337"/>
    <n v="227.04"/>
    <n v="20.81"/>
    <n v="89337"/>
    <d v="2024-10-30T03:16:59"/>
    <s v="130959"/>
    <s v="316"/>
    <n v="1"/>
    <n v="89337"/>
    <s v="B.1.5"/>
    <n v="4"/>
    <s v="4"/>
    <s v="WA"/>
    <m/>
  </r>
  <r>
    <s v="CO"/>
    <s v="A7"/>
    <s v="GL Posting Tumaco (CO)"/>
    <n v="7400898"/>
    <n v="10"/>
    <d v="2024-10-28T00:00:00"/>
    <x v="3"/>
    <s v="7000"/>
    <s v="53152004"/>
    <s v="CO4TC"/>
    <s v="COFE2403"/>
    <s v="CO37"/>
    <s v="TOYOTA PRADO TXT DISEL 5 PUERTAS"/>
    <s v=""/>
    <s v="P891222371"/>
    <s v="891222371 SERVISUR LTDA"/>
    <s v="E4"/>
    <s v="Education South West"/>
    <n v="3406769"/>
    <s v=""/>
    <s v=""/>
    <s v=""/>
    <s v=""/>
    <s v="FC144236_COMBUSTIBLE_21GL_$9.360_GLU623_L.GONZALEZ_ACTIVIDADES EDUCACION CUMBAL TALLAMBI"/>
    <x v="0"/>
    <n v="200"/>
    <n v="0.51"/>
    <n v="0.05"/>
    <n v="200"/>
    <d v="2024-10-30T03:16:59"/>
    <s v="130959"/>
    <s v="0"/>
    <n v="1"/>
    <n v="200"/>
    <s v="B.1.5"/>
    <n v="4"/>
    <s v="4"/>
    <s v="WA"/>
    <m/>
  </r>
  <r>
    <s v="CO"/>
    <s v="A7"/>
    <s v="GL Posting Tumaco (CO)"/>
    <n v="7400898"/>
    <n v="13"/>
    <d v="2024-10-28T00:00:00"/>
    <x v="3"/>
    <s v="7000"/>
    <s v="53152004"/>
    <s v="CO4TC"/>
    <s v="COFE2403"/>
    <s v="CO37"/>
    <s v="TOYOTA PRADO TXT DISEL 5 PUERTAS"/>
    <s v=""/>
    <s v="P840000082"/>
    <s v="840000082 ROMERO Y BURGOS Y CIA S EN C"/>
    <s v="E4"/>
    <s v="Education South West"/>
    <n v="3406769"/>
    <s v=""/>
    <s v=""/>
    <s v=""/>
    <s v=""/>
    <s v="FC009584_COMBUSTIBLE_9GL_$9.669_GLU623_L.GONZALEZ_ACTIVIDADES EDUCACION CUMBAL TALLAMBI"/>
    <x v="0"/>
    <n v="89"/>
    <n v="0.23"/>
    <n v="0.02"/>
    <n v="89"/>
    <d v="2024-10-30T03:16:59"/>
    <s v="130959"/>
    <s v="0"/>
    <n v="1"/>
    <n v="89"/>
    <s v="B.1.5"/>
    <n v="4"/>
    <s v="4"/>
    <s v="WA"/>
    <m/>
  </r>
  <r>
    <s v="CO"/>
    <s v="A6"/>
    <s v="GL Posting Popayán (CO)"/>
    <n v="6404599"/>
    <n v="4"/>
    <d v="2024-10-25T00:00:00"/>
    <x v="3"/>
    <s v="7090"/>
    <s v="51351023"/>
    <s v="CO4PP"/>
    <s v="COFE2403"/>
    <s v=""/>
    <s v=""/>
    <s v=""/>
    <s v="P76325045"/>
    <s v="76325045 CHAMORRO OSCAR"/>
    <s v="E4"/>
    <s v="Education South West"/>
    <n v="3406768"/>
    <s v=""/>
    <s v=""/>
    <s v=""/>
    <s v=""/>
    <s v="O_WA023734_LAVADO CARRO NRC_GFLETCHER_Acompañamiento pedagógico y distribución de módulos Etnoeducativo para Buenos Aires, Caldono y Estrecho Patía_DEL 26-28 SEPT"/>
    <x v="0"/>
    <n v="110000"/>
    <n v="279.56"/>
    <n v="25.62"/>
    <n v="110000"/>
    <d v="2024-10-30T18:20:51"/>
    <s v="10086"/>
    <s v="0"/>
    <n v="1"/>
    <n v="110000"/>
    <s v="B.1.5"/>
    <n v="4"/>
    <s v="4"/>
    <s v="WA"/>
    <m/>
  </r>
  <r>
    <s v="CO"/>
    <s v="A7"/>
    <s v="GL Posting Tumaco (CO)"/>
    <n v="7400838"/>
    <n v="9"/>
    <d v="2024-10-04T00:00:00"/>
    <x v="3"/>
    <s v="7090"/>
    <s v="51351023"/>
    <s v="CO4TC"/>
    <s v="COFE2403"/>
    <s v=""/>
    <s v=""/>
    <s v=""/>
    <s v="P12989121"/>
    <s v="12989121 DE LOS RIOS GONZALEZ OMAR"/>
    <s v="E4"/>
    <s v="Education South West"/>
    <n v="3406768"/>
    <s v=""/>
    <s v="59669927"/>
    <s v="MARTIN NOGUERA KAREN ELIZABETH"/>
    <s v=""/>
    <s v="WA023719_OTROS_L.GONZALEZ_SERVICIO DE LAVADO DE VEHICULO INSTITUCIONAL GLU623"/>
    <x v="0"/>
    <n v="70000"/>
    <n v="176.56"/>
    <n v="16.649999999999999"/>
    <n v="70000"/>
    <d v="2024-10-16T21:43:15"/>
    <s v="130959"/>
    <s v="0"/>
    <n v="1"/>
    <n v="70000"/>
    <s v="B.1.5"/>
    <n v="4"/>
    <s v="4"/>
    <s v="WA"/>
    <m/>
  </r>
  <r>
    <s v="CO"/>
    <s v="A7"/>
    <s v="GL Posting Tumaco (CO)"/>
    <n v="7400898"/>
    <n v="11"/>
    <d v="2024-10-28T00:00:00"/>
    <x v="3"/>
    <s v="7090"/>
    <s v="51351023"/>
    <s v="CO4TC"/>
    <s v="COFE2403"/>
    <s v=""/>
    <s v=""/>
    <s v=""/>
    <s v="P12989121"/>
    <s v="12989121 DE LOS RIOS GONZALEZ OMAR"/>
    <s v="E4"/>
    <s v="Education South West"/>
    <n v="3406768"/>
    <s v=""/>
    <s v=""/>
    <s v=""/>
    <s v=""/>
    <s v="WA023782_OTROS_L.GONZALEZ_SERVICIO DE LAVADO DE VEHICULO INSTITUCIONAL GLU623_ACTIVIDADES EDUCACION CUMBAL TALLAMBI"/>
    <x v="0"/>
    <n v="70000"/>
    <n v="177.9"/>
    <n v="16.3"/>
    <n v="70000"/>
    <d v="2024-10-30T03:16:59"/>
    <s v="130959"/>
    <s v="0"/>
    <n v="1"/>
    <n v="70000"/>
    <s v="B.1.5"/>
    <n v="4"/>
    <s v="4"/>
    <s v="WA"/>
    <m/>
  </r>
  <r>
    <s v="CO"/>
    <s v="A6"/>
    <s v="GL Posting Popayán (CO)"/>
    <n v="6404314"/>
    <n v="0"/>
    <d v="2024-10-04T00:00:00"/>
    <x v="3"/>
    <s v="7140"/>
    <s v="51052101"/>
    <s v="CO4PP"/>
    <s v="COFE2403"/>
    <s v="CO241"/>
    <s v="Rolando Jairo Rodriguez Guzman"/>
    <s v=""/>
    <s v="P12748333"/>
    <s v="12748333 ROLANDO JAIRO RODRIGUEZ GUZMAN"/>
    <s v="E4"/>
    <s v="Education South West"/>
    <n v="3406648"/>
    <s v=""/>
    <s v=""/>
    <s v=""/>
    <s v=""/>
    <s v="V_PVCO241_VIATICOS_RRODRIGUEZ_ENTREGA MODULOS Y ACOMPAÑAMIENTO PEDAGOGICO SAE_DEL 26-28 SEP_BUENOS AIRES-ESTRECHO"/>
    <x v="0"/>
    <n v="185000"/>
    <n v="466.62"/>
    <n v="44.01"/>
    <n v="185000"/>
    <d v="2024-10-15T19:01:33"/>
    <s v="10086"/>
    <s v="0"/>
    <n v="1"/>
    <n v="185000"/>
    <s v="B.1.5"/>
    <n v="4"/>
    <s v="4"/>
    <s v="WA"/>
    <m/>
  </r>
  <r>
    <s v="CO"/>
    <s v="A6"/>
    <s v="GL Posting Popayán (CO)"/>
    <n v="6404577"/>
    <n v="0"/>
    <d v="2024-10-16T00:00:00"/>
    <x v="3"/>
    <s v="7140"/>
    <s v="51052101"/>
    <s v="CO4PP"/>
    <s v="COFE2403"/>
    <s v="127903"/>
    <s v="Diana Carolina Giraldo Marín"/>
    <s v=""/>
    <s v="P1045112388"/>
    <s v="1045112388 DIANA CAROLINA GIRALDO MARIN"/>
    <s v="E4"/>
    <s v="Education South West"/>
    <n v="3406648"/>
    <s v=""/>
    <s v=""/>
    <s v=""/>
    <s v=""/>
    <s v="V_PV127903_VIATICOS_CMARIN_SEGUIMIENTO Y ACOMPAÑAMIENTO PEDAGOGICO EN TALLAMBI_DEL 28 SEP - 3-6 OCT"/>
    <x v="0"/>
    <n v="375000"/>
    <n v="945.85"/>
    <n v="89.21"/>
    <n v="375000"/>
    <d v="2024-10-29T17:31:33"/>
    <s v="10086"/>
    <s v="0"/>
    <n v="1"/>
    <n v="375000"/>
    <s v="B.1.5"/>
    <n v="4"/>
    <s v="4"/>
    <s v="WA"/>
    <m/>
  </r>
  <r>
    <s v="CO"/>
    <s v="A6"/>
    <s v="GL Posting Popayán (CO)"/>
    <n v="6404599"/>
    <n v="0"/>
    <d v="2024-10-25T00:00:00"/>
    <x v="3"/>
    <s v="7140"/>
    <s v="51052101"/>
    <s v="CO4PP"/>
    <s v="COFE2403"/>
    <s v="CO276"/>
    <s v="Gerardo Alfonso Fletcher Serrano"/>
    <s v=""/>
    <s v="P10541830"/>
    <s v="10541830 FLETCHER SERRANO GERARDO ALFONSO"/>
    <s v="E4"/>
    <s v="Education South West"/>
    <n v="3406648"/>
    <s v=""/>
    <s v=""/>
    <s v=""/>
    <s v=""/>
    <s v="V_PVCO276_VIATICOS_GFLETCHER_Acompañamiento pedagógico y distribución de módulos Etnoeducativo para Buenos Aires, Caldono y Estrecho Patía_DEL 26-28 SEPT"/>
    <x v="0"/>
    <n v="220000"/>
    <n v="559.12"/>
    <n v="51.24"/>
    <n v="220000"/>
    <d v="2024-10-30T18:20:51"/>
    <s v="10086"/>
    <s v="0"/>
    <n v="1"/>
    <n v="220000"/>
    <s v="B.1.5"/>
    <n v="4"/>
    <s v="4"/>
    <s v="WA"/>
    <m/>
  </r>
  <r>
    <s v="CO"/>
    <s v="A7"/>
    <s v="GL Posting Tumaco (CO)"/>
    <n v="7400838"/>
    <n v="0"/>
    <d v="2024-10-04T00:00:00"/>
    <x v="3"/>
    <s v="7140"/>
    <s v="51052101"/>
    <s v="CO4TC"/>
    <s v="COFE2403"/>
    <s v="CO218"/>
    <s v="Leonardo Favio Gonzalez Marin"/>
    <s v=""/>
    <s v="P98431871"/>
    <s v="98431871 LEONARDO FAVIO GONZALEZ MARIN"/>
    <s v="E4"/>
    <s v="Education South West"/>
    <n v="3406648"/>
    <s v=""/>
    <s v=""/>
    <s v=""/>
    <s v=""/>
    <s v="V_PVCO218_VIATICOS_L.GONZALEZ_ACTIVIDADES EDUCACION CUMBAL - SAN MARTIN"/>
    <x v="0"/>
    <n v="410000"/>
    <n v="1034.1300000000001"/>
    <n v="97.54"/>
    <n v="410000"/>
    <d v="2024-10-16T21:43:15"/>
    <s v="130959"/>
    <s v="0"/>
    <n v="1"/>
    <n v="410000"/>
    <s v="B.1.5"/>
    <n v="4"/>
    <s v="4"/>
    <s v="WA"/>
    <m/>
  </r>
  <r>
    <s v="CO"/>
    <s v="A7"/>
    <s v="GL Posting Tumaco (CO)"/>
    <n v="7400840"/>
    <n v="0"/>
    <d v="2024-10-09T00:00:00"/>
    <x v="3"/>
    <s v="7140"/>
    <s v="51052101"/>
    <s v="CO4TC"/>
    <s v="COFE2403"/>
    <s v="127903"/>
    <s v="Diana Carolina Giraldo Marín"/>
    <s v=""/>
    <s v="P1045112388"/>
    <s v="1045112388 DIANA CAROLINA GIRALDO MARIN"/>
    <s v="E4"/>
    <s v="Education South West"/>
    <n v="3406648"/>
    <s v=""/>
    <s v=""/>
    <s v=""/>
    <s v=""/>
    <s v="V_PV127903_VIATICOS_C.MARIN_SEGUIMIENTO PEDAGOGICO SAE EN CUMBAL Y RICAURTE"/>
    <x v="0"/>
    <n v="870000"/>
    <n v="2194.37"/>
    <n v="206.97"/>
    <n v="870000"/>
    <d v="2024-10-16T21:55:18"/>
    <s v="130959"/>
    <s v="0"/>
    <n v="1"/>
    <n v="870000"/>
    <s v="B.1.5"/>
    <n v="4"/>
    <s v="4"/>
    <s v="WA"/>
    <m/>
  </r>
  <r>
    <s v="CO"/>
    <s v="A7"/>
    <s v="GL Posting Tumaco (CO)"/>
    <n v="7400862"/>
    <n v="0"/>
    <d v="2024-10-16T00:00:00"/>
    <x v="3"/>
    <s v="7140"/>
    <s v="51052101"/>
    <s v="CO4TC"/>
    <s v="COFE2403"/>
    <s v="CO387"/>
    <s v="Paola Gicela Angulo Obando"/>
    <s v=""/>
    <s v="P1144044334"/>
    <s v="1144044334 ANGULO OBANDO PAOLA GISELA"/>
    <s v="E4"/>
    <s v="Education South West"/>
    <n v="3406648"/>
    <s v=""/>
    <s v=""/>
    <s v=""/>
    <s v=""/>
    <s v="V_PVCO387_VIATICOS_P.ANGULO_SEGUIMIENTO IMPLEMENTACION PROYECTO CUMBAL, TALLAMBI Y CALI"/>
    <x v="0"/>
    <n v="390000"/>
    <n v="983.68"/>
    <n v="92.78"/>
    <n v="390000"/>
    <d v="2024-10-23T03:16:54"/>
    <s v="130959"/>
    <s v="0"/>
    <n v="1"/>
    <n v="390000"/>
    <s v="B.1.5"/>
    <n v="4"/>
    <s v="4"/>
    <s v="WA"/>
    <m/>
  </r>
  <r>
    <s v="CO"/>
    <s v="A7"/>
    <s v="GL Posting Tumaco (CO)"/>
    <n v="7400898"/>
    <n v="7"/>
    <d v="2024-10-28T00:00:00"/>
    <x v="3"/>
    <s v="7140"/>
    <s v="51052101"/>
    <s v="CO4TC"/>
    <s v="COFE2403"/>
    <s v="CO218"/>
    <s v="Leonardo Favio Gonzalez Marin"/>
    <s v=""/>
    <s v="P444444053"/>
    <s v="444444053 TRANSPORTE INTERNO NRC"/>
    <s v="E4"/>
    <s v="Education South West"/>
    <n v="3406648"/>
    <s v=""/>
    <s v=""/>
    <s v=""/>
    <s v=""/>
    <s v="V_PVCO218_VIATICOS_L.GONZALEZ_ACTIVIDADES EDUCACION CUMBAL TALLAMBI"/>
    <x v="0"/>
    <n v="340000"/>
    <n v="864.09"/>
    <n v="79.180000000000007"/>
    <n v="340000"/>
    <d v="2024-10-30T03:16:59"/>
    <s v="130959"/>
    <s v="0"/>
    <n v="1"/>
    <n v="340000"/>
    <s v="B.1.5"/>
    <n v="4"/>
    <s v="4"/>
    <s v="WA"/>
    <m/>
  </r>
  <r>
    <s v="CO"/>
    <s v="B7"/>
    <s v="AP Posting Tumaco (CO)"/>
    <n v="7400940"/>
    <n v="0"/>
    <d v="2024-10-30T00:00:00"/>
    <x v="3"/>
    <s v="7140"/>
    <s v="51052101"/>
    <s v="CO4TC"/>
    <s v="COFE2403"/>
    <s v="CO218"/>
    <s v="Leonardo Favio Gonzalez Marin"/>
    <s v=""/>
    <s v="P444444053"/>
    <s v="444444053 TRANSPORTE INTERNO NRC"/>
    <s v="E4"/>
    <s v="Education South West"/>
    <n v="3406648"/>
    <s v=""/>
    <s v=""/>
    <s v=""/>
    <s v=""/>
    <s v="AJ_TR7400898_ERROR NIT_V_PVCO218_VIATICOS_L.GONZALEZ_ACTIVIDADES EDUCACION CUMBAL TALLAMBI"/>
    <x v="0"/>
    <n v="-340000"/>
    <n v="-864.09"/>
    <n v="-79.180000000000007"/>
    <n v="-340000"/>
    <d v="2024-11-05T20:33:19"/>
    <s v="130959"/>
    <s v="0"/>
    <n v="1"/>
    <n v="-340000"/>
    <s v="B.1.5"/>
    <n v="4"/>
    <s v="4"/>
    <s v="WA"/>
    <m/>
  </r>
  <r>
    <s v="CO"/>
    <s v="B7"/>
    <s v="AP Posting Tumaco (CO)"/>
    <n v="7400940"/>
    <n v="1"/>
    <d v="2024-10-30T00:00:00"/>
    <x v="3"/>
    <s v="7140"/>
    <s v="51052101"/>
    <s v="CO4TC"/>
    <s v="COFE2403"/>
    <s v="CO218"/>
    <s v="Leonardo Favio Gonzalez Marin"/>
    <s v=""/>
    <s v="P98431871"/>
    <s v="98431871 LEONARDO FAVIO GONZALEZ MARIN"/>
    <s v="E4"/>
    <s v="Education South West"/>
    <n v="3406648"/>
    <s v=""/>
    <s v=""/>
    <s v=""/>
    <s v=""/>
    <s v="V_PVCO218_VIATICOS_L.GONZALEZ_ACTIVIDADES EDUCACION CUMBAL TALLAMBI"/>
    <x v="0"/>
    <n v="340000"/>
    <n v="864.09"/>
    <n v="79.180000000000007"/>
    <n v="340000"/>
    <d v="2024-11-05T20:33:19"/>
    <s v="130959"/>
    <s v="0"/>
    <n v="1"/>
    <n v="340000"/>
    <s v="B.1.5"/>
    <n v="4"/>
    <s v="4"/>
    <s v="WA"/>
    <m/>
  </r>
  <r>
    <s v="CO"/>
    <s v="A6"/>
    <s v="GL Posting Popayán (CO)"/>
    <n v="6404599"/>
    <n v="2"/>
    <d v="2024-10-25T00:00:00"/>
    <x v="3"/>
    <s v="7140"/>
    <s v="51159501"/>
    <s v="CO4PP"/>
    <s v="COFE2403"/>
    <s v="CO276"/>
    <s v="Gerardo Alfonso Fletcher Serrano"/>
    <s v=""/>
    <s v="P800256769"/>
    <s v="800256769 CONCESIONES CCFC SA"/>
    <s v="E4"/>
    <s v="Education South West"/>
    <n v="3406648"/>
    <s v=""/>
    <s v=""/>
    <s v=""/>
    <s v=""/>
    <s v="O_FC599929_PEAJE_GFLETCHER_Acompañamiento pedagógico y distribución de módulos Etnoeducativo para Buenos Aires, Caldono y Estrecho Patía_DEL 26-28 SEPT"/>
    <x v="0"/>
    <n v="11300"/>
    <n v="28.72"/>
    <n v="2.63"/>
    <n v="11300"/>
    <d v="2024-10-30T18:20:51"/>
    <s v="10086"/>
    <s v="0"/>
    <n v="1"/>
    <n v="11300"/>
    <s v="B.1.5"/>
    <n v="4"/>
    <s v="4"/>
    <s v="WA"/>
    <m/>
  </r>
  <r>
    <s v="CO"/>
    <s v="A6"/>
    <s v="GL Posting Popayán (CO)"/>
    <n v="6404599"/>
    <n v="3"/>
    <d v="2024-10-25T00:00:00"/>
    <x v="3"/>
    <s v="7140"/>
    <s v="51159501"/>
    <s v="CO4PP"/>
    <s v="COFE2403"/>
    <s v="CO276"/>
    <s v="Gerardo Alfonso Fletcher Serrano"/>
    <s v=""/>
    <s v="P800256769"/>
    <s v="800256769 CONCESIONES CCFC SA"/>
    <s v="E4"/>
    <s v="Education South West"/>
    <n v="3406648"/>
    <s v=""/>
    <s v=""/>
    <s v=""/>
    <s v=""/>
    <s v="O_FC789498_PEAJE_GFLETCHER_Acompañamiento pedagógico y distribución de módulos Etnoeducativo para Buenos Aires, Caldono y Estrecho Patía_DEL 26-28 SEPT"/>
    <x v="0"/>
    <n v="11300"/>
    <n v="28.72"/>
    <n v="2.63"/>
    <n v="11300"/>
    <d v="2024-10-30T18:20:51"/>
    <s v="10086"/>
    <s v="0"/>
    <n v="1"/>
    <n v="11300"/>
    <s v="B.1.5"/>
    <n v="4"/>
    <s v="4"/>
    <s v="WA"/>
    <m/>
  </r>
  <r>
    <s v="CO"/>
    <s v="A6"/>
    <s v="GL Posting Popayán (CO)"/>
    <n v="6404420"/>
    <n v="0"/>
    <d v="2024-10-18T00:00:00"/>
    <x v="3"/>
    <s v="7140"/>
    <s v="51551003"/>
    <s v="CO4QB"/>
    <s v="COFE2403"/>
    <s v="CO387"/>
    <s v="Paola Gicela Angulo Obando"/>
    <s v=""/>
    <s v="P98395990"/>
    <s v="98395990 JAVIER HORACIO SOLARTE ROSERO"/>
    <s v="E4"/>
    <s v="Education South West"/>
    <n v="3406648"/>
    <s v=""/>
    <s v=""/>
    <s v=""/>
    <s v=""/>
    <s v="WA023709_PAGO_ALOJAM_P.ANGULO_RICAURTE_19 AL 23_202409"/>
    <x v="0"/>
    <n v="240000"/>
    <n v="602.48"/>
    <n v="56.26"/>
    <n v="240000"/>
    <d v="2024-10-23T21:55:01"/>
    <s v="LORO"/>
    <s v="318"/>
    <n v="1"/>
    <n v="240000"/>
    <s v="B.1.5"/>
    <n v="4"/>
    <s v="4"/>
    <s v="WA"/>
    <m/>
  </r>
  <r>
    <s v="CO"/>
    <s v="A6"/>
    <s v="GL Posting Popayán (CO)"/>
    <n v="6404420"/>
    <n v="1"/>
    <d v="2024-10-18T00:00:00"/>
    <x v="3"/>
    <s v="7140"/>
    <s v="51551003"/>
    <s v="CO4QB"/>
    <s v="COFE2403"/>
    <s v="142845"/>
    <s v="Diana Carolina Marin"/>
    <s v=""/>
    <s v="P98395990"/>
    <s v="98395990 JAVIER HORACIO SOLARTE ROSERO"/>
    <s v="E4"/>
    <s v="Education South West"/>
    <n v="3406648"/>
    <s v=""/>
    <s v=""/>
    <s v=""/>
    <s v=""/>
    <s v="WA023709_PAGO_ALOJAMD.MARIN_RICAURTE_19 AL 23_202409"/>
    <x v="0"/>
    <n v="240000"/>
    <n v="602.48"/>
    <n v="56.26"/>
    <n v="240000"/>
    <d v="2024-10-23T21:55:01"/>
    <s v="LORO"/>
    <s v="318"/>
    <n v="1"/>
    <n v="240000"/>
    <s v="B.1.5"/>
    <n v="4"/>
    <s v="4"/>
    <s v="WA"/>
    <m/>
  </r>
  <r>
    <s v="CO"/>
    <s v="A6"/>
    <s v="GL Posting Popayán (CO)"/>
    <n v="6404445"/>
    <n v="0"/>
    <d v="2024-10-09T00:00:00"/>
    <x v="3"/>
    <s v="7140"/>
    <s v="51551003"/>
    <s v="CO4PP"/>
    <s v="COFE2403"/>
    <s v="CO276"/>
    <s v="Gerardo Alfonso Fletcher Serrano"/>
    <s v=""/>
    <s v="P1144063017"/>
    <s v="1144063017 JARRIN GARCES MARIO FERNANDO"/>
    <s v="E4"/>
    <s v="Education South West"/>
    <n v="3406648"/>
    <s v=""/>
    <s v=""/>
    <s v=""/>
    <s v=""/>
    <s v="FC001620_ALOJAJM_H_G.FLETCHER_26_AL_27_09_2024_SANTANDER DE QUILICHAO_ACOMPÑAMIENTO PEDAGOGICO Y DISTRIBUCION DE MODULOS"/>
    <x v="0"/>
    <n v="70000"/>
    <n v="176.56"/>
    <n v="16.649999999999999"/>
    <n v="70000"/>
    <d v="2024-10-24T03:20:23"/>
    <s v="130959"/>
    <s v="0"/>
    <n v="1"/>
    <n v="70000"/>
    <s v="B.1.5"/>
    <n v="4"/>
    <s v="4"/>
    <s v="WA"/>
    <m/>
  </r>
  <r>
    <s v="CO"/>
    <s v="A6"/>
    <s v="GL Posting Popayán (CO)"/>
    <n v="6404446"/>
    <n v="0"/>
    <d v="2024-10-09T00:00:00"/>
    <x v="3"/>
    <s v="7140"/>
    <s v="51551003"/>
    <s v="CO4PP"/>
    <s v="COFE2403"/>
    <s v="CO241"/>
    <s v="Rolando Jairo Rodriguez Guzman"/>
    <s v=""/>
    <s v="P1144063017"/>
    <s v="1144063017 JARRIN GARCES MARIO FERNANDO"/>
    <s v="E4"/>
    <s v="Education South West"/>
    <n v="3406648"/>
    <s v=""/>
    <s v=""/>
    <s v=""/>
    <s v=""/>
    <s v="FC001621_ALOJAM_H_R.RODRIGUEZ_26_AL_27_09_2024_SANTANDER DE QUILICHAO_ENTREGADE MODULOS Y ACOMPAÑAMIENTO PEDAGOGICO"/>
    <x v="0"/>
    <n v="70000"/>
    <n v="176.56"/>
    <n v="16.649999999999999"/>
    <n v="70000"/>
    <d v="2024-10-24T03:22:40"/>
    <s v="130959"/>
    <s v="0"/>
    <n v="1"/>
    <n v="70000"/>
    <s v="B.1.5"/>
    <n v="4"/>
    <s v="4"/>
    <s v="WA"/>
    <m/>
  </r>
  <r>
    <s v="CO"/>
    <s v="A6"/>
    <s v="GL Posting Popayán (CO)"/>
    <n v="6404577"/>
    <n v="1"/>
    <d v="2024-10-16T00:00:00"/>
    <x v="3"/>
    <s v="7140"/>
    <s v="51551003"/>
    <s v="CO4PP"/>
    <s v="COFE2403"/>
    <s v="127903"/>
    <s v="Diana Carolina Giraldo Marín"/>
    <s v=""/>
    <s v="P1709081846"/>
    <s v="1709081846 ELENA REYES GUACAMETI"/>
    <s v="E4"/>
    <s v="Education South West"/>
    <n v="3406648"/>
    <s v=""/>
    <s v=""/>
    <s v=""/>
    <s v=""/>
    <s v="H_WA023783_HOSPEDAJE_CMARIN_SEGUIMIENTO Y ACOMPAÑAMIENTO PEDAGOGICO EN TALLAMBI_DEL 28 SEP - 3-6 OCT"/>
    <x v="0"/>
    <n v="195000"/>
    <n v="491.84"/>
    <n v="46.39"/>
    <n v="195000"/>
    <d v="2024-10-29T17:31:33"/>
    <s v="10086"/>
    <s v="318"/>
    <n v="1"/>
    <n v="195000"/>
    <s v="B.1.5"/>
    <n v="4"/>
    <s v="4"/>
    <s v="WA"/>
    <m/>
  </r>
  <r>
    <s v="CO"/>
    <s v="A7"/>
    <s v="GL Posting Tumaco (CO)"/>
    <n v="7400838"/>
    <n v="6"/>
    <d v="2024-10-04T00:00:00"/>
    <x v="3"/>
    <s v="7140"/>
    <s v="51551003"/>
    <s v="CO4TC"/>
    <s v="COFE2403"/>
    <s v="CO218"/>
    <s v="Leonardo Favio Gonzalez Marin"/>
    <s v=""/>
    <s v="P87511723"/>
    <s v="87511723 MITIS CANACUAN SEGUNDO HILARION"/>
    <s v="E4"/>
    <s v="Education South West"/>
    <n v="3406648"/>
    <s v=""/>
    <s v=""/>
    <s v=""/>
    <s v=""/>
    <s v="WA023718_ALOJAM_H_L.GONZALEZ_15_09-2024_CUMBAL_ACTIVIDADES EDUCACION"/>
    <x v="0"/>
    <n v="150000"/>
    <n v="378.34"/>
    <n v="35.69"/>
    <n v="150000"/>
    <d v="2024-10-16T21:43:15"/>
    <s v="130959"/>
    <s v="0"/>
    <n v="1"/>
    <n v="150000"/>
    <s v="B.1.5"/>
    <n v="4"/>
    <s v="4"/>
    <s v="WA"/>
    <m/>
  </r>
  <r>
    <s v="CO"/>
    <s v="A7"/>
    <s v="GL Posting Tumaco (CO)"/>
    <n v="7400840"/>
    <n v="1"/>
    <d v="2024-10-09T00:00:00"/>
    <x v="3"/>
    <s v="7140"/>
    <s v="51551003"/>
    <s v="CO4TC"/>
    <s v="COFE2403"/>
    <s v="127903"/>
    <s v="Diana Carolina Giraldo Marín"/>
    <s v=""/>
    <s v="P87511723"/>
    <s v="87511723 MITIS CANACUAN SEGUNDO HILARION"/>
    <s v="E4"/>
    <s v="Education South West"/>
    <n v="3406648"/>
    <s v=""/>
    <s v=""/>
    <s v=""/>
    <s v=""/>
    <s v="WA023717_ALOJAM_H_C.MARIN_01_10_2024_CUMBAL_SEGUIMIENTO PEDAGOGICO SAE EN CUMBAL Y RICAURTE"/>
    <x v="0"/>
    <n v="150000"/>
    <n v="378.34"/>
    <n v="35.69"/>
    <n v="150000"/>
    <d v="2024-10-16T21:55:18"/>
    <s v="130959"/>
    <s v="0"/>
    <n v="1"/>
    <n v="150000"/>
    <s v="B.1.5"/>
    <n v="4"/>
    <s v="4"/>
    <s v="WA"/>
    <m/>
  </r>
  <r>
    <s v="CO"/>
    <s v="A7"/>
    <s v="GL Posting Tumaco (CO)"/>
    <n v="7400862"/>
    <n v="2"/>
    <d v="2024-10-16T00:00:00"/>
    <x v="3"/>
    <s v="7140"/>
    <s v="51551003"/>
    <s v="CO4TC"/>
    <s v="COFE2403"/>
    <s v="CO387"/>
    <s v="Paola Gicela Angulo Obando"/>
    <s v=""/>
    <s v="P1709081846"/>
    <s v="1709081846 ELENA REYES GUACAMETI"/>
    <s v="E4"/>
    <s v="Education South West"/>
    <n v="3406648"/>
    <s v=""/>
    <s v=""/>
    <s v=""/>
    <s v=""/>
    <s v="WA023724_ALOJAM_H_P.ANGULO_06_10_2024_CHICAL_SEGUIMIENTO IMPLEMENTACION PROYECTO CUMBAL, TALLAMBI Y CALI"/>
    <x v="0"/>
    <n v="195000"/>
    <n v="491.84"/>
    <n v="46.39"/>
    <n v="195000"/>
    <d v="2024-10-23T03:16:54"/>
    <s v="130959"/>
    <s v="318"/>
    <n v="1"/>
    <n v="195000"/>
    <s v="B.1.5"/>
    <n v="4"/>
    <s v="4"/>
    <s v="WA"/>
    <m/>
  </r>
  <r>
    <s v="CO"/>
    <s v="A7"/>
    <s v="GL Posting Tumaco (CO)"/>
    <n v="7400898"/>
    <n v="8"/>
    <d v="2024-10-28T00:00:00"/>
    <x v="3"/>
    <s v="7140"/>
    <s v="51551003"/>
    <s v="CO4TC"/>
    <s v="COFE2403"/>
    <s v="CO218"/>
    <s v="Leonardo Favio Gonzalez Marin"/>
    <s v=""/>
    <s v="P1709081846"/>
    <s v="1709081846 ELENA REYES GUACAMETI"/>
    <s v="E4"/>
    <s v="Education South West"/>
    <n v="3406648"/>
    <s v=""/>
    <s v=""/>
    <s v=""/>
    <s v=""/>
    <s v="WA023781_ALOJAM_H_L.GONZALEZ_ACTIVIDADES EDUCACION CUMBAL TALLAMBI"/>
    <x v="0"/>
    <n v="195000"/>
    <n v="495.58"/>
    <n v="45.41"/>
    <n v="195000"/>
    <d v="2024-10-30T03:16:59"/>
    <s v="130959"/>
    <s v="318"/>
    <n v="1"/>
    <n v="195000"/>
    <s v="B.1.5"/>
    <n v="4"/>
    <s v="4"/>
    <s v="WA"/>
    <m/>
  </r>
  <r>
    <s v="CO"/>
    <s v="A6"/>
    <s v="GL Posting Popayán (CO)"/>
    <n v="6404599"/>
    <n v="1"/>
    <d v="2024-10-25T00:00:00"/>
    <x v="3"/>
    <s v="7140"/>
    <s v="52351005"/>
    <s v="CO4PP"/>
    <s v="COFE2403"/>
    <s v="CO276"/>
    <s v="Gerardo Alfonso Fletcher Serrano"/>
    <s v=""/>
    <s v="P444444053"/>
    <s v="444444053 TRANSPORTE INTERNO NRC"/>
    <s v="E4"/>
    <s v="Education South West"/>
    <n v="3406648"/>
    <s v=""/>
    <s v=""/>
    <s v=""/>
    <s v=""/>
    <s v="T_PTUCO276_TRANSPORTE_GFLETCHER_Acompañamiento pedagógico y distribución de módulos Etnoeducativo para Buenos Aires, Caldono y Estrecho Patía_DEL 26-28 SEPT"/>
    <x v="0"/>
    <n v="8000"/>
    <n v="20.329999999999998"/>
    <n v="1.86"/>
    <n v="8000"/>
    <d v="2024-10-30T18:20:51"/>
    <s v="10086"/>
    <s v="0"/>
    <n v="1"/>
    <n v="8000"/>
    <s v="B.1.5"/>
    <n v="4"/>
    <s v="4"/>
    <s v="WA"/>
    <m/>
  </r>
  <r>
    <s v="CO"/>
    <s v="A7"/>
    <s v="GL Posting Tumaco (CO)"/>
    <n v="7400838"/>
    <n v="4"/>
    <d v="2024-10-04T00:00:00"/>
    <x v="3"/>
    <s v="7140"/>
    <s v="52351005"/>
    <s v="CO4TC"/>
    <s v="COFE2403"/>
    <s v="CO218"/>
    <s v="Leonardo Favio Gonzalez Marin"/>
    <s v=""/>
    <s v="P444444053"/>
    <s v="444444053 TRANSPORTE INTERNO NRC"/>
    <s v="E4"/>
    <s v="Education South West"/>
    <n v="3406648"/>
    <s v=""/>
    <s v=""/>
    <s v=""/>
    <s v=""/>
    <s v="T_PTUCO218_TRANSPO_L.GONZALEZ_ACTIVIDADES EDUCACION CUMBAL SAN MARTIN"/>
    <x v="0"/>
    <n v="36000"/>
    <n v="90.8"/>
    <n v="8.56"/>
    <n v="36000"/>
    <d v="2024-10-16T21:43:15"/>
    <s v="130959"/>
    <s v="0"/>
    <n v="1"/>
    <n v="36000"/>
    <s v="B.1.5"/>
    <n v="4"/>
    <s v="4"/>
    <s v="WA"/>
    <m/>
  </r>
  <r>
    <s v="CO"/>
    <s v="A7"/>
    <s v="GL Posting Tumaco (CO)"/>
    <n v="7400898"/>
    <n v="6"/>
    <d v="2024-10-28T00:00:00"/>
    <x v="3"/>
    <s v="7140"/>
    <s v="52351005"/>
    <s v="CO4TC"/>
    <s v="COFE2403"/>
    <s v="CO218"/>
    <s v="Leonardo Favio Gonzalez Marin"/>
    <s v=""/>
    <s v="P444444053"/>
    <s v="444444053 TRANSPORTE INTERNO NRC"/>
    <s v="E4"/>
    <s v="Education South West"/>
    <n v="3406648"/>
    <s v=""/>
    <s v=""/>
    <s v=""/>
    <s v=""/>
    <s v="T_PTUCO218_TRANSP_L.GONZALEZ_ACTIVIDADES EDUCACION CUMBAL TALLAMBI"/>
    <x v="0"/>
    <n v="36000"/>
    <n v="91.49"/>
    <n v="8.3800000000000008"/>
    <n v="36000"/>
    <d v="2024-10-30T03:16:59"/>
    <s v="130959"/>
    <s v="0"/>
    <n v="1"/>
    <n v="36000"/>
    <s v="B.1.5"/>
    <n v="4"/>
    <s v="4"/>
    <s v="WA"/>
    <m/>
  </r>
  <r>
    <s v="CO"/>
    <s v="A7"/>
    <s v="GL Posting Tumaco (CO)"/>
    <n v="7400921"/>
    <n v="0"/>
    <d v="2024-10-30T00:00:00"/>
    <x v="3"/>
    <s v="7140"/>
    <s v="52351005"/>
    <s v="CO4TC"/>
    <s v="COFE2403"/>
    <s v="CO999"/>
    <s v="Resource Default"/>
    <s v=""/>
    <s v="P900752343"/>
    <s v="900752343 TRANSPORTES ESPECIALES GALERAS EXPRESS SAS"/>
    <s v="E4"/>
    <s v="Education South West"/>
    <n v="3406648"/>
    <s v=""/>
    <s v=""/>
    <s v=""/>
    <s v=""/>
    <s v="FC000193_TCODP0608_PAGO1/1_SERVCIO DE TRANSPORTE TERRESTRE PARA SATFF DESDE OFICINA TCO-LA UNION-OFICINA TCO"/>
    <x v="0"/>
    <n v="480000"/>
    <n v="1219.8900000000001"/>
    <n v="111.79"/>
    <n v="480000"/>
    <d v="2024-10-31T18:06:46"/>
    <s v="130959"/>
    <s v="0"/>
    <n v="1"/>
    <n v="480000"/>
    <s v="B.1.5"/>
    <n v="4"/>
    <s v="4"/>
    <s v="WA"/>
    <m/>
  </r>
  <r>
    <s v="CO"/>
    <s v="A7"/>
    <s v="GL Posting Tumaco (CO)"/>
    <n v="7400941"/>
    <n v="4"/>
    <d v="2024-10-30T00:00:00"/>
    <x v="3"/>
    <s v="8170"/>
    <s v="51151001"/>
    <s v="CO4TC"/>
    <s v="COFE2403"/>
    <s v=""/>
    <s v=""/>
    <s v=""/>
    <s v="P860502609"/>
    <s v="860502609 DHL EXPRESS COLOMBIA LTDA"/>
    <s v="Z4"/>
    <s v="Shared South West"/>
    <n v="3406604"/>
    <s v=""/>
    <s v=""/>
    <s v=""/>
    <s v=""/>
    <s v="FC033270_SERVICIOS ELEMENTOS DE VISIBILIDAD_OSLO_GRAVAMEN ARANCELARIO"/>
    <x v="0"/>
    <n v="146000"/>
    <n v="371.05"/>
    <n v="34"/>
    <n v="146000"/>
    <d v="2024-11-06T22:07:14"/>
    <s v="130959"/>
    <s v="0"/>
    <n v="1"/>
    <n v="146000"/>
    <s v="C.3.1"/>
    <n v="4"/>
    <s v="4"/>
    <s v="WA"/>
    <m/>
  </r>
  <r>
    <s v="CO"/>
    <s v="A7"/>
    <s v="GL Posting Tumaco (CO)"/>
    <n v="7400941"/>
    <n v="5"/>
    <d v="2024-10-30T00:00:00"/>
    <x v="3"/>
    <s v="8170"/>
    <s v="51151001"/>
    <s v="CO4TC"/>
    <s v="COFE2403"/>
    <s v=""/>
    <s v=""/>
    <s v=""/>
    <s v="P860502609"/>
    <s v="860502609 DHL EXPRESS COLOMBIA LTDA"/>
    <s v="Z4"/>
    <s v="Shared South West"/>
    <n v="3406604"/>
    <s v=""/>
    <s v=""/>
    <s v=""/>
    <s v=""/>
    <s v="FC033270_SERVICIOS ELEMENTOS DE VISIBILIDAD_OSLO_GRAVAMEN ARANCELARIO"/>
    <x v="0"/>
    <n v="306000"/>
    <n v="777.68"/>
    <n v="71.260000000000005"/>
    <n v="306000"/>
    <d v="2024-11-06T22:07:14"/>
    <s v="130959"/>
    <s v="0"/>
    <n v="1"/>
    <n v="306000"/>
    <s v="C.3.1"/>
    <n v="4"/>
    <s v="4"/>
    <s v="WA"/>
    <m/>
  </r>
  <r>
    <s v="CO"/>
    <s v="A7"/>
    <s v="GL Posting Tumaco (CO)"/>
    <n v="7400941"/>
    <n v="6"/>
    <d v="2024-10-30T00:00:00"/>
    <x v="3"/>
    <s v="8170"/>
    <s v="51151001"/>
    <s v="CO4TC"/>
    <s v="COFE2403"/>
    <s v=""/>
    <s v=""/>
    <s v=""/>
    <s v="P860502609"/>
    <s v="860502609 DHL EXPRESS COLOMBIA LTDA"/>
    <s v="Z4"/>
    <s v="Shared South West"/>
    <n v="3406604"/>
    <s v=""/>
    <s v=""/>
    <s v=""/>
    <s v=""/>
    <s v="FC033270_SERVICIOS ELEMENTOS DE VISIBILIDAD_OSLO_SERVCIO DE ENTREGA"/>
    <x v="0"/>
    <n v="111761"/>
    <n v="284.02999999999997"/>
    <n v="26.03"/>
    <n v="111761"/>
    <d v="2024-11-06T22:07:14"/>
    <s v="130959"/>
    <s v="0"/>
    <n v="1"/>
    <n v="111761"/>
    <s v="C.3.1"/>
    <n v="4"/>
    <s v="4"/>
    <s v="WA"/>
    <m/>
  </r>
  <r>
    <s v="CO"/>
    <s v="A7"/>
    <s v="GL Posting Tumaco (CO)"/>
    <n v="7400941"/>
    <n v="7"/>
    <d v="2024-10-30T00:00:00"/>
    <x v="3"/>
    <s v="8170"/>
    <s v="51151001"/>
    <s v="CO4TC"/>
    <s v="COFE2403"/>
    <s v=""/>
    <s v=""/>
    <s v=""/>
    <s v="P860502609"/>
    <s v="860502609 DHL EXPRESS COLOMBIA LTDA"/>
    <s v="Z4"/>
    <s v="Shared South West"/>
    <n v="3406604"/>
    <s v=""/>
    <s v=""/>
    <s v=""/>
    <s v=""/>
    <s v="FC033270_SERVICIOS ELEMENTOS DE VISIBILIDAD_OSLO_OTROS SERVICIOS"/>
    <x v="0"/>
    <n v="21235"/>
    <n v="53.97"/>
    <n v="4.95"/>
    <n v="21235"/>
    <d v="2024-11-06T22:07:14"/>
    <s v="130959"/>
    <s v="0"/>
    <n v="1"/>
    <n v="21235"/>
    <s v="C.3.1"/>
    <n v="4"/>
    <s v="4"/>
    <s v="WA"/>
    <m/>
  </r>
  <r>
    <s v="CO"/>
    <s v="A6"/>
    <s v="GL Posting Popayán (CO)"/>
    <n v="6404844"/>
    <n v="1"/>
    <d v="2024-10-31T00:00:00"/>
    <x v="3"/>
    <s v="8170"/>
    <s v="51157081"/>
    <s v="CO4PP"/>
    <s v="COFE2403"/>
    <s v=""/>
    <s v=""/>
    <s v=""/>
    <s v="P890300279"/>
    <s v="890300279 BANCO DE OCCIDENTE"/>
    <s v="Z4"/>
    <s v="Shared South West"/>
    <n v="3406604"/>
    <s v=""/>
    <s v=""/>
    <s v=""/>
    <s v=""/>
    <s v="IVA_CTA 4301_OCTUBRE"/>
    <x v="0"/>
    <n v="86901.25"/>
    <n v="214.64"/>
    <n v="19.690000000000001"/>
    <n v="86901.25"/>
    <d v="2024-11-02T22:21:29"/>
    <s v="10086"/>
    <s v="0"/>
    <n v="1"/>
    <n v="86901.25"/>
    <s v="C.3.1"/>
    <n v="4"/>
    <s v="4"/>
    <s v="WA"/>
    <m/>
  </r>
  <r>
    <s v="CO"/>
    <s v="A6"/>
    <s v="GL Posting Popayán (CO)"/>
    <n v="6404844"/>
    <n v="2"/>
    <d v="2024-10-31T00:00:00"/>
    <x v="3"/>
    <s v="8170"/>
    <s v="51157081"/>
    <s v="CO4PP"/>
    <s v="COFE2403"/>
    <s v=""/>
    <s v=""/>
    <s v=""/>
    <s v="P890300279"/>
    <s v="890300279 BANCO DE OCCIDENTE"/>
    <s v="Z4"/>
    <s v="Shared South West"/>
    <n v="3406604"/>
    <s v=""/>
    <s v=""/>
    <s v=""/>
    <s v=""/>
    <s v="GMF_CTA 4301_OCTUBRE"/>
    <x v="0"/>
    <n v="2611555.8199999998"/>
    <n v="6450.23"/>
    <n v="591.73"/>
    <n v="2611555.8199999998"/>
    <d v="2024-11-02T22:21:29"/>
    <s v="10086"/>
    <s v="0"/>
    <n v="1"/>
    <n v="2611555.8199999998"/>
    <s v="C.3.1"/>
    <n v="4"/>
    <s v="4"/>
    <s v="WA"/>
    <m/>
  </r>
  <r>
    <s v="CO"/>
    <s v="A7"/>
    <s v="GL Posting Tumaco (CO)"/>
    <n v="7400925"/>
    <n v="2"/>
    <d v="2024-10-30T00:00:00"/>
    <x v="3"/>
    <s v="8170"/>
    <s v="51157081"/>
    <s v="CO4TC"/>
    <s v="COFE2403"/>
    <s v=""/>
    <s v=""/>
    <s v=""/>
    <s v="P890903938"/>
    <s v="890903938 BANCOLOMBIA"/>
    <s v="Z4"/>
    <s v="Shared South West"/>
    <n v="3406604"/>
    <s v=""/>
    <s v=""/>
    <s v=""/>
    <s v=""/>
    <s v="IVA_GASTOS FINSNCIEROS_CUENTA 24500016351_BANCOLOMBIA_OCTUBRE"/>
    <x v="0"/>
    <n v="98653.7"/>
    <n v="250.72"/>
    <n v="22.98"/>
    <n v="98653.7"/>
    <d v="2024-11-02T17:23:17"/>
    <s v="130959"/>
    <s v="0"/>
    <n v="1"/>
    <n v="98653.7"/>
    <s v="C.3.1"/>
    <n v="4"/>
    <s v="4"/>
    <s v="WA"/>
    <m/>
  </r>
  <r>
    <s v="CO"/>
    <s v="C4"/>
    <s v="GL Posting Chocó (CO)"/>
    <n v="13400894"/>
    <n v="4"/>
    <d v="2024-10-31T00:00:00"/>
    <x v="3"/>
    <s v="8170"/>
    <s v="51157081"/>
    <s v="CO4QB"/>
    <s v="COFE2403"/>
    <s v=""/>
    <s v=""/>
    <s v=""/>
    <s v="P890300279"/>
    <s v="890300279 BANCO DE OCCIDENTE"/>
    <s v="Z4"/>
    <s v="Shared South West"/>
    <n v="3406604"/>
    <s v=""/>
    <s v=""/>
    <s v=""/>
    <s v=""/>
    <s v="IVA CTA0605_202410"/>
    <x v="0"/>
    <n v="16515.75"/>
    <n v="40.79"/>
    <n v="3.74"/>
    <n v="16515.75"/>
    <d v="2024-11-03T01:29:31"/>
    <s v="125062"/>
    <s v="0"/>
    <n v="1"/>
    <n v="16515.75"/>
    <s v="C.3.1"/>
    <n v="4"/>
    <s v="4"/>
    <s v="WA"/>
    <m/>
  </r>
  <r>
    <s v="CO"/>
    <s v="A6"/>
    <s v="GL Posting Popayán (CO)"/>
    <n v="6404769"/>
    <n v="1"/>
    <d v="2024-10-28T00:00:00"/>
    <x v="3"/>
    <s v="8170"/>
    <s v="51159502"/>
    <s v="CO4PP"/>
    <s v="COFE2403"/>
    <s v=""/>
    <s v=""/>
    <s v=""/>
    <s v="P800037800"/>
    <s v="800037800 BANCO AGRARIO"/>
    <s v="Z4"/>
    <s v="Shared South West"/>
    <n v="3406604"/>
    <s v=""/>
    <s v=""/>
    <s v=""/>
    <s v=""/>
    <s v="GMF_BANCO AGRARIO 1971"/>
    <x v="0"/>
    <n v="41926"/>
    <n v="106.55"/>
    <n v="9.76"/>
    <n v="41926"/>
    <d v="2024-11-01T20:49:52"/>
    <s v="125062"/>
    <s v="0"/>
    <n v="1"/>
    <n v="41926"/>
    <s v="C.3.1"/>
    <n v="4"/>
    <s v="4"/>
    <s v="WA"/>
    <m/>
  </r>
  <r>
    <s v="CO"/>
    <s v="A7"/>
    <s v="GL Posting Tumaco (CO)"/>
    <n v="7400925"/>
    <n v="3"/>
    <d v="2024-10-30T00:00:00"/>
    <x v="3"/>
    <s v="8170"/>
    <s v="51159502"/>
    <s v="CO4TC"/>
    <s v="COFE2403"/>
    <s v=""/>
    <s v=""/>
    <s v=""/>
    <s v="P890903938"/>
    <s v="890903938 BANCOLOMBIA"/>
    <s v="Z4"/>
    <s v="Shared South West"/>
    <n v="3406604"/>
    <s v=""/>
    <s v=""/>
    <s v=""/>
    <s v=""/>
    <s v="GMF_GASTOS FINSNCIEROS_CUENTA 24500016351_BANCOLOMBIA_OCTUBRE"/>
    <x v="0"/>
    <n v="2471.4899999999998"/>
    <n v="6.28"/>
    <n v="0.57999999999999996"/>
    <n v="2471.4899999999998"/>
    <d v="2024-11-02T17:23:17"/>
    <s v="130959"/>
    <s v="0"/>
    <n v="1"/>
    <n v="2471.4899999999998"/>
    <s v="C.3.1"/>
    <n v="4"/>
    <s v="4"/>
    <s v="WA"/>
    <m/>
  </r>
  <r>
    <s v="CO"/>
    <s v="C4"/>
    <s v="GL Posting Chocó (CO)"/>
    <n v="13400894"/>
    <n v="2"/>
    <d v="2024-10-31T00:00:00"/>
    <x v="3"/>
    <s v="8170"/>
    <s v="51159502"/>
    <s v="CO4QB"/>
    <s v="COFE2403"/>
    <s v=""/>
    <s v=""/>
    <s v=""/>
    <s v="P890300279"/>
    <s v="890300279 BANCO DE OCCIDENTE"/>
    <s v="Z4"/>
    <s v="Shared South West"/>
    <n v="3406604"/>
    <s v=""/>
    <s v=""/>
    <s v=""/>
    <s v=""/>
    <s v="GMF CTA0605_202410"/>
    <x v="0"/>
    <n v="826334.05"/>
    <n v="2040.95"/>
    <n v="187.23"/>
    <n v="826334.05"/>
    <d v="2024-11-03T01:29:31"/>
    <s v="125062"/>
    <s v="0"/>
    <n v="1"/>
    <n v="826334.05"/>
    <s v="C.3.1"/>
    <n v="4"/>
    <s v="4"/>
    <s v="WA"/>
    <m/>
  </r>
  <r>
    <s v="CO"/>
    <s v="A6"/>
    <s v="GL Posting Popayán (CO)"/>
    <n v="6404792"/>
    <n v="1"/>
    <d v="2024-10-30T00:00:00"/>
    <x v="3"/>
    <s v="8170"/>
    <s v="53051501"/>
    <s v="CO4PP"/>
    <s v="COFE2403"/>
    <s v=""/>
    <s v=""/>
    <s v=""/>
    <s v="P890300279"/>
    <s v="890300279 BANCO DE OCCIDENTE"/>
    <s v="Z4"/>
    <s v="Shared South West"/>
    <n v="3406604"/>
    <s v=""/>
    <s v=""/>
    <s v=""/>
    <s v=""/>
    <s v="COMISION_GMF_4020_OCTUBRE"/>
    <x v="0"/>
    <n v="353895"/>
    <n v="899.4"/>
    <n v="82.42"/>
    <n v="353895"/>
    <d v="2024-11-02T17:32:45"/>
    <s v="146581"/>
    <s v="0"/>
    <n v="1"/>
    <n v="353895"/>
    <s v="C.3.1"/>
    <n v="4"/>
    <s v="4"/>
    <s v="WA"/>
    <m/>
  </r>
  <r>
    <s v="CO"/>
    <s v="A7"/>
    <s v="GL Posting Tumaco (CO)"/>
    <n v="7400925"/>
    <n v="1"/>
    <d v="2024-10-30T00:00:00"/>
    <x v="3"/>
    <s v="8170"/>
    <s v="53051501"/>
    <s v="CO4TC"/>
    <s v="COFE2403"/>
    <s v=""/>
    <s v=""/>
    <s v=""/>
    <s v="P890903938"/>
    <s v="890903938 BANCOLOMBIA"/>
    <s v="Z4"/>
    <s v="Shared South West"/>
    <n v="3406604"/>
    <s v=""/>
    <s v=""/>
    <s v=""/>
    <s v=""/>
    <s v="COMISIONES BANCARIAS_CUENTA 24500016351_BANCOLOMBIA_OCTUBRE"/>
    <x v="0"/>
    <n v="311538"/>
    <n v="791.76"/>
    <n v="72.55"/>
    <n v="311538"/>
    <d v="2024-11-02T17:23:17"/>
    <s v="130959"/>
    <s v="0"/>
    <n v="1"/>
    <n v="311538"/>
    <s v="C.3.1"/>
    <n v="4"/>
    <s v="4"/>
    <s v="WA"/>
    <m/>
  </r>
  <r>
    <s v="CO"/>
    <s v="A1"/>
    <s v="GL Posting Bogota (CO)"/>
    <n v="1403732"/>
    <n v="16"/>
    <d v="2024-11-30T00:00:00"/>
    <x v="4"/>
    <s v="4045"/>
    <s v="51250505"/>
    <s v="CO2BG"/>
    <s v="COFE2403"/>
    <s v="IP88"/>
    <s v="FUCEPAZ"/>
    <s v=""/>
    <s v="P900992227"/>
    <s v="900992227 FUNDACION COLOMBIANA DE EXCOMBATIENTES Y PROMOTORES DE PAZ-F"/>
    <s v="E2"/>
    <s v="Education Country office"/>
    <n v="3407609"/>
    <s v="INFORME 09"/>
    <s v="900992227"/>
    <s v="FUNDACION COLOMBIANA DE EXCOMBATIENTES Y PROMOTORES DE PAZ-F"/>
    <s v=""/>
    <s v="G_4045_Compra de Kit de Alfabetización (participantes). Incluye Tulas (Línea MEN B.2.2)_9NO_INF FIN_FUCEPAZ_ARANDO_NOV_2024_COFM2305_IP88-10"/>
    <x v="0"/>
    <n v="900000"/>
    <n v="2311.9699999999998"/>
    <n v="217.73"/>
    <n v="900000"/>
    <d v="2024-12-11T16:57:29"/>
    <s v="133196"/>
    <s v="0"/>
    <n v="1"/>
    <n v="900000"/>
    <s v="B.2.2"/>
    <n v="5"/>
    <s v="2"/>
    <s v="CO"/>
    <m/>
  </r>
  <r>
    <s v="CO"/>
    <s v="SP"/>
    <s v="Payroll Posting"/>
    <n v="1403696"/>
    <n v="3"/>
    <d v="2024-11-30T00:00:00"/>
    <x v="4"/>
    <s v="5295"/>
    <s v="51059999"/>
    <s v="CO2BG"/>
    <s v="COFE2403"/>
    <s v="CO307"/>
    <s v="Maicol Gerardo Nieto Garcia"/>
    <s v=""/>
    <s v="P74379600"/>
    <s v="74379600 NIETO GARCIA MAICOL GERARDO"/>
    <s v="E2"/>
    <s v="Education Country office"/>
    <n v="3407137"/>
    <s v="SALARY 202411"/>
    <s v="74379600"/>
    <s v="NIETO GARCIA MAICOL GERARDO"/>
    <s v=""/>
    <s v="SALARY 202411"/>
    <x v="0"/>
    <n v="8565535"/>
    <n v="21414.18"/>
    <n v="1943.95"/>
    <n v="8565535"/>
    <d v="2024-12-09T16:11:27"/>
    <s v="138684"/>
    <s v="0"/>
    <n v="1"/>
    <n v="8565535"/>
    <s v="A.1.9"/>
    <n v="5"/>
    <s v="2"/>
    <s v="CO"/>
    <m/>
  </r>
  <r>
    <s v="CO"/>
    <s v="SP"/>
    <s v="Payroll Posting"/>
    <n v="1403696"/>
    <n v="124"/>
    <d v="2024-11-30T00:00:00"/>
    <x v="4"/>
    <s v="5295"/>
    <s v="51059999"/>
    <s v="CO2BG"/>
    <s v="COFE2403"/>
    <s v="CO110"/>
    <s v="David Felipe Garcia Herrera"/>
    <s v=""/>
    <s v="P79950103"/>
    <s v="79950103 DAVID FELIPE GARCIA HERRERA"/>
    <s v="A2"/>
    <s v="Advocacy Country office"/>
    <n v="3406459"/>
    <s v="SALARY 202411"/>
    <s v="79950103"/>
    <s v="DAVID FELIPE GARCIA HERRERA"/>
    <s v=""/>
    <s v="SALARY 202411"/>
    <x v="0"/>
    <n v="763292.88"/>
    <n v="1908.26"/>
    <n v="173.23"/>
    <n v="763292.88"/>
    <d v="2024-12-09T16:11:27"/>
    <s v="138684"/>
    <s v="0"/>
    <n v="1"/>
    <n v="763292.88"/>
    <s v="A.1.8"/>
    <n v="5"/>
    <s v="2"/>
    <s v="CO"/>
    <m/>
  </r>
  <r>
    <s v="CO"/>
    <s v="SP"/>
    <s v="Payroll Posting"/>
    <n v="1403696"/>
    <n v="146"/>
    <d v="2024-11-30T00:00:00"/>
    <x v="4"/>
    <s v="5295"/>
    <s v="51059999"/>
    <s v="CO2BG"/>
    <s v="COFE2403"/>
    <s v="125468"/>
    <s v="Estefania Alfonso Saavedra"/>
    <s v=""/>
    <s v="P1019113223"/>
    <s v="1019113223 ALFONSO SAAVEDRA ESTEFANIA"/>
    <s v="Z2"/>
    <s v="Shared Country office"/>
    <n v="3406450"/>
    <s v="SALARY 202411"/>
    <s v="1019113223"/>
    <s v="ALFONSO SAAVEDRA ESTEFANIA"/>
    <s v=""/>
    <s v="SALARY 202411"/>
    <x v="0"/>
    <n v="2366442.4"/>
    <n v="5916.2"/>
    <n v="537.05999999999995"/>
    <n v="2366442.4"/>
    <d v="2024-12-09T16:11:27"/>
    <s v="138684"/>
    <s v="0"/>
    <n v="1"/>
    <n v="2366442.4"/>
    <s v="A.1.8"/>
    <n v="5"/>
    <s v="2"/>
    <s v="CO"/>
    <m/>
  </r>
  <r>
    <s v="CO"/>
    <s v="SP"/>
    <s v="Payroll Posting"/>
    <n v="1403696"/>
    <n v="152"/>
    <d v="2024-11-30T00:00:00"/>
    <x v="4"/>
    <s v="5295"/>
    <s v="51059999"/>
    <s v="CO2BG"/>
    <s v="COFE2403"/>
    <s v="CO694"/>
    <s v="Andry Kateryne Potes Barrera"/>
    <s v=""/>
    <s v="P52820915"/>
    <s v="52820915 ANDRY KATHERYNE POTES BARRERA"/>
    <s v="Z2"/>
    <s v="Shared Country office"/>
    <n v="3406456"/>
    <s v="SALARY 202411"/>
    <s v="52820915"/>
    <s v="ANDRY KATHERYNE POTES BARRERA"/>
    <s v=""/>
    <s v="SALARY 202411"/>
    <x v="0"/>
    <n v="1456217.84"/>
    <n v="3640.6"/>
    <n v="330.49"/>
    <n v="1456217.84"/>
    <d v="2024-12-09T16:11:27"/>
    <s v="138684"/>
    <s v="0"/>
    <n v="1"/>
    <n v="1456217.84"/>
    <s v="A.1.8"/>
    <n v="5"/>
    <s v="2"/>
    <s v="CO"/>
    <m/>
  </r>
  <r>
    <s v="CO"/>
    <s v="SP"/>
    <s v="Payroll Posting"/>
    <n v="1403696"/>
    <n v="162"/>
    <d v="2024-11-30T00:00:00"/>
    <x v="4"/>
    <s v="5295"/>
    <s v="51059999"/>
    <s v="CO2BG"/>
    <s v="COFE2403"/>
    <s v="145000"/>
    <s v="Constanza Marroquín"/>
    <s v=""/>
    <s v="P52978442"/>
    <s v="52978442 MARROQUIN FORERO YUDY CONSTANZA"/>
    <s v="Z2"/>
    <s v="Shared Country office"/>
    <n v="3406457"/>
    <s v="SALARY 202411"/>
    <s v="52978442"/>
    <s v="MARROQUIN FORERO YUDY CONSTANZA"/>
    <s v=""/>
    <s v="SALARY 202411"/>
    <x v="0"/>
    <n v="3304440.2"/>
    <n v="8261.23"/>
    <n v="749.94"/>
    <n v="3304440.2"/>
    <d v="2024-12-09T16:11:27"/>
    <s v="138684"/>
    <s v="0"/>
    <n v="1"/>
    <n v="3304440.2"/>
    <s v="A.1.8"/>
    <n v="5"/>
    <s v="2"/>
    <s v="CO"/>
    <m/>
  </r>
  <r>
    <s v="CO"/>
    <s v="SP"/>
    <s v="Payroll Posting"/>
    <n v="1403696"/>
    <n v="409"/>
    <d v="2024-11-30T00:00:00"/>
    <x v="4"/>
    <s v="5295"/>
    <s v="51059999"/>
    <s v="CO2BG"/>
    <s v="COFE2403"/>
    <s v="140127"/>
    <s v="Natalia Ballesteros Díaz"/>
    <s v=""/>
    <s v="P1020821545"/>
    <s v="1020821545 BALLESTEROS DIAZ NATALIA"/>
    <s v="E2"/>
    <s v="Education Country office"/>
    <n v="3406451"/>
    <s v="SALARY 202411"/>
    <s v="1020821545"/>
    <s v="BALLESTEROS DIAZ NATALIA"/>
    <s v=""/>
    <s v="SALARY 202411"/>
    <x v="0"/>
    <n v="3170875.2"/>
    <n v="7927.31"/>
    <n v="719.63"/>
    <n v="3170875.2"/>
    <d v="2024-12-09T16:11:27"/>
    <s v="138684"/>
    <s v="0"/>
    <n v="1"/>
    <n v="3170875.2"/>
    <s v="A.1.7"/>
    <n v="5"/>
    <s v="2"/>
    <s v="CO"/>
    <m/>
  </r>
  <r>
    <s v="CO"/>
    <s v="SP"/>
    <s v="Payroll Posting"/>
    <n v="1403696"/>
    <n v="414"/>
    <d v="2024-11-30T00:00:00"/>
    <x v="4"/>
    <s v="5295"/>
    <s v="51059999"/>
    <s v="CO2BG"/>
    <s v="COFE2403"/>
    <s v="126079"/>
    <s v="Tatiana Polanía Duque"/>
    <s v=""/>
    <s v="P1020845249"/>
    <s v="1020845249 POLANIA DUQUE TATIANA"/>
    <s v="A2"/>
    <s v="Advocacy Country office"/>
    <n v="3406449"/>
    <s v="SALARY 202411"/>
    <s v="1020845249"/>
    <s v="POLANIA DUQUE TATIANA"/>
    <s v=""/>
    <s v="SALARY 202411"/>
    <x v="0"/>
    <n v="1032591.4"/>
    <n v="2581.52"/>
    <n v="234.35"/>
    <n v="1032591.4"/>
    <d v="2024-12-09T16:11:27"/>
    <s v="138684"/>
    <s v="0"/>
    <n v="1"/>
    <n v="1032591.4"/>
    <s v="A.1.8"/>
    <n v="5"/>
    <s v="2"/>
    <s v="CO"/>
    <m/>
  </r>
  <r>
    <s v="CO"/>
    <s v="SP"/>
    <s v="Payroll Posting"/>
    <n v="1403696"/>
    <n v="551"/>
    <d v="2024-11-30T00:00:00"/>
    <x v="4"/>
    <s v="5295"/>
    <s v="51059999"/>
    <s v="CO2BG"/>
    <s v="COFE2403"/>
    <s v="CO155"/>
    <s v="Luz Yadyra Galeano Saavedra"/>
    <s v=""/>
    <s v="P37558907"/>
    <s v="37558907 LUZ YADIRA GALEANO SAAVEDRA"/>
    <s v="Z2"/>
    <s v="Shared Country office"/>
    <n v="3406458"/>
    <s v="SALARY 202411"/>
    <s v="37558907"/>
    <s v="LUZ YADIRA GALEANO SAAVEDRA"/>
    <s v=""/>
    <s v="SALARY 202411"/>
    <x v="0"/>
    <n v="5399039.9400000004"/>
    <n v="13497.82"/>
    <n v="1225.31"/>
    <n v="5399039.9400000004"/>
    <d v="2024-12-09T16:11:27"/>
    <s v="138684"/>
    <s v="0"/>
    <n v="1"/>
    <n v="5399039.9400000004"/>
    <s v="A.1.8"/>
    <n v="5"/>
    <s v="2"/>
    <s v="CO"/>
    <m/>
  </r>
  <r>
    <s v="CO"/>
    <s v="SP"/>
    <s v="Payroll Posting"/>
    <n v="1403696"/>
    <n v="624"/>
    <d v="2024-11-30T00:00:00"/>
    <x v="4"/>
    <s v="5295"/>
    <s v="51059999"/>
    <s v="CO2BG"/>
    <s v="COFE2403"/>
    <s v="CO203"/>
    <s v="Jenny Amanda Burgos Damian"/>
    <s v=""/>
    <s v="P33702473"/>
    <s v="33702473 JENNY AMANDA BURGOS DAMIAN"/>
    <s v="E2"/>
    <s v="Education Country office"/>
    <n v="3407136"/>
    <s v="SALARY 202411"/>
    <s v="33702473"/>
    <s v="JENNY AMANDA BURGOS DAMIAN"/>
    <s v=""/>
    <s v="SALARY 202411"/>
    <x v="0"/>
    <n v="1542635.93"/>
    <n v="3856.65"/>
    <n v="350.1"/>
    <n v="1542635.93"/>
    <d v="2024-12-09T16:11:27"/>
    <s v="138684"/>
    <s v="0"/>
    <n v="1"/>
    <n v="1542635.93"/>
    <s v="A.1.2"/>
    <n v="5"/>
    <s v="2"/>
    <s v="CO"/>
    <m/>
  </r>
  <r>
    <s v="CO"/>
    <s v="SP"/>
    <s v="Payroll Posting"/>
    <n v="1403697"/>
    <n v="320"/>
    <d v="2024-11-30T00:00:00"/>
    <x v="4"/>
    <s v="5295"/>
    <s v="51059999"/>
    <s v="CO2BG"/>
    <s v="COFE2403"/>
    <s v="143799"/>
    <s v="Leidy Vanessa Vanessa Davila"/>
    <s v=""/>
    <s v="P1033783557"/>
    <s v="1033783557 DAVILA PEÑARETE LEIDY VANESSA"/>
    <s v="Z2"/>
    <s v="Shared Country office"/>
    <n v="3406455"/>
    <s v="SALARY 202411"/>
    <s v="1033783557"/>
    <s v="DAVILA PEÑARETE LEIDY VANESSA"/>
    <s v=""/>
    <s v="SALARY 202411"/>
    <x v="0"/>
    <n v="1279178.6000000001"/>
    <n v="3198"/>
    <n v="290.31"/>
    <n v="1279178.6000000001"/>
    <d v="2024-12-09T16:14:10"/>
    <s v="138684"/>
    <s v="0"/>
    <n v="1"/>
    <n v="1279178.6000000001"/>
    <s v="A.1.8"/>
    <n v="5"/>
    <s v="2"/>
    <s v="CO"/>
    <m/>
  </r>
  <r>
    <s v="CO"/>
    <s v="SP"/>
    <s v="Payroll Posting"/>
    <n v="1403697"/>
    <n v="417"/>
    <d v="2024-11-30T00:00:00"/>
    <x v="4"/>
    <s v="5295"/>
    <s v="51059999"/>
    <s v="CO2BG"/>
    <s v="COFE2403"/>
    <s v="133196"/>
    <s v="Astrid Carolina Valencia Martínez"/>
    <s v=""/>
    <s v="P1023005432"/>
    <s v="1023005432 VALENCIA MARTINEZ ASTRID CAROLINA"/>
    <s v="Z2"/>
    <s v="Shared Country office"/>
    <n v="3406452"/>
    <s v="SALARY 202411"/>
    <s v="1023005432"/>
    <s v="VALENCIA MARTINEZ ASTRID CAROLINA"/>
    <s v=""/>
    <s v="SALARY 202411"/>
    <x v="0"/>
    <n v="1438708.8"/>
    <n v="3596.83"/>
    <n v="326.51"/>
    <n v="1438708.8"/>
    <d v="2024-12-09T16:14:10"/>
    <s v="138684"/>
    <s v="0"/>
    <n v="1"/>
    <n v="1438708.8"/>
    <s v="A.1.8"/>
    <n v="5"/>
    <s v="2"/>
    <s v="CO"/>
    <m/>
  </r>
  <r>
    <s v="CO"/>
    <s v="SP"/>
    <s v="Payroll Posting"/>
    <n v="1403697"/>
    <n v="423"/>
    <d v="2024-11-30T00:00:00"/>
    <x v="4"/>
    <s v="5295"/>
    <s v="51059999"/>
    <s v="CO2BG"/>
    <s v="COFE2403"/>
    <s v="CO277"/>
    <s v="Jhonatan Alberto Muñoz Lozano"/>
    <s v=""/>
    <s v="P1023879512"/>
    <s v="1023879512 JHONATAN ALBERTO MUÑOZ LOZANO"/>
    <s v="Z2"/>
    <s v="Shared Country office"/>
    <n v="3406453"/>
    <s v="SALARY 202411"/>
    <s v="1023879512"/>
    <s v="JHONATAN ALBERTO MUÑOZ LOZANO"/>
    <s v=""/>
    <s v="SALARY 202411"/>
    <x v="0"/>
    <n v="3618623.58"/>
    <n v="9046.7000000000007"/>
    <n v="821.25"/>
    <n v="3618623.58"/>
    <d v="2024-12-09T16:14:10"/>
    <s v="138684"/>
    <s v="0"/>
    <n v="1"/>
    <n v="3618623.58"/>
    <s v="A.1.8"/>
    <n v="5"/>
    <s v="2"/>
    <s v="CO"/>
    <m/>
  </r>
  <r>
    <s v="CO"/>
    <s v="SP"/>
    <s v="Payroll Posting"/>
    <n v="1403697"/>
    <n v="664"/>
    <d v="2024-11-30T00:00:00"/>
    <x v="4"/>
    <s v="5295"/>
    <s v="51059999"/>
    <s v="CO2BG"/>
    <s v="COFE2403"/>
    <s v="127068"/>
    <s v="Mauricio. Sánchez Segura"/>
    <s v=""/>
    <s v="P1107058260"/>
    <s v="1107058260 SANCHEZ SEGURA MAURICIO"/>
    <s v="Z2"/>
    <s v="Shared Country office"/>
    <n v="3406454"/>
    <s v="SALARY 202411"/>
    <s v="1107058260"/>
    <s v="SANCHEZ SEGURA MAURICIO"/>
    <s v=""/>
    <s v="SALARY 202411"/>
    <x v="0"/>
    <n v="1842062.4"/>
    <n v="4605.2299999999996"/>
    <n v="418.06"/>
    <n v="1842062.4"/>
    <d v="2024-12-09T16:14:10"/>
    <s v="138684"/>
    <s v="0"/>
    <n v="1"/>
    <n v="1842062.4"/>
    <s v="A.1.8"/>
    <n v="5"/>
    <s v="2"/>
    <s v="CO"/>
    <m/>
  </r>
  <r>
    <s v="CO"/>
    <s v="B1"/>
    <s v="AP Posting Bogota (CO)"/>
    <n v="1403444"/>
    <n v="17"/>
    <d v="2024-11-01T00:00:00"/>
    <x v="4"/>
    <s v="6300"/>
    <s v="51157027"/>
    <s v="CO2BG"/>
    <s v="COFE2403"/>
    <s v=""/>
    <s v=""/>
    <s v=""/>
    <s v="P901487659"/>
    <s v="901487659 RUA GROUP C.I.B SAS"/>
    <s v="Z2"/>
    <s v="Shared Country office"/>
    <n v="3406464"/>
    <s v=""/>
    <s v=""/>
    <s v=""/>
    <s v=""/>
    <s v="REC_TR1402778_FC000186_ARRIENDO OP GRAVADO MES DE SEPTIEMBRE"/>
    <x v="0"/>
    <n v="608000"/>
    <n v="1552.7"/>
    <n v="145.25"/>
    <n v="608000"/>
    <d v="2024-11-20T16:46:10"/>
    <s v="138684"/>
    <s v="0"/>
    <n v="1"/>
    <n v="608000"/>
    <s v="C.3.1"/>
    <n v="5"/>
    <s v="2"/>
    <s v="CO"/>
    <m/>
  </r>
  <r>
    <s v="CO"/>
    <s v="A1"/>
    <s v="GL Posting Bogota (CO)"/>
    <n v="1403510"/>
    <n v="7"/>
    <d v="2024-11-08T00:00:00"/>
    <x v="4"/>
    <s v="6300"/>
    <s v="51157027"/>
    <s v="CO2BG"/>
    <s v="COFE2403"/>
    <s v=""/>
    <s v=""/>
    <s v=""/>
    <s v="P901487659"/>
    <s v="901487659 RUA GROUP C.I.B SAS"/>
    <s v="Z2"/>
    <s v="Shared Country office"/>
    <n v="3406464"/>
    <s v=""/>
    <s v=""/>
    <s v=""/>
    <s v=""/>
    <s v="FC000210_ARRIENDO OP GRAVADO MES DE NOVIEMBRE"/>
    <x v="0"/>
    <n v="760000"/>
    <n v="1869.9"/>
    <n v="171.54"/>
    <n v="760000"/>
    <d v="2024-11-28T17:21:20"/>
    <s v="138684"/>
    <s v="0"/>
    <n v="1"/>
    <n v="760000"/>
    <s v="C.3.1"/>
    <n v="5"/>
    <s v="2"/>
    <s v="CO"/>
    <m/>
  </r>
  <r>
    <s v="CO"/>
    <s v="B1"/>
    <s v="AP Posting Bogota (CO)"/>
    <n v="1403444"/>
    <n v="2"/>
    <d v="2024-11-01T00:00:00"/>
    <x v="4"/>
    <s v="6300"/>
    <s v="51201001"/>
    <s v="CO2BG"/>
    <s v="COFE2403"/>
    <s v=""/>
    <s v=""/>
    <s v=""/>
    <s v="P901487659"/>
    <s v="901487659 RUA GROUP C.I.B SAS"/>
    <s v="Z2"/>
    <s v="Shared Country office"/>
    <n v="3406464"/>
    <s v=""/>
    <s v=""/>
    <s v=""/>
    <s v=""/>
    <s v="REC_TR1402778_FC000186_ARRIENDO OP GRAVADO MES DE SEPTIEMBRE"/>
    <x v="0"/>
    <n v="-3200000"/>
    <n v="-8172.13"/>
    <n v="-764.48"/>
    <n v="-3200000"/>
    <d v="2024-11-20T16:46:10"/>
    <s v="138684"/>
    <s v="109"/>
    <n v="1"/>
    <n v="-3200000"/>
    <s v="C.3.1"/>
    <n v="5"/>
    <s v="2"/>
    <s v="CO"/>
    <m/>
  </r>
  <r>
    <s v="CO"/>
    <s v="B1"/>
    <s v="AP Posting Bogota (CO)"/>
    <n v="1403444"/>
    <n v="5"/>
    <d v="2024-11-01T00:00:00"/>
    <x v="4"/>
    <s v="6300"/>
    <s v="51201001"/>
    <s v="CO2BG"/>
    <s v="COFE2403"/>
    <s v=""/>
    <s v=""/>
    <s v=""/>
    <s v="P901487659"/>
    <s v="901487659 RUA GROUP C.I.B SAS"/>
    <s v="Z2"/>
    <s v="Shared Country office"/>
    <n v="3406464"/>
    <s v=""/>
    <s v=""/>
    <s v=""/>
    <s v=""/>
    <s v="REC_TR1402778_FC000186_ARRIENDO OP GRAVADO MES DE SEPTIEMBRE"/>
    <x v="0"/>
    <n v="3200000"/>
    <n v="8172.13"/>
    <n v="764.48"/>
    <n v="3200000"/>
    <d v="2024-11-20T16:46:10"/>
    <s v="138684"/>
    <s v="32"/>
    <n v="1"/>
    <n v="3200000"/>
    <s v="C.3.1"/>
    <n v="5"/>
    <s v="2"/>
    <s v="CO"/>
    <m/>
  </r>
  <r>
    <s v="CO"/>
    <s v="A1"/>
    <s v="GL Posting Bogota (CO)"/>
    <n v="1403510"/>
    <n v="1"/>
    <d v="2024-11-08T00:00:00"/>
    <x v="4"/>
    <s v="6300"/>
    <s v="51201001"/>
    <s v="CO2BG"/>
    <s v="COFE2403"/>
    <s v=""/>
    <s v=""/>
    <s v=""/>
    <s v="P901487659"/>
    <s v="901487659 RUA GROUP C.I.B SAS"/>
    <s v="Z2"/>
    <s v="Shared Country office"/>
    <n v="3406464"/>
    <s v=""/>
    <s v=""/>
    <s v=""/>
    <s v=""/>
    <s v="FC000210_ARRIENDO OP GRAVADO MES DE NOVIEMBRE"/>
    <x v="0"/>
    <n v="4000000"/>
    <n v="9841.6"/>
    <n v="902.84"/>
    <n v="4000000"/>
    <d v="2024-11-28T17:21:20"/>
    <s v="138684"/>
    <s v="32"/>
    <n v="1"/>
    <n v="4000000"/>
    <s v="C.3.1"/>
    <n v="5"/>
    <s v="2"/>
    <s v="CO"/>
    <m/>
  </r>
  <r>
    <s v="CO"/>
    <s v="B1"/>
    <s v="AP Posting Bogota (CO)"/>
    <n v="1403444"/>
    <n v="11"/>
    <d v="2024-11-01T00:00:00"/>
    <x v="4"/>
    <s v="6311"/>
    <s v="51157029"/>
    <s v="CO2BG"/>
    <s v="COFE2403"/>
    <s v=""/>
    <s v=""/>
    <s v=""/>
    <s v="P901487659"/>
    <s v="901487659 RUA GROUP C.I.B SAS"/>
    <s v="Z2"/>
    <s v="Shared Country office"/>
    <n v="3406464"/>
    <s v=""/>
    <s v=""/>
    <s v=""/>
    <s v=""/>
    <s v="REC_TR1402778_FC000186_ARRIENDO OP GRAVADO MES DE SEPTIEMBRE"/>
    <x v="0"/>
    <n v="-608000"/>
    <n v="-1552.7"/>
    <n v="-145.25"/>
    <n v="-608000"/>
    <d v="2024-11-20T16:46:10"/>
    <s v="138684"/>
    <s v="0"/>
    <n v="1"/>
    <n v="-608000"/>
    <s v="C.3.1"/>
    <n v="5"/>
    <s v="2"/>
    <s v="CO"/>
    <m/>
  </r>
  <r>
    <s v="CO"/>
    <s v="A1"/>
    <s v="GL Posting Bogota (CO)"/>
    <n v="1403568"/>
    <n v="5"/>
    <d v="2024-11-26T00:00:00"/>
    <x v="4"/>
    <s v="6360"/>
    <s v="51157032"/>
    <s v="CO2BG"/>
    <s v="COFE2403"/>
    <s v=""/>
    <s v=""/>
    <s v=""/>
    <s v="P900813048"/>
    <s v="900813048 NOVACLEAN SERVICE SAS"/>
    <s v="Z2"/>
    <s v="Shared Country office"/>
    <n v="3406463"/>
    <s v=""/>
    <s v=""/>
    <s v=""/>
    <s v=""/>
    <s v="_FC4770_NOVACLEAN - NOVIEMBRE 2024"/>
    <x v="0"/>
    <n v="35146"/>
    <n v="87.66"/>
    <n v="7.96"/>
    <n v="35146"/>
    <d v="2024-12-05T15:54:48"/>
    <s v="144962"/>
    <s v="0"/>
    <n v="1"/>
    <n v="35146"/>
    <s v="C.3.1"/>
    <n v="5"/>
    <s v="2"/>
    <s v="CO"/>
    <m/>
  </r>
  <r>
    <s v="CO"/>
    <s v="A1"/>
    <s v="GL Posting Bogota (CO)"/>
    <n v="1403589"/>
    <n v="6"/>
    <d v="2024-11-26T00:00:00"/>
    <x v="4"/>
    <s v="6360"/>
    <s v="51157032"/>
    <s v="CO2BG"/>
    <s v="COFE2403"/>
    <s v=""/>
    <s v=""/>
    <s v=""/>
    <s v="P900157270"/>
    <s v="900157270 SS COLOMBIA SAS"/>
    <s v="Z2"/>
    <s v="Shared Country office"/>
    <n v="3406463"/>
    <s v=""/>
    <s v=""/>
    <s v=""/>
    <s v=""/>
    <s v="FC_139262_PAGO HIGIENIZACION NOVIEMBRE 2024"/>
    <x v="0"/>
    <n v="66120"/>
    <n v="164.92"/>
    <n v="14.98"/>
    <n v="66120"/>
    <d v="2024-12-05T17:47:10"/>
    <s v="144962"/>
    <s v="0"/>
    <n v="1"/>
    <n v="66120"/>
    <s v="C.3.1"/>
    <n v="5"/>
    <s v="2"/>
    <s v="CO"/>
    <m/>
  </r>
  <r>
    <s v="CO"/>
    <s v="A1"/>
    <s v="GL Posting Bogota (CO)"/>
    <n v="1403568"/>
    <n v="1"/>
    <d v="2024-11-26T00:00:00"/>
    <x v="4"/>
    <s v="6360"/>
    <s v="51351003"/>
    <s v="CO2BG"/>
    <s v="COFE2403"/>
    <s v=""/>
    <s v=""/>
    <s v=""/>
    <s v="P900813048"/>
    <s v="900813048 NOVACLEAN SERVICE SAS"/>
    <s v="Z2"/>
    <s v="Shared Country office"/>
    <n v="3406463"/>
    <s v=""/>
    <s v=""/>
    <s v=""/>
    <s v=""/>
    <s v="_FC4770_NOVACLEAN - NOVIEMBRE 2024"/>
    <x v="0"/>
    <n v="406955"/>
    <n v="1015.03"/>
    <n v="92.2"/>
    <n v="406955"/>
    <d v="2024-12-05T15:54:48"/>
    <s v="144962"/>
    <s v="112"/>
    <n v="1"/>
    <n v="406955"/>
    <s v="C.3.1"/>
    <n v="5"/>
    <s v="2"/>
    <s v="CO"/>
    <m/>
  </r>
  <r>
    <s v="CO"/>
    <s v="A1"/>
    <s v="GL Posting Bogota (CO)"/>
    <n v="1403589"/>
    <n v="1"/>
    <d v="2024-11-26T00:00:00"/>
    <x v="4"/>
    <s v="6360"/>
    <s v="51351003"/>
    <s v="CO2BG"/>
    <s v="COFE2403"/>
    <s v=""/>
    <s v=""/>
    <s v=""/>
    <s v="P900157270"/>
    <s v="900157270 SS COLOMBIA SAS"/>
    <s v="Z2"/>
    <s v="Shared Country office"/>
    <n v="3406463"/>
    <s v=""/>
    <s v=""/>
    <s v=""/>
    <s v=""/>
    <s v="FC_139262_PAGO HIGIENIZACION NOVIEMBRE 2024"/>
    <x v="0"/>
    <n v="69600"/>
    <n v="173.6"/>
    <n v="15.77"/>
    <n v="69600"/>
    <d v="2024-12-05T17:47:10"/>
    <s v="144962"/>
    <s v="110"/>
    <n v="1"/>
    <n v="69600"/>
    <s v="C.3.1"/>
    <n v="5"/>
    <s v="2"/>
    <s v="CO"/>
    <m/>
  </r>
  <r>
    <s v="CO"/>
    <s v="A1"/>
    <s v="GL Posting Bogota (CO)"/>
    <n v="1403513"/>
    <n v="1"/>
    <d v="2024-11-08T00:00:00"/>
    <x v="4"/>
    <s v="6720"/>
    <s v="51101001"/>
    <s v="CO2BG"/>
    <s v="COFE2403"/>
    <s v=""/>
    <s v=""/>
    <s v=""/>
    <s v="P800059311"/>
    <s v="800059311 KRESTON RM S.A."/>
    <s v="Z2"/>
    <s v="Shared Country office"/>
    <n v="3406461"/>
    <s v=""/>
    <s v=""/>
    <s v=""/>
    <s v=""/>
    <s v="FC007620_HONORARIOS REVISORIA FISCAL OCTUBRE"/>
    <x v="0"/>
    <n v="2096000"/>
    <n v="5157"/>
    <n v="473.09"/>
    <n v="2096000"/>
    <d v="2024-11-28T17:56:51"/>
    <s v="138684"/>
    <s v="41"/>
    <n v="1"/>
    <n v="2096000"/>
    <s v="C.3.1"/>
    <n v="5"/>
    <s v="2"/>
    <s v="CO"/>
    <m/>
  </r>
  <r>
    <s v="CO"/>
    <s v="A1"/>
    <s v="GL Posting Bogota (CO)"/>
    <n v="1403717"/>
    <n v="1"/>
    <d v="2024-11-26T00:00:00"/>
    <x v="4"/>
    <s v="6720"/>
    <s v="51101001"/>
    <s v="CO2BG"/>
    <s v="COFE2403"/>
    <s v=""/>
    <s v=""/>
    <s v=""/>
    <s v="P900358837"/>
    <s v="900358837 ABOGADOS Y CONSULTORES LEGALES ASOCIADOS LTDA ACL ASOCIADOS LTDA."/>
    <s v="Z2"/>
    <s v="Shared Country office"/>
    <n v="3406461"/>
    <s v=""/>
    <s v=""/>
    <s v=""/>
    <s v=""/>
    <s v="FC3083 ACL ABOGADOS LABORAL_01 AL 31 OCTUBRE 2024"/>
    <x v="0"/>
    <n v="857143"/>
    <n v="2137.89"/>
    <n v="194.19"/>
    <n v="857143"/>
    <d v="2024-12-10T04:04:22"/>
    <s v="144962"/>
    <s v="41"/>
    <n v="1"/>
    <n v="857143"/>
    <s v="C.3.1"/>
    <n v="5"/>
    <s v="2"/>
    <s v="CO"/>
    <m/>
  </r>
  <r>
    <s v="CO"/>
    <s v="A1"/>
    <s v="GL Posting Bogota (CO)"/>
    <n v="1403718"/>
    <n v="1"/>
    <d v="2024-11-26T00:00:00"/>
    <x v="4"/>
    <s v="6720"/>
    <s v="51101001"/>
    <s v="CO2BG"/>
    <s v="COFE2403"/>
    <s v=""/>
    <s v=""/>
    <s v=""/>
    <s v="P900358837"/>
    <s v="900358837 ABOGADOS Y CONSULTORES LEGALES ASOCIADOS LTDA ACL ASOCIADOS LTDA."/>
    <s v="Z2"/>
    <s v="Shared Country office"/>
    <n v="3406461"/>
    <s v=""/>
    <s v=""/>
    <s v=""/>
    <s v=""/>
    <s v="FC 3084 ABOGADOS CORPORATIVO_01 AL 31 OCTUBRE 2024"/>
    <x v="0"/>
    <n v="1003361"/>
    <n v="2502.58"/>
    <n v="227.31"/>
    <n v="1003361"/>
    <d v="2024-12-10T04:11:47"/>
    <s v="144962"/>
    <s v="41"/>
    <n v="1"/>
    <n v="1003361"/>
    <s v="C.3.1"/>
    <n v="5"/>
    <s v="2"/>
    <s v="CO"/>
    <m/>
  </r>
  <r>
    <s v="CO"/>
    <s v="A1"/>
    <s v="GL Posting Bogota (CO)"/>
    <n v="1403513"/>
    <n v="5"/>
    <d v="2024-11-08T00:00:00"/>
    <x v="4"/>
    <s v="6720"/>
    <s v="51157045"/>
    <s v="CO2BG"/>
    <s v="COFE2403"/>
    <s v=""/>
    <s v=""/>
    <s v=""/>
    <s v="P800059311"/>
    <s v="800059311 KRESTON RM S.A."/>
    <s v="Z2"/>
    <s v="Shared Country office"/>
    <n v="3406461"/>
    <s v=""/>
    <s v=""/>
    <s v=""/>
    <s v=""/>
    <s v="FC007620_HONORARIOS REVISORIA FISCAL OCTUBRE"/>
    <x v="0"/>
    <n v="760000"/>
    <n v="1869.9"/>
    <n v="171.54"/>
    <n v="760000"/>
    <d v="2024-11-28T17:56:51"/>
    <s v="138684"/>
    <s v="0"/>
    <n v="1"/>
    <n v="760000"/>
    <s v="C.3.1"/>
    <n v="5"/>
    <s v="2"/>
    <s v="CO"/>
    <m/>
  </r>
  <r>
    <s v="CO"/>
    <s v="A1"/>
    <s v="GL Posting Bogota (CO)"/>
    <n v="1403717"/>
    <n v="6"/>
    <d v="2024-11-26T00:00:00"/>
    <x v="4"/>
    <s v="6720"/>
    <s v="51157045"/>
    <s v="CO2BG"/>
    <s v="COFE2403"/>
    <s v=""/>
    <s v=""/>
    <s v=""/>
    <s v="P900358837"/>
    <s v="900358837 ABOGADOS Y CONSULTORES LEGALES ASOCIADOS LTDA ACL ASOCIADOS LTDA."/>
    <s v="Z2"/>
    <s v="Shared Country office"/>
    <n v="3406461"/>
    <s v=""/>
    <s v=""/>
    <s v=""/>
    <s v=""/>
    <s v="FC3083 ACL ABOGADOS LABORAL_01 AL 31 OCTUBRE 2024"/>
    <x v="0"/>
    <n v="542857"/>
    <n v="1353.99"/>
    <n v="122.98"/>
    <n v="542857"/>
    <d v="2024-12-10T04:04:22"/>
    <s v="144962"/>
    <s v="0"/>
    <n v="1"/>
    <n v="542857"/>
    <s v="C.3.1"/>
    <n v="5"/>
    <s v="2"/>
    <s v="CO"/>
    <m/>
  </r>
  <r>
    <s v="CO"/>
    <s v="A1"/>
    <s v="GL Posting Bogota (CO)"/>
    <n v="1403718"/>
    <n v="6"/>
    <d v="2024-11-26T00:00:00"/>
    <x v="4"/>
    <s v="6720"/>
    <s v="51157045"/>
    <s v="CO2BG"/>
    <s v="COFE2403"/>
    <s v=""/>
    <s v=""/>
    <s v=""/>
    <s v="P900358837"/>
    <s v="900358837 ABOGADOS Y CONSULTORES LEGALES ASOCIADOS LTDA ACL ASOCIADOS LTDA."/>
    <s v="Z2"/>
    <s v="Shared Country office"/>
    <n v="3406461"/>
    <s v=""/>
    <s v=""/>
    <s v=""/>
    <s v=""/>
    <s v="FC 3084 ABOGADOS CORPORATIVO_01 AL 31 OCTUBRE 2024"/>
    <x v="0"/>
    <n v="635463"/>
    <n v="1584.97"/>
    <n v="143.96"/>
    <n v="635463"/>
    <d v="2024-12-10T04:11:47"/>
    <s v="144962"/>
    <s v="0"/>
    <n v="1"/>
    <n v="635463"/>
    <s v="C.3.1"/>
    <n v="5"/>
    <s v="2"/>
    <s v="CO"/>
    <m/>
  </r>
  <r>
    <s v="CO"/>
    <s v="A1"/>
    <s v="GL Posting Bogota (CO)"/>
    <n v="1403487"/>
    <n v="0"/>
    <d v="2024-11-19T00:00:00"/>
    <x v="4"/>
    <s v="6720"/>
    <s v="51401002"/>
    <s v="CO2BG"/>
    <s v="COFE2403"/>
    <s v=""/>
    <s v=""/>
    <s v=""/>
    <s v="P860007322"/>
    <s v="860007322 CAMARA DE COMERCIO DE BOGOTA"/>
    <s v="Z2"/>
    <s v="Shared Country office"/>
    <n v="3406461"/>
    <s v=""/>
    <s v=""/>
    <s v=""/>
    <s v=""/>
    <s v="NRC PAGO CAMARA DE COMERCIO_NOVIEMBRE"/>
    <x v="0"/>
    <n v="7900"/>
    <n v="19.45"/>
    <n v="1.76"/>
    <n v="7900"/>
    <d v="2024-11-27T16:42:03"/>
    <s v="144962"/>
    <s v="0"/>
    <n v="1"/>
    <n v="7900"/>
    <s v="C.3.1"/>
    <n v="5"/>
    <s v="2"/>
    <s v="CO"/>
    <m/>
  </r>
  <r>
    <s v="CO"/>
    <s v="A1"/>
    <s v="GL Posting Bogota (CO)"/>
    <n v="1403634"/>
    <n v="2"/>
    <d v="2024-11-30T00:00:00"/>
    <x v="4"/>
    <s v="6800"/>
    <s v="51157047"/>
    <s v="CO3CU"/>
    <s v="COFE2403"/>
    <s v=""/>
    <s v=""/>
    <s v=""/>
    <s v="P900745269"/>
    <s v="900745269 GRUPO AMS SAS"/>
    <s v="Z2"/>
    <s v="Shared Country office"/>
    <n v="3406462"/>
    <s v=""/>
    <s v=""/>
    <s v=""/>
    <s v=""/>
    <s v="FC005801_BOGDP409_Pago 1/1 Compra de Cafe Oficina Pais"/>
    <x v="0"/>
    <n v="43400"/>
    <n v="108.5"/>
    <n v="9.85"/>
    <n v="43400"/>
    <d v="2024-12-07T17:33:28"/>
    <s v="10848"/>
    <s v="0"/>
    <n v="1"/>
    <n v="43400"/>
    <s v="C.3.1"/>
    <n v="5"/>
    <s v="2"/>
    <s v="CO"/>
    <m/>
  </r>
  <r>
    <s v="CO"/>
    <s v="A1"/>
    <s v="GL Posting Bogota (CO)"/>
    <n v="1403634"/>
    <n v="0"/>
    <d v="2024-11-30T00:00:00"/>
    <x v="4"/>
    <s v="6800"/>
    <s v="52101005"/>
    <s v="CO3CU"/>
    <s v="COFE2403"/>
    <s v=""/>
    <s v=""/>
    <s v=""/>
    <s v="P900745269"/>
    <s v="900745269 GRUPO AMS SAS"/>
    <s v="Z2"/>
    <s v="Shared Country office"/>
    <n v="3406462"/>
    <s v=""/>
    <s v=""/>
    <s v=""/>
    <s v=""/>
    <s v="FC005801_BOGDP409_Pago 1/1 Compra de Cafe Oficina Pais"/>
    <x v="0"/>
    <n v="868000"/>
    <n v="2170.0300000000002"/>
    <n v="196.99"/>
    <n v="868000"/>
    <d v="2024-12-07T17:33:28"/>
    <s v="10848"/>
    <s v="224"/>
    <n v="1"/>
    <n v="868000"/>
    <s v="C.3.1"/>
    <n v="5"/>
    <s v="2"/>
    <s v="CO"/>
    <m/>
  </r>
  <r>
    <s v="CO"/>
    <s v="A1"/>
    <s v="GL Posting Bogota (CO)"/>
    <n v="1403486"/>
    <n v="7"/>
    <d v="2024-11-19T00:00:00"/>
    <x v="4"/>
    <s v="6910"/>
    <s v="51157053"/>
    <s v="CO2BG"/>
    <s v="COFE2403"/>
    <s v=""/>
    <s v=""/>
    <s v=""/>
    <s v="P830122566"/>
    <s v="830122566 COLOMBIA TELECOMUNICACIONES S.A."/>
    <s v="Y2"/>
    <s v="Other Country office"/>
    <n v="3406460"/>
    <s v=""/>
    <s v=""/>
    <s v=""/>
    <s v=""/>
    <s v="FC_718361_ MOVISTAR #675 NOVIEMBRE"/>
    <x v="0"/>
    <n v="51574.5"/>
    <n v="126.96"/>
    <n v="11.52"/>
    <n v="51574.5"/>
    <d v="2024-11-27T16:05:23"/>
    <s v="144962"/>
    <s v="0"/>
    <n v="1"/>
    <n v="51574.5"/>
    <s v="C.3.1"/>
    <n v="5"/>
    <s v="2"/>
    <s v="CO"/>
    <m/>
  </r>
  <r>
    <s v="CO"/>
    <s v="A1"/>
    <s v="GL Posting Bogota (CO)"/>
    <n v="1403486"/>
    <n v="6"/>
    <d v="2024-11-19T00:00:00"/>
    <x v="4"/>
    <s v="6910"/>
    <s v="51159507"/>
    <s v="CO2BG"/>
    <s v="COFE2403"/>
    <s v=""/>
    <s v=""/>
    <s v=""/>
    <s v="P830122566"/>
    <s v="830122566 COLOMBIA TELECOMUNICACIONES S.A."/>
    <s v="Y2"/>
    <s v="Other Country office"/>
    <n v="3406460"/>
    <s v=""/>
    <s v=""/>
    <s v=""/>
    <s v=""/>
    <s v="FC_718361_ MOVISTAR #675 NOVIEMBRE"/>
    <x v="0"/>
    <n v="10828.5"/>
    <n v="26.66"/>
    <n v="2.42"/>
    <n v="10828.5"/>
    <d v="2024-11-27T16:05:23"/>
    <s v="144962"/>
    <s v="0"/>
    <n v="1"/>
    <n v="10828.5"/>
    <s v="C.3.1"/>
    <n v="5"/>
    <s v="2"/>
    <s v="CO"/>
    <m/>
  </r>
  <r>
    <s v="CO"/>
    <s v="A1"/>
    <s v="GL Posting Bogota (CO)"/>
    <n v="1403486"/>
    <n v="1"/>
    <d v="2024-11-19T00:00:00"/>
    <x v="4"/>
    <s v="6910"/>
    <s v="51351004"/>
    <s v="CO2BG"/>
    <s v="COFE2403"/>
    <s v=""/>
    <s v=""/>
    <s v=""/>
    <s v="P830122566"/>
    <s v="830122566 COLOMBIA TELECOMUNICACIONES S.A."/>
    <s v="Y2"/>
    <s v="Other Country office"/>
    <n v="3406460"/>
    <s v=""/>
    <s v=""/>
    <s v=""/>
    <s v=""/>
    <s v="FC_718361_ MOVISTAR #675 NOVIEMBRE"/>
    <x v="0"/>
    <n v="40715.53"/>
    <n v="100.23"/>
    <n v="9.09"/>
    <n v="40715.53"/>
    <d v="2024-11-27T16:05:23"/>
    <s v="144962"/>
    <s v="231"/>
    <n v="1"/>
    <n v="40715.53"/>
    <s v="C.3.1"/>
    <n v="5"/>
    <s v="2"/>
    <s v="CO"/>
    <m/>
  </r>
  <r>
    <s v="CO"/>
    <s v="A1"/>
    <s v="GL Posting Bogota (CO)"/>
    <n v="1403543"/>
    <n v="5"/>
    <d v="2024-11-22T00:00:00"/>
    <x v="4"/>
    <s v="6910"/>
    <s v="51351004"/>
    <s v="CO2BG"/>
    <s v="COFE2403"/>
    <s v=""/>
    <s v=""/>
    <s v=""/>
    <s v="P800153993"/>
    <s v="800153993 COMUNICACIÓN CELULAR S.A COMCEL S.A"/>
    <s v="Z2"/>
    <s v="Shared Country office"/>
    <n v="3597659"/>
    <s v=""/>
    <s v=""/>
    <s v=""/>
    <s v=""/>
    <s v="FC714296_SERVICIOS MOVILES CLARO OFICINA PAIS_NOVIEMBRE"/>
    <x v="0"/>
    <n v="466327"/>
    <n v="1163.1099999999999"/>
    <n v="105.65"/>
    <n v="466327"/>
    <d v="2024-12-04T16:36:04"/>
    <s v="144962"/>
    <s v="0"/>
    <n v="1"/>
    <n v="466327"/>
    <s v="C.3.1"/>
    <n v="5"/>
    <s v="2"/>
    <s v="CO"/>
    <m/>
  </r>
  <r>
    <s v="CO"/>
    <s v="A1"/>
    <s v="GL Posting Bogota (CO)"/>
    <n v="1403628"/>
    <n v="1"/>
    <d v="2024-11-30T00:00:00"/>
    <x v="4"/>
    <s v="6910"/>
    <s v="51351004"/>
    <s v="CO2BG"/>
    <s v="COFE2403"/>
    <s v=""/>
    <s v=""/>
    <s v=""/>
    <s v="P900092385"/>
    <s v="900092385 EPM TELECOMUNICACIONES S.A. E.S.P."/>
    <s v="Y2"/>
    <s v="Other Country office"/>
    <n v="3406460"/>
    <s v=""/>
    <s v=""/>
    <s v=""/>
    <s v=""/>
    <s v="FC059324_CAUSACION_TIGO #675 NOVIEMBRE 2024"/>
    <x v="0"/>
    <n v="13233"/>
    <n v="33.08"/>
    <n v="3"/>
    <n v="13233"/>
    <d v="2024-12-06T23:28:32"/>
    <s v="10848"/>
    <s v="0"/>
    <n v="1"/>
    <n v="13233"/>
    <s v="C.3.1"/>
    <n v="5"/>
    <s v="2"/>
    <s v="CO"/>
    <m/>
  </r>
  <r>
    <s v="CO"/>
    <s v="A1"/>
    <s v="GL Posting Bogota (CO)"/>
    <n v="1403660"/>
    <n v="1"/>
    <d v="2024-11-28T00:00:00"/>
    <x v="4"/>
    <s v="6910"/>
    <s v="51351004"/>
    <s v="CO2BG"/>
    <s v="COFE2403"/>
    <s v=""/>
    <s v=""/>
    <s v=""/>
    <s v="P800153993"/>
    <s v="800153993 COMUNICACIÓN CELULAR S.A COMCEL S.A"/>
    <s v="Y2"/>
    <s v="Other Country office"/>
    <n v="3406460"/>
    <s v=""/>
    <s v=""/>
    <s v=""/>
    <s v=""/>
    <s v="FC 75515_ FACTURA CLARO #675 NOVIEMBRE"/>
    <x v="0"/>
    <n v="176400"/>
    <n v="441.01"/>
    <n v="40.03"/>
    <n v="176400"/>
    <d v="2024-12-09T02:58:07"/>
    <s v="144962"/>
    <s v="0"/>
    <n v="1"/>
    <n v="176400"/>
    <s v="C.3.1"/>
    <n v="5"/>
    <s v="2"/>
    <s v="CO"/>
    <m/>
  </r>
  <r>
    <s v="PA"/>
    <s v="B1"/>
    <s v="AP Posting Panama"/>
    <n v="9403488"/>
    <n v="1"/>
    <d v="2024-11-18T00:00:00"/>
    <x v="4"/>
    <s v="6910"/>
    <s v="6910"/>
    <s v="CFM"/>
    <s v="COFE2403"/>
    <s v="PA999"/>
    <s v="default resource"/>
    <s v=""/>
    <s v=""/>
    <s v=""/>
    <s v="Y2"/>
    <s v="Other Country office"/>
    <n v="2973106"/>
    <s v="FC202410"/>
    <s v="10855"/>
    <s v="TWILIO"/>
    <s v=""/>
    <s v="PAGO_FC202410_PAGO SERVICIOS DE TWILIO"/>
    <x v="3"/>
    <n v="98.68"/>
    <n v="1087.9000000000001"/>
    <n v="98.68"/>
    <n v="0"/>
    <d v="2024-12-06T17:27:53"/>
    <s v="10256"/>
    <s v="0"/>
    <n v="1"/>
    <n v="435940.51454639138"/>
    <s v="C.3.1"/>
    <n v="5"/>
    <s v="2"/>
    <s v="CO"/>
    <m/>
  </r>
  <r>
    <s v="PA"/>
    <s v="B1"/>
    <s v="AP Posting Panama"/>
    <n v="9403489"/>
    <n v="1"/>
    <d v="2024-11-29T00:00:00"/>
    <x v="4"/>
    <s v="6910"/>
    <s v="6910"/>
    <s v="CFM"/>
    <s v="COFE2403"/>
    <s v="PA999"/>
    <s v="default resource"/>
    <s v=""/>
    <s v=""/>
    <s v=""/>
    <s v="Y2"/>
    <s v="Other Country office"/>
    <n v="2973106"/>
    <s v="FC202411"/>
    <s v="10855"/>
    <s v="TWILIO"/>
    <s v=""/>
    <s v="PAGO_FC202411_PAGO SERVICIOS DE TWILIO"/>
    <x v="3"/>
    <n v="118.89"/>
    <n v="1309.67"/>
    <n v="118.89"/>
    <n v="0"/>
    <d v="2024-12-06T17:51:29"/>
    <s v="10256"/>
    <s v="0"/>
    <n v="1"/>
    <n v="524807.62357383245"/>
    <s v="C.3.1"/>
    <n v="5"/>
    <s v="2"/>
    <s v="CO"/>
    <m/>
  </r>
  <r>
    <s v="HK"/>
    <s v="EL"/>
    <s v="General Ledger Posting (eARCHIVE)"/>
    <n v="14018752"/>
    <n v="2"/>
    <d v="2024-11-30T00:00:00"/>
    <x v="4"/>
    <s v="6910"/>
    <s v="6910"/>
    <s v="CO"/>
    <s v="COFE2403"/>
    <s v=""/>
    <s v=""/>
    <s v=""/>
    <s v=""/>
    <s v=""/>
    <s v="Y2"/>
    <s v="Other Country office"/>
    <n v="3406460"/>
    <s v="GYILXY-2024-10"/>
    <s v="53142"/>
    <s v=""/>
    <s v=""/>
    <s v="October's Twilio Invoice for Colombia"/>
    <x v="3"/>
    <n v="118.89"/>
    <n v="1295.98"/>
    <n v="118.89"/>
    <n v="108.56"/>
    <d v="2024-12-11T16:41:27"/>
    <s v="125468"/>
    <s v="00"/>
    <n v="1"/>
    <n v="519321.80167463212"/>
    <s v="C.3.1"/>
    <n v="5"/>
    <s v="2"/>
    <s v="CO"/>
    <m/>
  </r>
  <r>
    <s v="CO"/>
    <s v="C2"/>
    <s v="GL Posting UCM (CO)"/>
    <n v="11406997"/>
    <n v="1"/>
    <d v="2024-11-30T00:00:00"/>
    <x v="4"/>
    <s v="7140"/>
    <s v="51052101"/>
    <s v="CO6UR"/>
    <s v="COFE2403"/>
    <s v="124677"/>
    <s v="Diana Carolina Prada"/>
    <s v=""/>
    <s v="P1090500931"/>
    <s v="1090500931 PRADA OLIVEROS DIANA CAROLINA"/>
    <s v="E2"/>
    <s v="Education Country office"/>
    <n v="3407138"/>
    <s v=""/>
    <s v=""/>
    <s v=""/>
    <s v=""/>
    <s v="PV124677_VP_ANTICIPO_DIANA PRADA_SEGUIMIENTO A ACTIVIDADES"/>
    <x v="0"/>
    <n v="190000"/>
    <n v="475.01"/>
    <n v="43.12"/>
    <n v="190000"/>
    <d v="2024-12-03T17:59:15"/>
    <s v="130907"/>
    <s v="0"/>
    <n v="1"/>
    <n v="190000"/>
    <s v="B.1.5"/>
    <n v="5"/>
    <s v="2"/>
    <s v="CO"/>
    <m/>
  </r>
  <r>
    <s v="CO"/>
    <s v="C2"/>
    <s v="GL Posting UCM (CO)"/>
    <n v="11407008"/>
    <n v="1"/>
    <d v="2024-11-29T00:00:00"/>
    <x v="4"/>
    <s v="7140"/>
    <s v="51052101"/>
    <s v="CO6UR"/>
    <s v="COFE2403"/>
    <s v="145718"/>
    <s v="Germán Andrés Ramos"/>
    <s v=""/>
    <s v="P16460765"/>
    <s v="16460765 GERMAN ANDRES RAMOS FERNANDEZ"/>
    <s v="E2"/>
    <s v="Education Country office"/>
    <n v="3407138"/>
    <s v=""/>
    <s v=""/>
    <s v=""/>
    <s v=""/>
    <s v="PV145718_VP_ANDRES RAMOS_TRANSFERENCIA DE ALFABETIZACIÓN - CICLO I CON FUCEPAZ"/>
    <x v="0"/>
    <n v="140000"/>
    <n v="350.01"/>
    <n v="31.77"/>
    <n v="140000"/>
    <d v="2024-12-03T20:22:39"/>
    <s v="130907"/>
    <s v="0"/>
    <n v="1"/>
    <n v="140000"/>
    <s v="B.1.5"/>
    <n v="5"/>
    <s v="2"/>
    <s v="CO"/>
    <m/>
  </r>
  <r>
    <s v="CO"/>
    <s v="A1"/>
    <s v="GL Posting Bogota (CO)"/>
    <n v="1403507"/>
    <n v="3"/>
    <d v="2024-11-18T00:00:00"/>
    <x v="4"/>
    <s v="7140"/>
    <s v="51157063"/>
    <s v="CO2BG"/>
    <s v="COFE2403"/>
    <s v="122256"/>
    <s v="Jeisson Yaguara Quiroga"/>
    <s v=""/>
    <s v="P900088915"/>
    <s v="900088915 EASYFLY"/>
    <s v="E2"/>
    <s v="Education Country office"/>
    <n v="3407138"/>
    <s v=""/>
    <s v=""/>
    <s v=""/>
    <s v=""/>
    <s v="FC34130_TK_JEISSON YAGUARA QUIROGA_SJEBOG"/>
    <x v="0"/>
    <n v="53200"/>
    <n v="130.97"/>
    <n v="11.88"/>
    <n v="53200"/>
    <d v="2024-11-28T15:45:21"/>
    <s v="10848"/>
    <s v="0"/>
    <n v="1"/>
    <n v="53200"/>
    <s v="B.1.5"/>
    <n v="5"/>
    <s v="2"/>
    <s v="CO"/>
    <m/>
  </r>
  <r>
    <s v="CO"/>
    <s v="A1"/>
    <s v="GL Posting Bogota (CO)"/>
    <n v="1403507"/>
    <n v="4"/>
    <d v="2024-11-18T00:00:00"/>
    <x v="4"/>
    <s v="7140"/>
    <s v="51157063"/>
    <s v="CO2BG"/>
    <s v="COFE2403"/>
    <s v="122256"/>
    <s v="Jeisson Yaguara Quiroga"/>
    <s v=""/>
    <s v="P860054227"/>
    <s v="860054227 VIAJES ZEPPELIN SA"/>
    <s v="E2"/>
    <s v="Education Country office"/>
    <n v="3407138"/>
    <s v=""/>
    <s v=""/>
    <s v=""/>
    <s v=""/>
    <s v="FC34130_TK_JEISSON YAGUARA QUIROGA_SJEBOG"/>
    <x v="0"/>
    <n v="3863"/>
    <n v="9.51"/>
    <n v="0.86"/>
    <n v="3863"/>
    <d v="2024-11-28T15:45:21"/>
    <s v="10848"/>
    <s v="0"/>
    <n v="1"/>
    <n v="3863"/>
    <s v="B.1.5"/>
    <n v="5"/>
    <s v="2"/>
    <s v="CO"/>
    <m/>
  </r>
  <r>
    <s v="CO"/>
    <s v="A1"/>
    <s v="GL Posting Bogota (CO)"/>
    <n v="1403601"/>
    <n v="3"/>
    <d v="2024-11-19T00:00:00"/>
    <x v="4"/>
    <s v="7140"/>
    <s v="51157063"/>
    <s v="CO2BG"/>
    <s v="COFE2403"/>
    <s v="122256"/>
    <s v="Jeisson Yaguara Quiroga"/>
    <s v=""/>
    <s v="P890100577"/>
    <s v="890100577 AVIANCA S.A"/>
    <s v="E2"/>
    <s v="Education Country office"/>
    <n v="3407138"/>
    <s v=""/>
    <s v=""/>
    <s v=""/>
    <s v=""/>
    <s v="FC34250_TK_JEISSON YAGUARA QUIROGA_BOGSJE"/>
    <x v="0"/>
    <n v="75130"/>
    <n v="184.95"/>
    <n v="16.78"/>
    <n v="75130"/>
    <d v="2024-12-05T21:29:32"/>
    <s v="10848"/>
    <s v="0"/>
    <n v="1"/>
    <n v="75130"/>
    <s v="B.1.5"/>
    <n v="5"/>
    <s v="2"/>
    <s v="CO"/>
    <m/>
  </r>
  <r>
    <s v="CO"/>
    <s v="A1"/>
    <s v="GL Posting Bogota (CO)"/>
    <n v="1403601"/>
    <n v="4"/>
    <d v="2024-11-19T00:00:00"/>
    <x v="4"/>
    <s v="7140"/>
    <s v="51157063"/>
    <s v="CO2BG"/>
    <s v="COFE2403"/>
    <s v="122256"/>
    <s v="Jeisson Yaguara Quiroga"/>
    <s v=""/>
    <s v="P860054227"/>
    <s v="860054227 VIAJES ZEPPELIN SA"/>
    <s v="E2"/>
    <s v="Education Country office"/>
    <n v="3407138"/>
    <s v=""/>
    <s v=""/>
    <s v=""/>
    <s v=""/>
    <s v="FC34250_TK_JEISSON YAGUARA QUIROGA_BOGSJE"/>
    <x v="0"/>
    <n v="3863"/>
    <n v="9.51"/>
    <n v="0.86"/>
    <n v="3863"/>
    <d v="2024-12-05T21:29:32"/>
    <s v="10848"/>
    <s v="0"/>
    <n v="1"/>
    <n v="3863"/>
    <s v="B.1.5"/>
    <n v="5"/>
    <s v="2"/>
    <s v="CO"/>
    <m/>
  </r>
  <r>
    <s v="CO"/>
    <s v="A1"/>
    <s v="GL Posting Bogota (CO)"/>
    <n v="1403672"/>
    <n v="3"/>
    <d v="2024-11-20T00:00:00"/>
    <x v="4"/>
    <s v="7140"/>
    <s v="51157063"/>
    <s v="CO2BG"/>
    <s v="COFE2403"/>
    <s v="124677"/>
    <s v="Diana Carolina Prada"/>
    <s v=""/>
    <s v="P899999143"/>
    <s v="899999143 SATENA"/>
    <s v="E2"/>
    <s v="Education Country office"/>
    <n v="3407138"/>
    <s v=""/>
    <s v=""/>
    <s v=""/>
    <s v=""/>
    <s v="FC34413_TK_DIANA CAROLINA PRADA OLIVEROS_BOGEOH"/>
    <x v="0"/>
    <n v="55100"/>
    <n v="135.63999999999999"/>
    <n v="12.3"/>
    <n v="55100"/>
    <d v="2024-12-09T04:41:23"/>
    <s v="10848"/>
    <s v="0"/>
    <n v="1"/>
    <n v="55100"/>
    <s v="B.1.5"/>
    <n v="5"/>
    <s v="2"/>
    <s v="CO"/>
    <m/>
  </r>
  <r>
    <s v="CO"/>
    <s v="A1"/>
    <s v="GL Posting Bogota (CO)"/>
    <n v="1403672"/>
    <n v="4"/>
    <d v="2024-11-20T00:00:00"/>
    <x v="4"/>
    <s v="7140"/>
    <s v="51157063"/>
    <s v="CO2BG"/>
    <s v="COFE2403"/>
    <s v="124677"/>
    <s v="Diana Carolina Prada"/>
    <s v=""/>
    <s v="P860054227"/>
    <s v="860054227 VIAJES ZEPPELIN SA"/>
    <s v="E2"/>
    <s v="Education Country office"/>
    <n v="3407138"/>
    <s v=""/>
    <s v=""/>
    <s v=""/>
    <s v=""/>
    <s v="FC34413_TK_DIANA CAROLINA PRADA OLIVEROS_BOGEOH"/>
    <x v="0"/>
    <n v="3863"/>
    <n v="9.51"/>
    <n v="0.86"/>
    <n v="3863"/>
    <d v="2024-12-09T04:41:23"/>
    <s v="10848"/>
    <s v="0"/>
    <n v="1"/>
    <n v="3863"/>
    <s v="B.1.5"/>
    <n v="5"/>
    <s v="2"/>
    <s v="CO"/>
    <m/>
  </r>
  <r>
    <s v="CO"/>
    <s v="A1"/>
    <s v="GL Posting Bogota (CO)"/>
    <n v="1403677"/>
    <n v="3"/>
    <d v="2024-11-21T00:00:00"/>
    <x v="4"/>
    <s v="7140"/>
    <s v="51157063"/>
    <s v="CO2BG"/>
    <s v="COFE2403"/>
    <s v="124677"/>
    <s v="Diana Carolina Prada"/>
    <s v=""/>
    <s v="P900088915"/>
    <s v="900088915 EASYFLY"/>
    <s v="E2"/>
    <s v="Education Country office"/>
    <n v="3407138"/>
    <s v=""/>
    <s v=""/>
    <s v=""/>
    <s v=""/>
    <s v="FC34519_TK_DIANA CAROLINA PRADA OLIVEROS_EOHBOG"/>
    <x v="0"/>
    <n v="55100"/>
    <n v="137.43"/>
    <n v="12.48"/>
    <n v="55100"/>
    <d v="2024-12-09T05:25:35"/>
    <s v="10848"/>
    <s v="0"/>
    <n v="1"/>
    <n v="55100"/>
    <s v="B.1.5"/>
    <n v="5"/>
    <s v="2"/>
    <s v="CO"/>
    <m/>
  </r>
  <r>
    <s v="CO"/>
    <s v="A1"/>
    <s v="GL Posting Bogota (CO)"/>
    <n v="1403677"/>
    <n v="4"/>
    <d v="2024-11-21T00:00:00"/>
    <x v="4"/>
    <s v="7140"/>
    <s v="51157063"/>
    <s v="CO2BG"/>
    <s v="COFE2403"/>
    <s v="124677"/>
    <s v="Diana Carolina Prada"/>
    <s v=""/>
    <s v="P860054227"/>
    <s v="860054227 VIAJES ZEPPELIN SA"/>
    <s v="E2"/>
    <s v="Education Country office"/>
    <n v="3407138"/>
    <s v=""/>
    <s v=""/>
    <s v=""/>
    <s v=""/>
    <s v="FC34519_TK_DIANA CAROLINA PRADA OLIVEROS_EOHBOG"/>
    <x v="0"/>
    <n v="3863"/>
    <n v="9.64"/>
    <n v="0.88"/>
    <n v="3863"/>
    <d v="2024-12-09T05:25:35"/>
    <s v="10848"/>
    <s v="0"/>
    <n v="1"/>
    <n v="3863"/>
    <s v="B.1.5"/>
    <n v="5"/>
    <s v="2"/>
    <s v="CO"/>
    <m/>
  </r>
  <r>
    <s v="CO"/>
    <s v="A1"/>
    <s v="GL Posting Bogota (CO)"/>
    <n v="1403683"/>
    <n v="3"/>
    <d v="2024-11-21T00:00:00"/>
    <x v="4"/>
    <s v="7140"/>
    <s v="51157063"/>
    <s v="CO2BG"/>
    <s v="COFE2403"/>
    <s v="122256"/>
    <s v="Jeisson Yaguara Quiroga"/>
    <s v=""/>
    <s v="P899999143"/>
    <s v="899999143 SATENA"/>
    <s v="E2"/>
    <s v="Education Country office"/>
    <n v="3407138"/>
    <s v=""/>
    <s v=""/>
    <s v=""/>
    <s v=""/>
    <s v="FC34872_TK_JEISSON YAGUARA QUIROGA_BOGSJE"/>
    <x v="0"/>
    <n v="68400"/>
    <n v="170.6"/>
    <n v="15.5"/>
    <n v="68400"/>
    <d v="2024-12-09T06:12:06"/>
    <s v="10848"/>
    <s v="0"/>
    <n v="1"/>
    <n v="68400"/>
    <s v="B.1.5"/>
    <n v="5"/>
    <s v="2"/>
    <s v="CO"/>
    <m/>
  </r>
  <r>
    <s v="CO"/>
    <s v="A1"/>
    <s v="GL Posting Bogota (CO)"/>
    <n v="1403683"/>
    <n v="4"/>
    <d v="2024-11-21T00:00:00"/>
    <x v="4"/>
    <s v="7140"/>
    <s v="51157063"/>
    <s v="CO2BG"/>
    <s v="COFE2403"/>
    <s v="122256"/>
    <s v="Jeisson Yaguara Quiroga"/>
    <s v=""/>
    <s v="P860054227"/>
    <s v="860054227 VIAJES ZEPPELIN SA"/>
    <s v="E2"/>
    <s v="Education Country office"/>
    <n v="3407138"/>
    <s v=""/>
    <s v=""/>
    <s v=""/>
    <s v=""/>
    <s v="FC34872_TK_JEISSON YAGUARA QUIROGA_BOGSJE"/>
    <x v="0"/>
    <n v="3863"/>
    <n v="9.64"/>
    <n v="0.88"/>
    <n v="3863"/>
    <d v="2024-12-09T06:12:06"/>
    <s v="10848"/>
    <s v="0"/>
    <n v="1"/>
    <n v="3863"/>
    <s v="B.1.5"/>
    <n v="5"/>
    <s v="2"/>
    <s v="CO"/>
    <m/>
  </r>
  <r>
    <s v="CO"/>
    <s v="A1"/>
    <s v="GL Posting Bogota (CO)"/>
    <n v="1403685"/>
    <n v="3"/>
    <d v="2024-11-25T00:00:00"/>
    <x v="4"/>
    <s v="7140"/>
    <s v="51157063"/>
    <s v="CO2BG"/>
    <s v="COFE2403"/>
    <s v="145718"/>
    <s v="Germán Andrés Ramos"/>
    <s v=""/>
    <s v="P830019189"/>
    <s v="830019189 LAN AIRLINES SA"/>
    <s v="E2"/>
    <s v="Education Country office"/>
    <n v="3407138"/>
    <s v=""/>
    <s v=""/>
    <s v=""/>
    <s v=""/>
    <s v="FC35226_TK_GERMAN ANDRES RAMOS FERNANDEZ_IBEBOGBOGIBE"/>
    <x v="0"/>
    <n v="53030"/>
    <n v="132.27000000000001"/>
    <n v="12.01"/>
    <n v="53030"/>
    <d v="2024-12-09T06:23:20"/>
    <s v="10848"/>
    <s v="0"/>
    <n v="1"/>
    <n v="53030"/>
    <s v="B.1.5"/>
    <n v="5"/>
    <s v="2"/>
    <s v="CO"/>
    <m/>
  </r>
  <r>
    <s v="CO"/>
    <s v="A1"/>
    <s v="GL Posting Bogota (CO)"/>
    <n v="1403685"/>
    <n v="4"/>
    <d v="2024-11-25T00:00:00"/>
    <x v="4"/>
    <s v="7140"/>
    <s v="51157063"/>
    <s v="CO2BG"/>
    <s v="COFE2403"/>
    <s v="145718"/>
    <s v="Germán Andrés Ramos"/>
    <s v=""/>
    <s v="P860054227"/>
    <s v="860054227 VIAJES ZEPPELIN SA"/>
    <s v="E2"/>
    <s v="Education Country office"/>
    <n v="3407138"/>
    <s v=""/>
    <s v=""/>
    <s v=""/>
    <s v=""/>
    <s v="FC35226_TK_GERMAN ANDRES RAMOS FERNANDEZ_IBEBOGBOGIBE"/>
    <x v="0"/>
    <n v="3863"/>
    <n v="9.64"/>
    <n v="0.88"/>
    <n v="3863"/>
    <d v="2024-12-09T06:23:20"/>
    <s v="10848"/>
    <s v="0"/>
    <n v="1"/>
    <n v="3863"/>
    <s v="B.1.5"/>
    <n v="5"/>
    <s v="2"/>
    <s v="CO"/>
    <m/>
  </r>
  <r>
    <s v="CO"/>
    <s v="A1"/>
    <s v="GL Posting Bogota (CO)"/>
    <n v="1403691"/>
    <n v="5"/>
    <d v="2024-11-27T00:00:00"/>
    <x v="4"/>
    <s v="7140"/>
    <s v="51157063"/>
    <s v="CO2BG"/>
    <s v="COFE2403"/>
    <s v="10905"/>
    <s v="Blanca Hormaechea"/>
    <s v=""/>
    <s v="P899999143"/>
    <s v="899999143 SATENA"/>
    <s v="E2"/>
    <s v="Education Country office"/>
    <n v="3407138"/>
    <s v=""/>
    <s v=""/>
    <s v=""/>
    <s v=""/>
    <s v="FC35838_TK_BLANCA HORMAECHEA HUGUET_BOGSJE SJEBOG"/>
    <x v="0"/>
    <n v="40850"/>
    <n v="101.89"/>
    <n v="9.25"/>
    <n v="40850"/>
    <d v="2024-12-09T06:53:23"/>
    <s v="10848"/>
    <s v="0"/>
    <n v="1"/>
    <n v="40850"/>
    <s v="B.1.5"/>
    <n v="5"/>
    <s v="2"/>
    <s v="CO"/>
    <m/>
  </r>
  <r>
    <s v="CO"/>
    <s v="A1"/>
    <s v="GL Posting Bogota (CO)"/>
    <n v="1403691"/>
    <n v="6"/>
    <d v="2024-11-27T00:00:00"/>
    <x v="4"/>
    <s v="7140"/>
    <s v="51157063"/>
    <s v="CO2BG"/>
    <s v="COFE2403"/>
    <s v="10905"/>
    <s v="Blanca Hormaechea"/>
    <s v=""/>
    <s v="P860054227"/>
    <s v="860054227 VIAJES ZEPPELIN SA"/>
    <s v="E2"/>
    <s v="Education Country office"/>
    <n v="3407138"/>
    <s v=""/>
    <s v=""/>
    <s v=""/>
    <s v=""/>
    <s v="FC35838_TK_BLANCA HORMAECHEA HUGUET_BOGSJE SJEBOG"/>
    <x v="0"/>
    <n v="3863"/>
    <n v="9.64"/>
    <n v="0.88"/>
    <n v="3863"/>
    <d v="2024-12-09T06:53:23"/>
    <s v="10848"/>
    <s v="0"/>
    <n v="1"/>
    <n v="3863"/>
    <s v="B.1.5"/>
    <n v="5"/>
    <s v="2"/>
    <s v="CO"/>
    <m/>
  </r>
  <r>
    <s v="CO"/>
    <s v="A1"/>
    <s v="GL Posting Bogota (CO)"/>
    <n v="1403691"/>
    <n v="7"/>
    <d v="2024-11-27T00:00:00"/>
    <x v="4"/>
    <s v="7140"/>
    <s v="51157063"/>
    <s v="CO2BG"/>
    <s v="COFE2403"/>
    <s v="10905"/>
    <s v="Blanca Hormaechea"/>
    <s v=""/>
    <s v="P900088915"/>
    <s v="900088915 EASYFLY"/>
    <s v="E2"/>
    <s v="Education Country office"/>
    <n v="3407138"/>
    <s v=""/>
    <s v=""/>
    <s v=""/>
    <s v=""/>
    <s v="FC35838_TK_BLANCA HORMAECHEA HUGUET_BOGSJE SJEBOG"/>
    <x v="0"/>
    <n v="47500"/>
    <n v="118.47"/>
    <n v="10.76"/>
    <n v="47500"/>
    <d v="2024-12-09T06:53:23"/>
    <s v="10848"/>
    <s v="0"/>
    <n v="1"/>
    <n v="47500"/>
    <s v="B.1.5"/>
    <n v="5"/>
    <s v="2"/>
    <s v="CO"/>
    <m/>
  </r>
  <r>
    <s v="CO"/>
    <s v="A1"/>
    <s v="GL Posting Bogota (CO)"/>
    <n v="1403691"/>
    <n v="8"/>
    <d v="2024-11-27T00:00:00"/>
    <x v="4"/>
    <s v="7140"/>
    <s v="51157063"/>
    <s v="CO2BG"/>
    <s v="COFE2403"/>
    <s v="10905"/>
    <s v="Blanca Hormaechea"/>
    <s v=""/>
    <s v="P860054227"/>
    <s v="860054227 VIAJES ZEPPELIN SA"/>
    <s v="E2"/>
    <s v="Education Country office"/>
    <n v="3407138"/>
    <s v=""/>
    <s v=""/>
    <s v=""/>
    <s v=""/>
    <s v="FC35838_TK_BLANCA HORMAECHEA HUGUET_BOGSJE SJEBOG"/>
    <x v="0"/>
    <n v="3863"/>
    <n v="9.64"/>
    <n v="0.88"/>
    <n v="3863"/>
    <d v="2024-12-09T06:53:23"/>
    <s v="10848"/>
    <s v="0"/>
    <n v="1"/>
    <n v="3863"/>
    <s v="B.1.5"/>
    <n v="5"/>
    <s v="2"/>
    <s v="CO"/>
    <m/>
  </r>
  <r>
    <s v="CO"/>
    <s v="A1"/>
    <s v="GL Posting Bogota (CO)"/>
    <n v="1403507"/>
    <n v="1"/>
    <d v="2024-11-18T00:00:00"/>
    <x v="4"/>
    <s v="7140"/>
    <s v="51351017"/>
    <s v="CO2BG"/>
    <s v="COFE2403"/>
    <s v="122256"/>
    <s v="Jeisson Yaguara Quiroga"/>
    <s v=""/>
    <s v="P860054227"/>
    <s v="860054227 VIAJES ZEPPELIN SA"/>
    <s v="E2"/>
    <s v="Education Country office"/>
    <n v="3407138"/>
    <s v=""/>
    <s v=""/>
    <s v=""/>
    <s v=""/>
    <s v="FC34130_TK_JEISSON YAGUARA QUIROGA_SJEBOG"/>
    <x v="0"/>
    <n v="20329"/>
    <n v="50.05"/>
    <n v="4.54"/>
    <n v="20329"/>
    <d v="2024-11-28T15:45:21"/>
    <s v="10848"/>
    <s v="147"/>
    <n v="1"/>
    <n v="20329"/>
    <s v="B.1.5"/>
    <n v="5"/>
    <s v="2"/>
    <s v="CO"/>
    <m/>
  </r>
  <r>
    <s v="CO"/>
    <s v="A1"/>
    <s v="GL Posting Bogota (CO)"/>
    <n v="1403601"/>
    <n v="1"/>
    <d v="2024-11-19T00:00:00"/>
    <x v="4"/>
    <s v="7140"/>
    <s v="51351017"/>
    <s v="CO2BG"/>
    <s v="COFE2403"/>
    <s v="122256"/>
    <s v="Jeisson Yaguara Quiroga"/>
    <s v=""/>
    <s v="P860054227"/>
    <s v="860054227 VIAJES ZEPPELIN SA"/>
    <s v="E2"/>
    <s v="Education Country office"/>
    <n v="3407138"/>
    <s v=""/>
    <s v=""/>
    <s v=""/>
    <s v=""/>
    <s v="FC34250_TK_JEISSON YAGUARA QUIROGA_BOGSJE"/>
    <x v="0"/>
    <n v="20329"/>
    <n v="50.05"/>
    <n v="4.54"/>
    <n v="20329"/>
    <d v="2024-12-05T21:29:32"/>
    <s v="10848"/>
    <s v="147"/>
    <n v="1"/>
    <n v="20329"/>
    <s v="B.1.5"/>
    <n v="5"/>
    <s v="2"/>
    <s v="CO"/>
    <m/>
  </r>
  <r>
    <s v="CO"/>
    <s v="A1"/>
    <s v="GL Posting Bogota (CO)"/>
    <n v="1403672"/>
    <n v="1"/>
    <d v="2024-11-20T00:00:00"/>
    <x v="4"/>
    <s v="7140"/>
    <s v="51351017"/>
    <s v="CO2BG"/>
    <s v="COFE2403"/>
    <s v="124677"/>
    <s v="Diana Carolina Prada"/>
    <s v=""/>
    <s v="P860054227"/>
    <s v="860054227 VIAJES ZEPPELIN SA"/>
    <s v="E2"/>
    <s v="Education Country office"/>
    <n v="3407138"/>
    <s v=""/>
    <s v=""/>
    <s v=""/>
    <s v=""/>
    <s v="FC34413_TK_DIANA CAROLINA PRADA OLIVEROS_BOGEOH"/>
    <x v="0"/>
    <n v="20329"/>
    <n v="50.05"/>
    <n v="4.54"/>
    <n v="20329"/>
    <d v="2024-12-09T04:41:23"/>
    <s v="10848"/>
    <s v="147"/>
    <n v="1"/>
    <n v="20329"/>
    <s v="B.1.5"/>
    <n v="5"/>
    <s v="2"/>
    <s v="CO"/>
    <m/>
  </r>
  <r>
    <s v="CO"/>
    <s v="A1"/>
    <s v="GL Posting Bogota (CO)"/>
    <n v="1403677"/>
    <n v="1"/>
    <d v="2024-11-21T00:00:00"/>
    <x v="4"/>
    <s v="7140"/>
    <s v="51351017"/>
    <s v="CO2BG"/>
    <s v="COFE2403"/>
    <s v="124677"/>
    <s v="Diana Carolina Prada"/>
    <s v=""/>
    <s v="P860054227"/>
    <s v="860054227 VIAJES ZEPPELIN SA"/>
    <s v="E2"/>
    <s v="Education Country office"/>
    <n v="3407138"/>
    <s v=""/>
    <s v=""/>
    <s v=""/>
    <s v=""/>
    <s v="FC34519_TK_DIANA CAROLINA PRADA OLIVEROS_EOHBOG"/>
    <x v="0"/>
    <n v="20329"/>
    <n v="50.7"/>
    <n v="4.6100000000000003"/>
    <n v="20329"/>
    <d v="2024-12-09T05:25:35"/>
    <s v="10848"/>
    <s v="147"/>
    <n v="1"/>
    <n v="20329"/>
    <s v="B.1.5"/>
    <n v="5"/>
    <s v="2"/>
    <s v="CO"/>
    <m/>
  </r>
  <r>
    <s v="CO"/>
    <s v="A1"/>
    <s v="GL Posting Bogota (CO)"/>
    <n v="1403683"/>
    <n v="1"/>
    <d v="2024-11-21T00:00:00"/>
    <x v="4"/>
    <s v="7140"/>
    <s v="51351017"/>
    <s v="CO2BG"/>
    <s v="COFE2403"/>
    <s v="122256"/>
    <s v="Jeisson Yaguara Quiroga"/>
    <s v=""/>
    <s v="P860054227"/>
    <s v="860054227 VIAJES ZEPPELIN SA"/>
    <s v="E2"/>
    <s v="Education Country office"/>
    <n v="3407138"/>
    <s v=""/>
    <s v=""/>
    <s v=""/>
    <s v=""/>
    <s v="FC34872_TK_JEISSON YAGUARA QUIROGA_BOGSJE"/>
    <x v="0"/>
    <n v="20329"/>
    <n v="50.7"/>
    <n v="4.6100000000000003"/>
    <n v="20329"/>
    <d v="2024-12-09T06:12:06"/>
    <s v="10848"/>
    <s v="147"/>
    <n v="1"/>
    <n v="20329"/>
    <s v="B.1.5"/>
    <n v="5"/>
    <s v="2"/>
    <s v="CO"/>
    <m/>
  </r>
  <r>
    <s v="CO"/>
    <s v="A1"/>
    <s v="GL Posting Bogota (CO)"/>
    <n v="1403685"/>
    <n v="1"/>
    <d v="2024-11-25T00:00:00"/>
    <x v="4"/>
    <s v="7140"/>
    <s v="51351017"/>
    <s v="CO2BG"/>
    <s v="COFE2403"/>
    <s v="145718"/>
    <s v="Germán Andrés Ramos"/>
    <s v=""/>
    <s v="P860054227"/>
    <s v="860054227 VIAJES ZEPPELIN SA"/>
    <s v="E2"/>
    <s v="Education Country office"/>
    <n v="3407138"/>
    <s v=""/>
    <s v=""/>
    <s v=""/>
    <s v=""/>
    <s v="FC35226_TK_GERMAN ANDRES RAMOS FERNANDEZ_IBEBOGBOGIBE"/>
    <x v="0"/>
    <n v="20329"/>
    <n v="50.7"/>
    <n v="4.6100000000000003"/>
    <n v="20329"/>
    <d v="2024-12-09T06:23:20"/>
    <s v="10848"/>
    <s v="147"/>
    <n v="1"/>
    <n v="20329"/>
    <s v="B.1.5"/>
    <n v="5"/>
    <s v="2"/>
    <s v="CO"/>
    <m/>
  </r>
  <r>
    <s v="CO"/>
    <s v="A1"/>
    <s v="GL Posting Bogota (CO)"/>
    <n v="1403691"/>
    <n v="1"/>
    <d v="2024-11-27T00:00:00"/>
    <x v="4"/>
    <s v="7140"/>
    <s v="51351017"/>
    <s v="CO2BG"/>
    <s v="COFE2403"/>
    <s v="10905"/>
    <s v="Blanca Hormaechea"/>
    <s v=""/>
    <s v="P860054227"/>
    <s v="860054227 VIAJES ZEPPELIN SA"/>
    <s v="E2"/>
    <s v="Education Country office"/>
    <n v="3407138"/>
    <s v=""/>
    <s v=""/>
    <s v=""/>
    <s v=""/>
    <s v="FC35838_TK_BLANCA HORMAECHEA HUGUET_BOGSJE SJEBOG"/>
    <x v="0"/>
    <n v="20329"/>
    <n v="50.7"/>
    <n v="4.6100000000000003"/>
    <n v="20329"/>
    <d v="2024-12-09T06:53:23"/>
    <s v="10848"/>
    <s v="147"/>
    <n v="1"/>
    <n v="20329"/>
    <s v="B.1.5"/>
    <n v="5"/>
    <s v="2"/>
    <s v="CO"/>
    <m/>
  </r>
  <r>
    <s v="CO"/>
    <s v="A1"/>
    <s v="GL Posting Bogota (CO)"/>
    <n v="1403691"/>
    <n v="3"/>
    <d v="2024-11-27T00:00:00"/>
    <x v="4"/>
    <s v="7140"/>
    <s v="51351017"/>
    <s v="CO2BG"/>
    <s v="COFE2403"/>
    <s v="10905"/>
    <s v="Blanca Hormaechea"/>
    <s v=""/>
    <s v="P860054227"/>
    <s v="860054227 VIAJES ZEPPELIN SA"/>
    <s v="E2"/>
    <s v="Education Country office"/>
    <n v="3407138"/>
    <s v=""/>
    <s v=""/>
    <s v=""/>
    <s v=""/>
    <s v="FC35838_TK_BLANCA HORMAECHEA HUGUET_BOGSJE SJEBOG"/>
    <x v="0"/>
    <n v="20329"/>
    <n v="50.7"/>
    <n v="4.6100000000000003"/>
    <n v="20329"/>
    <d v="2024-12-09T06:53:23"/>
    <s v="10848"/>
    <s v="147"/>
    <n v="1"/>
    <n v="20329"/>
    <s v="B.1.5"/>
    <n v="5"/>
    <s v="2"/>
    <s v="CO"/>
    <m/>
  </r>
  <r>
    <s v="CO"/>
    <s v="C2"/>
    <s v="GL Posting UCM (CO)"/>
    <n v="11406997"/>
    <n v="2"/>
    <d v="2024-11-30T00:00:00"/>
    <x v="4"/>
    <s v="7140"/>
    <s v="52351005"/>
    <s v="CO6UR"/>
    <s v="COFE2403"/>
    <s v="124677"/>
    <s v="Diana Carolina Prada"/>
    <s v=""/>
    <s v="P444444053"/>
    <s v="444444053 TRANSPORTE INTERNO NRC"/>
    <s v="E2"/>
    <s v="Education Country office"/>
    <n v="3407138"/>
    <s v=""/>
    <s v=""/>
    <s v=""/>
    <s v=""/>
    <s v="PTU202411_T_ANTICIPO_DIANA PRADA_SEGUIMIENTO A ACTIVIDADES"/>
    <x v="0"/>
    <n v="119000"/>
    <n v="297.5"/>
    <n v="27.01"/>
    <n v="119000"/>
    <d v="2024-12-03T17:59:15"/>
    <s v="130907"/>
    <s v="0"/>
    <n v="1"/>
    <n v="119000"/>
    <s v="B.1.5"/>
    <n v="5"/>
    <s v="2"/>
    <s v="CO"/>
    <m/>
  </r>
  <r>
    <s v="CO"/>
    <s v="C2"/>
    <s v="GL Posting UCM (CO)"/>
    <n v="11407008"/>
    <n v="2"/>
    <d v="2024-11-29T00:00:00"/>
    <x v="4"/>
    <s v="7140"/>
    <s v="52351005"/>
    <s v="CO6UR"/>
    <s v="COFE2403"/>
    <s v="145718"/>
    <s v="Germán Andrés Ramos"/>
    <s v=""/>
    <s v="P444444053"/>
    <s v="444444053 TRANSPORTE INTERNO NRC"/>
    <s v="E2"/>
    <s v="Education Country office"/>
    <n v="3407138"/>
    <s v=""/>
    <s v=""/>
    <s v=""/>
    <s v=""/>
    <s v="PTU202411_T_ANDRES RAMOS_TRANSFERENCIA DE ALFABETIZACIÓN - CICLO I CON FUCEPAZ"/>
    <x v="0"/>
    <n v="115000"/>
    <n v="287.5"/>
    <n v="26.1"/>
    <n v="115000"/>
    <d v="2024-12-03T20:22:39"/>
    <s v="130907"/>
    <s v="0"/>
    <n v="1"/>
    <n v="115000"/>
    <s v="B.1.5"/>
    <n v="5"/>
    <s v="2"/>
    <s v="CO"/>
    <m/>
  </r>
  <r>
    <s v="CO"/>
    <s v="A1"/>
    <s v="GL Posting Bogota (CO)"/>
    <n v="1403507"/>
    <n v="0"/>
    <d v="2024-11-18T00:00:00"/>
    <x v="4"/>
    <s v="7140"/>
    <s v="52351009"/>
    <s v="CO2BG"/>
    <s v="COFE2403"/>
    <s v="122256"/>
    <s v="Jeisson Yaguara Quiroga"/>
    <s v=""/>
    <s v="P900088915"/>
    <s v="900088915 EASYFLY"/>
    <s v="E2"/>
    <s v="Education Country office"/>
    <n v="3407138"/>
    <s v=""/>
    <s v=""/>
    <s v=""/>
    <s v=""/>
    <s v="FC34130_TK_JEISSON YAGUARA QUIROGA_SJEBOG"/>
    <x v="0"/>
    <n v="295300"/>
    <n v="726.96"/>
    <n v="65.94"/>
    <n v="295300"/>
    <d v="2024-11-28T15:45:21"/>
    <s v="10848"/>
    <s v="147"/>
    <n v="1"/>
    <n v="295300"/>
    <s v="B.1.5"/>
    <n v="5"/>
    <s v="2"/>
    <s v="CO"/>
    <m/>
  </r>
  <r>
    <s v="CO"/>
    <s v="A1"/>
    <s v="GL Posting Bogota (CO)"/>
    <n v="1403601"/>
    <n v="0"/>
    <d v="2024-11-19T00:00:00"/>
    <x v="4"/>
    <s v="7140"/>
    <s v="52351009"/>
    <s v="CO2BG"/>
    <s v="COFE2403"/>
    <s v="122256"/>
    <s v="Jeisson Yaguara Quiroga"/>
    <s v=""/>
    <s v="P890100577"/>
    <s v="890100577 AVIANCA S.A"/>
    <s v="E2"/>
    <s v="Education Country office"/>
    <n v="3407138"/>
    <s v=""/>
    <s v=""/>
    <s v=""/>
    <s v=""/>
    <s v="FC34250_TK_JEISSON YAGUARA QUIROGA_BOGSJE"/>
    <x v="0"/>
    <n v="416900"/>
    <n v="1026.31"/>
    <n v="93.09"/>
    <n v="416900"/>
    <d v="2024-12-05T21:29:32"/>
    <s v="10848"/>
    <s v="147"/>
    <n v="1"/>
    <n v="416900"/>
    <s v="B.1.5"/>
    <n v="5"/>
    <s v="2"/>
    <s v="CO"/>
    <m/>
  </r>
  <r>
    <s v="CO"/>
    <s v="A1"/>
    <s v="GL Posting Bogota (CO)"/>
    <n v="1403672"/>
    <n v="0"/>
    <d v="2024-11-20T00:00:00"/>
    <x v="4"/>
    <s v="7140"/>
    <s v="52351009"/>
    <s v="CO2BG"/>
    <s v="COFE2403"/>
    <s v="124677"/>
    <s v="Diana Carolina Prada"/>
    <s v=""/>
    <s v="P899999143"/>
    <s v="899999143 SATENA"/>
    <s v="E2"/>
    <s v="Education Country office"/>
    <n v="3407138"/>
    <s v=""/>
    <s v=""/>
    <s v=""/>
    <s v=""/>
    <s v="FC34413_TK_DIANA CAROLINA PRADA OLIVEROS_BOGEOH"/>
    <x v="0"/>
    <n v="311500"/>
    <n v="766.84"/>
    <n v="69.56"/>
    <n v="311500"/>
    <d v="2024-12-09T04:41:23"/>
    <s v="10848"/>
    <s v="147"/>
    <n v="1"/>
    <n v="311500"/>
    <s v="B.1.5"/>
    <n v="5"/>
    <s v="2"/>
    <s v="CO"/>
    <m/>
  </r>
  <r>
    <s v="CO"/>
    <s v="A1"/>
    <s v="GL Posting Bogota (CO)"/>
    <n v="1403677"/>
    <n v="0"/>
    <d v="2024-11-21T00:00:00"/>
    <x v="4"/>
    <s v="7140"/>
    <s v="52351009"/>
    <s v="CO2BG"/>
    <s v="COFE2403"/>
    <s v="124677"/>
    <s v="Diana Carolina Prada"/>
    <s v=""/>
    <s v="P900088915"/>
    <s v="900088915 EASYFLY"/>
    <s v="E2"/>
    <s v="Education Country office"/>
    <n v="3407138"/>
    <s v=""/>
    <s v=""/>
    <s v=""/>
    <s v=""/>
    <s v="FC34519_TK_DIANA CAROLINA PRADA OLIVEROS_EOHBOG"/>
    <x v="0"/>
    <n v="318400"/>
    <n v="794.15"/>
    <n v="72.13"/>
    <n v="318400"/>
    <d v="2024-12-09T05:25:35"/>
    <s v="10848"/>
    <s v="147"/>
    <n v="1"/>
    <n v="318400"/>
    <s v="B.1.5"/>
    <n v="5"/>
    <s v="2"/>
    <s v="CO"/>
    <m/>
  </r>
  <r>
    <s v="CO"/>
    <s v="A1"/>
    <s v="GL Posting Bogota (CO)"/>
    <n v="1403683"/>
    <n v="0"/>
    <d v="2024-11-21T00:00:00"/>
    <x v="4"/>
    <s v="7140"/>
    <s v="52351009"/>
    <s v="CO2BG"/>
    <s v="COFE2403"/>
    <s v="122256"/>
    <s v="Jeisson Yaguara Quiroga"/>
    <s v=""/>
    <s v="P899999143"/>
    <s v="899999143 SATENA"/>
    <s v="E2"/>
    <s v="Education Country office"/>
    <n v="3407138"/>
    <s v=""/>
    <s v=""/>
    <s v=""/>
    <s v=""/>
    <s v="FC34872_TK_JEISSON YAGUARA QUIROGA_BOGSJE"/>
    <x v="0"/>
    <n v="381500"/>
    <n v="951.54"/>
    <n v="86.43"/>
    <n v="381500"/>
    <d v="2024-12-09T06:12:06"/>
    <s v="10848"/>
    <s v="147"/>
    <n v="1"/>
    <n v="381500"/>
    <s v="B.1.5"/>
    <n v="5"/>
    <s v="2"/>
    <s v="CO"/>
    <m/>
  </r>
  <r>
    <s v="CO"/>
    <s v="A1"/>
    <s v="GL Posting Bogota (CO)"/>
    <n v="1403685"/>
    <n v="0"/>
    <d v="2024-11-25T00:00:00"/>
    <x v="4"/>
    <s v="7140"/>
    <s v="52351009"/>
    <s v="CO2BG"/>
    <s v="COFE2403"/>
    <s v="145718"/>
    <s v="Germán Andrés Ramos"/>
    <s v=""/>
    <s v="P830019189"/>
    <s v="830019189 LAN AIRLINES SA"/>
    <s v="E2"/>
    <s v="Education Country office"/>
    <n v="3407138"/>
    <s v=""/>
    <s v=""/>
    <s v=""/>
    <s v=""/>
    <s v="FC35226_TK_GERMAN ANDRES RAMOS FERNANDEZ_IBEBOGBOGIBE"/>
    <x v="0"/>
    <n v="323600"/>
    <n v="807.12"/>
    <n v="73.31"/>
    <n v="323600"/>
    <d v="2024-12-09T06:23:20"/>
    <s v="10848"/>
    <s v="147"/>
    <n v="1"/>
    <n v="323600"/>
    <s v="B.1.5"/>
    <n v="5"/>
    <s v="2"/>
    <s v="CO"/>
    <m/>
  </r>
  <r>
    <s v="CO"/>
    <s v="A1"/>
    <s v="GL Posting Bogota (CO)"/>
    <n v="1403691"/>
    <n v="0"/>
    <d v="2024-11-27T00:00:00"/>
    <x v="4"/>
    <s v="7140"/>
    <s v="52351009"/>
    <s v="CO2BG"/>
    <s v="COFE2403"/>
    <s v="10905"/>
    <s v="Blanca Hormaechea"/>
    <s v=""/>
    <s v="P899999143"/>
    <s v="899999143 SATENA"/>
    <s v="E2"/>
    <s v="Education Country office"/>
    <n v="3407138"/>
    <s v=""/>
    <s v=""/>
    <s v=""/>
    <s v=""/>
    <s v="FC35838_TK_BLANCA HORMAECHEA HUGUET_BOGSJE SJEBOG"/>
    <x v="0"/>
    <n v="236500"/>
    <n v="589.88"/>
    <n v="53.58"/>
    <n v="236500"/>
    <d v="2024-12-09T06:53:23"/>
    <s v="10848"/>
    <s v="147"/>
    <n v="1"/>
    <n v="236500"/>
    <s v="B.1.5"/>
    <n v="5"/>
    <s v="2"/>
    <s v="CO"/>
    <m/>
  </r>
  <r>
    <s v="CO"/>
    <s v="A1"/>
    <s v="GL Posting Bogota (CO)"/>
    <n v="1403691"/>
    <n v="2"/>
    <d v="2024-11-27T00:00:00"/>
    <x v="4"/>
    <s v="7140"/>
    <s v="52351009"/>
    <s v="CO2BG"/>
    <s v="COFE2403"/>
    <s v="10905"/>
    <s v="Blanca Hormaechea"/>
    <s v=""/>
    <s v="P900088915"/>
    <s v="900088915 EASYFLY"/>
    <s v="E2"/>
    <s v="Education Country office"/>
    <n v="3407138"/>
    <s v=""/>
    <s v=""/>
    <s v=""/>
    <s v=""/>
    <s v="FC35838_TK_BLANCA HORMAECHEA HUGUET_BOGSJE SJEBOG"/>
    <x v="0"/>
    <n v="265300"/>
    <n v="661.71"/>
    <n v="60.1"/>
    <n v="265300"/>
    <d v="2024-12-09T06:53:23"/>
    <s v="10848"/>
    <s v="147"/>
    <n v="1"/>
    <n v="265300"/>
    <s v="B.1.5"/>
    <n v="5"/>
    <s v="2"/>
    <s v="CO"/>
    <m/>
  </r>
  <r>
    <s v="CO"/>
    <s v="C2"/>
    <s v="GL Posting UCM (CO)"/>
    <n v="11407037"/>
    <n v="3"/>
    <d v="2024-11-27T00:00:00"/>
    <x v="4"/>
    <s v="7330"/>
    <s v="51157069"/>
    <s v="CO"/>
    <s v="COFE2403"/>
    <s v=""/>
    <s v=""/>
    <s v=""/>
    <s v="P900868461"/>
    <s v="900868461 BRANDZ SAS"/>
    <s v="Y2"/>
    <s v="Other Country office"/>
    <n v="3532390"/>
    <s v="FC001920"/>
    <s v="900868461"/>
    <s v="BRANDZ SAS"/>
    <s v=""/>
    <s v="FC001920 URR4138 SERV_IMPRESION MATERIALES CFMY PEAS"/>
    <x v="0"/>
    <n v="283860"/>
    <n v="708"/>
    <n v="64.31"/>
    <n v="283860"/>
    <d v="2024-12-03T21:52:18"/>
    <s v="INES"/>
    <s v="0"/>
    <n v="1"/>
    <n v="283860"/>
    <s v="C.3.1"/>
    <n v="5"/>
    <s v="2"/>
    <s v="CO"/>
    <m/>
  </r>
  <r>
    <s v="CO"/>
    <s v="C2"/>
    <s v="GL Posting UCM (CO)"/>
    <n v="11407037"/>
    <n v="1"/>
    <d v="2024-11-27T00:00:00"/>
    <x v="4"/>
    <s v="7330"/>
    <s v="52201003"/>
    <s v="CO"/>
    <s v="COFE2403"/>
    <s v=""/>
    <s v=""/>
    <s v=""/>
    <s v="P900868461"/>
    <s v="900868461 BRANDZ SAS"/>
    <s v="Y2"/>
    <s v="Other Country office"/>
    <n v="3532390"/>
    <s v="FC001920"/>
    <s v="900868461"/>
    <s v="BRANDZ SAS"/>
    <s v=""/>
    <s v="FC001920 URR4138 SERV_IMPRESION MATERIALES CFMY PEAS"/>
    <x v="0"/>
    <n v="1494000"/>
    <n v="3726.33"/>
    <n v="338.47"/>
    <n v="1494000"/>
    <d v="2024-12-03T21:52:18"/>
    <s v="INES"/>
    <s v="204"/>
    <n v="1"/>
    <n v="1494000"/>
    <s v="C.3.1"/>
    <n v="5"/>
    <s v="2"/>
    <s v="CO"/>
    <m/>
  </r>
  <r>
    <s v="CO"/>
    <s v="A2"/>
    <s v="GL Posting Cucuta (CO)"/>
    <n v="2402110"/>
    <n v="2"/>
    <d v="2024-11-27T00:00:00"/>
    <x v="4"/>
    <s v="4500"/>
    <s v="51157013"/>
    <s v="CO3CU"/>
    <s v="COFE2403"/>
    <s v=""/>
    <s v=""/>
    <s v=""/>
    <s v="P1037618334"/>
    <s v="1037618334 RODRIGUEZ CARRILLO JENNY ANDREA"/>
    <s v="E3"/>
    <s v="Education North East"/>
    <n v="3406412"/>
    <s v=""/>
    <s v=""/>
    <s v=""/>
    <s v=""/>
    <s v="FC000175_O_CTA0555DP MATERIALES PARA CAPACITACIÓN DOCENTES EN LA GABARRA"/>
    <x v="0"/>
    <n v="35477"/>
    <n v="88.49"/>
    <n v="8.0399999999999991"/>
    <n v="35477"/>
    <d v="2024-12-03T16:36:44"/>
    <s v="AN52"/>
    <s v="0"/>
    <n v="1"/>
    <n v="35477"/>
    <s v="B.1.4"/>
    <n v="5"/>
    <s v="3"/>
    <s v="NE"/>
    <m/>
  </r>
  <r>
    <s v="CO"/>
    <s v="A4"/>
    <s v="GL Posting Santa Marta (CO)"/>
    <n v="4400976"/>
    <n v="3"/>
    <d v="2024-11-29T00:00:00"/>
    <x v="4"/>
    <s v="4500"/>
    <s v="51157013"/>
    <s v="CO3SM"/>
    <s v="COFE2403"/>
    <s v=""/>
    <s v=""/>
    <s v=""/>
    <s v="P17171567"/>
    <s v="17171567 CANCHANO RANGEL OSCAR ALBERTO"/>
    <s v="E3"/>
    <s v="Education North East"/>
    <n v="3406413"/>
    <s v=""/>
    <s v=""/>
    <s v=""/>
    <s v=""/>
    <s v="FC11641_STA0332DP_O_COMPRA_MATERIALES PAPELERIA EDUCACION"/>
    <x v="0"/>
    <n v="105924"/>
    <n v="264.2"/>
    <n v="24"/>
    <n v="105924"/>
    <d v="2024-12-03T03:51:28"/>
    <s v="YADA"/>
    <s v="0"/>
    <n v="1"/>
    <n v="105924"/>
    <s v="B.1.3"/>
    <n v="5"/>
    <s v="3"/>
    <s v="NE"/>
    <m/>
  </r>
  <r>
    <s v="CO"/>
    <s v="A4"/>
    <s v="GL Posting Santa Marta (CO)"/>
    <n v="4400978"/>
    <n v="2"/>
    <d v="2024-11-29T00:00:00"/>
    <x v="4"/>
    <s v="4500"/>
    <s v="51157013"/>
    <s v="CO3SM"/>
    <s v="COFE2403"/>
    <s v=""/>
    <s v=""/>
    <s v=""/>
    <s v="P901308291"/>
    <s v="901308291 SOLUCIONES LC INGNIERIA S.A.S"/>
    <s v="E3"/>
    <s v="Education North East"/>
    <n v="3406413"/>
    <s v=""/>
    <s v=""/>
    <s v=""/>
    <s v=""/>
    <s v="FC708_STA3318_O_COMPRA_MATERIALES FERRETERIA HUERTA ESCOLAR"/>
    <x v="0"/>
    <n v="170715"/>
    <n v="425.8"/>
    <n v="38.68"/>
    <n v="170715"/>
    <d v="2024-12-03T03:59:09"/>
    <s v="YADA"/>
    <s v="0"/>
    <n v="1"/>
    <n v="170715"/>
    <s v="B.1.3"/>
    <n v="5"/>
    <s v="3"/>
    <s v="NE"/>
    <m/>
  </r>
  <r>
    <s v="CO"/>
    <s v="A2"/>
    <s v="GL Posting Cucuta (CO)"/>
    <n v="2402022"/>
    <n v="0"/>
    <d v="2024-11-08T00:00:00"/>
    <x v="4"/>
    <s v="4500"/>
    <s v="51351008"/>
    <s v="CO3CU"/>
    <s v="COFE2403"/>
    <s v=""/>
    <s v=""/>
    <s v=""/>
    <s v="P444444062"/>
    <s v="444444062 PAGOS A BENEFICIARIOS EFECTY"/>
    <s v="E3"/>
    <s v="Education North East"/>
    <n v="3406413"/>
    <s v=""/>
    <s v=""/>
    <s v=""/>
    <s v=""/>
    <s v="CTA5770 TRANSFERENCIA DE EFECTIVO_SANTA MARTA_EDUCACIÓN_17 PERSONAS"/>
    <x v="0"/>
    <n v="3740000"/>
    <n v="9201.9"/>
    <n v="844.16"/>
    <n v="3740000"/>
    <d v="2024-12-02T00:02:37"/>
    <s v="AN52"/>
    <s v="0"/>
    <n v="1"/>
    <n v="3740000"/>
    <s v="B.1.3"/>
    <n v="5"/>
    <s v="3"/>
    <s v="NE"/>
    <m/>
  </r>
  <r>
    <s v="CO"/>
    <s v="A2"/>
    <s v="GL Posting Cucuta (CO)"/>
    <n v="2402022"/>
    <n v="1"/>
    <d v="2024-11-08T00:00:00"/>
    <x v="4"/>
    <s v="4500"/>
    <s v="51351008"/>
    <s v="CO3CU"/>
    <s v="COFE2403"/>
    <s v=""/>
    <s v=""/>
    <s v=""/>
    <s v="P444444062"/>
    <s v="444444062 PAGOS A BENEFICIARIOS EFECTY"/>
    <s v="E3"/>
    <s v="Education North East"/>
    <n v="3406413"/>
    <s v=""/>
    <s v=""/>
    <s v=""/>
    <s v=""/>
    <s v="CTA5770 TRANSFERENCIA DE EFECTIVO_SANTA MARTA_EDUCACIÓN_28  PERSONAS"/>
    <x v="0"/>
    <n v="4480000"/>
    <n v="11022.59"/>
    <n v="1011.18"/>
    <n v="4480000"/>
    <d v="2024-12-02T00:02:37"/>
    <s v="AN52"/>
    <s v="0"/>
    <n v="1"/>
    <n v="4480000"/>
    <s v="B.1.3"/>
    <n v="5"/>
    <s v="3"/>
    <s v="NE"/>
    <m/>
  </r>
  <r>
    <s v="CO"/>
    <s v="A2"/>
    <s v="GL Posting Cucuta (CO)"/>
    <n v="2402022"/>
    <n v="2"/>
    <d v="2024-11-08T00:00:00"/>
    <x v="4"/>
    <s v="4500"/>
    <s v="51351008"/>
    <s v="CO3CU"/>
    <s v="COFE2403"/>
    <s v=""/>
    <s v=""/>
    <s v=""/>
    <s v="P444444062"/>
    <s v="444444062 PAGOS A BENEFICIARIOS EFECTY"/>
    <s v="E3"/>
    <s v="Education North East"/>
    <n v="3406413"/>
    <s v=""/>
    <s v=""/>
    <s v=""/>
    <s v=""/>
    <s v="CTA5770 TRANSFERENCIA DE EFECTIVO_SANTA MARTA_EDUCACIÓN_5 PERSONAS"/>
    <x v="0"/>
    <n v="500000"/>
    <n v="1230.2"/>
    <n v="112.86"/>
    <n v="500000"/>
    <d v="2024-12-02T00:02:37"/>
    <s v="AN52"/>
    <s v="0"/>
    <n v="1"/>
    <n v="500000"/>
    <s v="B.1.3"/>
    <n v="5"/>
    <s v="3"/>
    <s v="NE"/>
    <m/>
  </r>
  <r>
    <s v="CO"/>
    <s v="A2"/>
    <s v="GL Posting Cucuta (CO)"/>
    <n v="2402022"/>
    <n v="3"/>
    <d v="2024-11-08T00:00:00"/>
    <x v="4"/>
    <s v="4500"/>
    <s v="51351008"/>
    <s v="CO3CU"/>
    <s v="COFE2403"/>
    <s v=""/>
    <s v=""/>
    <s v=""/>
    <s v="P830131993"/>
    <s v="830131993 EFECTIVO LTDA"/>
    <s v="E3"/>
    <s v="Education North East"/>
    <n v="3406413"/>
    <s v=""/>
    <s v=""/>
    <s v=""/>
    <s v=""/>
    <s v="COMISION_CTA5770 TRANSFERENCIA DE EFECTIVO_SANTA MARTA_EDUCACIÓN_50 PERSONAS"/>
    <x v="0"/>
    <n v="99408"/>
    <n v="244.58"/>
    <n v="22.44"/>
    <n v="99408"/>
    <d v="2024-12-02T00:02:37"/>
    <s v="AN52"/>
    <s v="0"/>
    <n v="1"/>
    <n v="99408"/>
    <s v="B.1.3"/>
    <n v="5"/>
    <s v="3"/>
    <s v="NE"/>
    <m/>
  </r>
  <r>
    <s v="CO"/>
    <s v="A2"/>
    <s v="GL Posting Cucuta (CO)"/>
    <n v="2402075"/>
    <n v="0"/>
    <d v="2024-11-14T00:00:00"/>
    <x v="4"/>
    <s v="4500"/>
    <s v="51351008"/>
    <s v="CO3CU"/>
    <s v="COFE2403"/>
    <s v=""/>
    <s v=""/>
    <s v=""/>
    <s v="P444444062"/>
    <s v="444444062 PAGOS A BENEFICIARIOS EFECTY"/>
    <s v="E3"/>
    <s v="Education North East"/>
    <n v="3406413"/>
    <s v=""/>
    <s v=""/>
    <s v=""/>
    <s v=""/>
    <s v="CTA5775 TRANSFERENCIA DE EFECTIVO_SANTA MARTA_EDUCACIÓN_12 PERSONAS"/>
    <x v="0"/>
    <n v="480000"/>
    <n v="1181.6500000000001"/>
    <n v="107.18"/>
    <n v="480000"/>
    <d v="2024-12-02T17:20:27"/>
    <s v="AN52"/>
    <s v="0"/>
    <n v="1"/>
    <n v="480000"/>
    <s v="B.1.3"/>
    <n v="5"/>
    <s v="3"/>
    <s v="NE"/>
    <m/>
  </r>
  <r>
    <s v="CO"/>
    <s v="A2"/>
    <s v="GL Posting Cucuta (CO)"/>
    <n v="2402075"/>
    <n v="1"/>
    <d v="2024-11-14T00:00:00"/>
    <x v="4"/>
    <s v="4500"/>
    <s v="51351008"/>
    <s v="CO3CU"/>
    <s v="COFE2403"/>
    <s v=""/>
    <s v=""/>
    <s v=""/>
    <s v="P444444062"/>
    <s v="444444062 PAGOS A BENEFICIARIOS EFECTY"/>
    <s v="E3"/>
    <s v="Education North East"/>
    <n v="3406413"/>
    <s v=""/>
    <s v=""/>
    <s v=""/>
    <s v=""/>
    <s v="CTA5775 TRANSFERENCIA DE EFECTIVO_SANTA MARTA_EDUCACIÓN_2 PERSONAS"/>
    <x v="0"/>
    <n v="320000"/>
    <n v="787.77"/>
    <n v="71.459999999999994"/>
    <n v="320000"/>
    <d v="2024-12-02T17:20:27"/>
    <s v="AN52"/>
    <s v="0"/>
    <n v="1"/>
    <n v="320000"/>
    <s v="B.1.3"/>
    <n v="5"/>
    <s v="3"/>
    <s v="NE"/>
    <m/>
  </r>
  <r>
    <s v="CO"/>
    <s v="A2"/>
    <s v="GL Posting Cucuta (CO)"/>
    <n v="2402075"/>
    <n v="2"/>
    <d v="2024-11-14T00:00:00"/>
    <x v="4"/>
    <s v="4500"/>
    <s v="51351008"/>
    <s v="CO3CU"/>
    <s v="COFE2403"/>
    <s v=""/>
    <s v=""/>
    <s v=""/>
    <s v="P830131993"/>
    <s v="830131993 EFECTIVO LTDA"/>
    <s v="E3"/>
    <s v="Education North East"/>
    <n v="3406413"/>
    <s v=""/>
    <s v=""/>
    <s v=""/>
    <s v=""/>
    <s v="COMISION_CTA5775 TRANSFERENCIA DE EFECTIVO_SANTA MARTA_EDUCACIÓN_14 PERSONAS"/>
    <x v="0"/>
    <n v="9120"/>
    <n v="22.45"/>
    <n v="2.04"/>
    <n v="9120"/>
    <d v="2024-12-02T17:20:27"/>
    <s v="AN52"/>
    <s v="0"/>
    <n v="1"/>
    <n v="9120"/>
    <s v="B.1.3"/>
    <n v="5"/>
    <s v="3"/>
    <s v="NE"/>
    <m/>
  </r>
  <r>
    <s v="CO"/>
    <s v="A3"/>
    <s v="GL Posting Ocaña (CO)"/>
    <n v="3400724"/>
    <n v="0"/>
    <d v="2024-11-28T00:00:00"/>
    <x v="4"/>
    <s v="4500"/>
    <s v="51351022"/>
    <s v="CO3OC"/>
    <s v="COFE2403"/>
    <s v=""/>
    <s v=""/>
    <s v=""/>
    <s v="P1978833"/>
    <s v="1978833 NAVARRO SANCHEZ SIXTO JULIO"/>
    <s v="E3"/>
    <s v="Education North East"/>
    <n v="3406412"/>
    <s v=""/>
    <s v=""/>
    <s v=""/>
    <s v=""/>
    <s v="FC000288_CA0417DP_REFRIGERIOS CAPACITACION FORTALECIMIENTO SAE"/>
    <x v="0"/>
    <n v="228000"/>
    <n v="570.01"/>
    <n v="51.74"/>
    <n v="228000"/>
    <d v="2024-12-03T17:06:16"/>
    <s v="EIMA"/>
    <s v="318"/>
    <n v="1"/>
    <n v="228000"/>
    <s v="B.1.4"/>
    <n v="5"/>
    <s v="3"/>
    <s v="NE"/>
    <m/>
  </r>
  <r>
    <s v="CO"/>
    <s v="A2"/>
    <s v="GL Posting Cucuta (CO)"/>
    <n v="2402110"/>
    <n v="0"/>
    <d v="2024-11-27T00:00:00"/>
    <x v="4"/>
    <s v="4500"/>
    <s v="52151001"/>
    <s v="CO3CU"/>
    <s v="COFE2403"/>
    <s v=""/>
    <s v=""/>
    <s v=""/>
    <s v="P1037618334"/>
    <s v="1037618334 RODRIGUEZ CARRILLO JENNY ANDREA"/>
    <s v="E3"/>
    <s v="Education North East"/>
    <n v="3406412"/>
    <s v=""/>
    <s v=""/>
    <s v=""/>
    <s v=""/>
    <s v="FC000175_O_CTA0555DP MATERIALES PARA CAPACITACIÓN DOCENTES EN LA GABARRA"/>
    <x v="0"/>
    <n v="186723"/>
    <n v="465.72"/>
    <n v="42.3"/>
    <n v="186723"/>
    <d v="2024-12-03T16:36:44"/>
    <s v="AN52"/>
    <s v="166"/>
    <n v="1"/>
    <n v="186723"/>
    <s v="B.1.4"/>
    <n v="5"/>
    <s v="3"/>
    <s v="NE"/>
    <m/>
  </r>
  <r>
    <s v="CO"/>
    <s v="A4"/>
    <s v="GL Posting Santa Marta (CO)"/>
    <n v="4400976"/>
    <n v="0"/>
    <d v="2024-11-29T00:00:00"/>
    <x v="4"/>
    <s v="4500"/>
    <s v="52151001"/>
    <s v="CO3SM"/>
    <s v="COFE2403"/>
    <s v=""/>
    <s v=""/>
    <s v=""/>
    <s v="P17171567"/>
    <s v="17171567 CANCHANO RANGEL OSCAR ALBERTO"/>
    <s v="E3"/>
    <s v="Education North East"/>
    <n v="3406413"/>
    <s v=""/>
    <s v=""/>
    <s v=""/>
    <s v=""/>
    <s v="FC11641_STA0332DP_O_COMPRA_MATERIALES PAPELERIA EDUCACION"/>
    <x v="0"/>
    <n v="557495"/>
    <n v="1390.5"/>
    <n v="126.3"/>
    <n v="557495"/>
    <d v="2024-12-03T03:51:28"/>
    <s v="YADA"/>
    <s v="166"/>
    <n v="1"/>
    <n v="557495"/>
    <s v="B.1.3"/>
    <n v="5"/>
    <s v="3"/>
    <s v="NE"/>
    <m/>
  </r>
  <r>
    <s v="CO"/>
    <s v="A4"/>
    <s v="GL Posting Santa Marta (CO)"/>
    <n v="4400976"/>
    <n v="1"/>
    <d v="2024-11-29T00:00:00"/>
    <x v="4"/>
    <s v="4500"/>
    <s v="52151001"/>
    <s v="CO3SM"/>
    <s v="COFE2403"/>
    <s v=""/>
    <s v=""/>
    <s v=""/>
    <s v="P17171567"/>
    <s v="17171567 CANCHANO RANGEL OSCAR ALBERTO"/>
    <s v="E3"/>
    <s v="Education North East"/>
    <n v="3406413"/>
    <s v=""/>
    <s v=""/>
    <s v=""/>
    <s v=""/>
    <s v="FC11641_STA0332DP_O_COMPRA_MATERIALES PAPELERIA EDUCACION"/>
    <x v="0"/>
    <n v="261336"/>
    <n v="651.82000000000005"/>
    <n v="59.21"/>
    <n v="261336"/>
    <d v="2024-12-03T03:51:28"/>
    <s v="YADA"/>
    <s v="0"/>
    <n v="1"/>
    <n v="261336"/>
    <s v="B.1.3"/>
    <n v="5"/>
    <s v="3"/>
    <s v="NE"/>
    <m/>
  </r>
  <r>
    <s v="CO"/>
    <s v="A4"/>
    <s v="GL Posting Santa Marta (CO)"/>
    <n v="4400978"/>
    <n v="0"/>
    <d v="2024-11-29T00:00:00"/>
    <x v="4"/>
    <s v="4500"/>
    <s v="52151001"/>
    <s v="CO3SM"/>
    <s v="COFE2403"/>
    <s v=""/>
    <s v=""/>
    <s v=""/>
    <s v="P901308291"/>
    <s v="901308291 SOLUCIONES LC INGNIERIA S.A.S"/>
    <s v="E3"/>
    <s v="Education North East"/>
    <n v="3406413"/>
    <s v=""/>
    <s v=""/>
    <s v=""/>
    <s v=""/>
    <s v="FC708_STA3318_O_COMPRA_MATERIALES FERRETERIA HUERTA ESCOLAR"/>
    <x v="0"/>
    <n v="898500"/>
    <n v="2241.04"/>
    <n v="203.56"/>
    <n v="898500"/>
    <d v="2024-12-03T03:59:09"/>
    <s v="YADA"/>
    <s v="166"/>
    <n v="1"/>
    <n v="898500"/>
    <s v="B.1.3"/>
    <n v="5"/>
    <s v="3"/>
    <s v="NE"/>
    <m/>
  </r>
  <r>
    <s v="CO"/>
    <s v="A4"/>
    <s v="GL Posting Santa Marta (CO)"/>
    <n v="4400979"/>
    <n v="0"/>
    <d v="2024-11-29T00:00:00"/>
    <x v="4"/>
    <s v="4500"/>
    <s v="52151001"/>
    <s v="CO3SM"/>
    <s v="COFE2403"/>
    <s v=""/>
    <s v=""/>
    <s v=""/>
    <s v="P7633947"/>
    <s v="7633947 ZAPATA GOENAGA HUGO FELIX"/>
    <s v="E3"/>
    <s v="Education North East"/>
    <n v="3406413"/>
    <s v=""/>
    <s v=""/>
    <s v=""/>
    <s v=""/>
    <s v="FC799_STA3312_O_COMPRA_MATERIALES DIDACTICOS DEPORTIVOS"/>
    <x v="0"/>
    <n v="1806000"/>
    <n v="4504.53"/>
    <n v="409.15"/>
    <n v="1806000"/>
    <d v="2024-12-03T04:05:22"/>
    <s v="YADA"/>
    <s v="314"/>
    <n v="1"/>
    <n v="1806000"/>
    <s v="B.1.3"/>
    <n v="5"/>
    <s v="3"/>
    <s v="NE"/>
    <m/>
  </r>
  <r>
    <s v="CO"/>
    <s v="A4"/>
    <s v="GL Posting Santa Marta (CO)"/>
    <n v="4400980"/>
    <n v="0"/>
    <d v="2024-11-29T00:00:00"/>
    <x v="4"/>
    <s v="4500"/>
    <s v="52151001"/>
    <s v="CO3SM"/>
    <s v="COFE2403"/>
    <s v=""/>
    <s v=""/>
    <s v=""/>
    <s v="P7633947"/>
    <s v="7633947 ZAPATA GOENAGA HUGO FELIX"/>
    <s v="E3"/>
    <s v="Education North East"/>
    <n v="3406413"/>
    <s v=""/>
    <s v=""/>
    <s v=""/>
    <s v=""/>
    <s v="FC801_STA3320_O_COMPRA_MATERIALES HUERTA ESCOLAR"/>
    <x v="0"/>
    <n v="1378300"/>
    <n v="3437.76"/>
    <n v="312.25"/>
    <n v="1378300"/>
    <d v="2024-12-03T04:10:04"/>
    <s v="YADA"/>
    <s v="314"/>
    <n v="1"/>
    <n v="1378300"/>
    <s v="B.1.3"/>
    <n v="5"/>
    <s v="3"/>
    <s v="NE"/>
    <m/>
  </r>
  <r>
    <s v="CO"/>
    <s v="A2"/>
    <s v="GL Posting Cucuta (CO)"/>
    <n v="2402077"/>
    <n v="0"/>
    <d v="2024-11-14T00:00:00"/>
    <x v="4"/>
    <s v="4500"/>
    <s v="52151006"/>
    <s v="CO3CU"/>
    <s v="COFE2403"/>
    <s v=""/>
    <s v=""/>
    <s v=""/>
    <s v="P444444062"/>
    <s v="444444062 PAGOS A BENEFICIARIOS EFECTY"/>
    <s v="E3"/>
    <s v="Education North East"/>
    <n v="3406413"/>
    <s v=""/>
    <s v=""/>
    <s v=""/>
    <s v=""/>
    <s v="CTA5780 TRANSFERENCIA DE EFECTIVO_CÚCUTA_EDUCACIÓN_2 PERSONAS"/>
    <x v="0"/>
    <n v="360000"/>
    <n v="886.24"/>
    <n v="80.39"/>
    <n v="360000"/>
    <d v="2024-12-02T17:27:57"/>
    <s v="AN52"/>
    <s v="0"/>
    <n v="1"/>
    <n v="360000"/>
    <s v="B.1.3"/>
    <n v="5"/>
    <s v="3"/>
    <s v="NE"/>
    <m/>
  </r>
  <r>
    <s v="CO"/>
    <s v="A2"/>
    <s v="GL Posting Cucuta (CO)"/>
    <n v="2402077"/>
    <n v="1"/>
    <d v="2024-11-14T00:00:00"/>
    <x v="4"/>
    <s v="4500"/>
    <s v="52151006"/>
    <s v="CO3CU"/>
    <s v="COFE2403"/>
    <s v=""/>
    <s v=""/>
    <s v=""/>
    <s v="P830131993"/>
    <s v="830131993 EFECTIVO LTDA"/>
    <s v="E3"/>
    <s v="Education North East"/>
    <n v="3406413"/>
    <s v=""/>
    <s v=""/>
    <s v=""/>
    <s v=""/>
    <s v="COMISION_CTA5780 TRANSFERENCIA DE EFECTIVO_CÚCUTA_EDUCACIÓN_2 PERSONAS"/>
    <x v="0"/>
    <n v="4104"/>
    <n v="10.1"/>
    <n v="0.92"/>
    <n v="4104"/>
    <d v="2024-12-02T17:27:57"/>
    <s v="AN52"/>
    <s v="0"/>
    <n v="1"/>
    <n v="4104"/>
    <s v="B.1.3"/>
    <n v="5"/>
    <s v="3"/>
    <s v="NE"/>
    <m/>
  </r>
  <r>
    <s v="CO"/>
    <s v="A2"/>
    <s v="GL Posting Cucuta (CO)"/>
    <n v="2402120"/>
    <n v="0"/>
    <d v="2024-11-27T00:00:00"/>
    <x v="4"/>
    <s v="5290"/>
    <s v="52051004"/>
    <s v="CO3CU"/>
    <s v="COFE2403"/>
    <s v=""/>
    <s v=""/>
    <s v=""/>
    <s v="P800049104"/>
    <s v="800049104 LABORATORIO CLINICO COLMEDICOS IPS SAS"/>
    <s v="Z3"/>
    <s v="Shared North East"/>
    <n v="3524866"/>
    <s v=""/>
    <s v=""/>
    <s v=""/>
    <s v=""/>
    <s v="FC241763_O_EXAMENES MEDICOS OCUPACIONALES_NE_FC241763"/>
    <x v="0"/>
    <n v="119200"/>
    <n v="297.31"/>
    <n v="27"/>
    <n v="119200"/>
    <d v="2024-12-03T17:55:11"/>
    <s v="AN52"/>
    <s v="310"/>
    <n v="1"/>
    <n v="119200"/>
    <s v="C.3.1"/>
    <n v="5"/>
    <s v="3"/>
    <s v="NE"/>
    <m/>
  </r>
  <r>
    <s v="CO"/>
    <s v="SP"/>
    <s v="Payroll Posting"/>
    <n v="1403696"/>
    <n v="11"/>
    <d v="2024-11-30T00:00:00"/>
    <x v="4"/>
    <s v="5295"/>
    <s v="51059999"/>
    <s v="CO3OC"/>
    <s v="COFE2403"/>
    <s v="122255"/>
    <s v="Nicolas Stevan Suarez Forero"/>
    <s v=""/>
    <s v="P1018487897"/>
    <s v="1018487897 SUAREZ FORERO NICOLAS STEVAN"/>
    <s v="E3"/>
    <s v="Education North East"/>
    <n v="3406429"/>
    <s v="SALARY 202411"/>
    <s v="1018487897"/>
    <s v="SUAREZ FORERO NICOLAS STEVAN"/>
    <s v=""/>
    <s v="SALARY 202411"/>
    <x v="0"/>
    <n v="5298600"/>
    <n v="13246.71"/>
    <n v="1202.52"/>
    <n v="5298600"/>
    <d v="2024-12-09T16:11:27"/>
    <s v="138684"/>
    <s v="0"/>
    <n v="1"/>
    <n v="5298600"/>
    <s v="A.1.5"/>
    <n v="5"/>
    <s v="3"/>
    <s v="NE"/>
    <m/>
  </r>
  <r>
    <s v="CO"/>
    <s v="SP"/>
    <s v="Payroll Posting"/>
    <n v="1403696"/>
    <n v="51"/>
    <d v="2024-11-30T00:00:00"/>
    <x v="4"/>
    <s v="5295"/>
    <s v="51059999"/>
    <s v="CO3CU"/>
    <s v="COFE2403"/>
    <s v="142696"/>
    <s v="Luis Fernando Ramirez"/>
    <s v=""/>
    <s v="P87217338"/>
    <s v="87217338 RAMIREZ ARTEAGA LUIS FERNANDO"/>
    <s v="Z3"/>
    <s v="Shared North East"/>
    <n v="3406794"/>
    <s v="SALARY 202411"/>
    <s v="87217338"/>
    <s v="RAMIREZ ARTEAGA LUIS FERNANDO"/>
    <s v=""/>
    <s v="SALARY 202411"/>
    <x v="0"/>
    <n v="3152747.5"/>
    <n v="7881.99"/>
    <n v="715.52"/>
    <n v="3152747.5"/>
    <d v="2024-12-09T16:11:27"/>
    <s v="138684"/>
    <s v="0"/>
    <n v="1"/>
    <n v="3152747.5"/>
    <s v="A.1.8"/>
    <n v="5"/>
    <s v="3"/>
    <s v="NE"/>
    <m/>
  </r>
  <r>
    <s v="CO"/>
    <s v="SP"/>
    <s v="Payroll Posting"/>
    <n v="1403696"/>
    <n v="55"/>
    <d v="2024-11-30T00:00:00"/>
    <x v="4"/>
    <s v="5295"/>
    <s v="51059999"/>
    <s v="CO3SM"/>
    <s v="COFE2403"/>
    <s v="139994"/>
    <s v="Jasbleidy Yolima Lopez Alvarez"/>
    <s v=""/>
    <s v="P50914585"/>
    <s v="50914585 LOPEZ ALVAREZ JASBLEIDY YOLIMA"/>
    <s v="E3"/>
    <s v="Education North East"/>
    <n v="3406425"/>
    <s v="SALARY 202411"/>
    <s v="50914585"/>
    <s v="LOPEZ ALVAREZ JASBLEIDY YOLIMA"/>
    <s v=""/>
    <s v="SALARY 202411"/>
    <x v="0"/>
    <n v="3167118"/>
    <n v="7917.92"/>
    <n v="718.78"/>
    <n v="3167118"/>
    <d v="2024-12-09T16:11:27"/>
    <s v="138684"/>
    <s v="0"/>
    <n v="1"/>
    <n v="3167118"/>
    <s v="A.1.6"/>
    <n v="5"/>
    <s v="3"/>
    <s v="NE"/>
    <m/>
  </r>
  <r>
    <s v="CO"/>
    <s v="SP"/>
    <s v="Payroll Posting"/>
    <n v="1403696"/>
    <n v="199"/>
    <d v="2024-11-30T00:00:00"/>
    <x v="4"/>
    <s v="5295"/>
    <s v="51059999"/>
    <s v="CO3SM"/>
    <s v="COFE2403"/>
    <s v="139999"/>
    <s v="ANGELICA ROSA FRAGOZO PLATA"/>
    <s v=""/>
    <s v="P56075926"/>
    <s v="56075926 FRAGOZO PLATA ANGELICA ROSA"/>
    <s v="E3"/>
    <s v="Education North East"/>
    <n v="3406424"/>
    <s v="SALARY 202411"/>
    <s v="56075926"/>
    <s v="FRAGOZO PLATA ANGELICA ROSA"/>
    <s v=""/>
    <s v="SALARY 202411"/>
    <x v="0"/>
    <n v="3546374"/>
    <n v="8866.08"/>
    <n v="804.85"/>
    <n v="3546374"/>
    <d v="2024-12-09T16:11:27"/>
    <s v="138684"/>
    <s v="0"/>
    <n v="1"/>
    <n v="3546374"/>
    <s v="A.1.6"/>
    <n v="5"/>
    <s v="3"/>
    <s v="NE"/>
    <m/>
  </r>
  <r>
    <s v="CO"/>
    <s v="SP"/>
    <s v="Payroll Posting"/>
    <n v="1403696"/>
    <n v="234"/>
    <d v="2024-11-30T00:00:00"/>
    <x v="4"/>
    <s v="5295"/>
    <s v="51059999"/>
    <s v="CO3CU"/>
    <s v="COFE2403"/>
    <s v="140034"/>
    <s v="Roniel Stiven Velasquez Ascanio"/>
    <s v=""/>
    <s v="P1000363601"/>
    <s v="1000363601 RONIEL STIVEN VELASQUEZ ASCANIO"/>
    <s v="E3"/>
    <s v="Education North East"/>
    <n v="3406422"/>
    <s v="SALARY 202411"/>
    <s v="1000363601"/>
    <s v="RONIEL STIVEN VELASQUEZ ASCANIO"/>
    <s v=""/>
    <s v="SALARY 202411"/>
    <x v="0"/>
    <n v="3546374"/>
    <n v="8866.08"/>
    <n v="804.85"/>
    <n v="3546374"/>
    <d v="2024-12-09T16:11:27"/>
    <s v="138684"/>
    <s v="0"/>
    <n v="1"/>
    <n v="3546374"/>
    <s v="A.1.6"/>
    <n v="5"/>
    <s v="3"/>
    <s v="NE"/>
    <m/>
  </r>
  <r>
    <s v="CO"/>
    <s v="SP"/>
    <s v="Payroll Posting"/>
    <n v="1403696"/>
    <n v="382"/>
    <d v="2024-11-30T00:00:00"/>
    <x v="4"/>
    <s v="5295"/>
    <s v="51059999"/>
    <s v="CO3SM"/>
    <s v="COFE2403"/>
    <s v="CO226"/>
    <s v="Jorge Adrían Ramirez"/>
    <s v=""/>
    <s v="P7142025"/>
    <s v="7142025 JORGE ADRIAN RAMIREZ URIBE"/>
    <s v="E3"/>
    <s v="Education North East"/>
    <n v="3406431"/>
    <s v="SALARY 202411"/>
    <s v="7142025"/>
    <s v="JORGE ADRIAN RAMIREZ URIBE"/>
    <s v=""/>
    <s v="SALARY 202411"/>
    <x v="0"/>
    <n v="1120538"/>
    <n v="2801.39"/>
    <n v="254.31"/>
    <n v="1120538"/>
    <d v="2024-12-09T16:11:27"/>
    <s v="138684"/>
    <s v="0"/>
    <n v="1"/>
    <n v="1120538"/>
    <s v="A.1.1"/>
    <n v="5"/>
    <s v="3"/>
    <s v="NE"/>
    <m/>
  </r>
  <r>
    <s v="CO"/>
    <s v="SP"/>
    <s v="Payroll Posting"/>
    <n v="1403696"/>
    <n v="471"/>
    <d v="2024-11-30T00:00:00"/>
    <x v="4"/>
    <s v="5295"/>
    <s v="51059999"/>
    <s v="CO3CU"/>
    <s v="COFE2403"/>
    <s v="CO128"/>
    <s v="Claudia Ines Becerra Barrios"/>
    <s v=""/>
    <s v="P60352214"/>
    <s v="60352214 CLAUDIA INES BECERRA BARRIOS"/>
    <s v="Z3"/>
    <s v="Shared North East"/>
    <n v="3406789"/>
    <s v="SALARY 202411"/>
    <s v="60352214"/>
    <s v="CLAUDIA INES BECERRA BARRIOS"/>
    <s v=""/>
    <s v="SALARY 202411"/>
    <x v="0"/>
    <n v="2959274.8"/>
    <n v="7398.31"/>
    <n v="671.61"/>
    <n v="2959274.8"/>
    <d v="2024-12-09T16:11:27"/>
    <s v="138684"/>
    <s v="0"/>
    <n v="1"/>
    <n v="2959274.8"/>
    <s v="A.1.8"/>
    <n v="5"/>
    <s v="3"/>
    <s v="NE"/>
    <m/>
  </r>
  <r>
    <s v="CO"/>
    <s v="SP"/>
    <s v="Payroll Posting"/>
    <n v="1403696"/>
    <n v="480"/>
    <d v="2024-11-30T00:00:00"/>
    <x v="4"/>
    <s v="5295"/>
    <s v="51059999"/>
    <s v="CO3CU"/>
    <s v="COFE2403"/>
    <s v="139493"/>
    <s v="Raquel Constanza Garavito Pérez"/>
    <s v=""/>
    <s v="P60420720"/>
    <s v="60420720 GARAVITO RAQUEL CONSTANZA"/>
    <s v="E3"/>
    <s v="Education North East"/>
    <n v="3538433"/>
    <s v="SALARY 202411"/>
    <s v="60420720"/>
    <s v="GARAVITO RAQUEL CONSTANZA"/>
    <s v=""/>
    <s v="SALARY 202411"/>
    <x v="0"/>
    <n v="8014158"/>
    <n v="20035.72"/>
    <n v="1818.81"/>
    <n v="8014158"/>
    <d v="2024-12-09T16:11:27"/>
    <s v="138684"/>
    <s v="0"/>
    <n v="1"/>
    <n v="8014158"/>
    <s v="A.1.3"/>
    <n v="5"/>
    <s v="3"/>
    <s v="NE"/>
    <m/>
  </r>
  <r>
    <s v="CO"/>
    <s v="SP"/>
    <s v="Payroll Posting"/>
    <n v="1403696"/>
    <n v="482"/>
    <d v="2024-11-30T00:00:00"/>
    <x v="4"/>
    <s v="5295"/>
    <s v="51059999"/>
    <s v="CO3CU"/>
    <s v="COFE2403"/>
    <s v="CO675"/>
    <s v="Ana Elizabeth Albarracin"/>
    <s v=""/>
    <s v="P60446513"/>
    <s v="60446513 ALBARRACIN TORRES ANA ELIZABETH"/>
    <s v="Z3"/>
    <s v="Shared North East"/>
    <n v="3406787"/>
    <s v="SALARY 202411"/>
    <s v="60446513"/>
    <s v="ALBARRACIN TORRES ANA ELIZABETH"/>
    <s v=""/>
    <s v="SALARY 202411"/>
    <x v="0"/>
    <n v="1509226.5"/>
    <n v="3773.13"/>
    <n v="342.52"/>
    <n v="1509226.5"/>
    <d v="2024-12-09T16:11:27"/>
    <s v="138684"/>
    <s v="0"/>
    <n v="1"/>
    <n v="1509226.5"/>
    <s v="A.1.8"/>
    <n v="5"/>
    <s v="3"/>
    <s v="NE"/>
    <m/>
  </r>
  <r>
    <s v="CO"/>
    <s v="SP"/>
    <s v="Payroll Posting"/>
    <n v="1403696"/>
    <n v="486"/>
    <d v="2024-11-30T00:00:00"/>
    <x v="4"/>
    <s v="5295"/>
    <s v="51059999"/>
    <s v="CO3CU"/>
    <s v="COFE2403"/>
    <s v="117980"/>
    <s v="Astrid Lorena Becerra"/>
    <s v=""/>
    <s v="P63543063"/>
    <s v="63543063 ASTRID LORENA BECERRA FLOREZ"/>
    <s v="E3"/>
    <s v="Education North East"/>
    <n v="3406430"/>
    <s v="SALARY 202411"/>
    <s v="63543063"/>
    <s v="ASTRID LORENA BECERRA FLOREZ"/>
    <s v=""/>
    <s v="SALARY 202411"/>
    <x v="0"/>
    <n v="1227943.6000000001"/>
    <n v="3069.91"/>
    <n v="278.68"/>
    <n v="1227943.6000000001"/>
    <d v="2024-12-09T16:11:27"/>
    <s v="138684"/>
    <s v="0"/>
    <n v="1"/>
    <n v="1227943.6000000001"/>
    <s v="A.1.2"/>
    <n v="5"/>
    <s v="3"/>
    <s v="NE"/>
    <m/>
  </r>
  <r>
    <s v="CO"/>
    <s v="SP"/>
    <s v="Payroll Posting"/>
    <n v="1403696"/>
    <n v="537"/>
    <d v="2024-11-30T00:00:00"/>
    <x v="4"/>
    <s v="5295"/>
    <s v="51059999"/>
    <s v="CO3CU"/>
    <s v="COFE2403"/>
    <s v="CO306"/>
    <s v="José Alfredo Tarazona"/>
    <s v=""/>
    <s v="P13506734"/>
    <s v="13506734 TARAZONA JOSE ALFREDO"/>
    <s v="Z3"/>
    <s v="Shared North East"/>
    <n v="3406792"/>
    <s v="SALARY 202411"/>
    <s v="13506734"/>
    <s v="TARAZONA JOSE ALFREDO"/>
    <s v=""/>
    <s v="SALARY 202411"/>
    <x v="0"/>
    <n v="2095766"/>
    <n v="5239.5"/>
    <n v="475.63"/>
    <n v="2095766"/>
    <d v="2024-12-09T16:11:27"/>
    <s v="138684"/>
    <s v="0"/>
    <n v="1"/>
    <n v="2095766"/>
    <s v="A.1.8"/>
    <n v="5"/>
    <s v="3"/>
    <s v="NE"/>
    <m/>
  </r>
  <r>
    <s v="CO"/>
    <s v="SP"/>
    <s v="Payroll Posting"/>
    <n v="1403696"/>
    <n v="622"/>
    <d v="2024-11-30T00:00:00"/>
    <x v="4"/>
    <s v="5295"/>
    <s v="51059999"/>
    <s v="CO3SM"/>
    <s v="COFE2403"/>
    <s v="140631"/>
    <s v="Kenny Esther Pua"/>
    <s v=""/>
    <s v="P32745871"/>
    <s v="32745871 PUA BULA KENNY ESTHER"/>
    <s v="E3"/>
    <s v="Education North East"/>
    <n v="3406414"/>
    <s v="SALARY 202411"/>
    <s v="32745871"/>
    <s v="PUA BULA KENNY ESTHER"/>
    <s v=""/>
    <s v="SALARY 202411"/>
    <x v="0"/>
    <n v="7941133"/>
    <n v="19853.150000000001"/>
    <n v="1802.24"/>
    <n v="7941133"/>
    <d v="2024-12-09T16:11:27"/>
    <s v="138684"/>
    <s v="0"/>
    <n v="1"/>
    <n v="7941133"/>
    <s v="A.1.3"/>
    <n v="5"/>
    <s v="3"/>
    <s v="NE"/>
    <m/>
  </r>
  <r>
    <s v="CO"/>
    <s v="SP"/>
    <s v="Payroll Posting"/>
    <n v="1403696"/>
    <n v="688"/>
    <d v="2024-11-30T00:00:00"/>
    <x v="4"/>
    <s v="5295"/>
    <s v="51059999"/>
    <s v="CO3CU"/>
    <s v="COFE2403"/>
    <s v="CO182"/>
    <s v="Elena Margarita Pacheco Mercado"/>
    <s v=""/>
    <s v="P50911063"/>
    <s v="50911063 ELENA MARGARITA PACHECO MERCADO"/>
    <s v="Z3"/>
    <s v="Shared North East"/>
    <n v="3406790"/>
    <s v="SALARY 202411"/>
    <s v="50911063"/>
    <s v="ELENA MARGARITA PACHECO MERCADO"/>
    <s v=""/>
    <s v="SALARY 202411"/>
    <x v="0"/>
    <n v="2073618"/>
    <n v="5184.13"/>
    <n v="470.61"/>
    <n v="2073618"/>
    <d v="2024-12-09T16:11:27"/>
    <s v="138684"/>
    <s v="0"/>
    <n v="1"/>
    <n v="2073618"/>
    <s v="A.1.8"/>
    <n v="5"/>
    <s v="3"/>
    <s v="NE"/>
    <m/>
  </r>
  <r>
    <s v="CO"/>
    <s v="SP"/>
    <s v="Payroll Posting"/>
    <n v="1403697"/>
    <n v="24"/>
    <d v="2024-11-30T00:00:00"/>
    <x v="4"/>
    <s v="5295"/>
    <s v="51059999"/>
    <s v="CO3CU"/>
    <s v="COFE2403"/>
    <s v="140677"/>
    <s v="Mildred Mildred Jacome"/>
    <s v=""/>
    <s v="P1090419379"/>
    <s v="1090419379 JACOME PINEDA MILDRED"/>
    <s v="E3"/>
    <s v="Education North East"/>
    <n v="3406421"/>
    <s v="SALARY 202411"/>
    <s v="1090419379"/>
    <s v="JACOME PINEDA MILDRED"/>
    <s v=""/>
    <s v="SALARY 202411"/>
    <x v="0"/>
    <n v="3546374"/>
    <n v="8866.08"/>
    <n v="804.85"/>
    <n v="3546374"/>
    <d v="2024-12-09T16:14:10"/>
    <s v="138684"/>
    <s v="0"/>
    <n v="1"/>
    <n v="3546374"/>
    <s v="A.1.6"/>
    <n v="5"/>
    <s v="3"/>
    <s v="NE"/>
    <m/>
  </r>
  <r>
    <s v="CO"/>
    <s v="SP"/>
    <s v="Payroll Posting"/>
    <n v="1403697"/>
    <n v="53"/>
    <d v="2024-11-30T00:00:00"/>
    <x v="4"/>
    <s v="5295"/>
    <s v="51059999"/>
    <s v="CO3CU"/>
    <s v="COFE2403"/>
    <s v="139993"/>
    <s v="Luis David Ramos Perez"/>
    <s v=""/>
    <s v="P1065815977"/>
    <s v="1065815977 RAMOS PEREZ LUIS DAVID"/>
    <s v="E3"/>
    <s v="Education North East"/>
    <n v="3406426"/>
    <s v="SALARY 202411"/>
    <s v="1065815977"/>
    <s v="RAMOS PEREZ LUIS DAVID"/>
    <s v=""/>
    <s v="SALARY 202411"/>
    <x v="0"/>
    <n v="3546374"/>
    <n v="8866.08"/>
    <n v="804.85"/>
    <n v="3546374"/>
    <d v="2024-12-09T16:14:10"/>
    <s v="138684"/>
    <s v="0"/>
    <n v="1"/>
    <n v="3546374"/>
    <s v="A.1.6"/>
    <n v="5"/>
    <s v="3"/>
    <s v="NE"/>
    <m/>
  </r>
  <r>
    <s v="CO"/>
    <s v="SP"/>
    <s v="Payroll Posting"/>
    <n v="1403697"/>
    <n v="100"/>
    <d v="2024-11-30T00:00:00"/>
    <x v="4"/>
    <s v="5295"/>
    <s v="51059999"/>
    <s v="CO3SM"/>
    <s v="COFE2403"/>
    <s v="139987"/>
    <s v="Orly Katrina Masco"/>
    <s v=""/>
    <s v="P1032438511"/>
    <s v="1032438511 MASCO FRAGOZO ORLY KATRINA"/>
    <s v="E3"/>
    <s v="Education North East"/>
    <n v="3406427"/>
    <s v="SALARY 202411"/>
    <s v="1032438511"/>
    <s v="MASCO FRAGOZO ORLY KATRINA"/>
    <s v=""/>
    <s v="SALARY 202411"/>
    <x v="0"/>
    <n v="3546374"/>
    <n v="8866.08"/>
    <n v="804.85"/>
    <n v="3546374"/>
    <d v="2024-12-09T16:14:10"/>
    <s v="138684"/>
    <s v="0"/>
    <n v="1"/>
    <n v="3546374"/>
    <s v="A.1.6"/>
    <n v="5"/>
    <s v="3"/>
    <s v="NE"/>
    <m/>
  </r>
  <r>
    <s v="CO"/>
    <s v="SP"/>
    <s v="Payroll Posting"/>
    <n v="1403697"/>
    <n v="156"/>
    <d v="2024-11-30T00:00:00"/>
    <x v="4"/>
    <s v="5295"/>
    <s v="51059999"/>
    <s v="CO3SM"/>
    <s v="COFE2403"/>
    <s v="146092"/>
    <s v="Jenifer Andrea Tamara"/>
    <s v=""/>
    <s v="P1124064870"/>
    <s v="1124064870 TAMARA JUSAYU JENIFER ANDREA"/>
    <s v="E3"/>
    <s v="Education North East"/>
    <n v="3502038"/>
    <s v="SALARY 202411"/>
    <s v="1124064870"/>
    <s v="TAMARA JUSAYU JENIFER ANDREA"/>
    <s v=""/>
    <s v="SALARY 202411"/>
    <x v="0"/>
    <n v="3543800"/>
    <n v="8859.64"/>
    <n v="804.27"/>
    <n v="3543800"/>
    <d v="2024-12-09T16:14:10"/>
    <s v="138684"/>
    <s v="0"/>
    <n v="1"/>
    <n v="3543800"/>
    <s v="A.1.6"/>
    <n v="5"/>
    <s v="3"/>
    <s v="NE"/>
    <m/>
  </r>
  <r>
    <s v="CO"/>
    <s v="SP"/>
    <s v="Payroll Posting"/>
    <n v="1403697"/>
    <n v="224"/>
    <d v="2024-11-30T00:00:00"/>
    <x v="4"/>
    <s v="5295"/>
    <s v="51059999"/>
    <s v="CO3CU"/>
    <s v="COFE2403"/>
    <s v="145715"/>
    <s v="Ingrid Paola Vaca Sanchez"/>
    <s v=""/>
    <s v="P1091077447"/>
    <s v="1091077447 INGRID PAOLA VACA SANCHEZ"/>
    <s v="E3"/>
    <s v="Education North East"/>
    <n v="3406415"/>
    <s v="SALARY 202411"/>
    <s v="1091077447"/>
    <s v="INGRID PAOLA VACA SANCHEZ"/>
    <s v=""/>
    <s v="SALARY 202411"/>
    <x v="0"/>
    <n v="3546374"/>
    <n v="8866.08"/>
    <n v="804.85"/>
    <n v="3546374"/>
    <d v="2024-12-09T16:14:10"/>
    <s v="138684"/>
    <s v="0"/>
    <n v="1"/>
    <n v="3546374"/>
    <s v="A.1.6"/>
    <n v="5"/>
    <s v="3"/>
    <s v="NE"/>
    <m/>
  </r>
  <r>
    <s v="CO"/>
    <s v="SP"/>
    <s v="Payroll Posting"/>
    <n v="1403697"/>
    <n v="237"/>
    <d v="2024-11-30T00:00:00"/>
    <x v="4"/>
    <s v="5295"/>
    <s v="51059999"/>
    <s v="CO3CU"/>
    <s v="COFE2403"/>
    <s v="CO707"/>
    <s v="Elkin Fabian Toro Villegas"/>
    <s v=""/>
    <s v="P1091656669"/>
    <s v="1091656669 TORO VILLEGAS ELKIN FABIAN"/>
    <s v="Z3"/>
    <s v="Shared North East"/>
    <n v="3406793"/>
    <s v="SALARY 202411"/>
    <s v="1091656669"/>
    <s v="TORO VILLEGAS ELKIN FABIAN"/>
    <s v=""/>
    <s v="SALARY 202411"/>
    <x v="0"/>
    <n v="1520051.4"/>
    <n v="3800.19"/>
    <n v="344.98"/>
    <n v="1520051.4"/>
    <d v="2024-12-09T16:14:10"/>
    <s v="138684"/>
    <s v="0"/>
    <n v="1"/>
    <n v="1520051.4"/>
    <s v="A.1.8"/>
    <n v="5"/>
    <s v="3"/>
    <s v="NE"/>
    <m/>
  </r>
  <r>
    <s v="CO"/>
    <s v="SP"/>
    <s v="Payroll Posting"/>
    <n v="1403697"/>
    <n v="345"/>
    <d v="2024-11-30T00:00:00"/>
    <x v="4"/>
    <s v="5295"/>
    <s v="51059999"/>
    <s v="CO3CU"/>
    <s v="COFE2403"/>
    <s v="127092"/>
    <s v="Jhon Jaime Vargas"/>
    <s v=""/>
    <s v="P1090456969"/>
    <s v="1090456969 VARGAS ROPERO JHON JAIME"/>
    <s v="Z3"/>
    <s v="Shared North East"/>
    <n v="3406786"/>
    <s v="SALARY 202411"/>
    <s v="1090456969"/>
    <s v="VARGAS ROPERO JHON JAIME"/>
    <s v=""/>
    <s v="SALARY 202411"/>
    <x v="0"/>
    <n v="1286302.8"/>
    <n v="3215.81"/>
    <n v="291.93"/>
    <n v="1286302.8"/>
    <d v="2024-12-09T16:14:10"/>
    <s v="138684"/>
    <s v="0"/>
    <n v="1"/>
    <n v="1286302.8"/>
    <s v="A.1.8"/>
    <n v="5"/>
    <s v="3"/>
    <s v="NE"/>
    <m/>
  </r>
  <r>
    <s v="CO"/>
    <s v="SP"/>
    <s v="Payroll Posting"/>
    <n v="1403697"/>
    <n v="359"/>
    <d v="2024-11-30T00:00:00"/>
    <x v="4"/>
    <s v="5295"/>
    <s v="51059999"/>
    <s v="CO3CU"/>
    <s v="COFE2403"/>
    <s v="140676"/>
    <s v="Neivy Klinsman Misse"/>
    <s v=""/>
    <s v="P1090470897"/>
    <s v="1090470897 MISSE CRUZ NEIVY KLINSMAN"/>
    <s v="Z3"/>
    <s v="Shared North East"/>
    <n v="3406785"/>
    <s v="SALARY 202411"/>
    <s v="1090470897"/>
    <s v="MISSE CRUZ NEIVY KLINSMAN"/>
    <s v=""/>
    <s v="SALARY 202411"/>
    <x v="0"/>
    <n v="1886084.4"/>
    <n v="4715.29"/>
    <n v="428.05"/>
    <n v="1886084.4"/>
    <d v="2024-12-09T16:14:10"/>
    <s v="138684"/>
    <s v="0"/>
    <n v="1"/>
    <n v="1886084.4"/>
    <s v="A.1.8"/>
    <n v="5"/>
    <s v="3"/>
    <s v="NE"/>
    <m/>
  </r>
  <r>
    <s v="CO"/>
    <s v="SP"/>
    <s v="Payroll Posting"/>
    <n v="1403697"/>
    <n v="477"/>
    <d v="2024-11-30T00:00:00"/>
    <x v="4"/>
    <s v="5295"/>
    <s v="51059999"/>
    <s v="CO3CU"/>
    <s v="COFE2403"/>
    <s v="145712"/>
    <s v="Yennifer Cristina Gomez"/>
    <s v=""/>
    <s v="P1090484379"/>
    <s v="1090484379 GOMEZ TORRES YENNIFER CRISTINA"/>
    <s v="E3"/>
    <s v="Education North East"/>
    <n v="3406418"/>
    <s v="SALARY 202411"/>
    <s v="1090484379"/>
    <s v="GOMEZ TORRES YENNIFER CRISTINA"/>
    <s v=""/>
    <s v="SALARY 202411"/>
    <x v="0"/>
    <n v="3546374"/>
    <n v="8866.08"/>
    <n v="804.85"/>
    <n v="3546374"/>
    <d v="2024-12-09T16:14:10"/>
    <s v="138684"/>
    <s v="0"/>
    <n v="1"/>
    <n v="3546374"/>
    <s v="A.1.6"/>
    <n v="5"/>
    <s v="3"/>
    <s v="NE"/>
    <m/>
  </r>
  <r>
    <s v="CO"/>
    <s v="SP"/>
    <s v="Payroll Posting"/>
    <n v="1403697"/>
    <n v="679"/>
    <d v="2024-11-30T00:00:00"/>
    <x v="4"/>
    <s v="5295"/>
    <s v="51059999"/>
    <s v="CO3CU"/>
    <s v="COFE2403"/>
    <s v="140028"/>
    <s v="Junior Rafael Oquendo Negrete"/>
    <s v=""/>
    <s v="P1067912257"/>
    <s v="1067912257 JUNIOR RAFAEL OQUENDO NEGRETE"/>
    <s v="E3"/>
    <s v="Education North East"/>
    <n v="3406423"/>
    <s v="SALARY 202411"/>
    <s v="1067912257"/>
    <s v="JUNIOR RAFAEL OQUENDO NEGRETE"/>
    <s v=""/>
    <s v="SALARY 202411"/>
    <x v="0"/>
    <n v="3546374"/>
    <n v="8866.08"/>
    <n v="804.85"/>
    <n v="3546374"/>
    <d v="2024-12-09T16:14:10"/>
    <s v="138684"/>
    <s v="0"/>
    <n v="1"/>
    <n v="3546374"/>
    <s v="A.1.6"/>
    <n v="5"/>
    <s v="3"/>
    <s v="NE"/>
    <m/>
  </r>
  <r>
    <s v="CO"/>
    <s v="SP"/>
    <s v="Payroll Posting"/>
    <n v="1403697"/>
    <n v="696"/>
    <d v="2024-11-30T00:00:00"/>
    <x v="4"/>
    <s v="5295"/>
    <s v="51059999"/>
    <s v="CO3CU"/>
    <s v="COFE2403"/>
    <s v="145713"/>
    <s v="Jennifer Angarita Carreño"/>
    <s v=""/>
    <s v="P1091674487"/>
    <s v="1091674487 ANGARITA CARREÑO JENNIFER"/>
    <s v="E3"/>
    <s v="Education North East"/>
    <n v="3406417"/>
    <s v="SALARY 202411"/>
    <s v="1091674487"/>
    <s v="ANGARITA CARREÑO JENNIFER"/>
    <s v=""/>
    <s v="SALARY 202411"/>
    <x v="0"/>
    <n v="3546374"/>
    <n v="8866.08"/>
    <n v="804.85"/>
    <n v="3546374"/>
    <d v="2024-12-09T16:14:10"/>
    <s v="138684"/>
    <s v="0"/>
    <n v="1"/>
    <n v="3546374"/>
    <s v="A.1.6"/>
    <n v="5"/>
    <s v="3"/>
    <s v="NE"/>
    <m/>
  </r>
  <r>
    <s v="CO"/>
    <s v="SP"/>
    <s v="Payroll Posting"/>
    <n v="1403697"/>
    <n v="702"/>
    <d v="2024-11-30T00:00:00"/>
    <x v="4"/>
    <s v="5295"/>
    <s v="51059999"/>
    <s v="CO3CU"/>
    <s v="COFE2403"/>
    <s v="123710"/>
    <s v="Lena Carolina Felizola"/>
    <s v=""/>
    <s v="P1091678472"/>
    <s v="1091678472 FELIZOLA SANCHEZ LENA CAROLINA"/>
    <s v="Z3"/>
    <s v="Shared North East"/>
    <n v="3406788"/>
    <s v="SALARY 202411"/>
    <s v="1091678472"/>
    <s v="FELIZOLA SANCHEZ LENA CAROLINA"/>
    <s v=""/>
    <s v="SALARY 202411"/>
    <x v="0"/>
    <n v="2044615.6"/>
    <n v="5111.62"/>
    <n v="464.03"/>
    <n v="2044615.6"/>
    <d v="2024-12-09T16:14:10"/>
    <s v="138684"/>
    <s v="0"/>
    <n v="1"/>
    <n v="2044615.6"/>
    <s v="A.1.8"/>
    <n v="5"/>
    <s v="3"/>
    <s v="NE"/>
    <m/>
  </r>
  <r>
    <s v="CO"/>
    <s v="SP"/>
    <s v="Payroll Posting"/>
    <n v="1403697"/>
    <n v="771"/>
    <d v="2024-11-30T00:00:00"/>
    <x v="4"/>
    <s v="5295"/>
    <s v="51059999"/>
    <s v="CO3SM"/>
    <s v="COFE2403"/>
    <s v="145714"/>
    <s v="Luisana Maria Gonzalez"/>
    <s v=""/>
    <s v="P1122403823"/>
    <s v="1122403823 GONZALEZ MANJARREZ LUISANA MARIA"/>
    <s v="E3"/>
    <s v="Education North East"/>
    <n v="3406416"/>
    <s v="SALARY 202411"/>
    <s v="1122403823"/>
    <s v="GONZALEZ MANJARREZ LUISANA MARIA"/>
    <s v=""/>
    <s v="SALARY 202411"/>
    <x v="0"/>
    <n v="3546374"/>
    <n v="8866.08"/>
    <n v="804.85"/>
    <n v="3546374"/>
    <d v="2024-12-09T16:14:10"/>
    <s v="138684"/>
    <s v="0"/>
    <n v="1"/>
    <n v="3546374"/>
    <s v="A.1.6"/>
    <n v="5"/>
    <s v="3"/>
    <s v="NE"/>
    <m/>
  </r>
  <r>
    <s v="CO"/>
    <s v="A2"/>
    <s v="GL Posting Cucuta (CO)"/>
    <n v="2402032"/>
    <n v="2"/>
    <d v="2024-11-08T00:00:00"/>
    <x v="4"/>
    <s v="6370"/>
    <s v="51157033"/>
    <s v="CO3CU"/>
    <s v="COFE2403"/>
    <s v=""/>
    <s v=""/>
    <s v=""/>
    <s v="P901017988"/>
    <s v="901017988 RED INTEGRADA DE SEGURIDAD S.A.S."/>
    <s v="Z3"/>
    <s v="Shared North East"/>
    <n v="3406796"/>
    <s v=""/>
    <s v=""/>
    <s v=""/>
    <s v=""/>
    <s v="FC003370 SP_ALARMA_OFICINA_CTA_202411"/>
    <x v="0"/>
    <n v="34200"/>
    <n v="84.15"/>
    <n v="7.72"/>
    <n v="34200"/>
    <d v="2024-12-02T01:11:48"/>
    <s v="AN52"/>
    <s v="0"/>
    <n v="1"/>
    <n v="34200"/>
    <s v="C.3.1"/>
    <n v="5"/>
    <s v="3"/>
    <s v="NE"/>
    <m/>
  </r>
  <r>
    <s v="CO"/>
    <s v="A3"/>
    <s v="GL Posting Ocaña (CO)"/>
    <n v="3400716"/>
    <n v="5"/>
    <d v="2024-11-22T00:00:00"/>
    <x v="4"/>
    <s v="6370"/>
    <s v="51157033"/>
    <s v="CO3OC"/>
    <s v="COFE2403"/>
    <s v=""/>
    <s v=""/>
    <s v=""/>
    <s v="P900556504"/>
    <s v="900556504 SERVISERVICIOS OCAÑA SAS"/>
    <s v="Z3"/>
    <s v="Shared North East"/>
    <n v="3406796"/>
    <s v=""/>
    <s v=""/>
    <s v=""/>
    <s v=""/>
    <s v="FC000490_SP_ALARMA_MONITOREO_OFICINA_BODEGA_OCA_202411"/>
    <x v="0"/>
    <n v="8788"/>
    <n v="21.92"/>
    <n v="1.99"/>
    <n v="8788"/>
    <d v="2024-12-02T22:29:29"/>
    <s v="EIMA"/>
    <s v="0"/>
    <n v="1"/>
    <n v="8788"/>
    <s v="C.3.1"/>
    <n v="5"/>
    <s v="3"/>
    <s v="NE"/>
    <m/>
  </r>
  <r>
    <s v="CO"/>
    <s v="A2"/>
    <s v="GL Posting Cucuta (CO)"/>
    <n v="2402032"/>
    <n v="0"/>
    <d v="2024-11-08T00:00:00"/>
    <x v="4"/>
    <s v="6370"/>
    <s v="51351012"/>
    <s v="CO3CU"/>
    <s v="COFE2403"/>
    <s v=""/>
    <s v=""/>
    <s v=""/>
    <s v="P901017988"/>
    <s v="901017988 RED INTEGRADA DE SEGURIDAD S.A.S."/>
    <s v="Z3"/>
    <s v="Shared North East"/>
    <n v="3406796"/>
    <s v=""/>
    <s v=""/>
    <s v=""/>
    <s v=""/>
    <s v="FC003370 SP_ALARMA_OFICINA_CTA_202411"/>
    <x v="0"/>
    <n v="180000"/>
    <n v="442.87"/>
    <n v="40.630000000000003"/>
    <n v="180000"/>
    <d v="2024-12-02T01:11:48"/>
    <s v="AN52"/>
    <s v="183"/>
    <n v="1"/>
    <n v="180000"/>
    <s v="C.3.1"/>
    <n v="5"/>
    <s v="3"/>
    <s v="NE"/>
    <m/>
  </r>
  <r>
    <s v="CO"/>
    <s v="A3"/>
    <s v="GL Posting Ocaña (CO)"/>
    <n v="3400716"/>
    <n v="0"/>
    <d v="2024-11-22T00:00:00"/>
    <x v="4"/>
    <s v="6370"/>
    <s v="51351012"/>
    <s v="CO3OC"/>
    <s v="COFE2403"/>
    <s v=""/>
    <s v=""/>
    <s v=""/>
    <s v="P900556504"/>
    <s v="900556504 SERVISERVICIOS OCAÑA SAS"/>
    <s v="Z3"/>
    <s v="Shared North East"/>
    <n v="3406796"/>
    <s v=""/>
    <s v=""/>
    <s v=""/>
    <s v=""/>
    <s v="FC000490_SP_ALARMA_MONITOREO_OFICINA_BODEGA_OCA_202411"/>
    <x v="0"/>
    <n v="462501"/>
    <n v="1153.57"/>
    <n v="104.78"/>
    <n v="462501"/>
    <d v="2024-12-02T22:29:29"/>
    <s v="EIMA"/>
    <s v="309"/>
    <n v="1"/>
    <n v="462501"/>
    <s v="C.3.1"/>
    <n v="5"/>
    <s v="3"/>
    <s v="NE"/>
    <m/>
  </r>
  <r>
    <s v="CO"/>
    <s v="A3"/>
    <s v="GL Posting Ocaña (CO)"/>
    <n v="3400716"/>
    <n v="1"/>
    <d v="2024-11-22T00:00:00"/>
    <x v="4"/>
    <s v="6370"/>
    <s v="51351012"/>
    <s v="CO3OC"/>
    <s v="COFE2403"/>
    <s v=""/>
    <s v=""/>
    <s v=""/>
    <s v="P900556504"/>
    <s v="900556504 SERVISERVICIOS OCAÑA SAS"/>
    <s v="Z3"/>
    <s v="Shared North East"/>
    <n v="3406796"/>
    <s v=""/>
    <s v=""/>
    <s v=""/>
    <s v=""/>
    <s v="FC000490_SP_ALARMA_MONITOREO_OFICINA_BODEGA_OCA_202411"/>
    <x v="0"/>
    <n v="46250"/>
    <n v="115.36"/>
    <n v="10.48"/>
    <n v="46250"/>
    <d v="2024-12-02T22:29:29"/>
    <s v="EIMA"/>
    <s v="36"/>
    <n v="1"/>
    <n v="46250"/>
    <s v="C.3.1"/>
    <n v="5"/>
    <s v="3"/>
    <s v="NE"/>
    <m/>
  </r>
  <r>
    <s v="CO"/>
    <s v="A2"/>
    <s v="GL Posting Cucuta (CO)"/>
    <n v="2401906"/>
    <n v="8"/>
    <d v="2024-11-07T00:00:00"/>
    <x v="4"/>
    <s v="7000"/>
    <s v="52151004"/>
    <s v="CO3CU"/>
    <s v="COFE2403"/>
    <s v="CO47"/>
    <s v="PICK-UP4X4"/>
    <s v=""/>
    <s v="P901202408"/>
    <s v="901202408 ESTACION DE SERVICIO GUASIMALES SAS"/>
    <s v="E3"/>
    <s v="Education North East"/>
    <n v="3502894"/>
    <s v=""/>
    <s v=""/>
    <s v=""/>
    <s v=""/>
    <s v="FC049408_COMB_VEHICULO OFICIAL_LIX650_GL 11.86_$8.010_RGARAVITO_SEGUIMIENTO EDUCATIVO"/>
    <x v="0"/>
    <n v="95000"/>
    <n v="233.74"/>
    <n v="21.44"/>
    <n v="95000"/>
    <d v="2024-11-15T22:08:18"/>
    <s v="AN52"/>
    <s v="316"/>
    <n v="1"/>
    <n v="95000"/>
    <s v="B.1.5"/>
    <n v="5"/>
    <s v="3"/>
    <s v="NE"/>
    <m/>
  </r>
  <r>
    <s v="CO"/>
    <s v="A2"/>
    <s v="GL Posting Cucuta (CO)"/>
    <n v="2401911"/>
    <n v="8"/>
    <d v="2024-11-12T00:00:00"/>
    <x v="4"/>
    <s v="7000"/>
    <s v="52151004"/>
    <s v="CO3CU"/>
    <s v="COFE2403"/>
    <s v="CO47"/>
    <s v="PICK-UP4X4"/>
    <s v=""/>
    <s v="P901202408"/>
    <s v="901202408 ESTACION DE SERVICIO GUASIMALES SAS"/>
    <s v="E3"/>
    <s v="Education North East"/>
    <n v="3502894"/>
    <s v=""/>
    <s v=""/>
    <s v=""/>
    <s v=""/>
    <s v="FC051860_COMB_VEHICULO OFICIAL_LIX650_GL 15.48_$8.010_RGARAVITO_SEGUIMIENTO EDUCATIVO"/>
    <x v="0"/>
    <n v="124000"/>
    <n v="305.08999999999997"/>
    <n v="27.99"/>
    <n v="124000"/>
    <d v="2024-11-15T23:04:04"/>
    <s v="AN52"/>
    <s v="316"/>
    <n v="1"/>
    <n v="124000"/>
    <s v="B.1.5"/>
    <n v="5"/>
    <s v="3"/>
    <s v="NE"/>
    <m/>
  </r>
  <r>
    <s v="CO"/>
    <s v="A2"/>
    <s v="GL Posting Cucuta (CO)"/>
    <n v="2402006"/>
    <n v="10"/>
    <d v="2024-11-28T00:00:00"/>
    <x v="4"/>
    <s v="7000"/>
    <s v="52151004"/>
    <s v="CO3CU"/>
    <s v="COFE2403"/>
    <s v="CO43"/>
    <s v="PICK-UP4X4"/>
    <s v=""/>
    <s v="P901490483"/>
    <s v="901490483 ESTACION DE SERVICIO VENTURA S.A.S"/>
    <s v="E3"/>
    <s v="Education North East"/>
    <n v="3502894"/>
    <s v=""/>
    <s v=""/>
    <s v=""/>
    <s v=""/>
    <s v="FC115312_COMB_VEHICULO OFICIAL LIU229_GL 12.09_$10.507_MGALINDO_MISION OCAÑA"/>
    <x v="0"/>
    <n v="127000"/>
    <n v="316.76"/>
    <n v="28.77"/>
    <n v="127000"/>
    <d v="2024-12-01T00:44:54"/>
    <s v="AN52"/>
    <s v="316"/>
    <n v="1"/>
    <n v="127000"/>
    <s v="B.1.5"/>
    <n v="5"/>
    <s v="3"/>
    <s v="NE"/>
    <m/>
  </r>
  <r>
    <s v="CO"/>
    <s v="A2"/>
    <s v="GL Posting Cucuta (CO)"/>
    <n v="2402006"/>
    <n v="14"/>
    <d v="2024-11-28T00:00:00"/>
    <x v="4"/>
    <s v="7000"/>
    <s v="52151004"/>
    <s v="CO3CU"/>
    <s v="COFE2403"/>
    <s v="CO43"/>
    <s v="PICK-UP4X4"/>
    <s v=""/>
    <s v="P901100763"/>
    <s v="901100763 ESTACION DE SERVICIO LA CARBONERA"/>
    <s v="E3"/>
    <s v="Education North East"/>
    <n v="3502894"/>
    <s v=""/>
    <s v=""/>
    <s v=""/>
    <s v=""/>
    <s v="FC010173_COMB_VEHICULO OFICIAL LIU229_GL 14.34_$8.370_MGALINDO_MISION OCAÑA ED"/>
    <x v="0"/>
    <n v="120000"/>
    <n v="299.3"/>
    <n v="27.19"/>
    <n v="120000"/>
    <d v="2024-12-01T00:44:54"/>
    <s v="AN52"/>
    <s v="316"/>
    <n v="1"/>
    <n v="120000"/>
    <s v="B.1.5"/>
    <n v="5"/>
    <s v="3"/>
    <s v="NE"/>
    <m/>
  </r>
  <r>
    <s v="CO"/>
    <s v="A2"/>
    <s v="GL Posting Cucuta (CO)"/>
    <n v="2402094"/>
    <n v="9"/>
    <d v="2024-11-29T00:00:00"/>
    <x v="4"/>
    <s v="7000"/>
    <s v="52151004"/>
    <s v="CO3CU"/>
    <s v="COFE2403"/>
    <s v="CO47"/>
    <s v="PICK-UP4X4"/>
    <s v=""/>
    <s v="P901202408"/>
    <s v="901202408 ESTACION DE SERVICIO GUASIMALES SAS"/>
    <s v="E3"/>
    <s v="Education North East"/>
    <n v="3502894"/>
    <s v=""/>
    <s v=""/>
    <s v=""/>
    <s v=""/>
    <s v="FC056140_COMB_VEHICULO OFICIAL_LIX650_GL 13.33_$10.500_RGARAVITO_SEGUIMIENTO ED"/>
    <x v="0"/>
    <n v="140000"/>
    <n v="349.19"/>
    <n v="31.72"/>
    <n v="140000"/>
    <d v="2024-12-02T21:34:16"/>
    <s v="AN52"/>
    <s v="316"/>
    <n v="1"/>
    <n v="140000"/>
    <s v="B.1.5"/>
    <n v="5"/>
    <s v="3"/>
    <s v="NE"/>
    <m/>
  </r>
  <r>
    <s v="CO"/>
    <s v="A2"/>
    <s v="GL Posting Cucuta (CO)"/>
    <n v="2402094"/>
    <n v="11"/>
    <d v="2024-11-29T00:00:00"/>
    <x v="4"/>
    <s v="7000"/>
    <s v="52151004"/>
    <s v="CO3CU"/>
    <s v="COFE2403"/>
    <s v="CO47"/>
    <s v="PICK-UP4X4"/>
    <s v=""/>
    <s v="P41696670"/>
    <s v="41696670 AVENDAÑO AMAYA BERTHA"/>
    <s v="E3"/>
    <s v="Education North East"/>
    <n v="3502894"/>
    <s v=""/>
    <s v=""/>
    <s v=""/>
    <s v=""/>
    <s v="FC018259_COMB_VEHICULO OFICIAL_LIX650_GL 13.32_$10.508_RGARAVITO_SEGUIMIENTO ED"/>
    <x v="0"/>
    <n v="140000"/>
    <n v="349.19"/>
    <n v="31.72"/>
    <n v="140000"/>
    <d v="2024-12-02T21:34:16"/>
    <s v="AN52"/>
    <s v="316"/>
    <n v="1"/>
    <n v="140000"/>
    <s v="B.1.5"/>
    <n v="5"/>
    <s v="3"/>
    <s v="NE"/>
    <m/>
  </r>
  <r>
    <s v="CO"/>
    <s v="A4"/>
    <s v="GL Posting Santa Marta (CO)"/>
    <n v="4401008"/>
    <n v="8"/>
    <d v="2024-11-18T00:00:00"/>
    <x v="4"/>
    <s v="7000"/>
    <s v="52151004"/>
    <s v="CO3SM"/>
    <s v="COFE2403"/>
    <s v="CO34"/>
    <s v="PICK-UP4X4"/>
    <s v=""/>
    <s v="P901047467"/>
    <s v="901047467 DISTRIBUIDORA Y COMERCIALIZADORA DE LOS ANDES S.A.S."/>
    <s v="E3"/>
    <s v="Education North East"/>
    <n v="3502894"/>
    <s v=""/>
    <s v=""/>
    <s v=""/>
    <s v=""/>
    <s v="FC21800_O_COMBUSTIBLE ACPM_GL 17.73_PV 9590_VEHICULO NRC JLU639_SEGUIMIENTO_ACTIVIDADES_EDUCACION"/>
    <x v="0"/>
    <n v="170040"/>
    <n v="418.6"/>
    <n v="37.97"/>
    <n v="170040"/>
    <d v="2024-12-03T17:20:34"/>
    <s v="YADA"/>
    <s v="316"/>
    <n v="1"/>
    <n v="170040"/>
    <s v="B.1.5"/>
    <n v="5"/>
    <s v="3"/>
    <s v="NE"/>
    <m/>
  </r>
  <r>
    <s v="CO"/>
    <s v="A4"/>
    <s v="GL Posting Santa Marta (CO)"/>
    <n v="4401022"/>
    <n v="1"/>
    <d v="2024-11-29T00:00:00"/>
    <x v="4"/>
    <s v="7000"/>
    <s v="52151004"/>
    <s v="CO3SM"/>
    <s v="COFE2403"/>
    <s v="CO34"/>
    <s v="PICK-UP4X4"/>
    <s v=""/>
    <s v="P77027088"/>
    <s v="77027088 CARLOS DANIEL QUINTERO OBREGON"/>
    <s v="E3"/>
    <s v="Education North East"/>
    <n v="3502894"/>
    <s v=""/>
    <s v=""/>
    <s v=""/>
    <s v=""/>
    <s v="FC31699_O_COMBUSTIBLE ACPM_VEHICULO NRC JLU639_PV 8950_GL 7.42_SEGUIMIENTO_ACTIVIDAD EDUCACION"/>
    <x v="0"/>
    <n v="66000"/>
    <n v="165"/>
    <n v="14.98"/>
    <n v="66000"/>
    <d v="2024-12-04T00:11:51"/>
    <s v="YADA"/>
    <s v="316"/>
    <n v="1"/>
    <n v="66000"/>
    <s v="B.1.5"/>
    <n v="5"/>
    <s v="3"/>
    <s v="NE"/>
    <m/>
  </r>
  <r>
    <s v="CO"/>
    <s v="A2"/>
    <s v="GL Posting Cucuta (CO)"/>
    <n v="2401906"/>
    <n v="9"/>
    <d v="2024-11-07T00:00:00"/>
    <x v="4"/>
    <s v="7000"/>
    <s v="53152004"/>
    <s v="CO3CU"/>
    <s v="COFE2403"/>
    <s v="CO47"/>
    <s v="PICK-UP4X4"/>
    <s v=""/>
    <s v="P901202408"/>
    <s v="901202408 ESTACION DE SERVICIO GUASIMALES SAS"/>
    <s v="E3"/>
    <s v="Education North East"/>
    <n v="3502894"/>
    <s v=""/>
    <s v=""/>
    <s v=""/>
    <s v=""/>
    <s v="FC049408_COMB_VEHICULO OFICIAL_LIX650_GL 11.86_$8.010_RGARAVITO_SEGUIMIENTO EDUCATIVO"/>
    <x v="0"/>
    <n v="95"/>
    <n v="0.23"/>
    <n v="0.02"/>
    <n v="95"/>
    <d v="2024-11-15T22:08:18"/>
    <s v="AN52"/>
    <s v="0"/>
    <n v="1"/>
    <n v="95"/>
    <s v="B.1.5"/>
    <n v="5"/>
    <s v="3"/>
    <s v="NE"/>
    <m/>
  </r>
  <r>
    <s v="CO"/>
    <s v="A2"/>
    <s v="GL Posting Cucuta (CO)"/>
    <n v="2401911"/>
    <n v="9"/>
    <d v="2024-11-12T00:00:00"/>
    <x v="4"/>
    <s v="7000"/>
    <s v="53152004"/>
    <s v="CO3CU"/>
    <s v="COFE2403"/>
    <s v="CO47"/>
    <s v="PICK-UP4X4"/>
    <s v=""/>
    <s v="P901202408"/>
    <s v="901202408 ESTACION DE SERVICIO GUASIMALES SAS"/>
    <s v="E3"/>
    <s v="Education North East"/>
    <n v="3502894"/>
    <s v=""/>
    <s v=""/>
    <s v=""/>
    <s v=""/>
    <s v="FC051860_COMB_VEHICULO OFICIAL_LIX650_GL 15.48_$8.010_RGARAVITO_SEGUIMIENTO EDUCATIVO"/>
    <x v="0"/>
    <n v="124"/>
    <n v="0.31"/>
    <n v="0.03"/>
    <n v="124"/>
    <d v="2024-11-15T23:04:04"/>
    <s v="AN52"/>
    <s v="0"/>
    <n v="1"/>
    <n v="124"/>
    <s v="B.1.5"/>
    <n v="5"/>
    <s v="3"/>
    <s v="NE"/>
    <m/>
  </r>
  <r>
    <s v="CO"/>
    <s v="A2"/>
    <s v="GL Posting Cucuta (CO)"/>
    <n v="2402006"/>
    <n v="11"/>
    <d v="2024-11-28T00:00:00"/>
    <x v="4"/>
    <s v="7000"/>
    <s v="53152004"/>
    <s v="CO3CU"/>
    <s v="COFE2403"/>
    <s v="CO43"/>
    <s v="PICK-UP4X4"/>
    <s v=""/>
    <s v="P901490483"/>
    <s v="901490483 ESTACION DE SERVICIO VENTURA S.A.S"/>
    <s v="E3"/>
    <s v="Education North East"/>
    <n v="3502894"/>
    <s v=""/>
    <s v=""/>
    <s v=""/>
    <s v=""/>
    <s v="FC115312_COMB_VEHICULO OFICIAL LIU229_GL 12.09_$10.507_MGALINDO_MISION OCAÑA"/>
    <x v="0"/>
    <n v="127"/>
    <n v="0.32"/>
    <n v="0.03"/>
    <n v="127"/>
    <d v="2024-12-01T00:44:54"/>
    <s v="AN52"/>
    <s v="0"/>
    <n v="1"/>
    <n v="127"/>
    <s v="B.1.5"/>
    <n v="5"/>
    <s v="3"/>
    <s v="NE"/>
    <m/>
  </r>
  <r>
    <s v="CO"/>
    <s v="A2"/>
    <s v="GL Posting Cucuta (CO)"/>
    <n v="2402006"/>
    <n v="15"/>
    <d v="2024-11-28T00:00:00"/>
    <x v="4"/>
    <s v="7000"/>
    <s v="53152004"/>
    <s v="CO3CU"/>
    <s v="COFE2403"/>
    <s v="CO43"/>
    <s v="PICK-UP4X4"/>
    <s v=""/>
    <s v="P901100763"/>
    <s v="901100763 ESTACION DE SERVICIO LA CARBONERA"/>
    <s v="E3"/>
    <s v="Education North East"/>
    <n v="3502894"/>
    <s v=""/>
    <s v=""/>
    <s v=""/>
    <s v=""/>
    <s v="FC010173_COMB_VEHICULO OFICIAL LIU229_GL 14.34_$8.370_MGALINDO_MISION OCAÑA ED"/>
    <x v="0"/>
    <n v="120"/>
    <n v="0.3"/>
    <n v="0.03"/>
    <n v="120"/>
    <d v="2024-12-01T00:44:54"/>
    <s v="AN52"/>
    <s v="0"/>
    <n v="1"/>
    <n v="120"/>
    <s v="B.1.5"/>
    <n v="5"/>
    <s v="3"/>
    <s v="NE"/>
    <m/>
  </r>
  <r>
    <s v="CO"/>
    <s v="A2"/>
    <s v="GL Posting Cucuta (CO)"/>
    <n v="2402094"/>
    <n v="10"/>
    <d v="2024-11-29T00:00:00"/>
    <x v="4"/>
    <s v="7000"/>
    <s v="53152004"/>
    <s v="CO3CU"/>
    <s v="COFE2403"/>
    <s v="CO47"/>
    <s v="PICK-UP4X4"/>
    <s v=""/>
    <s v="P901202408"/>
    <s v="901202408 ESTACION DE SERVICIO GUASIMALES SAS"/>
    <s v="E3"/>
    <s v="Education North East"/>
    <n v="3502894"/>
    <s v=""/>
    <s v=""/>
    <s v=""/>
    <s v=""/>
    <s v="FC056140_COMB_VEHICULO OFICIAL_LIX650_GL 13.33_$10.500_RGARAVITO_SEGUIMIENTO ED"/>
    <x v="0"/>
    <n v="140"/>
    <n v="0.35"/>
    <n v="0.03"/>
    <n v="140"/>
    <d v="2024-12-02T21:34:16"/>
    <s v="AN52"/>
    <s v="0"/>
    <n v="1"/>
    <n v="140"/>
    <s v="B.1.5"/>
    <n v="5"/>
    <s v="3"/>
    <s v="NE"/>
    <m/>
  </r>
  <r>
    <s v="CO"/>
    <s v="A2"/>
    <s v="GL Posting Cucuta (CO)"/>
    <n v="2402094"/>
    <n v="12"/>
    <d v="2024-11-29T00:00:00"/>
    <x v="4"/>
    <s v="7000"/>
    <s v="53152004"/>
    <s v="CO3CU"/>
    <s v="COFE2403"/>
    <s v="CO47"/>
    <s v="PICK-UP4X4"/>
    <s v=""/>
    <s v="P41696670"/>
    <s v="41696670 AVENDAÑO AMAYA BERTHA"/>
    <s v="E3"/>
    <s v="Education North East"/>
    <n v="3502894"/>
    <s v=""/>
    <s v=""/>
    <s v=""/>
    <s v=""/>
    <s v="FC018259_COMB_VEHICULO OFICIAL_LIX650_GL 13.32_$10.508_RGARAVITO_SEGUIMIENTO ED"/>
    <x v="0"/>
    <n v="140"/>
    <n v="0.35"/>
    <n v="0.03"/>
    <n v="140"/>
    <d v="2024-12-02T21:34:16"/>
    <s v="AN52"/>
    <s v="0"/>
    <n v="1"/>
    <n v="140"/>
    <s v="B.1.5"/>
    <n v="5"/>
    <s v="3"/>
    <s v="NE"/>
    <m/>
  </r>
  <r>
    <s v="CO"/>
    <s v="A4"/>
    <s v="GL Posting Santa Marta (CO)"/>
    <n v="4401008"/>
    <n v="9"/>
    <d v="2024-11-18T00:00:00"/>
    <x v="4"/>
    <s v="7000"/>
    <s v="53152004"/>
    <s v="CO3SM"/>
    <s v="COFE2403"/>
    <s v="CO34"/>
    <s v="PICK-UP4X4"/>
    <s v=""/>
    <s v="P901047467"/>
    <s v="901047467 DISTRIBUIDORA Y COMERCIALIZADORA DE LOS ANDES S.A.S."/>
    <s v="E3"/>
    <s v="Education North East"/>
    <n v="3502894"/>
    <s v=""/>
    <s v=""/>
    <s v=""/>
    <s v=""/>
    <s v="FC21800_O_COMBUSTIBLE ACPM_GL 17.73_PV 9590_VEHICULO NRC JLU639_SEGUIMIENTO_ACTIVIDADES_EDUCACION"/>
    <x v="0"/>
    <n v="170"/>
    <n v="0.42"/>
    <n v="0.04"/>
    <n v="170"/>
    <d v="2024-12-03T17:20:34"/>
    <s v="YADA"/>
    <s v="0"/>
    <n v="1"/>
    <n v="170"/>
    <s v="B.1.5"/>
    <n v="5"/>
    <s v="3"/>
    <s v="NE"/>
    <m/>
  </r>
  <r>
    <s v="CO"/>
    <s v="A4"/>
    <s v="GL Posting Santa Marta (CO)"/>
    <n v="4401022"/>
    <n v="2"/>
    <d v="2024-11-29T00:00:00"/>
    <x v="4"/>
    <s v="7000"/>
    <s v="53152004"/>
    <s v="CO3SM"/>
    <s v="COFE2403"/>
    <s v="CO34"/>
    <s v="PICK-UP4X4"/>
    <s v=""/>
    <s v="P77027088"/>
    <s v="77027088 CARLOS DANIEL QUINTERO OBREGON"/>
    <s v="E3"/>
    <s v="Education North East"/>
    <n v="3502894"/>
    <s v=""/>
    <s v=""/>
    <s v=""/>
    <s v=""/>
    <s v="FC31699_O_COMBUSTIBLE ACPM_VEHICULO NRC JLU639_PV 8950_GL 7.42_SEGUIMIENTO_ACTIVIDAD EDUCACION"/>
    <x v="0"/>
    <n v="66"/>
    <n v="0.17"/>
    <n v="0.01"/>
    <n v="66"/>
    <d v="2024-12-04T00:11:51"/>
    <s v="YADA"/>
    <s v="0"/>
    <n v="1"/>
    <n v="66"/>
    <s v="B.1.5"/>
    <n v="5"/>
    <s v="3"/>
    <s v="NE"/>
    <m/>
  </r>
  <r>
    <s v="CO"/>
    <s v="A2"/>
    <s v="GL Posting Cucuta (CO)"/>
    <n v="2401911"/>
    <n v="5"/>
    <d v="2024-11-12T00:00:00"/>
    <x v="4"/>
    <s v="7140"/>
    <s v="51052101"/>
    <s v="CO3CU"/>
    <s v="COFE2403"/>
    <s v="139493"/>
    <s v="Raquel Constanza Garavito Pérez"/>
    <s v=""/>
    <s v="P60420720"/>
    <s v="60420720 GARAVITO RAQUEL CONSTANZA"/>
    <s v="E3"/>
    <s v="Education North East"/>
    <n v="3406411"/>
    <s v=""/>
    <s v=""/>
    <s v=""/>
    <s v=""/>
    <s v="PCV_V_RGARAVITO_SEGUIMIENTO EDUCATIVO"/>
    <x v="0"/>
    <n v="305000"/>
    <n v="750.42"/>
    <n v="68.84"/>
    <n v="305000"/>
    <d v="2024-11-15T23:04:04"/>
    <s v="AN52"/>
    <s v="0"/>
    <n v="1"/>
    <n v="305000"/>
    <s v="B.1.5"/>
    <n v="5"/>
    <s v="3"/>
    <s v="NE"/>
    <m/>
  </r>
  <r>
    <s v="CO"/>
    <s v="A2"/>
    <s v="GL Posting Cucuta (CO)"/>
    <n v="2401929"/>
    <n v="5"/>
    <d v="2024-11-18T00:00:00"/>
    <x v="4"/>
    <s v="7140"/>
    <s v="51052101"/>
    <s v="CO3CU"/>
    <s v="COFE2403"/>
    <s v="139493"/>
    <s v="Raquel Constanza Garavito Pérez"/>
    <s v=""/>
    <s v="P60420720"/>
    <s v="60420720 GARAVITO RAQUEL CONSTANZA"/>
    <s v="E3"/>
    <s v="Education North East"/>
    <n v="3406411"/>
    <s v=""/>
    <s v=""/>
    <s v=""/>
    <s v=""/>
    <s v="PCV_V_RGARAVITO_SEGUIMIENTO ED"/>
    <x v="0"/>
    <n v="170000"/>
    <n v="418.27"/>
    <n v="38.369999999999997"/>
    <n v="170000"/>
    <d v="2024-11-20T17:47:15"/>
    <s v="AN52"/>
    <s v="0"/>
    <n v="1"/>
    <n v="170000"/>
    <s v="B.1.5"/>
    <n v="5"/>
    <s v="3"/>
    <s v="NE"/>
    <m/>
  </r>
  <r>
    <s v="CO"/>
    <s v="A2"/>
    <s v="GL Posting Cucuta (CO)"/>
    <n v="2402006"/>
    <n v="6"/>
    <d v="2024-11-28T00:00:00"/>
    <x v="4"/>
    <s v="7140"/>
    <s v="51052101"/>
    <s v="CO3CU"/>
    <s v="COFE2403"/>
    <s v="CO187"/>
    <s v="Marlon Alonso Galindo"/>
    <s v=""/>
    <s v="P13480294"/>
    <s v="13480294 MARLON ALONSO GALINDO"/>
    <s v="E3"/>
    <s v="Education North East"/>
    <n v="3406411"/>
    <s v=""/>
    <s v=""/>
    <s v=""/>
    <s v=""/>
    <s v="PCV_V_MGALINDO_GASTOS VEHICULO OFICIAL LIU229"/>
    <x v="0"/>
    <n v="220000"/>
    <n v="548.72"/>
    <n v="49.84"/>
    <n v="220000"/>
    <d v="2024-12-01T00:44:54"/>
    <s v="AN52"/>
    <s v="0"/>
    <n v="1"/>
    <n v="220000"/>
    <s v="B.1.5"/>
    <n v="5"/>
    <s v="3"/>
    <s v="NE"/>
    <m/>
  </r>
  <r>
    <s v="CO"/>
    <s v="A2"/>
    <s v="GL Posting Cucuta (CO)"/>
    <n v="2402007"/>
    <n v="5"/>
    <d v="2024-11-19T00:00:00"/>
    <x v="4"/>
    <s v="7140"/>
    <s v="51052101"/>
    <s v="CO3CU"/>
    <s v="COFE2403"/>
    <s v="CO167"/>
    <s v="Carlos Armando Rojas Melendez"/>
    <s v=""/>
    <s v="P12130295"/>
    <s v="12130295 ROJAS MELENDEZ CARLOS ARMANDO"/>
    <s v="E3"/>
    <s v="Education North East"/>
    <n v="3406411"/>
    <s v=""/>
    <s v=""/>
    <s v=""/>
    <s v=""/>
    <s v="PCV_V_CROJAS_GASTOS VEHICULO OFICIAL_LIX650"/>
    <x v="0"/>
    <n v="220000"/>
    <n v="541.59"/>
    <n v="49.13"/>
    <n v="220000"/>
    <d v="2024-12-01T18:11:03"/>
    <s v="AN52"/>
    <s v="0"/>
    <n v="1"/>
    <n v="220000"/>
    <s v="B.1.5"/>
    <n v="5"/>
    <s v="3"/>
    <s v="NE"/>
    <m/>
  </r>
  <r>
    <s v="CO"/>
    <s v="A2"/>
    <s v="GL Posting Cucuta (CO)"/>
    <n v="2402007"/>
    <n v="6"/>
    <d v="2024-11-19T00:00:00"/>
    <x v="4"/>
    <s v="7140"/>
    <s v="51052101"/>
    <s v="CO3CU"/>
    <s v="COFE2403"/>
    <s v="CO167"/>
    <s v="Carlos Armando Rojas Melendez"/>
    <s v=""/>
    <s v="P12130295"/>
    <s v="12130295 ROJAS MELENDEZ CARLOS ARMANDO"/>
    <s v="E3"/>
    <s v="Education North East"/>
    <n v="3406411"/>
    <s v=""/>
    <s v=""/>
    <s v=""/>
    <s v=""/>
    <s v="PCV_V_CROJAS_GASTOS VEHICULO OFICIAL_LIX650"/>
    <x v="0"/>
    <n v="305000"/>
    <n v="750.84"/>
    <n v="68.11"/>
    <n v="305000"/>
    <d v="2024-12-01T18:11:03"/>
    <s v="AN52"/>
    <s v="0"/>
    <n v="1"/>
    <n v="305000"/>
    <s v="B.1.5"/>
    <n v="5"/>
    <s v="3"/>
    <s v="NE"/>
    <m/>
  </r>
  <r>
    <s v="CO"/>
    <s v="A2"/>
    <s v="GL Posting Cucuta (CO)"/>
    <n v="2402094"/>
    <n v="5"/>
    <d v="2024-11-29T00:00:00"/>
    <x v="4"/>
    <s v="7140"/>
    <s v="51052101"/>
    <s v="CO3CU"/>
    <s v="COFE2403"/>
    <s v="139493"/>
    <s v="Raquel Constanza Garavito Pérez"/>
    <s v=""/>
    <s v="P60420720"/>
    <s v="60420720 GARAVITO RAQUEL CONSTANZA"/>
    <s v="E3"/>
    <s v="Education North East"/>
    <n v="3406411"/>
    <s v=""/>
    <s v=""/>
    <s v=""/>
    <s v=""/>
    <s v="PCV_V_RGARAVITO_SEGUIMIENTO ED"/>
    <x v="0"/>
    <n v="645000"/>
    <n v="1608.76"/>
    <n v="146.12"/>
    <n v="645000"/>
    <d v="2024-12-02T21:34:16"/>
    <s v="AN52"/>
    <s v="0"/>
    <n v="1"/>
    <n v="645000"/>
    <s v="B.1.5"/>
    <n v="5"/>
    <s v="3"/>
    <s v="NE"/>
    <m/>
  </r>
  <r>
    <s v="CO"/>
    <s v="A2"/>
    <s v="GL Posting Cucuta (CO)"/>
    <n v="2402097"/>
    <n v="5"/>
    <d v="2024-11-29T00:00:00"/>
    <x v="4"/>
    <s v="7140"/>
    <s v="51052101"/>
    <s v="CO3CU"/>
    <s v="COFE2403"/>
    <s v="CO167"/>
    <s v="Carlos Armando Rojas Melendez"/>
    <s v=""/>
    <s v="P12130295"/>
    <s v="12130295 ROJAS MELENDEZ CARLOS ARMANDO"/>
    <s v="E3"/>
    <s v="Education North East"/>
    <n v="3406411"/>
    <s v=""/>
    <s v=""/>
    <s v=""/>
    <s v=""/>
    <s v="PCV_V_CROJAS_GASTOS VEHICULO OFICIAL_LIX650"/>
    <x v="0"/>
    <n v="135000"/>
    <n v="336.72"/>
    <n v="30.58"/>
    <n v="135000"/>
    <d v="2024-12-02T22:42:27"/>
    <s v="AN52"/>
    <s v="0"/>
    <n v="1"/>
    <n v="135000"/>
    <s v="B.1.5"/>
    <n v="5"/>
    <s v="3"/>
    <s v="NE"/>
    <m/>
  </r>
  <r>
    <s v="CO"/>
    <s v="A2"/>
    <s v="GL Posting Cucuta (CO)"/>
    <n v="2402097"/>
    <n v="6"/>
    <d v="2024-11-29T00:00:00"/>
    <x v="4"/>
    <s v="7140"/>
    <s v="51052101"/>
    <s v="CO3CU"/>
    <s v="COFE2403"/>
    <s v="CO167"/>
    <s v="Carlos Armando Rojas Melendez"/>
    <s v=""/>
    <s v="P12130295"/>
    <s v="12130295 ROJAS MELENDEZ CARLOS ARMANDO"/>
    <s v="E3"/>
    <s v="Education North East"/>
    <n v="3406411"/>
    <s v=""/>
    <s v=""/>
    <s v=""/>
    <s v=""/>
    <s v="PCV_V_CROJAS_GASTOS VEHICULO OFICIAL_LIX650"/>
    <x v="0"/>
    <n v="475000"/>
    <n v="1184.75"/>
    <n v="107.61"/>
    <n v="475000"/>
    <d v="2024-12-02T22:42:27"/>
    <s v="AN52"/>
    <s v="0"/>
    <n v="1"/>
    <n v="475000"/>
    <s v="B.1.5"/>
    <n v="5"/>
    <s v="3"/>
    <s v="NE"/>
    <m/>
  </r>
  <r>
    <s v="CO"/>
    <s v="A2"/>
    <s v="GL Posting Cucuta (CO)"/>
    <n v="2402166"/>
    <n v="1"/>
    <d v="2024-11-07T00:00:00"/>
    <x v="4"/>
    <s v="7140"/>
    <s v="51052101"/>
    <s v="CO3CU"/>
    <s v="COFE2403"/>
    <s v="139493"/>
    <s v="Raquel Constanza Garavito Pérez"/>
    <s v=""/>
    <s v="P60420720"/>
    <s v="60420720 GARAVITO RAQUEL CONSTANZA"/>
    <s v="E3"/>
    <s v="Education North East"/>
    <n v="3406411"/>
    <s v=""/>
    <s v=""/>
    <s v=""/>
    <s v=""/>
    <s v="PCV_V_RGARAVITO_SEGUIMIENTO EDUCATIVO"/>
    <x v="0"/>
    <n v="220000"/>
    <n v="541.29"/>
    <n v="49.66"/>
    <n v="220000"/>
    <d v="2024-12-06T21:45:52"/>
    <s v="AN52"/>
    <s v="0"/>
    <n v="1"/>
    <n v="220000"/>
    <s v="B.1.5"/>
    <n v="5"/>
    <s v="3"/>
    <s v="NE"/>
    <m/>
  </r>
  <r>
    <s v="CO"/>
    <s v="A4"/>
    <s v="GL Posting Santa Marta (CO)"/>
    <n v="4400932"/>
    <n v="0"/>
    <d v="2024-11-14T00:00:00"/>
    <x v="4"/>
    <s v="7140"/>
    <s v="51052101"/>
    <s v="CO3SM"/>
    <s v="COFE2403"/>
    <s v="CO226"/>
    <s v="Jorge Adrían Ramirez"/>
    <s v=""/>
    <s v="P7142025"/>
    <s v="7142025 JORGE ADRIAN RAMIREZ URIBE"/>
    <s v="E3"/>
    <s v="Education North East"/>
    <n v="3406411"/>
    <s v=""/>
    <s v=""/>
    <s v=""/>
    <s v=""/>
    <s v="PCVCO226_O_VIATICO_JRAMIREZ_SEGUIMIENTO_ACTIVIDADES_EDUCACION"/>
    <x v="0"/>
    <n v="730000"/>
    <n v="1797.09"/>
    <n v="163.01"/>
    <n v="730000"/>
    <d v="2024-11-29T20:47:16"/>
    <s v="YADA"/>
    <s v="0"/>
    <n v="1"/>
    <n v="730000"/>
    <s v="B.1.5"/>
    <n v="5"/>
    <s v="3"/>
    <s v="NE"/>
    <m/>
  </r>
  <r>
    <s v="CO"/>
    <s v="A4"/>
    <s v="GL Posting Santa Marta (CO)"/>
    <n v="4400942"/>
    <n v="1"/>
    <d v="2024-11-14T00:00:00"/>
    <x v="4"/>
    <s v="7140"/>
    <s v="51052101"/>
    <s v="CO3SM"/>
    <s v="COFE2403"/>
    <s v="122255"/>
    <s v="Nicolas Stevan Suarez Forero"/>
    <s v=""/>
    <s v="P1018487897"/>
    <s v="1018487897 SUAREZ FORERO NICOLAS STEVAN"/>
    <s v="E3"/>
    <s v="Education North East"/>
    <n v="3406411"/>
    <s v=""/>
    <s v=""/>
    <s v=""/>
    <s v=""/>
    <s v="PCV122255_O_VIATICO_NSUAREZ_SEGUIMIENTO_ACTIVIDADES_EDUCACION"/>
    <x v="0"/>
    <n v="140000"/>
    <n v="344.65"/>
    <n v="31.26"/>
    <n v="140000"/>
    <d v="2024-12-02T19:31:41"/>
    <s v="YADA"/>
    <s v="0"/>
    <n v="1"/>
    <n v="140000"/>
    <s v="B.1.5"/>
    <n v="5"/>
    <s v="3"/>
    <s v="NE"/>
    <m/>
  </r>
  <r>
    <s v="CO"/>
    <s v="A4"/>
    <s v="GL Posting Santa Marta (CO)"/>
    <n v="4401008"/>
    <n v="1"/>
    <d v="2024-11-18T00:00:00"/>
    <x v="4"/>
    <s v="7140"/>
    <s v="51052101"/>
    <s v="CO3SM"/>
    <s v="COFE2403"/>
    <s v="140631"/>
    <s v="Kenny Esther Pua"/>
    <s v=""/>
    <s v="P32745871"/>
    <s v="32745871 PUA BULA KENNY ESTHER"/>
    <s v="E3"/>
    <s v="Education North East"/>
    <n v="3406411"/>
    <s v=""/>
    <s v=""/>
    <s v=""/>
    <s v=""/>
    <s v="PCV140631_O_VIATICO_KPUA_SEGUIMIENTO_ACTIVIDADES_EDUCACION"/>
    <x v="0"/>
    <n v="450000"/>
    <n v="1107.8"/>
    <n v="100.49"/>
    <n v="450000"/>
    <d v="2024-12-03T17:20:34"/>
    <s v="YADA"/>
    <s v="0"/>
    <n v="1"/>
    <n v="450000"/>
    <s v="B.1.5"/>
    <n v="5"/>
    <s v="3"/>
    <s v="NE"/>
    <m/>
  </r>
  <r>
    <s v="CO"/>
    <s v="A4"/>
    <s v="GL Posting Santa Marta (CO)"/>
    <n v="4401015"/>
    <n v="1"/>
    <d v="2024-11-25T00:00:00"/>
    <x v="4"/>
    <s v="7140"/>
    <s v="51052101"/>
    <s v="CO3SM"/>
    <s v="COFE2403"/>
    <s v="122255"/>
    <s v="Nicolas Stevan Suarez Forero"/>
    <s v=""/>
    <s v="P1018487897"/>
    <s v="1018487897 SUAREZ FORERO NICOLAS STEVAN"/>
    <s v="E3"/>
    <s v="Education North East"/>
    <n v="3406411"/>
    <s v=""/>
    <s v=""/>
    <s v=""/>
    <s v=""/>
    <s v="PCV122255_O_VIATICO_NSUAREZ_SEGUIMIENTO_ACTIVIDADES EDUCACION"/>
    <x v="0"/>
    <n v="205000"/>
    <n v="511.31"/>
    <n v="46.44"/>
    <n v="205000"/>
    <d v="2024-12-03T22:06:12"/>
    <s v="YADA"/>
    <s v="0"/>
    <n v="1"/>
    <n v="205000"/>
    <s v="B.1.5"/>
    <n v="5"/>
    <s v="3"/>
    <s v="NE"/>
    <m/>
  </r>
  <r>
    <s v="CO"/>
    <s v="A2"/>
    <s v="GL Posting Cucuta (CO)"/>
    <n v="2401906"/>
    <n v="5"/>
    <d v="2024-11-07T00:00:00"/>
    <x v="4"/>
    <s v="7140"/>
    <s v="51052102"/>
    <s v="CO3CU"/>
    <s v="COFE2403"/>
    <s v="139493"/>
    <s v="Raquel Constanza Garavito Pérez"/>
    <s v=""/>
    <s v="P60420720"/>
    <s v="60420720 GARAVITO RAQUEL CONSTANZA"/>
    <s v="E3"/>
    <s v="Education North East"/>
    <n v="3406411"/>
    <s v=""/>
    <s v=""/>
    <s v=""/>
    <s v=""/>
    <s v="PCV_V_RGARAVITO_SEGUIMIENTO EDUCATIVO"/>
    <x v="0"/>
    <n v="220000"/>
    <n v="541.29"/>
    <n v="49.66"/>
    <n v="220000"/>
    <d v="2024-11-15T22:08:18"/>
    <s v="AN52"/>
    <s v="0"/>
    <n v="1"/>
    <n v="220000"/>
    <s v="B.1.5"/>
    <n v="5"/>
    <s v="3"/>
    <s v="NE"/>
    <m/>
  </r>
  <r>
    <s v="CO"/>
    <s v="A2"/>
    <s v="GL Posting Cucuta (CO)"/>
    <n v="2401916"/>
    <n v="1"/>
    <d v="2024-11-15T00:00:00"/>
    <x v="4"/>
    <s v="7140"/>
    <s v="51052102"/>
    <s v="CO3CU"/>
    <s v="COFE2403"/>
    <s v="145715"/>
    <s v="Ingrid Paola Vaca Sanchez"/>
    <s v=""/>
    <s v="P1091077447"/>
    <s v="1091077447 INGRID PAOLA VACA SANCHEZ"/>
    <s v="E3"/>
    <s v="Education North East"/>
    <n v="3406411"/>
    <s v=""/>
    <s v=""/>
    <s v=""/>
    <s v=""/>
    <s v="PCV_V_IVACA_SEGUIMIENTO EDUCATIVO"/>
    <x v="0"/>
    <n v="155000"/>
    <n v="381.36"/>
    <n v="34.99"/>
    <n v="155000"/>
    <d v="2024-11-18T20:12:39"/>
    <s v="AN52"/>
    <s v="0"/>
    <n v="1"/>
    <n v="155000"/>
    <s v="B.1.5"/>
    <n v="5"/>
    <s v="3"/>
    <s v="NE"/>
    <m/>
  </r>
  <r>
    <s v="CO"/>
    <s v="A2"/>
    <s v="GL Posting Cucuta (CO)"/>
    <n v="2401917"/>
    <n v="1"/>
    <d v="2024-11-15T00:00:00"/>
    <x v="4"/>
    <s v="7140"/>
    <s v="51052102"/>
    <s v="CO3CU"/>
    <s v="COFE2403"/>
    <s v="145713"/>
    <s v="Jennifer Angarita Carreño"/>
    <s v=""/>
    <s v="P1091674487"/>
    <s v="1091674487 ANGARITA CARREÑO JENNIFER"/>
    <s v="E3"/>
    <s v="Education North East"/>
    <n v="3406411"/>
    <s v=""/>
    <s v=""/>
    <s v=""/>
    <s v=""/>
    <s v="PCV_V_JANGARITA_SEGUIMIENTO EDUCATIVO"/>
    <x v="0"/>
    <n v="155000"/>
    <n v="381.36"/>
    <n v="34.99"/>
    <n v="155000"/>
    <d v="2024-11-18T20:17:20"/>
    <s v="AN52"/>
    <s v="0"/>
    <n v="1"/>
    <n v="155000"/>
    <s v="B.1.5"/>
    <n v="5"/>
    <s v="3"/>
    <s v="NE"/>
    <m/>
  </r>
  <r>
    <s v="CO"/>
    <s v="A2"/>
    <s v="GL Posting Cucuta (CO)"/>
    <n v="2401918"/>
    <n v="1"/>
    <d v="2024-11-15T00:00:00"/>
    <x v="4"/>
    <s v="7140"/>
    <s v="51052102"/>
    <s v="CO3CU"/>
    <s v="COFE2403"/>
    <s v="145713"/>
    <s v="Jennifer Angarita Carreño"/>
    <s v=""/>
    <s v="P1004822040"/>
    <s v="1004822040 GARCIA CARVAJAL DUBAN FERNEL"/>
    <s v="E3"/>
    <s v="Education North East"/>
    <n v="3406411"/>
    <s v=""/>
    <s v=""/>
    <s v=""/>
    <s v=""/>
    <s v="PCV_V_DGARCIA_SEGUIMIENTO EDUCATIVO"/>
    <x v="0"/>
    <n v="155000"/>
    <n v="381.36"/>
    <n v="34.99"/>
    <n v="155000"/>
    <d v="2024-11-18T20:21:52"/>
    <s v="AN52"/>
    <s v="0"/>
    <n v="1"/>
    <n v="155000"/>
    <s v="B.1.5"/>
    <n v="5"/>
    <s v="3"/>
    <s v="NE"/>
    <m/>
  </r>
  <r>
    <s v="CO"/>
    <s v="A2"/>
    <s v="GL Posting Cucuta (CO)"/>
    <n v="2401919"/>
    <n v="1"/>
    <d v="2024-11-18T00:00:00"/>
    <x v="4"/>
    <s v="7140"/>
    <s v="51052102"/>
    <s v="CO3CU"/>
    <s v="COFE2403"/>
    <s v="140034"/>
    <s v="Roniel Stiven Velasquez Ascanio"/>
    <s v=""/>
    <s v="P1000363601"/>
    <s v="1000363601 RONIEL STIVEN VELASQUEZ ASCANIO"/>
    <s v="E3"/>
    <s v="Education North East"/>
    <n v="3406411"/>
    <s v=""/>
    <s v=""/>
    <s v=""/>
    <s v=""/>
    <s v="PCV_V_RVELASQUEZ_SEGUIMIENTO EDUCATIVO"/>
    <x v="0"/>
    <n v="155000"/>
    <n v="381.36"/>
    <n v="34.99"/>
    <n v="155000"/>
    <d v="2024-11-18T20:38:38"/>
    <s v="AN52"/>
    <s v="0"/>
    <n v="1"/>
    <n v="155000"/>
    <s v="B.1.5"/>
    <n v="5"/>
    <s v="3"/>
    <s v="NE"/>
    <m/>
  </r>
  <r>
    <s v="CO"/>
    <s v="A2"/>
    <s v="GL Posting Cucuta (CO)"/>
    <n v="2402165"/>
    <n v="4"/>
    <d v="2024-11-15T00:00:00"/>
    <x v="4"/>
    <s v="7140"/>
    <s v="51052102"/>
    <s v="CO3CU"/>
    <s v="COFE2403"/>
    <s v="145713"/>
    <s v="Jennifer Angarita Carreño"/>
    <s v=""/>
    <s v="P1004822040"/>
    <s v="1004822040 GARCIA CARVAJAL DUBAN FERNEL"/>
    <s v="E3"/>
    <s v="Education North East"/>
    <n v="3406411"/>
    <s v=""/>
    <s v=""/>
    <s v=""/>
    <s v=""/>
    <s v="REC_TR 2401918_PCV_V_DGARCIA_SEGUIMIENTO EDUCATIVO"/>
    <x v="0"/>
    <n v="-155000"/>
    <n v="-381.36"/>
    <n v="-34.99"/>
    <n v="-155000"/>
    <d v="2024-12-06T21:35:15"/>
    <s v="AN52"/>
    <s v="0"/>
    <n v="1"/>
    <n v="-155000"/>
    <s v="B.1.5"/>
    <n v="5"/>
    <s v="3"/>
    <s v="NE"/>
    <m/>
  </r>
  <r>
    <s v="CO"/>
    <s v="A2"/>
    <s v="GL Posting Cucuta (CO)"/>
    <n v="2402165"/>
    <n v="6"/>
    <d v="2024-11-15T00:00:00"/>
    <x v="4"/>
    <s v="7140"/>
    <s v="51052102"/>
    <s v="CO3CU"/>
    <s v="COFE2403"/>
    <s v="140633"/>
    <s v="Duban Fernel Garcia"/>
    <s v=""/>
    <s v="P1004822040"/>
    <s v="1004822040 GARCIA CARVAJAL DUBAN FERNEL"/>
    <s v="E3"/>
    <s v="Education North East"/>
    <n v="3406411"/>
    <s v=""/>
    <s v=""/>
    <s v=""/>
    <s v=""/>
    <s v="PCV_V_DGARCIA_SEGUIMIENTO EDUCATIVO"/>
    <x v="0"/>
    <n v="155000"/>
    <n v="381.36"/>
    <n v="34.99"/>
    <n v="155000"/>
    <d v="2024-12-06T21:35:15"/>
    <s v="AN52"/>
    <s v="0"/>
    <n v="1"/>
    <n v="155000"/>
    <s v="B.1.5"/>
    <n v="5"/>
    <s v="3"/>
    <s v="NE"/>
    <m/>
  </r>
  <r>
    <s v="CO"/>
    <s v="A2"/>
    <s v="GL Posting Cucuta (CO)"/>
    <n v="2402166"/>
    <n v="0"/>
    <d v="2024-11-07T00:00:00"/>
    <x v="4"/>
    <s v="7140"/>
    <s v="51052102"/>
    <s v="CO3CU"/>
    <s v="COFE2403"/>
    <s v="139493"/>
    <s v="Raquel Constanza Garavito Pérez"/>
    <s v=""/>
    <s v="P60420720"/>
    <s v="60420720 GARAVITO RAQUEL CONSTANZA"/>
    <s v="E3"/>
    <s v="Education North East"/>
    <n v="3406411"/>
    <s v=""/>
    <s v=""/>
    <s v=""/>
    <s v=""/>
    <s v="REC_TR 2401906_PCV_V_RGARAVITO_SEGUIMIENTO EDUCATIVO"/>
    <x v="0"/>
    <n v="-220000"/>
    <n v="-541.29"/>
    <n v="-49.66"/>
    <n v="-220000"/>
    <d v="2024-12-06T21:45:52"/>
    <s v="AN52"/>
    <s v="0"/>
    <n v="1"/>
    <n v="-220000"/>
    <s v="B.1.5"/>
    <n v="5"/>
    <s v="3"/>
    <s v="NE"/>
    <m/>
  </r>
  <r>
    <s v="CO"/>
    <s v="A2"/>
    <s v="GL Posting Cucuta (CO)"/>
    <n v="2401967"/>
    <n v="4"/>
    <d v="2024-11-20T00:00:00"/>
    <x v="4"/>
    <s v="7140"/>
    <s v="51157063"/>
    <s v="CO3CU"/>
    <s v="COFE2403"/>
    <s v="140631"/>
    <s v="Kenny Esther Pua"/>
    <s v=""/>
    <s v="P890100577"/>
    <s v="890100577 AVIANCA S.A"/>
    <s v="E3"/>
    <s v="Education North East"/>
    <n v="3406411"/>
    <s v="FC034312"/>
    <s v="890300279"/>
    <s v="BANCO DE OCCIDENTE"/>
    <s v=""/>
    <s v="FC034312_TK_PUA KENNY_SMRBOGBOGSMR"/>
    <x v="0"/>
    <n v="122470"/>
    <n v="301.49"/>
    <n v="27.35"/>
    <n v="122470"/>
    <d v="2024-11-29T21:43:20"/>
    <s v="AN52"/>
    <s v="0"/>
    <n v="1"/>
    <n v="122470"/>
    <s v="B.1.5"/>
    <n v="5"/>
    <s v="3"/>
    <s v="NE"/>
    <m/>
  </r>
  <r>
    <s v="CO"/>
    <s v="A2"/>
    <s v="GL Posting Cucuta (CO)"/>
    <n v="2401967"/>
    <n v="5"/>
    <d v="2024-11-20T00:00:00"/>
    <x v="4"/>
    <s v="7140"/>
    <s v="51157063"/>
    <s v="CO3CU"/>
    <s v="COFE2403"/>
    <s v="140631"/>
    <s v="Kenny Esther Pua"/>
    <s v=""/>
    <s v="P860054227"/>
    <s v="860054227 VIAJES ZEPPELIN SA"/>
    <s v="E3"/>
    <s v="Education North East"/>
    <n v="3406411"/>
    <s v="FC034312"/>
    <s v="890300279"/>
    <s v="BANCO DE OCCIDENTE"/>
    <s v=""/>
    <s v="FC034312_TK_PUA KENNY_SMRBOGBOGSMR"/>
    <x v="0"/>
    <n v="3863"/>
    <n v="9.51"/>
    <n v="0.86"/>
    <n v="3863"/>
    <d v="2024-11-29T21:43:20"/>
    <s v="AN52"/>
    <s v="0"/>
    <n v="1"/>
    <n v="3863"/>
    <s v="B.1.5"/>
    <n v="5"/>
    <s v="3"/>
    <s v="NE"/>
    <m/>
  </r>
  <r>
    <s v="CO"/>
    <s v="A2"/>
    <s v="GL Posting Cucuta (CO)"/>
    <n v="2401973"/>
    <n v="4"/>
    <d v="2024-11-20T00:00:00"/>
    <x v="4"/>
    <s v="7140"/>
    <s v="51157063"/>
    <s v="CO3CU"/>
    <s v="COFE2403"/>
    <s v="CO483"/>
    <s v="MARIA YOHANA PEREZ TORRES"/>
    <s v=""/>
    <s v="P890100577"/>
    <s v="890100577 AVIANCA S.A"/>
    <s v="E3"/>
    <s v="Education North East"/>
    <n v="3406411"/>
    <s v="FC034453"/>
    <s v="890300279"/>
    <s v="BANCO DE OCCIDENTE"/>
    <s v=""/>
    <s v="FC034453_TK_MARIA YOHANA PEREZ TORRES_CUCBOGBOGCUC"/>
    <x v="0"/>
    <n v="110960"/>
    <n v="273.16000000000003"/>
    <n v="24.78"/>
    <n v="110960"/>
    <d v="2024-11-29T22:16:42"/>
    <s v="AN52"/>
    <s v="0"/>
    <n v="1"/>
    <n v="110960"/>
    <s v="B.1.5"/>
    <n v="5"/>
    <s v="3"/>
    <s v="NE"/>
    <m/>
  </r>
  <r>
    <s v="CO"/>
    <s v="A2"/>
    <s v="GL Posting Cucuta (CO)"/>
    <n v="2401973"/>
    <n v="5"/>
    <d v="2024-11-20T00:00:00"/>
    <x v="4"/>
    <s v="7140"/>
    <s v="51157063"/>
    <s v="CO3CU"/>
    <s v="COFE2403"/>
    <s v="CO483"/>
    <s v="MARIA YOHANA PEREZ TORRES"/>
    <s v=""/>
    <s v="P860054227"/>
    <s v="860054227 VIAJES ZEPPELIN SA"/>
    <s v="E3"/>
    <s v="Education North East"/>
    <n v="3406411"/>
    <s v="FC034453"/>
    <s v="890300279"/>
    <s v="BANCO DE OCCIDENTE"/>
    <s v=""/>
    <s v="FC034453_TK_MARIA YOHANA PEREZ TORRES_CUCBOGBOGCUC"/>
    <x v="0"/>
    <n v="3863"/>
    <n v="9.51"/>
    <n v="0.86"/>
    <n v="3863"/>
    <d v="2024-11-29T22:16:42"/>
    <s v="AN52"/>
    <s v="0"/>
    <n v="1"/>
    <n v="3863"/>
    <s v="B.1.5"/>
    <n v="5"/>
    <s v="3"/>
    <s v="NE"/>
    <m/>
  </r>
  <r>
    <s v="CO"/>
    <s v="A2"/>
    <s v="GL Posting Cucuta (CO)"/>
    <n v="2402125"/>
    <n v="3"/>
    <d v="2024-11-28T00:00:00"/>
    <x v="4"/>
    <s v="7140"/>
    <s v="51157063"/>
    <s v="CO3CU"/>
    <s v="COFE2403"/>
    <s v="140631"/>
    <s v="Kenny Esther Pua"/>
    <s v=""/>
    <s v="P900504404"/>
    <s v="900504404 CJM INVERSIONES SAS"/>
    <s v="E3"/>
    <s v="Education North East"/>
    <n v="3406411"/>
    <s v=""/>
    <s v=""/>
    <s v=""/>
    <s v=""/>
    <s v="FC6585_H_ALOJAMIENTO Kenny Pua HOTEL BLACK TOWER"/>
    <x v="0"/>
    <n v="91200"/>
    <n v="228"/>
    <n v="20.7"/>
    <n v="91200"/>
    <d v="2024-12-03T20:17:48"/>
    <s v="AN52"/>
    <s v="0"/>
    <n v="1"/>
    <n v="91200"/>
    <s v="B.1.5"/>
    <n v="5"/>
    <s v="3"/>
    <s v="NE"/>
    <m/>
  </r>
  <r>
    <s v="CO"/>
    <s v="A2"/>
    <s v="GL Posting Cucuta (CO)"/>
    <n v="2402136"/>
    <n v="2"/>
    <d v="2024-11-29T00:00:00"/>
    <x v="4"/>
    <s v="7140"/>
    <s v="51157063"/>
    <s v="CO3CU"/>
    <s v="COFE2403"/>
    <s v="CO167"/>
    <s v="Carlos Armando Rojas Melendez"/>
    <s v=""/>
    <s v="P37228131"/>
    <s v="37228131 ELDA PEREZ DE RODRIGUEZ"/>
    <s v="E3"/>
    <s v="Education North East"/>
    <n v="3406411"/>
    <s v=""/>
    <s v=""/>
    <s v=""/>
    <s v=""/>
    <s v="FC17568_H_ALOJAMIENTO Carlos Armando Rojas Melendez HOTEL EL DORADO DE TIBU"/>
    <x v="0"/>
    <n v="16765"/>
    <n v="41.91"/>
    <n v="3.8"/>
    <n v="16765"/>
    <d v="2024-12-03T21:23:22"/>
    <s v="AN52"/>
    <s v="0"/>
    <n v="1"/>
    <n v="16765"/>
    <s v="B.1.5"/>
    <n v="5"/>
    <s v="3"/>
    <s v="NE"/>
    <m/>
  </r>
  <r>
    <s v="CO"/>
    <s v="A2"/>
    <s v="GL Posting Cucuta (CO)"/>
    <n v="2402137"/>
    <n v="2"/>
    <d v="2024-11-29T00:00:00"/>
    <x v="4"/>
    <s v="7140"/>
    <s v="51157063"/>
    <s v="CO3CU"/>
    <s v="COFE2403"/>
    <s v="139493"/>
    <s v="Raquel Constanza Garavito Pérez"/>
    <s v=""/>
    <s v="P37228131"/>
    <s v="37228131 ELDA PEREZ DE RODRIGUEZ"/>
    <s v="E3"/>
    <s v="Education North East"/>
    <n v="3406411"/>
    <s v=""/>
    <s v=""/>
    <s v=""/>
    <s v=""/>
    <s v="FC17623_H_ALOJAMIENTO Raquel Garavito HOTEL EL DORADO DE TIBU"/>
    <x v="0"/>
    <n v="16765"/>
    <n v="41.91"/>
    <n v="3.8"/>
    <n v="16765"/>
    <d v="2024-12-03T21:24:45"/>
    <s v="AN52"/>
    <s v="0"/>
    <n v="1"/>
    <n v="16765"/>
    <s v="B.1.5"/>
    <n v="5"/>
    <s v="3"/>
    <s v="NE"/>
    <m/>
  </r>
  <r>
    <s v="CO"/>
    <s v="A3"/>
    <s v="GL Posting Ocaña (CO)"/>
    <n v="3400717"/>
    <n v="2"/>
    <d v="2024-11-22T00:00:00"/>
    <x v="4"/>
    <s v="7140"/>
    <s v="51157063"/>
    <s v="CO3OC"/>
    <s v="COFE2403"/>
    <s v="140633"/>
    <s v="Duban Fernel Garcia"/>
    <s v=""/>
    <s v="P901234903"/>
    <s v="901234903 ANDA LUCY SAS"/>
    <s v="E3"/>
    <s v="Education North East"/>
    <n v="3406411"/>
    <s v=""/>
    <s v=""/>
    <s v=""/>
    <s v=""/>
    <s v="FC010940_H_DFERNEL_FORTALECIMIENTO EDUCATIVO"/>
    <x v="0"/>
    <n v="44706"/>
    <n v="111.51"/>
    <n v="10.130000000000001"/>
    <n v="44706"/>
    <d v="2024-12-02T22:42:49"/>
    <s v="EIMA"/>
    <s v="0"/>
    <n v="1"/>
    <n v="44706"/>
    <s v="B.1.5"/>
    <n v="5"/>
    <s v="3"/>
    <s v="NE"/>
    <m/>
  </r>
  <r>
    <s v="CO"/>
    <s v="A3"/>
    <s v="GL Posting Ocaña (CO)"/>
    <n v="3400718"/>
    <n v="2"/>
    <d v="2024-11-22T00:00:00"/>
    <x v="4"/>
    <s v="7140"/>
    <s v="51157063"/>
    <s v="CO3OC"/>
    <s v="COFE2403"/>
    <s v="145713"/>
    <s v="Jennifer Angarita Carreño"/>
    <s v=""/>
    <s v="P901234903"/>
    <s v="901234903 ANDA LUCY SAS"/>
    <s v="E3"/>
    <s v="Education North East"/>
    <n v="3406411"/>
    <s v=""/>
    <s v=""/>
    <s v=""/>
    <s v=""/>
    <s v="FC010942_H_JANGARITA_FORTALECIMIENTO EDUCATIVO"/>
    <x v="0"/>
    <n v="44706"/>
    <n v="111.51"/>
    <n v="10.130000000000001"/>
    <n v="44706"/>
    <d v="2024-12-02T22:53:50"/>
    <s v="EIMA"/>
    <s v="0"/>
    <n v="1"/>
    <n v="44706"/>
    <s v="B.1.5"/>
    <n v="5"/>
    <s v="3"/>
    <s v="NE"/>
    <m/>
  </r>
  <r>
    <s v="CO"/>
    <s v="A3"/>
    <s v="GL Posting Ocaña (CO)"/>
    <n v="3400719"/>
    <n v="2"/>
    <d v="2024-11-22T00:00:00"/>
    <x v="4"/>
    <s v="7140"/>
    <s v="51157063"/>
    <s v="CO3OC"/>
    <s v="COFE2403"/>
    <s v="145715"/>
    <s v="Ingrid Paola Vaca Sanchez"/>
    <s v=""/>
    <s v="P901234903"/>
    <s v="901234903 ANDA LUCY SAS"/>
    <s v="E3"/>
    <s v="Education North East"/>
    <n v="3406411"/>
    <s v=""/>
    <s v=""/>
    <s v=""/>
    <s v=""/>
    <s v="FC010941_H_IVACA_FORTALECIMIENTO EDUCATIVO"/>
    <x v="0"/>
    <n v="44706"/>
    <n v="111.51"/>
    <n v="10.130000000000001"/>
    <n v="44706"/>
    <d v="2024-12-02T23:00:00"/>
    <s v="EIMA"/>
    <s v="0"/>
    <n v="1"/>
    <n v="44706"/>
    <s v="B.1.5"/>
    <n v="5"/>
    <s v="3"/>
    <s v="NE"/>
    <m/>
  </r>
  <r>
    <s v="CO"/>
    <s v="A3"/>
    <s v="GL Posting Ocaña (CO)"/>
    <n v="3400720"/>
    <n v="2"/>
    <d v="2024-11-22T00:00:00"/>
    <x v="4"/>
    <s v="7140"/>
    <s v="51157063"/>
    <s v="CO3OC"/>
    <s v="COFE2403"/>
    <s v="139493"/>
    <s v="Raquel Constanza Garavito Pérez"/>
    <s v=""/>
    <s v="P901234903"/>
    <s v="901234903 ANDA LUCY SAS"/>
    <s v="E3"/>
    <s v="Education North East"/>
    <n v="3406411"/>
    <s v=""/>
    <s v=""/>
    <s v=""/>
    <s v=""/>
    <s v="FC010939_H_RGARAVITO_FORTALECIMIENTO EDUCATIVO"/>
    <x v="0"/>
    <n v="44706"/>
    <n v="111.51"/>
    <n v="10.130000000000001"/>
    <n v="44706"/>
    <d v="2024-12-02T23:04:27"/>
    <s v="EIMA"/>
    <s v="0"/>
    <n v="1"/>
    <n v="44706"/>
    <s v="B.1.5"/>
    <n v="5"/>
    <s v="3"/>
    <s v="NE"/>
    <m/>
  </r>
  <r>
    <s v="CO"/>
    <s v="A3"/>
    <s v="GL Posting Ocaña (CO)"/>
    <n v="3400743"/>
    <n v="2"/>
    <d v="2024-11-29T00:00:00"/>
    <x v="4"/>
    <s v="7140"/>
    <s v="51157063"/>
    <s v="CO3OC"/>
    <s v="COFE2403"/>
    <s v="CO187"/>
    <s v="Marlon Alonso Galindo"/>
    <s v=""/>
    <s v="P901234903"/>
    <s v="901234903 ANDA LUCY SAS"/>
    <s v="E3"/>
    <s v="Education North East"/>
    <n v="3406411"/>
    <s v=""/>
    <s v=""/>
    <s v=""/>
    <s v=""/>
    <s v="FC010975H_MGALINDO_ACOMPANAMIENTO ACTIVIDADES PROG"/>
    <x v="0"/>
    <n v="44706"/>
    <n v="111.77"/>
    <n v="10.15"/>
    <n v="44706"/>
    <d v="2024-12-03T23:26:04"/>
    <s v="EIMA"/>
    <s v="0"/>
    <n v="1"/>
    <n v="44706"/>
    <s v="B.1.5"/>
    <n v="5"/>
    <s v="3"/>
    <s v="NE"/>
    <m/>
  </r>
  <r>
    <s v="CO"/>
    <s v="A3"/>
    <s v="GL Posting Ocaña (CO)"/>
    <n v="3400744"/>
    <n v="2"/>
    <d v="2024-11-29T00:00:00"/>
    <x v="4"/>
    <s v="7140"/>
    <s v="51157063"/>
    <s v="CO3OC"/>
    <s v="COFE2403"/>
    <s v="140034"/>
    <s v="Roniel Stiven Velasquez Ascanio"/>
    <s v=""/>
    <s v="P901234903"/>
    <s v="901234903 ANDA LUCY SAS"/>
    <s v="E3"/>
    <s v="Education North East"/>
    <n v="3406411"/>
    <s v=""/>
    <s v=""/>
    <s v=""/>
    <s v=""/>
    <s v="FC010979_H_RVELASQUEZ_FORTALECIMIENTO EDUCATIVO"/>
    <x v="0"/>
    <n v="44706"/>
    <n v="111.77"/>
    <n v="10.15"/>
    <n v="44706"/>
    <d v="2024-12-03T23:31:12"/>
    <s v="EIMA"/>
    <s v="0"/>
    <n v="1"/>
    <n v="44706"/>
    <s v="B.1.5"/>
    <n v="5"/>
    <s v="3"/>
    <s v="NE"/>
    <m/>
  </r>
  <r>
    <s v="CO"/>
    <s v="A4"/>
    <s v="GL Posting Santa Marta (CO)"/>
    <n v="4400917"/>
    <n v="3"/>
    <d v="2024-11-08T00:00:00"/>
    <x v="4"/>
    <s v="7140"/>
    <s v="51157063"/>
    <s v="CO3SM"/>
    <s v="COFE2403"/>
    <s v="122255"/>
    <s v="Nicolas Stevan Suarez Forero"/>
    <s v=""/>
    <s v="P891700375"/>
    <s v="891700375 HOTEL SICARARE"/>
    <s v="E3"/>
    <s v="Education North East"/>
    <n v="3406411"/>
    <s v=""/>
    <s v=""/>
    <s v=""/>
    <s v=""/>
    <s v="FC17937_H_NSUAREZ_SEGUIMIENTO_ACTIVIDADES_EDU"/>
    <x v="0"/>
    <n v="61180"/>
    <n v="150.53"/>
    <n v="13.81"/>
    <n v="61180"/>
    <d v="2024-11-26T23:05:55"/>
    <s v="YADA"/>
    <s v="0"/>
    <n v="1"/>
    <n v="61180"/>
    <s v="B.1.5"/>
    <n v="5"/>
    <s v="3"/>
    <s v="NE"/>
    <m/>
  </r>
  <r>
    <s v="CO"/>
    <s v="A4"/>
    <s v="GL Posting Santa Marta (CO)"/>
    <n v="4400918"/>
    <n v="3"/>
    <d v="2024-11-08T00:00:00"/>
    <x v="4"/>
    <s v="7140"/>
    <s v="51157063"/>
    <s v="CO3SM"/>
    <s v="COFE2403"/>
    <s v="124655"/>
    <s v="Omar Enrique Orozco"/>
    <s v=""/>
    <s v="P891700375"/>
    <s v="891700375 HOTEL SICARARE"/>
    <s v="E3"/>
    <s v="Education North East"/>
    <n v="3406411"/>
    <s v=""/>
    <s v=""/>
    <s v=""/>
    <s v=""/>
    <s v="FC17938_H_OOROZCO_SEGUIMIENTO_ACTIVIDADES_EDUCACION"/>
    <x v="0"/>
    <n v="61180"/>
    <n v="150.53"/>
    <n v="13.81"/>
    <n v="61180"/>
    <d v="2024-11-26T23:11:12"/>
    <s v="YADA"/>
    <s v="0"/>
    <n v="1"/>
    <n v="61180"/>
    <s v="B.1.5"/>
    <n v="5"/>
    <s v="3"/>
    <s v="NE"/>
    <m/>
  </r>
  <r>
    <s v="CO"/>
    <s v="A4"/>
    <s v="GL Posting Santa Marta (CO)"/>
    <n v="4400929"/>
    <n v="3"/>
    <d v="2024-11-14T00:00:00"/>
    <x v="4"/>
    <s v="7140"/>
    <s v="51157063"/>
    <s v="CO3SM"/>
    <s v="COFE2403"/>
    <s v="122255"/>
    <s v="Nicolas Stevan Suarez Forero"/>
    <s v=""/>
    <s v="P800242657"/>
    <s v="800242657 INVERSIONES TATIVAN &amp; CIA SC"/>
    <s v="E3"/>
    <s v="Education North East"/>
    <n v="3406411"/>
    <s v=""/>
    <s v=""/>
    <s v=""/>
    <s v=""/>
    <s v="FC29051_H_NSUAREZ_SEGUIMIENTO_ACTIVIDADES_EDUCACION"/>
    <x v="0"/>
    <n v="66500"/>
    <n v="163.71"/>
    <n v="14.85"/>
    <n v="66500"/>
    <d v="2024-11-29T17:03:47"/>
    <s v="YADA"/>
    <s v="0"/>
    <n v="1"/>
    <n v="66500"/>
    <s v="B.1.5"/>
    <n v="5"/>
    <s v="3"/>
    <s v="NE"/>
    <m/>
  </r>
  <r>
    <s v="CO"/>
    <s v="A4"/>
    <s v="GL Posting Santa Marta (CO)"/>
    <n v="4400930"/>
    <n v="3"/>
    <d v="2024-11-14T00:00:00"/>
    <x v="4"/>
    <s v="7140"/>
    <s v="51157063"/>
    <s v="CO3SM"/>
    <s v="COFE2403"/>
    <s v="124655"/>
    <s v="Omar Enrique Orozco"/>
    <s v=""/>
    <s v="P800242657"/>
    <s v="800242657 INVERSIONES TATIVAN &amp; CIA SC"/>
    <s v="E3"/>
    <s v="Education North East"/>
    <n v="3406411"/>
    <s v=""/>
    <s v=""/>
    <s v=""/>
    <s v=""/>
    <s v="FC29052_H_OOROZCO_SEGUIMIENTO ACTIVIDADES EDUCACION"/>
    <x v="0"/>
    <n v="66500"/>
    <n v="163.71"/>
    <n v="14.85"/>
    <n v="66500"/>
    <d v="2024-11-29T20:17:27"/>
    <s v="YADA"/>
    <s v="0"/>
    <n v="1"/>
    <n v="66500"/>
    <s v="B.1.5"/>
    <n v="5"/>
    <s v="3"/>
    <s v="NE"/>
    <m/>
  </r>
  <r>
    <s v="CO"/>
    <s v="A4"/>
    <s v="GL Posting Santa Marta (CO)"/>
    <n v="4400931"/>
    <n v="3"/>
    <d v="2024-11-14T00:00:00"/>
    <x v="4"/>
    <s v="7140"/>
    <s v="51157063"/>
    <s v="CO3SM"/>
    <s v="COFE2403"/>
    <s v="140631"/>
    <s v="Kenny Esther Pua"/>
    <s v=""/>
    <s v="P800242657"/>
    <s v="800242657 INVERSIONES TATIVAN &amp; CIA SC"/>
    <s v="E3"/>
    <s v="Education North East"/>
    <n v="3406411"/>
    <s v=""/>
    <s v=""/>
    <s v=""/>
    <s v=""/>
    <s v="FC29050_HKPUA_SEGUIMIENTO_ACTIVIDADES EDUCACION"/>
    <x v="0"/>
    <n v="66500"/>
    <n v="163.71"/>
    <n v="14.85"/>
    <n v="66500"/>
    <d v="2024-11-29T20:34:31"/>
    <s v="YADA"/>
    <s v="0"/>
    <n v="1"/>
    <n v="66500"/>
    <s v="B.1.5"/>
    <n v="5"/>
    <s v="3"/>
    <s v="NE"/>
    <m/>
  </r>
  <r>
    <s v="CO"/>
    <s v="A4"/>
    <s v="GL Posting Santa Marta (CO)"/>
    <n v="4400955"/>
    <n v="3"/>
    <d v="2024-11-22T00:00:00"/>
    <x v="4"/>
    <s v="7140"/>
    <s v="51157063"/>
    <s v="CO3SM"/>
    <s v="COFE2403"/>
    <s v="140631"/>
    <s v="Kenny Esther Pua"/>
    <s v=""/>
    <s v="P901327858"/>
    <s v="901327858 HOTEL SAN BERNARDO SAS"/>
    <s v="E3"/>
    <s v="Education North East"/>
    <n v="3406411"/>
    <s v=""/>
    <s v=""/>
    <s v=""/>
    <s v=""/>
    <s v="FC008917_KPUA_ACTIVIDADES_SEGUIMIENTO_EDUCACION"/>
    <x v="0"/>
    <n v="32569"/>
    <n v="81.23"/>
    <n v="7.38"/>
    <n v="32569"/>
    <d v="2024-12-02T22:40:07"/>
    <s v="YADA"/>
    <s v="0"/>
    <n v="1"/>
    <n v="32569"/>
    <s v="B.1.5"/>
    <n v="5"/>
    <s v="3"/>
    <s v="NE"/>
    <m/>
  </r>
  <r>
    <s v="CO"/>
    <s v="A4"/>
    <s v="GL Posting Santa Marta (CO)"/>
    <n v="4400956"/>
    <n v="3"/>
    <d v="2024-11-22T00:00:00"/>
    <x v="4"/>
    <s v="7140"/>
    <s v="51157063"/>
    <s v="CO3SM"/>
    <s v="COFE2403"/>
    <s v="140631"/>
    <s v="Kenny Esther Pua"/>
    <s v=""/>
    <s v="P800242657"/>
    <s v="800242657 INVERSIONES TATIVAN &amp; CIA SC"/>
    <s v="E3"/>
    <s v="Education North East"/>
    <n v="3406411"/>
    <s v=""/>
    <s v=""/>
    <s v=""/>
    <s v=""/>
    <s v="FC029210_KPUA_ACTIVIDADES_SEGUIMIENTO_EDUCACION"/>
    <x v="0"/>
    <n v="66500"/>
    <n v="165.86"/>
    <n v="15.07"/>
    <n v="66500"/>
    <d v="2024-12-02T22:46:38"/>
    <s v="YADA"/>
    <s v="0"/>
    <n v="1"/>
    <n v="66500"/>
    <s v="B.1.5"/>
    <n v="5"/>
    <s v="3"/>
    <s v="NE"/>
    <m/>
  </r>
  <r>
    <s v="CO"/>
    <s v="A4"/>
    <s v="GL Posting Santa Marta (CO)"/>
    <n v="4400973"/>
    <n v="3"/>
    <d v="2024-11-29T00:00:00"/>
    <x v="4"/>
    <s v="7140"/>
    <s v="51157063"/>
    <s v="CO3SM"/>
    <s v="COFE2403"/>
    <s v="122255"/>
    <s v="Nicolas Stevan Suarez Forero"/>
    <s v=""/>
    <s v="P901327858"/>
    <s v="901327858 HOTEL SAN BERNARDO SAS"/>
    <s v="E3"/>
    <s v="Education North East"/>
    <n v="3406411"/>
    <s v=""/>
    <s v=""/>
    <s v=""/>
    <s v=""/>
    <s v="FC8987_H_NSUAREZ_ACTIVIDADES SEGUIMIENTO EDUCACION"/>
    <x v="0"/>
    <n v="32569"/>
    <n v="81.23"/>
    <n v="7.38"/>
    <n v="32569"/>
    <d v="2024-12-03T03:26:00"/>
    <s v="YADA"/>
    <s v="0"/>
    <n v="1"/>
    <n v="32569"/>
    <s v="B.1.5"/>
    <n v="5"/>
    <s v="3"/>
    <s v="NE"/>
    <m/>
  </r>
  <r>
    <s v="CO"/>
    <s v="A4"/>
    <s v="GL Posting Santa Marta (CO)"/>
    <n v="4400974"/>
    <n v="3"/>
    <d v="2024-11-29T00:00:00"/>
    <x v="4"/>
    <s v="7140"/>
    <s v="51157063"/>
    <s v="CO3SM"/>
    <s v="COFE2403"/>
    <s v="122255"/>
    <s v="Nicolas Stevan Suarez Forero"/>
    <s v=""/>
    <s v="P900424731"/>
    <s v="900424731 INVERSIONES MURILLO GIOVANNETTI SAS"/>
    <s v="E3"/>
    <s v="Education North East"/>
    <n v="3406411"/>
    <s v=""/>
    <s v=""/>
    <s v=""/>
    <s v=""/>
    <s v="FC1907_H_NSUAREZ_SEGUIMIENTO_ACTIVIDADES_EDUCACION"/>
    <x v="0"/>
    <n v="15966"/>
    <n v="39.82"/>
    <n v="3.62"/>
    <n v="15966"/>
    <d v="2024-12-03T03:37:14"/>
    <s v="YADA"/>
    <s v="0"/>
    <n v="1"/>
    <n v="15966"/>
    <s v="B.1.5"/>
    <n v="5"/>
    <s v="3"/>
    <s v="NE"/>
    <m/>
  </r>
  <r>
    <s v="CO"/>
    <s v="A4"/>
    <s v="GL Posting Santa Marta (CO)"/>
    <n v="4400975"/>
    <n v="2"/>
    <d v="2024-11-29T00:00:00"/>
    <x v="4"/>
    <s v="7140"/>
    <s v="51157063"/>
    <s v="CO3SM"/>
    <s v="COFE2403"/>
    <s v="122255"/>
    <s v="Nicolas Stevan Suarez Forero"/>
    <s v=""/>
    <s v="P800242657"/>
    <s v="800242657 INVERSIONES TATIVAN &amp; CIA SC"/>
    <s v="E3"/>
    <s v="Education North East"/>
    <n v="3406411"/>
    <s v=""/>
    <s v=""/>
    <s v=""/>
    <s v=""/>
    <s v="FC29386_H_NSUAREZ_SEGUIMIENTO_ACTIVIDADES EDUCACION"/>
    <x v="0"/>
    <n v="33250"/>
    <n v="82.93"/>
    <n v="7.53"/>
    <n v="33250"/>
    <d v="2024-12-03T03:41:47"/>
    <s v="YADA"/>
    <s v="0"/>
    <n v="1"/>
    <n v="33250"/>
    <s v="B.1.5"/>
    <n v="5"/>
    <s v="3"/>
    <s v="NE"/>
    <m/>
  </r>
  <r>
    <s v="CO"/>
    <s v="A2"/>
    <s v="GL Posting Cucuta (CO)"/>
    <n v="2401929"/>
    <n v="7"/>
    <d v="2024-11-18T00:00:00"/>
    <x v="4"/>
    <s v="7140"/>
    <s v="51159501"/>
    <s v="CO3CU"/>
    <s v="COFE2403"/>
    <s v="139493"/>
    <s v="Raquel Constanza Garavito Pérez"/>
    <s v=""/>
    <s v="P901607093"/>
    <s v="901607093 AUTOPISTA DEL RIO GRANDE SAS"/>
    <s v="E3"/>
    <s v="Education North East"/>
    <n v="3406411"/>
    <s v=""/>
    <s v=""/>
    <s v=""/>
    <s v=""/>
    <s v="POS_FC540150_O_PEAJE_RGARAVITO_SEGUIMIENTO ED"/>
    <x v="0"/>
    <n v="12800"/>
    <n v="31.49"/>
    <n v="2.89"/>
    <n v="12800"/>
    <d v="2024-11-20T17:47:15"/>
    <s v="AN52"/>
    <s v="0"/>
    <n v="1"/>
    <n v="12800"/>
    <s v="B.1.5"/>
    <n v="5"/>
    <s v="3"/>
    <s v="NE"/>
    <m/>
  </r>
  <r>
    <s v="CO"/>
    <s v="A2"/>
    <s v="GL Posting Cucuta (CO)"/>
    <n v="2401929"/>
    <n v="8"/>
    <d v="2024-11-18T00:00:00"/>
    <x v="4"/>
    <s v="7140"/>
    <s v="51159501"/>
    <s v="CO3CU"/>
    <s v="COFE2403"/>
    <s v="139493"/>
    <s v="Raquel Constanza Garavito Pérez"/>
    <s v=""/>
    <s v="P901607093"/>
    <s v="901607093 AUTOPISTA DEL RIO GRANDE SAS"/>
    <s v="E3"/>
    <s v="Education North East"/>
    <n v="3406411"/>
    <s v=""/>
    <s v=""/>
    <s v=""/>
    <s v=""/>
    <s v="POS_FC252522_O_PEAJE_VEHICULO OFICIAL_LIU229_RGARAVITO_SEGUIMIENTO ED"/>
    <x v="0"/>
    <n v="12800"/>
    <n v="31.49"/>
    <n v="2.89"/>
    <n v="12800"/>
    <d v="2024-11-20T17:47:15"/>
    <s v="AN52"/>
    <s v="0"/>
    <n v="1"/>
    <n v="12800"/>
    <s v="B.1.5"/>
    <n v="5"/>
    <s v="3"/>
    <s v="NE"/>
    <m/>
  </r>
  <r>
    <s v="CO"/>
    <s v="A2"/>
    <s v="GL Posting Cucuta (CO)"/>
    <n v="2401929"/>
    <n v="9"/>
    <d v="2024-11-18T00:00:00"/>
    <x v="4"/>
    <s v="7140"/>
    <s v="51159501"/>
    <s v="CO3CU"/>
    <s v="COFE2403"/>
    <s v="139493"/>
    <s v="Raquel Constanza Garavito Pérez"/>
    <s v=""/>
    <s v="P800215807"/>
    <s v="800215807 INSTITUTO NACIONAL DE VIAS"/>
    <s v="E3"/>
    <s v="Education North East"/>
    <n v="3406411"/>
    <s v=""/>
    <s v=""/>
    <s v=""/>
    <s v=""/>
    <s v="POS_FC365372_O_PEAJE_VEHICULO OFICIAL_LIU229_RGARAVITO_SEGUIMIENTO ED"/>
    <x v="0"/>
    <n v="10800"/>
    <n v="26.57"/>
    <n v="2.44"/>
    <n v="10800"/>
    <d v="2024-11-20T17:47:15"/>
    <s v="AN52"/>
    <s v="0"/>
    <n v="1"/>
    <n v="10800"/>
    <s v="B.1.5"/>
    <n v="5"/>
    <s v="3"/>
    <s v="NE"/>
    <m/>
  </r>
  <r>
    <s v="CO"/>
    <s v="A2"/>
    <s v="GL Posting Cucuta (CO)"/>
    <n v="2401929"/>
    <n v="10"/>
    <d v="2024-11-18T00:00:00"/>
    <x v="4"/>
    <s v="7140"/>
    <s v="51159501"/>
    <s v="CO3CU"/>
    <s v="COFE2403"/>
    <s v="139493"/>
    <s v="Raquel Constanza Garavito Pérez"/>
    <s v=""/>
    <s v="P800215807"/>
    <s v="800215807 INSTITUTO NACIONAL DE VIAS"/>
    <s v="E3"/>
    <s v="Education North East"/>
    <n v="3406411"/>
    <s v=""/>
    <s v=""/>
    <s v=""/>
    <s v=""/>
    <s v="POS_FC344225_O_PEAJE_VEHICULO OFICIAL_LIU229_RGARAVITO_SEGUIMIENTO ED"/>
    <x v="0"/>
    <n v="10800"/>
    <n v="26.57"/>
    <n v="2.44"/>
    <n v="10800"/>
    <d v="2024-11-20T17:47:15"/>
    <s v="AN52"/>
    <s v="0"/>
    <n v="1"/>
    <n v="10800"/>
    <s v="B.1.5"/>
    <n v="5"/>
    <s v="3"/>
    <s v="NE"/>
    <m/>
  </r>
  <r>
    <s v="CO"/>
    <s v="A2"/>
    <s v="GL Posting Cucuta (CO)"/>
    <n v="2401929"/>
    <n v="11"/>
    <d v="2024-11-18T00:00:00"/>
    <x v="4"/>
    <s v="7140"/>
    <s v="51159501"/>
    <s v="CO3CU"/>
    <s v="COFE2403"/>
    <s v="139493"/>
    <s v="Raquel Constanza Garavito Pérez"/>
    <s v=""/>
    <s v="P800215807"/>
    <s v="800215807 INSTITUTO NACIONAL DE VIAS"/>
    <s v="E3"/>
    <s v="Education North East"/>
    <n v="3406411"/>
    <s v=""/>
    <s v=""/>
    <s v=""/>
    <s v=""/>
    <s v="POS_FC961557_O_PEAJE_VEHICULO OFICIAL_LIU229_RGARAVITO_SEGUIMIENTO ED"/>
    <x v="0"/>
    <n v="11300"/>
    <n v="27.8"/>
    <n v="2.5499999999999998"/>
    <n v="11300"/>
    <d v="2024-11-20T17:47:15"/>
    <s v="AN52"/>
    <s v="0"/>
    <n v="1"/>
    <n v="11300"/>
    <s v="B.1.5"/>
    <n v="5"/>
    <s v="3"/>
    <s v="NE"/>
    <m/>
  </r>
  <r>
    <s v="CO"/>
    <s v="A2"/>
    <s v="GL Posting Cucuta (CO)"/>
    <n v="2401929"/>
    <n v="12"/>
    <d v="2024-11-18T00:00:00"/>
    <x v="4"/>
    <s v="7140"/>
    <s v="51159501"/>
    <s v="CO3CU"/>
    <s v="COFE2403"/>
    <s v="139493"/>
    <s v="Raquel Constanza Garavito Pérez"/>
    <s v=""/>
    <s v="P800215807"/>
    <s v="800215807 INSTITUTO NACIONAL DE VIAS"/>
    <s v="E3"/>
    <s v="Education North East"/>
    <n v="3406411"/>
    <s v=""/>
    <s v=""/>
    <s v=""/>
    <s v=""/>
    <s v="POS_FC929240_O_PEAJE_VEHICULO OFICIAL_LIU229_RGARAVITO_SEGUIMIENTO ED"/>
    <x v="0"/>
    <n v="11300"/>
    <n v="27.8"/>
    <n v="2.5499999999999998"/>
    <n v="11300"/>
    <d v="2024-11-20T17:47:15"/>
    <s v="AN52"/>
    <s v="0"/>
    <n v="1"/>
    <n v="11300"/>
    <s v="B.1.5"/>
    <n v="5"/>
    <s v="3"/>
    <s v="NE"/>
    <m/>
  </r>
  <r>
    <s v="CO"/>
    <s v="A2"/>
    <s v="GL Posting Cucuta (CO)"/>
    <n v="2401929"/>
    <n v="13"/>
    <d v="2024-11-18T00:00:00"/>
    <x v="4"/>
    <s v="7140"/>
    <s v="51159501"/>
    <s v="CO3CU"/>
    <s v="COFE2403"/>
    <s v="139493"/>
    <s v="Raquel Constanza Garavito Pérez"/>
    <s v=""/>
    <s v="P901082545"/>
    <s v="901082545 UNIÓN VIAL RIO PAMPLONITA SAS"/>
    <s v="E3"/>
    <s v="Education North East"/>
    <n v="3406411"/>
    <s v=""/>
    <s v=""/>
    <s v=""/>
    <s v=""/>
    <s v="POS_FC625758_O_PEAJE_VEHICULO OFICIAL_LIU229_RGARAVITO_SEGUIMIENTO ED"/>
    <x v="0"/>
    <n v="8200"/>
    <n v="20.18"/>
    <n v="1.85"/>
    <n v="8200"/>
    <d v="2024-11-20T17:47:15"/>
    <s v="AN52"/>
    <s v="0"/>
    <n v="1"/>
    <n v="8200"/>
    <s v="B.1.5"/>
    <n v="5"/>
    <s v="3"/>
    <s v="NE"/>
    <m/>
  </r>
  <r>
    <s v="CO"/>
    <s v="A2"/>
    <s v="GL Posting Cucuta (CO)"/>
    <n v="2401929"/>
    <n v="14"/>
    <d v="2024-11-18T00:00:00"/>
    <x v="4"/>
    <s v="7140"/>
    <s v="51159501"/>
    <s v="CO3CU"/>
    <s v="COFE2403"/>
    <s v="139493"/>
    <s v="Raquel Constanza Garavito Pérez"/>
    <s v=""/>
    <s v="P901082545"/>
    <s v="901082545 UNIÓN VIAL RIO PAMPLONITA SAS"/>
    <s v="E3"/>
    <s v="Education North East"/>
    <n v="3406411"/>
    <s v=""/>
    <s v=""/>
    <s v=""/>
    <s v=""/>
    <s v="POS_FC413395_O_PEAJE_VEHICULO OFICIAL_LIU229_RGARAVITO_SEGUIMIENTO ED"/>
    <x v="0"/>
    <n v="8200"/>
    <n v="20.18"/>
    <n v="1.85"/>
    <n v="8200"/>
    <d v="2024-11-20T17:47:15"/>
    <s v="AN52"/>
    <s v="0"/>
    <n v="1"/>
    <n v="8200"/>
    <s v="B.1.5"/>
    <n v="5"/>
    <s v="3"/>
    <s v="NE"/>
    <m/>
  </r>
  <r>
    <s v="CO"/>
    <s v="A2"/>
    <s v="GL Posting Cucuta (CO)"/>
    <n v="2401929"/>
    <n v="15"/>
    <d v="2024-11-18T00:00:00"/>
    <x v="4"/>
    <s v="7140"/>
    <s v="51159501"/>
    <s v="CO3CU"/>
    <s v="COFE2403"/>
    <s v="139493"/>
    <s v="Raquel Constanza Garavito Pérez"/>
    <s v=""/>
    <s v="P901082545"/>
    <s v="901082545 UNIÓN VIAL RIO PAMPLONITA SAS"/>
    <s v="E3"/>
    <s v="Education North East"/>
    <n v="3406411"/>
    <s v=""/>
    <s v=""/>
    <s v=""/>
    <s v=""/>
    <s v="POS_FC588738_O_PEAJE_VEHICULO OFICIAL_LIU229_RGARAVITO_SEGUIMIENTO ED"/>
    <x v="0"/>
    <n v="19700"/>
    <n v="48.47"/>
    <n v="4.45"/>
    <n v="19700"/>
    <d v="2024-11-20T17:47:15"/>
    <s v="AN52"/>
    <s v="0"/>
    <n v="1"/>
    <n v="19700"/>
    <s v="B.1.5"/>
    <n v="5"/>
    <s v="3"/>
    <s v="NE"/>
    <m/>
  </r>
  <r>
    <s v="CO"/>
    <s v="A2"/>
    <s v="GL Posting Cucuta (CO)"/>
    <n v="2401929"/>
    <n v="16"/>
    <d v="2024-11-18T00:00:00"/>
    <x v="4"/>
    <s v="7140"/>
    <s v="51159501"/>
    <s v="CO3CU"/>
    <s v="COFE2403"/>
    <s v="139493"/>
    <s v="Raquel Constanza Garavito Pérez"/>
    <s v=""/>
    <s v="P901082545"/>
    <s v="901082545 UNIÓN VIAL RIO PAMPLONITA SAS"/>
    <s v="E3"/>
    <s v="Education North East"/>
    <n v="3406411"/>
    <s v=""/>
    <s v=""/>
    <s v=""/>
    <s v=""/>
    <s v="POS_FC419832_O_PEAJE_VEHICULO OFICIAL_LIU229_RGARAVITO_SEGUIMIENTO ED"/>
    <x v="0"/>
    <n v="19700"/>
    <n v="48.47"/>
    <n v="4.45"/>
    <n v="19700"/>
    <d v="2024-11-20T17:47:15"/>
    <s v="AN52"/>
    <s v="0"/>
    <n v="1"/>
    <n v="19700"/>
    <s v="B.1.5"/>
    <n v="5"/>
    <s v="3"/>
    <s v="NE"/>
    <m/>
  </r>
  <r>
    <s v="CO"/>
    <s v="A2"/>
    <s v="GL Posting Cucuta (CO)"/>
    <n v="2401929"/>
    <n v="17"/>
    <d v="2024-11-18T00:00:00"/>
    <x v="4"/>
    <s v="7140"/>
    <s v="51159501"/>
    <s v="CO3CU"/>
    <s v="COFE2403"/>
    <s v="139493"/>
    <s v="Raquel Constanza Garavito Pérez"/>
    <s v=""/>
    <s v="P900972713"/>
    <s v="900972713 CONCESION AUTOVIA BUCARAMANGA-PAMPLONA SAS"/>
    <s v="E3"/>
    <s v="Education North East"/>
    <n v="3406411"/>
    <s v=""/>
    <s v=""/>
    <s v=""/>
    <s v=""/>
    <s v="POS_FC043167_O_PEAJE_VEHICULO OFICIAL_LIU229_RGARAVITO_SEGUIMIENTO ED"/>
    <x v="0"/>
    <n v="11400"/>
    <n v="28.05"/>
    <n v="2.57"/>
    <n v="11400"/>
    <d v="2024-11-20T17:47:15"/>
    <s v="AN52"/>
    <s v="0"/>
    <n v="1"/>
    <n v="11400"/>
    <s v="B.1.5"/>
    <n v="5"/>
    <s v="3"/>
    <s v="NE"/>
    <m/>
  </r>
  <r>
    <s v="CO"/>
    <s v="A2"/>
    <s v="GL Posting Cucuta (CO)"/>
    <n v="2401929"/>
    <n v="18"/>
    <d v="2024-11-18T00:00:00"/>
    <x v="4"/>
    <s v="7140"/>
    <s v="51159501"/>
    <s v="CO3CU"/>
    <s v="COFE2403"/>
    <s v="139493"/>
    <s v="Raquel Constanza Garavito Pérez"/>
    <s v=""/>
    <s v="P900972713"/>
    <s v="900972713 CONCESION AUTOVIA BUCARAMANGA-PAMPLONA SAS"/>
    <s v="E3"/>
    <s v="Education North East"/>
    <n v="3406411"/>
    <s v=""/>
    <s v=""/>
    <s v=""/>
    <s v=""/>
    <s v="POS_FC061785_O_PEAJE_VEHICULO OFICIAL_LIU229_RGARAVITO_SEGUIMIENTO ED"/>
    <x v="0"/>
    <n v="11400"/>
    <n v="28.05"/>
    <n v="2.57"/>
    <n v="11400"/>
    <d v="2024-11-20T17:47:15"/>
    <s v="AN52"/>
    <s v="0"/>
    <n v="1"/>
    <n v="11400"/>
    <s v="B.1.5"/>
    <n v="5"/>
    <s v="3"/>
    <s v="NE"/>
    <m/>
  </r>
  <r>
    <s v="CO"/>
    <s v="A4"/>
    <s v="GL Posting Santa Marta (CO)"/>
    <n v="4401008"/>
    <n v="2"/>
    <d v="2024-11-18T00:00:00"/>
    <x v="4"/>
    <s v="7140"/>
    <s v="51159501"/>
    <s v="CO3SM"/>
    <s v="COFE2403"/>
    <s v="140631"/>
    <s v="Kenny Esther Pua"/>
    <s v=""/>
    <s v="P900373092"/>
    <s v="900373092 INSTITUTO NACIONAL DE CONCESIONES INCO"/>
    <s v="E3"/>
    <s v="Education North East"/>
    <n v="3406411"/>
    <s v=""/>
    <s v=""/>
    <s v=""/>
    <s v=""/>
    <s v="FC313560_O_PEAJE_KPUA_SEGUIMIENTO_ACTIVIDADES_EDUCACION"/>
    <x v="0"/>
    <n v="11300"/>
    <n v="27.82"/>
    <n v="2.52"/>
    <n v="11300"/>
    <d v="2024-12-03T17:20:34"/>
    <s v="YADA"/>
    <s v="0"/>
    <n v="1"/>
    <n v="11300"/>
    <s v="B.1.5"/>
    <n v="5"/>
    <s v="3"/>
    <s v="NE"/>
    <m/>
  </r>
  <r>
    <s v="CO"/>
    <s v="A4"/>
    <s v="GL Posting Santa Marta (CO)"/>
    <n v="4401008"/>
    <n v="3"/>
    <d v="2024-11-18T00:00:00"/>
    <x v="4"/>
    <s v="7140"/>
    <s v="51159501"/>
    <s v="CO3SM"/>
    <s v="COFE2403"/>
    <s v="140631"/>
    <s v="Kenny Esther Pua"/>
    <s v=""/>
    <s v="P900373092"/>
    <s v="900373092 INSTITUTO NACIONAL DE CONCESIONES INCO"/>
    <s v="E3"/>
    <s v="Education North East"/>
    <n v="3406411"/>
    <s v=""/>
    <s v=""/>
    <s v=""/>
    <s v=""/>
    <s v="FC848970_O_PEAJE_KPUA_SEGUIMIENTO_ACTIVIDADES_EDUCACION"/>
    <x v="0"/>
    <n v="10500"/>
    <n v="25.85"/>
    <n v="2.34"/>
    <n v="10500"/>
    <d v="2024-12-03T17:20:34"/>
    <s v="YADA"/>
    <s v="0"/>
    <n v="1"/>
    <n v="10500"/>
    <s v="B.1.5"/>
    <n v="5"/>
    <s v="3"/>
    <s v="NE"/>
    <m/>
  </r>
  <r>
    <s v="CO"/>
    <s v="A4"/>
    <s v="GL Posting Santa Marta (CO)"/>
    <n v="4401008"/>
    <n v="4"/>
    <d v="2024-11-18T00:00:00"/>
    <x v="4"/>
    <s v="7140"/>
    <s v="51159501"/>
    <s v="CO3SM"/>
    <s v="COFE2403"/>
    <s v="140631"/>
    <s v="Kenny Esther Pua"/>
    <s v=""/>
    <s v="P900373092"/>
    <s v="900373092 INSTITUTO NACIONAL DE CONCESIONES INCO"/>
    <s v="E3"/>
    <s v="Education North East"/>
    <n v="3406411"/>
    <s v=""/>
    <s v=""/>
    <s v=""/>
    <s v=""/>
    <s v="FC453983_O_PEAJE_KPUA_SEGUIMIENTO_ACTIVIDADES_EDUCACION"/>
    <x v="0"/>
    <n v="10900"/>
    <n v="26.83"/>
    <n v="2.4300000000000002"/>
    <n v="10900"/>
    <d v="2024-12-03T17:20:34"/>
    <s v="YADA"/>
    <s v="0"/>
    <n v="1"/>
    <n v="10900"/>
    <s v="B.1.5"/>
    <n v="5"/>
    <s v="3"/>
    <s v="NE"/>
    <m/>
  </r>
  <r>
    <s v="CO"/>
    <s v="A4"/>
    <s v="GL Posting Santa Marta (CO)"/>
    <n v="4401008"/>
    <n v="5"/>
    <d v="2024-11-18T00:00:00"/>
    <x v="4"/>
    <s v="7140"/>
    <s v="51159501"/>
    <s v="CO3SM"/>
    <s v="COFE2403"/>
    <s v="140631"/>
    <s v="Kenny Esther Pua"/>
    <s v=""/>
    <s v="P900373092"/>
    <s v="900373092 INSTITUTO NACIONAL DE CONCESIONES INCO"/>
    <s v="E3"/>
    <s v="Education North East"/>
    <n v="3406411"/>
    <s v=""/>
    <s v=""/>
    <s v=""/>
    <s v=""/>
    <s v="FC320194_O_PEAJE_KPUA_SEGUIMIENTO_ACTIVIDADES_EDUCACION"/>
    <x v="0"/>
    <n v="10900"/>
    <n v="26.83"/>
    <n v="2.4300000000000002"/>
    <n v="10900"/>
    <d v="2024-12-03T17:20:34"/>
    <s v="YADA"/>
    <s v="0"/>
    <n v="1"/>
    <n v="10900"/>
    <s v="B.1.5"/>
    <n v="5"/>
    <s v="3"/>
    <s v="NE"/>
    <m/>
  </r>
  <r>
    <s v="CO"/>
    <s v="A4"/>
    <s v="GL Posting Santa Marta (CO)"/>
    <n v="4401008"/>
    <n v="6"/>
    <d v="2024-11-18T00:00:00"/>
    <x v="4"/>
    <s v="7140"/>
    <s v="51159501"/>
    <s v="CO3SM"/>
    <s v="COFE2403"/>
    <s v="140631"/>
    <s v="Kenny Esther Pua"/>
    <s v=""/>
    <s v="P900373092"/>
    <s v="900373092 INSTITUTO NACIONAL DE CONCESIONES INCO"/>
    <s v="E3"/>
    <s v="Education North East"/>
    <n v="3406411"/>
    <s v=""/>
    <s v=""/>
    <s v=""/>
    <s v=""/>
    <s v="FC515596_O_PEAJE_KPUA_SEGUIMIENTO_ACTIVIDADES_EDUCACION"/>
    <x v="0"/>
    <n v="11300"/>
    <n v="27.82"/>
    <n v="2.52"/>
    <n v="11300"/>
    <d v="2024-12-03T17:20:34"/>
    <s v="YADA"/>
    <s v="0"/>
    <n v="1"/>
    <n v="11300"/>
    <s v="B.1.5"/>
    <n v="5"/>
    <s v="3"/>
    <s v="NE"/>
    <m/>
  </r>
  <r>
    <s v="CO"/>
    <s v="A4"/>
    <s v="GL Posting Santa Marta (CO)"/>
    <n v="4401008"/>
    <n v="7"/>
    <d v="2024-11-18T00:00:00"/>
    <x v="4"/>
    <s v="7140"/>
    <s v="51159501"/>
    <s v="CO3SM"/>
    <s v="COFE2403"/>
    <s v="140631"/>
    <s v="Kenny Esther Pua"/>
    <s v=""/>
    <s v="P900373092"/>
    <s v="900373092 INSTITUTO NACIONAL DE CONCESIONES INCO"/>
    <s v="E3"/>
    <s v="Education North East"/>
    <n v="3406411"/>
    <s v=""/>
    <s v=""/>
    <s v=""/>
    <s v=""/>
    <s v="FC046441_O_PEAJE_KPUA_SEGUIMIENTO_ACTIVIDADES_EDUCACION"/>
    <x v="0"/>
    <n v="10500"/>
    <n v="25.85"/>
    <n v="2.34"/>
    <n v="10500"/>
    <d v="2024-12-03T17:20:34"/>
    <s v="YADA"/>
    <s v="0"/>
    <n v="1"/>
    <n v="10500"/>
    <s v="B.1.5"/>
    <n v="5"/>
    <s v="3"/>
    <s v="NE"/>
    <m/>
  </r>
  <r>
    <s v="CO"/>
    <s v="A4"/>
    <s v="GL Posting Santa Marta (CO)"/>
    <n v="4400974"/>
    <n v="4"/>
    <d v="2024-11-29T00:00:00"/>
    <x v="4"/>
    <s v="7140"/>
    <s v="51159508"/>
    <s v="CO3SM"/>
    <s v="COFE2403"/>
    <s v="122255"/>
    <s v="Nicolas Stevan Suarez Forero"/>
    <s v=""/>
    <s v="P900424731"/>
    <s v="900424731 INVERSIONES MURILLO GIOVANNETTI SAS"/>
    <s v="E3"/>
    <s v="Education North East"/>
    <n v="3406411"/>
    <s v=""/>
    <s v=""/>
    <s v=""/>
    <s v=""/>
    <s v="FC1907_A_DESAYUNO_NSUAREZ_SEGUIMIENTO_ACTIVIDADES_EDUCACION"/>
    <x v="0"/>
    <n v="741"/>
    <n v="1.85"/>
    <n v="0.17"/>
    <n v="741"/>
    <d v="2024-12-03T03:37:14"/>
    <s v="YADA"/>
    <s v="0"/>
    <n v="1"/>
    <n v="741"/>
    <s v="B.1.5"/>
    <n v="5"/>
    <s v="3"/>
    <s v="NE"/>
    <m/>
  </r>
  <r>
    <s v="CO"/>
    <s v="A2"/>
    <s v="GL Posting Cucuta (CO)"/>
    <n v="2401911"/>
    <n v="10"/>
    <d v="2024-11-12T00:00:00"/>
    <x v="4"/>
    <s v="7140"/>
    <s v="51351017"/>
    <s v="CO3CU"/>
    <s v="COFE2403"/>
    <s v="139493"/>
    <s v="Raquel Constanza Garavito Pérez"/>
    <s v=""/>
    <s v="P222222222"/>
    <s v="222222222 CUANTIAS MINIMAS"/>
    <s v="E3"/>
    <s v="Education North East"/>
    <n v="3406411"/>
    <s v=""/>
    <s v=""/>
    <s v=""/>
    <s v=""/>
    <s v="POS_FC014187_O_PEAJE COMUNITARIO_SEGUIMIENTO EDUCATIVO_RGARAVITO"/>
    <x v="0"/>
    <n v="5000"/>
    <n v="12.3"/>
    <n v="1.1299999999999999"/>
    <n v="5000"/>
    <d v="2024-11-15T23:04:04"/>
    <s v="AN52"/>
    <s v="0"/>
    <n v="1"/>
    <n v="5000"/>
    <s v="B.1.5"/>
    <n v="5"/>
    <s v="3"/>
    <s v="NE"/>
    <m/>
  </r>
  <r>
    <s v="CO"/>
    <s v="A2"/>
    <s v="GL Posting Cucuta (CO)"/>
    <n v="2401911"/>
    <n v="11"/>
    <d v="2024-11-12T00:00:00"/>
    <x v="4"/>
    <s v="7140"/>
    <s v="51351017"/>
    <s v="CO3CU"/>
    <s v="COFE2403"/>
    <s v="139493"/>
    <s v="Raquel Constanza Garavito Pérez"/>
    <s v=""/>
    <s v="P222222222"/>
    <s v="222222222 CUANTIAS MINIMAS"/>
    <s v="E3"/>
    <s v="Education North East"/>
    <n v="3406411"/>
    <s v=""/>
    <s v=""/>
    <s v=""/>
    <s v=""/>
    <s v="POS_FC025157_O_PEAJE COMUNITARIO_SEGUIMIENTO EDUCATIVO_RGARAVITO"/>
    <x v="0"/>
    <n v="5000"/>
    <n v="12.3"/>
    <n v="1.1299999999999999"/>
    <n v="5000"/>
    <d v="2024-11-15T23:04:04"/>
    <s v="AN52"/>
    <s v="0"/>
    <n v="1"/>
    <n v="5000"/>
    <s v="B.1.5"/>
    <n v="5"/>
    <s v="3"/>
    <s v="NE"/>
    <m/>
  </r>
  <r>
    <s v="CO"/>
    <s v="A2"/>
    <s v="GL Posting Cucuta (CO)"/>
    <n v="2401911"/>
    <n v="12"/>
    <d v="2024-11-12T00:00:00"/>
    <x v="4"/>
    <s v="7140"/>
    <s v="51351017"/>
    <s v="CO3CU"/>
    <s v="COFE2403"/>
    <s v="139493"/>
    <s v="Raquel Constanza Garavito Pérez"/>
    <s v=""/>
    <s v="P222222222"/>
    <s v="222222222 CUANTIAS MINIMAS"/>
    <s v="E3"/>
    <s v="Education North East"/>
    <n v="3406411"/>
    <s v=""/>
    <s v=""/>
    <s v=""/>
    <s v=""/>
    <s v="POS_FC065853_O_PEAJE COMUNITARIO_SEGUIMIENTO EDUCATIVO_RGARAVITO"/>
    <x v="0"/>
    <n v="5000"/>
    <n v="12.3"/>
    <n v="1.1299999999999999"/>
    <n v="5000"/>
    <d v="2024-11-15T23:04:04"/>
    <s v="AN52"/>
    <s v="0"/>
    <n v="1"/>
    <n v="5000"/>
    <s v="B.1.5"/>
    <n v="5"/>
    <s v="3"/>
    <s v="NE"/>
    <m/>
  </r>
  <r>
    <s v="CO"/>
    <s v="A2"/>
    <s v="GL Posting Cucuta (CO)"/>
    <n v="2401911"/>
    <n v="13"/>
    <d v="2024-11-12T00:00:00"/>
    <x v="4"/>
    <s v="7140"/>
    <s v="51351017"/>
    <s v="CO3CU"/>
    <s v="COFE2403"/>
    <s v="139493"/>
    <s v="Raquel Constanza Garavito Pérez"/>
    <s v=""/>
    <s v="P222222222"/>
    <s v="222222222 CUANTIAS MINIMAS"/>
    <s v="E3"/>
    <s v="Education North East"/>
    <n v="3406411"/>
    <s v=""/>
    <s v=""/>
    <s v=""/>
    <s v=""/>
    <s v="POS_FC062376_O_PEAJE COMUNITARIO_SEGUIMIENTO EDUCATIVO_RGARAVITO"/>
    <x v="0"/>
    <n v="5000"/>
    <n v="12.3"/>
    <n v="1.1299999999999999"/>
    <n v="5000"/>
    <d v="2024-11-15T23:04:04"/>
    <s v="AN52"/>
    <s v="0"/>
    <n v="1"/>
    <n v="5000"/>
    <s v="B.1.5"/>
    <n v="5"/>
    <s v="3"/>
    <s v="NE"/>
    <m/>
  </r>
  <r>
    <s v="CO"/>
    <s v="A2"/>
    <s v="GL Posting Cucuta (CO)"/>
    <n v="2402094"/>
    <n v="13"/>
    <d v="2024-11-29T00:00:00"/>
    <x v="4"/>
    <s v="7140"/>
    <s v="51351017"/>
    <s v="CO3CU"/>
    <s v="COFE2403"/>
    <s v="139493"/>
    <s v="Raquel Constanza Garavito Pérez"/>
    <s v=""/>
    <s v="P222222222"/>
    <s v="222222222 CUANTIAS MINIMAS"/>
    <s v="E3"/>
    <s v="Education North East"/>
    <n v="3406411"/>
    <s v=""/>
    <s v=""/>
    <s v=""/>
    <s v=""/>
    <s v="POS_FC067536_PEAJE COMUNITARIO_RGARAVITO_SEGUIMIENTO ED"/>
    <x v="0"/>
    <n v="5000"/>
    <n v="12.47"/>
    <n v="1.1299999999999999"/>
    <n v="5000"/>
    <d v="2024-12-02T21:34:16"/>
    <s v="AN52"/>
    <s v="0"/>
    <n v="1"/>
    <n v="5000"/>
    <s v="B.1.5"/>
    <n v="5"/>
    <s v="3"/>
    <s v="NE"/>
    <m/>
  </r>
  <r>
    <s v="CO"/>
    <s v="A2"/>
    <s v="GL Posting Cucuta (CO)"/>
    <n v="2402094"/>
    <n v="14"/>
    <d v="2024-11-29T00:00:00"/>
    <x v="4"/>
    <s v="7140"/>
    <s v="51351017"/>
    <s v="CO3CU"/>
    <s v="COFE2403"/>
    <s v="139493"/>
    <s v="Raquel Constanza Garavito Pérez"/>
    <s v=""/>
    <s v="P222222222"/>
    <s v="222222222 CUANTIAS MINIMAS"/>
    <s v="E3"/>
    <s v="Education North East"/>
    <n v="3406411"/>
    <s v=""/>
    <s v=""/>
    <s v=""/>
    <s v=""/>
    <s v="POS_FC063622_PEAJE COMUNITARIO_RGARAVITO_SEGUIMIENTO ED"/>
    <x v="0"/>
    <n v="5000"/>
    <n v="12.47"/>
    <n v="1.1299999999999999"/>
    <n v="5000"/>
    <d v="2024-12-02T21:34:16"/>
    <s v="AN52"/>
    <s v="0"/>
    <n v="1"/>
    <n v="5000"/>
    <s v="B.1.5"/>
    <n v="5"/>
    <s v="3"/>
    <s v="NE"/>
    <m/>
  </r>
  <r>
    <s v="CO"/>
    <s v="A2"/>
    <s v="GL Posting Cucuta (CO)"/>
    <n v="2402094"/>
    <n v="15"/>
    <d v="2024-11-29T00:00:00"/>
    <x v="4"/>
    <s v="7140"/>
    <s v="51351017"/>
    <s v="CO3CU"/>
    <s v="COFE2403"/>
    <s v="139493"/>
    <s v="Raquel Constanza Garavito Pérez"/>
    <s v=""/>
    <s v="P222222222"/>
    <s v="222222222 CUANTIAS MINIMAS"/>
    <s v="E3"/>
    <s v="Education North East"/>
    <n v="3406411"/>
    <s v=""/>
    <s v=""/>
    <s v=""/>
    <s v=""/>
    <s v="POS_FC067995_PEAJE COMUNITARIO_RGARAVITO_SEGUIMIENTO ED"/>
    <x v="0"/>
    <n v="5000"/>
    <n v="12.47"/>
    <n v="1.1299999999999999"/>
    <n v="5000"/>
    <d v="2024-12-02T21:34:16"/>
    <s v="AN52"/>
    <s v="0"/>
    <n v="1"/>
    <n v="5000"/>
    <s v="B.1.5"/>
    <n v="5"/>
    <s v="3"/>
    <s v="NE"/>
    <m/>
  </r>
  <r>
    <s v="CO"/>
    <s v="A2"/>
    <s v="GL Posting Cucuta (CO)"/>
    <n v="2402094"/>
    <n v="16"/>
    <d v="2024-11-29T00:00:00"/>
    <x v="4"/>
    <s v="7140"/>
    <s v="51351017"/>
    <s v="CO3CU"/>
    <s v="COFE2403"/>
    <s v="139493"/>
    <s v="Raquel Constanza Garavito Pérez"/>
    <s v=""/>
    <s v="P222222222"/>
    <s v="222222222 CUANTIAS MINIMAS"/>
    <s v="E3"/>
    <s v="Education North East"/>
    <n v="3406411"/>
    <s v=""/>
    <s v=""/>
    <s v=""/>
    <s v=""/>
    <s v="POS_FC0191135_PEAJE COMUNITARIO_RGARAVITO_SEGUIMIENTO ED"/>
    <x v="0"/>
    <n v="5000"/>
    <n v="12.47"/>
    <n v="1.1299999999999999"/>
    <n v="5000"/>
    <d v="2024-12-02T21:34:16"/>
    <s v="AN52"/>
    <s v="0"/>
    <n v="1"/>
    <n v="5000"/>
    <s v="B.1.5"/>
    <n v="5"/>
    <s v="3"/>
    <s v="NE"/>
    <m/>
  </r>
  <r>
    <s v="CO"/>
    <s v="A2"/>
    <s v="GL Posting Cucuta (CO)"/>
    <n v="2402094"/>
    <n v="17"/>
    <d v="2024-11-29T00:00:00"/>
    <x v="4"/>
    <s v="7140"/>
    <s v="51351017"/>
    <s v="CO3CU"/>
    <s v="COFE2403"/>
    <s v="139493"/>
    <s v="Raquel Constanza Garavito Pérez"/>
    <s v=""/>
    <s v="P222222222"/>
    <s v="222222222 CUANTIAS MINIMAS"/>
    <s v="E3"/>
    <s v="Education North East"/>
    <n v="3406411"/>
    <s v=""/>
    <s v=""/>
    <s v=""/>
    <s v=""/>
    <s v="POS_FC030149_PEAJE COMUNITARIO_RGARAVITO_SEGUIMIENTO ED"/>
    <x v="0"/>
    <n v="5000"/>
    <n v="12.47"/>
    <n v="1.1299999999999999"/>
    <n v="5000"/>
    <d v="2024-12-02T21:34:16"/>
    <s v="AN52"/>
    <s v="0"/>
    <n v="1"/>
    <n v="5000"/>
    <s v="B.1.5"/>
    <n v="5"/>
    <s v="3"/>
    <s v="NE"/>
    <m/>
  </r>
  <r>
    <s v="CO"/>
    <s v="A2"/>
    <s v="GL Posting Cucuta (CO)"/>
    <n v="2402094"/>
    <n v="18"/>
    <d v="2024-11-29T00:00:00"/>
    <x v="4"/>
    <s v="7140"/>
    <s v="51351017"/>
    <s v="CO3CU"/>
    <s v="COFE2403"/>
    <s v="139493"/>
    <s v="Raquel Constanza Garavito Pérez"/>
    <s v=""/>
    <s v="P222222222"/>
    <s v="222222222 CUANTIAS MINIMAS"/>
    <s v="E3"/>
    <s v="Education North East"/>
    <n v="3406411"/>
    <s v=""/>
    <s v=""/>
    <s v=""/>
    <s v=""/>
    <s v="POS_FC064196_PEAJE COMUNITARIO_RGARAVITO_SEGUIMIENTO ED"/>
    <x v="0"/>
    <n v="5000"/>
    <n v="12.47"/>
    <n v="1.1299999999999999"/>
    <n v="5000"/>
    <d v="2024-12-02T21:34:16"/>
    <s v="AN52"/>
    <s v="0"/>
    <n v="1"/>
    <n v="5000"/>
    <s v="B.1.5"/>
    <n v="5"/>
    <s v="3"/>
    <s v="NE"/>
    <m/>
  </r>
  <r>
    <s v="CO"/>
    <s v="A2"/>
    <s v="GL Posting Cucuta (CO)"/>
    <n v="2402094"/>
    <n v="19"/>
    <d v="2024-11-29T00:00:00"/>
    <x v="4"/>
    <s v="7140"/>
    <s v="51351017"/>
    <s v="CO3CU"/>
    <s v="COFE2403"/>
    <s v="139493"/>
    <s v="Raquel Constanza Garavito Pérez"/>
    <s v=""/>
    <s v="P91326827"/>
    <s v="91326827 CASTRILLON FRANCO JUAN DE JESUS"/>
    <s v="E3"/>
    <s v="Education North East"/>
    <n v="3406411"/>
    <s v=""/>
    <s v=""/>
    <s v=""/>
    <s v=""/>
    <s v="NE024497_O_PARQUEADER_VEHICULO OFICIAL LIX650_RGARAVITO_SEGUIMIENTO ED"/>
    <x v="0"/>
    <n v="5000"/>
    <n v="12.47"/>
    <n v="1.1299999999999999"/>
    <n v="5000"/>
    <d v="2024-12-02T21:34:16"/>
    <s v="AN52"/>
    <s v="0"/>
    <n v="1"/>
    <n v="5000"/>
    <s v="B.1.5"/>
    <n v="5"/>
    <s v="3"/>
    <s v="NE"/>
    <m/>
  </r>
  <r>
    <s v="CO"/>
    <s v="A2"/>
    <s v="GL Posting Cucuta (CO)"/>
    <n v="2402094"/>
    <n v="20"/>
    <d v="2024-11-29T00:00:00"/>
    <x v="4"/>
    <s v="7140"/>
    <s v="51351017"/>
    <s v="CO3CU"/>
    <s v="COFE2403"/>
    <s v="139493"/>
    <s v="Raquel Constanza Garavito Pérez"/>
    <s v=""/>
    <s v="P88026442"/>
    <s v="88026442 LIZCANO PEREZ FERMIN"/>
    <s v="E3"/>
    <s v="Education North East"/>
    <n v="3406411"/>
    <s v=""/>
    <s v=""/>
    <s v=""/>
    <s v=""/>
    <s v="NE024498_O_PARQUEADER_VEHICULO OFICIAL LIX650_RGARAVITO_SEGUIMIENTO ED"/>
    <x v="0"/>
    <n v="5000"/>
    <n v="12.47"/>
    <n v="1.1299999999999999"/>
    <n v="5000"/>
    <d v="2024-12-02T21:34:16"/>
    <s v="AN52"/>
    <s v="0"/>
    <n v="1"/>
    <n v="5000"/>
    <s v="B.1.5"/>
    <n v="5"/>
    <s v="3"/>
    <s v="NE"/>
    <m/>
  </r>
  <r>
    <s v="CO"/>
    <s v="A2"/>
    <s v="GL Posting Cucuta (CO)"/>
    <n v="2401906"/>
    <n v="7"/>
    <d v="2024-11-07T00:00:00"/>
    <x v="4"/>
    <s v="7140"/>
    <s v="51551003"/>
    <s v="CO3CU"/>
    <s v="COFE2403"/>
    <s v="139493"/>
    <s v="Raquel Constanza Garavito Pérez"/>
    <s v=""/>
    <s v="P37197720"/>
    <s v="37197720 VACA VACA AUDELINA"/>
    <s v="E3"/>
    <s v="Education North East"/>
    <n v="3406411"/>
    <s v=""/>
    <s v=""/>
    <s v=""/>
    <s v=""/>
    <s v="NE024423_H_RGARAVITO_SEGUIMIENTO EDUCATIVO"/>
    <x v="0"/>
    <n v="100000"/>
    <n v="246.04"/>
    <n v="22.57"/>
    <n v="100000"/>
    <d v="2024-11-15T22:08:18"/>
    <s v="AN52"/>
    <s v="0"/>
    <n v="1"/>
    <n v="100000"/>
    <s v="B.1.5"/>
    <n v="5"/>
    <s v="3"/>
    <s v="NE"/>
    <m/>
  </r>
  <r>
    <s v="CO"/>
    <s v="A2"/>
    <s v="GL Posting Cucuta (CO)"/>
    <n v="2401911"/>
    <n v="7"/>
    <d v="2024-11-12T00:00:00"/>
    <x v="4"/>
    <s v="7140"/>
    <s v="51551003"/>
    <s v="CO3CU"/>
    <s v="COFE2403"/>
    <s v="139493"/>
    <s v="Raquel Constanza Garavito Pérez"/>
    <s v=""/>
    <s v="P1090445015"/>
    <s v="1090445015 AGUDELO LEON JHEISON"/>
    <s v="E3"/>
    <s v="Education North East"/>
    <n v="3406411"/>
    <s v=""/>
    <s v=""/>
    <s v=""/>
    <s v=""/>
    <s v="NE024440_H_RGARAVITO_SEGUIMIENTO EDUCATIVO"/>
    <x v="0"/>
    <n v="180000"/>
    <n v="442.87"/>
    <n v="40.630000000000003"/>
    <n v="180000"/>
    <d v="2024-11-15T23:04:04"/>
    <s v="AN52"/>
    <s v="0"/>
    <n v="1"/>
    <n v="180000"/>
    <s v="B.1.5"/>
    <n v="5"/>
    <s v="3"/>
    <s v="NE"/>
    <m/>
  </r>
  <r>
    <s v="CO"/>
    <s v="A2"/>
    <s v="GL Posting Cucuta (CO)"/>
    <n v="2402007"/>
    <n v="11"/>
    <d v="2024-11-19T00:00:00"/>
    <x v="4"/>
    <s v="7140"/>
    <s v="51551003"/>
    <s v="CO3CU"/>
    <s v="COFE2403"/>
    <s v="CO167"/>
    <s v="Carlos Armando Rojas Melendez"/>
    <s v=""/>
    <s v="P37197720"/>
    <s v="37197720 VACA VACA AUDELINA"/>
    <s v="E3"/>
    <s v="Education North East"/>
    <n v="3406411"/>
    <s v=""/>
    <s v=""/>
    <s v=""/>
    <s v=""/>
    <s v="NE024441_H_CROJAS_GASTOS VEHICULO OFICIAL_LIX650"/>
    <x v="0"/>
    <n v="100000"/>
    <n v="246.18"/>
    <n v="22.33"/>
    <n v="100000"/>
    <d v="2024-12-01T18:11:03"/>
    <s v="AN52"/>
    <s v="0"/>
    <n v="1"/>
    <n v="100000"/>
    <s v="B.1.5"/>
    <n v="5"/>
    <s v="3"/>
    <s v="NE"/>
    <m/>
  </r>
  <r>
    <s v="CO"/>
    <s v="A2"/>
    <s v="GL Posting Cucuta (CO)"/>
    <n v="2402007"/>
    <n v="12"/>
    <d v="2024-11-19T00:00:00"/>
    <x v="4"/>
    <s v="7140"/>
    <s v="51551003"/>
    <s v="CO3CU"/>
    <s v="COFE2403"/>
    <s v="CO167"/>
    <s v="Carlos Armando Rojas Melendez"/>
    <s v=""/>
    <s v="P1090445015"/>
    <s v="1090445015 AGUDELO LEON JHEISON"/>
    <s v="E3"/>
    <s v="Education North East"/>
    <n v="3406411"/>
    <s v=""/>
    <s v=""/>
    <s v=""/>
    <s v=""/>
    <s v="NE024443_H_CROJAS_GASTOS VEHICULO OFICIAL_LIX650"/>
    <x v="0"/>
    <n v="180000"/>
    <n v="443.12"/>
    <n v="40.19"/>
    <n v="180000"/>
    <d v="2024-12-01T18:11:03"/>
    <s v="AN52"/>
    <s v="0"/>
    <n v="1"/>
    <n v="180000"/>
    <s v="B.1.5"/>
    <n v="5"/>
    <s v="3"/>
    <s v="NE"/>
    <m/>
  </r>
  <r>
    <s v="CO"/>
    <s v="A2"/>
    <s v="GL Posting Cucuta (CO)"/>
    <n v="2402094"/>
    <n v="7"/>
    <d v="2024-11-29T00:00:00"/>
    <x v="4"/>
    <s v="7140"/>
    <s v="51551003"/>
    <s v="CO3CU"/>
    <s v="COFE2403"/>
    <s v="139493"/>
    <s v="Raquel Constanza Garavito Pérez"/>
    <s v=""/>
    <s v="P1090445015"/>
    <s v="1090445015 AGUDELO LEON JHEISON"/>
    <s v="E3"/>
    <s v="Education North East"/>
    <n v="3406411"/>
    <s v=""/>
    <s v=""/>
    <s v=""/>
    <s v=""/>
    <s v="NE024495_H_RGARAVITO_SEGUIMIENTO ED"/>
    <x v="0"/>
    <n v="120000"/>
    <n v="299.3"/>
    <n v="27.19"/>
    <n v="120000"/>
    <d v="2024-12-02T21:34:16"/>
    <s v="AN52"/>
    <s v="0"/>
    <n v="1"/>
    <n v="120000"/>
    <s v="B.1.5"/>
    <n v="5"/>
    <s v="3"/>
    <s v="NE"/>
    <m/>
  </r>
  <r>
    <s v="CO"/>
    <s v="A2"/>
    <s v="GL Posting Cucuta (CO)"/>
    <n v="2402094"/>
    <n v="8"/>
    <d v="2024-11-29T00:00:00"/>
    <x v="4"/>
    <s v="7140"/>
    <s v="51551003"/>
    <s v="CO3CU"/>
    <s v="COFE2403"/>
    <s v="139493"/>
    <s v="Raquel Constanza Garavito Pérez"/>
    <s v=""/>
    <s v="P37197720"/>
    <s v="37197720 VACA VACA AUDELINA"/>
    <s v="E3"/>
    <s v="Education North East"/>
    <n v="3406411"/>
    <s v=""/>
    <s v=""/>
    <s v=""/>
    <s v=""/>
    <s v="NE024496_H_RGARAVITO_SEGUIMIENTO ED"/>
    <x v="0"/>
    <n v="100000"/>
    <n v="249.42"/>
    <n v="22.66"/>
    <n v="100000"/>
    <d v="2024-12-02T21:34:16"/>
    <s v="AN52"/>
    <s v="0"/>
    <n v="1"/>
    <n v="100000"/>
    <s v="B.1.5"/>
    <n v="5"/>
    <s v="3"/>
    <s v="NE"/>
    <m/>
  </r>
  <r>
    <s v="CO"/>
    <s v="A2"/>
    <s v="GL Posting Cucuta (CO)"/>
    <n v="2402097"/>
    <n v="13"/>
    <d v="2024-11-29T00:00:00"/>
    <x v="4"/>
    <s v="7140"/>
    <s v="51551003"/>
    <s v="CO3CU"/>
    <s v="COFE2403"/>
    <s v="CO167"/>
    <s v="Carlos Armando Rojas Melendez"/>
    <s v=""/>
    <s v="P1090445015"/>
    <s v="1090445015 AGUDELO LEON JHEISON"/>
    <s v="E3"/>
    <s v="Education North East"/>
    <n v="3406411"/>
    <s v=""/>
    <s v=""/>
    <s v=""/>
    <s v=""/>
    <s v="NE024502_H_CROJAS_GASTOS VEHICULO OFICIAL_LIX650"/>
    <x v="0"/>
    <n v="120000"/>
    <n v="299.3"/>
    <n v="27.19"/>
    <n v="120000"/>
    <d v="2024-12-02T22:42:27"/>
    <s v="AN52"/>
    <s v="0"/>
    <n v="1"/>
    <n v="120000"/>
    <s v="B.1.5"/>
    <n v="5"/>
    <s v="3"/>
    <s v="NE"/>
    <m/>
  </r>
  <r>
    <s v="CO"/>
    <s v="A2"/>
    <s v="GL Posting Cucuta (CO)"/>
    <n v="2402097"/>
    <n v="14"/>
    <d v="2024-11-29T00:00:00"/>
    <x v="4"/>
    <s v="7140"/>
    <s v="51551003"/>
    <s v="CO3CU"/>
    <s v="COFE2403"/>
    <s v="CO167"/>
    <s v="Carlos Armando Rojas Melendez"/>
    <s v=""/>
    <s v="P37197720"/>
    <s v="37197720 VACA VACA AUDELINA"/>
    <s v="E3"/>
    <s v="Education North East"/>
    <n v="3406411"/>
    <s v=""/>
    <s v=""/>
    <s v=""/>
    <s v=""/>
    <s v="NE024500_H_CROJAS_GASTOS VEHICULO OFICIAL_LIX650"/>
    <x v="0"/>
    <n v="100000"/>
    <n v="249.42"/>
    <n v="22.66"/>
    <n v="100000"/>
    <d v="2024-12-02T22:42:27"/>
    <s v="AN52"/>
    <s v="0"/>
    <n v="1"/>
    <n v="100000"/>
    <s v="B.1.5"/>
    <n v="5"/>
    <s v="3"/>
    <s v="NE"/>
    <m/>
  </r>
  <r>
    <s v="CO"/>
    <s v="A2"/>
    <s v="GL Posting Cucuta (CO)"/>
    <n v="2402125"/>
    <n v="0"/>
    <d v="2024-11-28T00:00:00"/>
    <x v="4"/>
    <s v="7140"/>
    <s v="51551003"/>
    <s v="CO3CU"/>
    <s v="COFE2403"/>
    <s v="140631"/>
    <s v="Kenny Esther Pua"/>
    <s v=""/>
    <s v="P900504404"/>
    <s v="900504404 CJM INVERSIONES SAS"/>
    <s v="E3"/>
    <s v="Education North East"/>
    <n v="3406411"/>
    <s v=""/>
    <s v=""/>
    <s v=""/>
    <s v=""/>
    <s v="FC6585_H_ALOJAMIENTO Kenny Pua HOTEL BLACK TOWER"/>
    <x v="0"/>
    <n v="480000"/>
    <n v="1200.02"/>
    <n v="108.94"/>
    <n v="480000"/>
    <d v="2024-12-03T20:17:48"/>
    <s v="AN52"/>
    <s v="56"/>
    <n v="1"/>
    <n v="480000"/>
    <s v="B.1.5"/>
    <n v="5"/>
    <s v="3"/>
    <s v="NE"/>
    <m/>
  </r>
  <r>
    <s v="CO"/>
    <s v="A2"/>
    <s v="GL Posting Cucuta (CO)"/>
    <n v="2402136"/>
    <n v="0"/>
    <d v="2024-11-29T00:00:00"/>
    <x v="4"/>
    <s v="7140"/>
    <s v="51551003"/>
    <s v="CO3CU"/>
    <s v="COFE2403"/>
    <s v="CO167"/>
    <s v="Carlos Armando Rojas Melendez"/>
    <s v=""/>
    <s v="P37228131"/>
    <s v="37228131 ELDA PEREZ DE RODRIGUEZ"/>
    <s v="E3"/>
    <s v="Education North East"/>
    <n v="3406411"/>
    <s v=""/>
    <s v=""/>
    <s v=""/>
    <s v=""/>
    <s v="FC17568_H_ALOJAMIENTO Carlos Armando Rojas Melendez HOTEL EL DORADO DE TIBU"/>
    <x v="0"/>
    <n v="88235"/>
    <n v="220.59"/>
    <n v="20.02"/>
    <n v="88235"/>
    <d v="2024-12-03T21:23:22"/>
    <s v="AN52"/>
    <s v="147"/>
    <n v="1"/>
    <n v="88235"/>
    <s v="B.1.5"/>
    <n v="5"/>
    <s v="3"/>
    <s v="NE"/>
    <m/>
  </r>
  <r>
    <s v="CO"/>
    <s v="A2"/>
    <s v="GL Posting Cucuta (CO)"/>
    <n v="2402137"/>
    <n v="0"/>
    <d v="2024-11-29T00:00:00"/>
    <x v="4"/>
    <s v="7140"/>
    <s v="51551003"/>
    <s v="CO3CU"/>
    <s v="COFE2403"/>
    <s v="139493"/>
    <s v="Raquel Constanza Garavito Pérez"/>
    <s v=""/>
    <s v="P37228131"/>
    <s v="37228131 ELDA PEREZ DE RODRIGUEZ"/>
    <s v="E3"/>
    <s v="Education North East"/>
    <n v="3406411"/>
    <s v=""/>
    <s v=""/>
    <s v=""/>
    <s v=""/>
    <s v="FC17623_H_ALOJAMIENTO Raquel Garavito HOTEL EL DORADO DE TIBU"/>
    <x v="0"/>
    <n v="88235"/>
    <n v="220.59"/>
    <n v="20.02"/>
    <n v="88235"/>
    <d v="2024-12-03T21:24:45"/>
    <s v="AN52"/>
    <s v="147"/>
    <n v="1"/>
    <n v="88235"/>
    <s v="B.1.5"/>
    <n v="5"/>
    <s v="3"/>
    <s v="NE"/>
    <m/>
  </r>
  <r>
    <s v="CO"/>
    <s v="A3"/>
    <s v="GL Posting Ocaña (CO)"/>
    <n v="3400717"/>
    <n v="0"/>
    <d v="2024-11-22T00:00:00"/>
    <x v="4"/>
    <s v="7140"/>
    <s v="51551003"/>
    <s v="CO3OC"/>
    <s v="COFE2403"/>
    <s v="140633"/>
    <s v="Duban Fernel Garcia"/>
    <s v=""/>
    <s v="P901234903"/>
    <s v="901234903 ANDA LUCY SAS"/>
    <s v="E3"/>
    <s v="Education North East"/>
    <n v="3406411"/>
    <s v=""/>
    <s v=""/>
    <s v=""/>
    <s v=""/>
    <s v="FC010940_H_DFERNEL_FORTALECIMIENTO EDUCATIVO"/>
    <x v="0"/>
    <n v="235294"/>
    <n v="586.87"/>
    <n v="53.31"/>
    <n v="235294"/>
    <d v="2024-12-02T22:42:49"/>
    <s v="EIMA"/>
    <s v="147"/>
    <n v="1"/>
    <n v="235294"/>
    <s v="B.1.5"/>
    <n v="5"/>
    <s v="3"/>
    <s v="NE"/>
    <m/>
  </r>
  <r>
    <s v="CO"/>
    <s v="A3"/>
    <s v="GL Posting Ocaña (CO)"/>
    <n v="3400718"/>
    <n v="0"/>
    <d v="2024-11-22T00:00:00"/>
    <x v="4"/>
    <s v="7140"/>
    <s v="51551003"/>
    <s v="CO3OC"/>
    <s v="COFE2403"/>
    <s v="145713"/>
    <s v="Jennifer Angarita Carreño"/>
    <s v=""/>
    <s v="P901234903"/>
    <s v="901234903 ANDA LUCY SAS"/>
    <s v="E3"/>
    <s v="Education North East"/>
    <n v="3406411"/>
    <s v=""/>
    <s v=""/>
    <s v=""/>
    <s v=""/>
    <s v="FC010942_H_JANGARITA_FORTALECIMIENTO EDUCATIVO"/>
    <x v="0"/>
    <n v="235294"/>
    <n v="586.87"/>
    <n v="53.31"/>
    <n v="235294"/>
    <d v="2024-12-02T22:53:50"/>
    <s v="EIMA"/>
    <s v="147"/>
    <n v="1"/>
    <n v="235294"/>
    <s v="B.1.5"/>
    <n v="5"/>
    <s v="3"/>
    <s v="NE"/>
    <m/>
  </r>
  <r>
    <s v="CO"/>
    <s v="A3"/>
    <s v="GL Posting Ocaña (CO)"/>
    <n v="3400719"/>
    <n v="0"/>
    <d v="2024-11-22T00:00:00"/>
    <x v="4"/>
    <s v="7140"/>
    <s v="51551003"/>
    <s v="CO3OC"/>
    <s v="COFE2403"/>
    <s v="145715"/>
    <s v="Ingrid Paola Vaca Sanchez"/>
    <s v=""/>
    <s v="P901234903"/>
    <s v="901234903 ANDA LUCY SAS"/>
    <s v="E3"/>
    <s v="Education North East"/>
    <n v="3406411"/>
    <s v=""/>
    <s v=""/>
    <s v=""/>
    <s v=""/>
    <s v="FC010941_H_IVACA_FORTALECIMIENTO EDUCATIVO"/>
    <x v="0"/>
    <n v="235294"/>
    <n v="586.87"/>
    <n v="53.31"/>
    <n v="235294"/>
    <d v="2024-12-02T23:00:00"/>
    <s v="EIMA"/>
    <s v="147"/>
    <n v="1"/>
    <n v="235294"/>
    <s v="B.1.5"/>
    <n v="5"/>
    <s v="3"/>
    <s v="NE"/>
    <m/>
  </r>
  <r>
    <s v="CO"/>
    <s v="A3"/>
    <s v="GL Posting Ocaña (CO)"/>
    <n v="3400720"/>
    <n v="0"/>
    <d v="2024-11-22T00:00:00"/>
    <x v="4"/>
    <s v="7140"/>
    <s v="51551003"/>
    <s v="CO3OC"/>
    <s v="COFE2403"/>
    <s v="139493"/>
    <s v="Raquel Constanza Garavito Pérez"/>
    <s v=""/>
    <s v="P901234903"/>
    <s v="901234903 ANDA LUCY SAS"/>
    <s v="E3"/>
    <s v="Education North East"/>
    <n v="3406411"/>
    <s v=""/>
    <s v=""/>
    <s v=""/>
    <s v=""/>
    <s v="FC010939_H_RGARAVITO_FORTALECIMIENTO EDUCATIVO"/>
    <x v="0"/>
    <n v="235294"/>
    <n v="586.87"/>
    <n v="53.31"/>
    <n v="235294"/>
    <d v="2024-12-02T23:04:27"/>
    <s v="EIMA"/>
    <s v="147"/>
    <n v="1"/>
    <n v="235294"/>
    <s v="B.1.5"/>
    <n v="5"/>
    <s v="3"/>
    <s v="NE"/>
    <m/>
  </r>
  <r>
    <s v="CO"/>
    <s v="A3"/>
    <s v="GL Posting Ocaña (CO)"/>
    <n v="3400743"/>
    <n v="0"/>
    <d v="2024-11-29T00:00:00"/>
    <x v="4"/>
    <s v="7140"/>
    <s v="51551003"/>
    <s v="CO3OC"/>
    <s v="COFE2403"/>
    <s v="CO187"/>
    <s v="Marlon Alonso Galindo"/>
    <s v=""/>
    <s v="P901234903"/>
    <s v="901234903 ANDA LUCY SAS"/>
    <s v="E3"/>
    <s v="Education North East"/>
    <n v="3406411"/>
    <s v=""/>
    <s v=""/>
    <s v=""/>
    <s v=""/>
    <s v="FC010975H_MGALINDO_ACOMPANAMIENTO ACTIVIDADES PROG"/>
    <x v="0"/>
    <n v="235294"/>
    <n v="588.24"/>
    <n v="53.4"/>
    <n v="235294"/>
    <d v="2024-12-03T23:26:04"/>
    <s v="EIMA"/>
    <s v="147"/>
    <n v="1"/>
    <n v="235294"/>
    <s v="B.1.5"/>
    <n v="5"/>
    <s v="3"/>
    <s v="NE"/>
    <m/>
  </r>
  <r>
    <s v="CO"/>
    <s v="A3"/>
    <s v="GL Posting Ocaña (CO)"/>
    <n v="3400744"/>
    <n v="0"/>
    <d v="2024-11-29T00:00:00"/>
    <x v="4"/>
    <s v="7140"/>
    <s v="51551003"/>
    <s v="CO3OC"/>
    <s v="COFE2403"/>
    <s v="140034"/>
    <s v="Roniel Stiven Velasquez Ascanio"/>
    <s v=""/>
    <s v="P901234903"/>
    <s v="901234903 ANDA LUCY SAS"/>
    <s v="E3"/>
    <s v="Education North East"/>
    <n v="3406411"/>
    <s v=""/>
    <s v=""/>
    <s v=""/>
    <s v=""/>
    <s v="FC010979_H_RVELASQUEZ_FORTALECIMIENTO EDUCATIVO"/>
    <x v="0"/>
    <n v="235294"/>
    <n v="588.24"/>
    <n v="53.4"/>
    <n v="235294"/>
    <d v="2024-12-03T23:31:12"/>
    <s v="EIMA"/>
    <s v="147"/>
    <n v="1"/>
    <n v="235294"/>
    <s v="B.1.5"/>
    <n v="5"/>
    <s v="3"/>
    <s v="NE"/>
    <m/>
  </r>
  <r>
    <s v="CO"/>
    <s v="A4"/>
    <s v="GL Posting Santa Marta (CO)"/>
    <n v="4400917"/>
    <n v="0"/>
    <d v="2024-11-08T00:00:00"/>
    <x v="4"/>
    <s v="7140"/>
    <s v="51551003"/>
    <s v="CO3SM"/>
    <s v="COFE2403"/>
    <s v="122255"/>
    <s v="Nicolas Stevan Suarez Forero"/>
    <s v=""/>
    <s v="P891700375"/>
    <s v="891700375 HOTEL SICARARE"/>
    <s v="E3"/>
    <s v="Education North East"/>
    <n v="3406411"/>
    <s v=""/>
    <s v=""/>
    <s v=""/>
    <s v=""/>
    <s v="FC17937_H_NSUAREZ_SEGUIMIENTO_ACTIVIDADES_EDU"/>
    <x v="0"/>
    <n v="322000"/>
    <n v="792.25"/>
    <n v="72.680000000000007"/>
    <n v="322000"/>
    <d v="2024-11-26T23:05:55"/>
    <s v="YADA"/>
    <s v="148"/>
    <n v="1"/>
    <n v="322000"/>
    <s v="B.1.5"/>
    <n v="5"/>
    <s v="3"/>
    <s v="NE"/>
    <m/>
  </r>
  <r>
    <s v="CO"/>
    <s v="A4"/>
    <s v="GL Posting Santa Marta (CO)"/>
    <n v="4400918"/>
    <n v="0"/>
    <d v="2024-11-08T00:00:00"/>
    <x v="4"/>
    <s v="7140"/>
    <s v="51551003"/>
    <s v="CO3SM"/>
    <s v="COFE2403"/>
    <s v="124655"/>
    <s v="Omar Enrique Orozco"/>
    <s v=""/>
    <s v="P891700375"/>
    <s v="891700375 HOTEL SICARARE"/>
    <s v="E3"/>
    <s v="Education North East"/>
    <n v="3406411"/>
    <s v=""/>
    <s v=""/>
    <s v=""/>
    <s v=""/>
    <s v="FC17938_H_OOROZCO_SEGUIMIENTO_ACTIVIDADES_EDUCACION"/>
    <x v="0"/>
    <n v="322000"/>
    <n v="792.25"/>
    <n v="72.680000000000007"/>
    <n v="322000"/>
    <d v="2024-11-26T23:11:12"/>
    <s v="YADA"/>
    <s v="148"/>
    <n v="1"/>
    <n v="322000"/>
    <s v="B.1.5"/>
    <n v="5"/>
    <s v="3"/>
    <s v="NE"/>
    <m/>
  </r>
  <r>
    <s v="CO"/>
    <s v="A4"/>
    <s v="GL Posting Santa Marta (CO)"/>
    <n v="4400929"/>
    <n v="0"/>
    <d v="2024-11-14T00:00:00"/>
    <x v="4"/>
    <s v="7140"/>
    <s v="51551003"/>
    <s v="CO3SM"/>
    <s v="COFE2403"/>
    <s v="122255"/>
    <s v="Nicolas Stevan Suarez Forero"/>
    <s v=""/>
    <s v="P800242657"/>
    <s v="800242657 INVERSIONES TATIVAN &amp; CIA SC"/>
    <s v="E3"/>
    <s v="Education North East"/>
    <n v="3406411"/>
    <s v=""/>
    <s v=""/>
    <s v=""/>
    <s v=""/>
    <s v="FC29051_H_NSUAREZ_SEGUIMIENTO_ACTIVIDADES_EDUCACION"/>
    <x v="0"/>
    <n v="350000"/>
    <n v="861.62"/>
    <n v="78.16"/>
    <n v="350000"/>
    <d v="2024-11-29T17:03:47"/>
    <s v="YADA"/>
    <s v="148"/>
    <n v="1"/>
    <n v="350000"/>
    <s v="B.1.5"/>
    <n v="5"/>
    <s v="3"/>
    <s v="NE"/>
    <m/>
  </r>
  <r>
    <s v="CO"/>
    <s v="A4"/>
    <s v="GL Posting Santa Marta (CO)"/>
    <n v="4400930"/>
    <n v="0"/>
    <d v="2024-11-14T00:00:00"/>
    <x v="4"/>
    <s v="7140"/>
    <s v="51551003"/>
    <s v="CO3SM"/>
    <s v="COFE2403"/>
    <s v="124655"/>
    <s v="Omar Enrique Orozco"/>
    <s v=""/>
    <s v="P800242657"/>
    <s v="800242657 INVERSIONES TATIVAN &amp; CIA SC"/>
    <s v="E3"/>
    <s v="Education North East"/>
    <n v="3406411"/>
    <s v=""/>
    <s v=""/>
    <s v=""/>
    <s v=""/>
    <s v="FC29052_H_OOROZCO_SEGUIMIENTO ACTIVIDADES EDUCACION"/>
    <x v="0"/>
    <n v="350000"/>
    <n v="861.62"/>
    <n v="78.16"/>
    <n v="350000"/>
    <d v="2024-11-29T20:17:27"/>
    <s v="YADA"/>
    <s v="148"/>
    <n v="1"/>
    <n v="350000"/>
    <s v="B.1.5"/>
    <n v="5"/>
    <s v="3"/>
    <s v="NE"/>
    <m/>
  </r>
  <r>
    <s v="CO"/>
    <s v="A4"/>
    <s v="GL Posting Santa Marta (CO)"/>
    <n v="4400931"/>
    <n v="0"/>
    <d v="2024-11-14T00:00:00"/>
    <x v="4"/>
    <s v="7140"/>
    <s v="51551003"/>
    <s v="CO3SM"/>
    <s v="COFE2403"/>
    <s v="140631"/>
    <s v="Kenny Esther Pua"/>
    <s v=""/>
    <s v="P800242657"/>
    <s v="800242657 INVERSIONES TATIVAN &amp; CIA SC"/>
    <s v="E3"/>
    <s v="Education North East"/>
    <n v="3406411"/>
    <s v=""/>
    <s v=""/>
    <s v=""/>
    <s v=""/>
    <s v="FC29050_HKPUA_SEGUIMIENTO_ACTIVIDADES EDUCACION"/>
    <x v="0"/>
    <n v="350000"/>
    <n v="861.62"/>
    <n v="78.16"/>
    <n v="350000"/>
    <d v="2024-11-29T20:34:31"/>
    <s v="YADA"/>
    <s v="148"/>
    <n v="1"/>
    <n v="350000"/>
    <s v="B.1.5"/>
    <n v="5"/>
    <s v="3"/>
    <s v="NE"/>
    <m/>
  </r>
  <r>
    <s v="CO"/>
    <s v="A4"/>
    <s v="GL Posting Santa Marta (CO)"/>
    <n v="4400955"/>
    <n v="0"/>
    <d v="2024-11-22T00:00:00"/>
    <x v="4"/>
    <s v="7140"/>
    <s v="51551003"/>
    <s v="CO3SM"/>
    <s v="COFE2403"/>
    <s v="140631"/>
    <s v="Kenny Esther Pua"/>
    <s v=""/>
    <s v="P901327858"/>
    <s v="901327858 HOTEL SAN BERNARDO SAS"/>
    <s v="E3"/>
    <s v="Education North East"/>
    <n v="3406411"/>
    <s v=""/>
    <s v=""/>
    <s v=""/>
    <s v=""/>
    <s v="FC008917_KPUA_ACTIVIDADES_SEGUIMIENTO_EDUCACION"/>
    <x v="0"/>
    <n v="171415"/>
    <n v="427.54"/>
    <n v="38.83"/>
    <n v="171415"/>
    <d v="2024-12-02T22:40:06"/>
    <s v="YADA"/>
    <s v="147"/>
    <n v="1"/>
    <n v="171415"/>
    <s v="B.1.5"/>
    <n v="5"/>
    <s v="3"/>
    <s v="NE"/>
    <m/>
  </r>
  <r>
    <s v="CO"/>
    <s v="A4"/>
    <s v="GL Posting Santa Marta (CO)"/>
    <n v="4400955"/>
    <n v="1"/>
    <d v="2024-11-22T00:00:00"/>
    <x v="4"/>
    <s v="7140"/>
    <s v="51551003"/>
    <s v="CO3SM"/>
    <s v="COFE2403"/>
    <s v="140631"/>
    <s v="Kenny Esther Pua"/>
    <s v=""/>
    <s v="P901327858"/>
    <s v="901327858 HOTEL SAN BERNARDO SAS"/>
    <s v="E3"/>
    <s v="Education North East"/>
    <n v="3406411"/>
    <s v=""/>
    <s v=""/>
    <s v=""/>
    <s v=""/>
    <s v="FC008917_KPUA_ACTIVIDADES_SEGUIMIENTO_EDUCACION"/>
    <x v="0"/>
    <n v="2500"/>
    <n v="6.24"/>
    <n v="0.56999999999999995"/>
    <n v="2500"/>
    <d v="2024-12-02T22:40:06"/>
    <s v="YADA"/>
    <s v="0"/>
    <n v="1"/>
    <n v="2500"/>
    <s v="B.1.5"/>
    <n v="5"/>
    <s v="3"/>
    <s v="NE"/>
    <m/>
  </r>
  <r>
    <s v="CO"/>
    <s v="A4"/>
    <s v="GL Posting Santa Marta (CO)"/>
    <n v="4400956"/>
    <n v="0"/>
    <d v="2024-11-22T00:00:00"/>
    <x v="4"/>
    <s v="7140"/>
    <s v="51551003"/>
    <s v="CO3SM"/>
    <s v="COFE2403"/>
    <s v="140631"/>
    <s v="Kenny Esther Pua"/>
    <s v=""/>
    <s v="P800242657"/>
    <s v="800242657 INVERSIONES TATIVAN &amp; CIA SC"/>
    <s v="E3"/>
    <s v="Education North East"/>
    <n v="3406411"/>
    <s v=""/>
    <s v=""/>
    <s v=""/>
    <s v=""/>
    <s v="FC029210_KPUA_ACTIVIDADES_SEGUIMIENTO_EDUCACION"/>
    <x v="0"/>
    <n v="350000"/>
    <n v="872.97"/>
    <n v="79.290000000000006"/>
    <n v="350000"/>
    <d v="2024-12-02T22:46:38"/>
    <s v="YADA"/>
    <s v="148"/>
    <n v="1"/>
    <n v="350000"/>
    <s v="B.1.5"/>
    <n v="5"/>
    <s v="3"/>
    <s v="NE"/>
    <m/>
  </r>
  <r>
    <s v="CO"/>
    <s v="A4"/>
    <s v="GL Posting Santa Marta (CO)"/>
    <n v="4400973"/>
    <n v="0"/>
    <d v="2024-11-29T00:00:00"/>
    <x v="4"/>
    <s v="7140"/>
    <s v="51551003"/>
    <s v="CO3SM"/>
    <s v="COFE2403"/>
    <s v="122255"/>
    <s v="Nicolas Stevan Suarez Forero"/>
    <s v=""/>
    <s v="P901327858"/>
    <s v="901327858 HOTEL SAN BERNARDO SAS"/>
    <s v="E3"/>
    <s v="Education North East"/>
    <n v="3406411"/>
    <s v=""/>
    <s v=""/>
    <s v=""/>
    <s v=""/>
    <s v="FC8987_H_NSUAREZ_ACTIVIDADES SEGUIMIENTO EDUCACION"/>
    <x v="0"/>
    <n v="171415"/>
    <n v="427.54"/>
    <n v="38.83"/>
    <n v="171415"/>
    <d v="2024-12-03T03:26:00"/>
    <s v="YADA"/>
    <s v="147"/>
    <n v="1"/>
    <n v="171415"/>
    <s v="B.1.5"/>
    <n v="5"/>
    <s v="3"/>
    <s v="NE"/>
    <m/>
  </r>
  <r>
    <s v="CO"/>
    <s v="A4"/>
    <s v="GL Posting Santa Marta (CO)"/>
    <n v="4400973"/>
    <n v="2"/>
    <d v="2024-11-29T00:00:00"/>
    <x v="4"/>
    <s v="7140"/>
    <s v="51551003"/>
    <s v="CO3SM"/>
    <s v="COFE2403"/>
    <s v="122255"/>
    <s v="Nicolas Stevan Suarez Forero"/>
    <s v=""/>
    <s v="P901327858"/>
    <s v="901327858 HOTEL SAN BERNARDO SAS"/>
    <s v="E3"/>
    <s v="Education North East"/>
    <n v="3406411"/>
    <s v=""/>
    <s v=""/>
    <s v=""/>
    <s v=""/>
    <s v="FC8987_H_NSUAREZ_ACTIVIDADES SEGUIMIENTO EDUCACION"/>
    <x v="0"/>
    <n v="2500"/>
    <n v="6.24"/>
    <n v="0.56999999999999995"/>
    <n v="2500"/>
    <d v="2024-12-03T03:26:00"/>
    <s v="YADA"/>
    <s v="0"/>
    <n v="1"/>
    <n v="2500"/>
    <s v="B.1.5"/>
    <n v="5"/>
    <s v="3"/>
    <s v="NE"/>
    <m/>
  </r>
  <r>
    <s v="CO"/>
    <s v="A4"/>
    <s v="GL Posting Santa Marta (CO)"/>
    <n v="4400974"/>
    <n v="0"/>
    <d v="2024-11-29T00:00:00"/>
    <x v="4"/>
    <s v="7140"/>
    <s v="51551003"/>
    <s v="CO3SM"/>
    <s v="COFE2403"/>
    <s v="122255"/>
    <s v="Nicolas Stevan Suarez Forero"/>
    <s v=""/>
    <s v="P900424731"/>
    <s v="900424731 INVERSIONES MURILLO GIOVANNETTI SAS"/>
    <s v="E3"/>
    <s v="Education North East"/>
    <n v="3406411"/>
    <s v=""/>
    <s v=""/>
    <s v=""/>
    <s v=""/>
    <s v="FC1907_H_NSUAREZ_SEGUIMIENTO_ACTIVIDADES_EDUCACION"/>
    <x v="0"/>
    <n v="84034"/>
    <n v="209.6"/>
    <n v="19.04"/>
    <n v="84034"/>
    <d v="2024-12-03T03:37:14"/>
    <s v="YADA"/>
    <s v="147"/>
    <n v="1"/>
    <n v="84034"/>
    <s v="B.1.5"/>
    <n v="5"/>
    <s v="3"/>
    <s v="NE"/>
    <m/>
  </r>
  <r>
    <s v="CO"/>
    <s v="A4"/>
    <s v="GL Posting Santa Marta (CO)"/>
    <n v="4400975"/>
    <n v="0"/>
    <d v="2024-11-29T00:00:00"/>
    <x v="4"/>
    <s v="7140"/>
    <s v="51551003"/>
    <s v="CO3SM"/>
    <s v="COFE2403"/>
    <s v="122255"/>
    <s v="Nicolas Stevan Suarez Forero"/>
    <s v=""/>
    <s v="P800242657"/>
    <s v="800242657 INVERSIONES TATIVAN &amp; CIA SC"/>
    <s v="E3"/>
    <s v="Education North East"/>
    <n v="3406411"/>
    <s v=""/>
    <s v=""/>
    <s v=""/>
    <s v=""/>
    <s v="FC29386_H_NSUAREZ_SEGUIMIENTO_ACTIVIDADES EDUCACION"/>
    <x v="0"/>
    <n v="175000"/>
    <n v="436.49"/>
    <n v="39.65"/>
    <n v="175000"/>
    <d v="2024-12-03T03:41:47"/>
    <s v="YADA"/>
    <s v="147"/>
    <n v="1"/>
    <n v="175000"/>
    <s v="B.1.5"/>
    <n v="5"/>
    <s v="3"/>
    <s v="NE"/>
    <m/>
  </r>
  <r>
    <s v="CO"/>
    <s v="A4"/>
    <s v="GL Posting Santa Marta (CO)"/>
    <n v="4400974"/>
    <n v="1"/>
    <d v="2024-11-29T00:00:00"/>
    <x v="4"/>
    <s v="7140"/>
    <s v="51551004"/>
    <s v="CO3SM"/>
    <s v="COFE2403"/>
    <s v="122255"/>
    <s v="Nicolas Stevan Suarez Forero"/>
    <s v=""/>
    <s v="P900424731"/>
    <s v="900424731 INVERSIONES MURILLO GIOVANNETTI SAS"/>
    <s v="E3"/>
    <s v="Education North East"/>
    <n v="3406411"/>
    <s v=""/>
    <s v=""/>
    <s v=""/>
    <s v=""/>
    <s v="FC1907_A_DESAYUNO_NSUAREZ_SEGUIMIENTO_ACTIVIDADES_EDUCACION"/>
    <x v="0"/>
    <n v="9259"/>
    <n v="23.09"/>
    <n v="2.1"/>
    <n v="9259"/>
    <d v="2024-12-03T03:37:14"/>
    <s v="YADA"/>
    <s v="212"/>
    <n v="1"/>
    <n v="9259"/>
    <s v="B.1.5"/>
    <n v="5"/>
    <s v="3"/>
    <s v="NE"/>
    <m/>
  </r>
  <r>
    <s v="CO"/>
    <s v="A2"/>
    <s v="GL Posting Cucuta (CO)"/>
    <n v="2401906"/>
    <n v="6"/>
    <d v="2024-11-07T00:00:00"/>
    <x v="4"/>
    <s v="7140"/>
    <s v="52351005"/>
    <s v="CO3CU"/>
    <s v="COFE2403"/>
    <s v="139493"/>
    <s v="Raquel Constanza Garavito Pérez"/>
    <s v=""/>
    <s v="P444444053"/>
    <s v="444444053 TRANSPORTE INTERNO NRC"/>
    <s v="E3"/>
    <s v="Education North East"/>
    <n v="3406411"/>
    <s v=""/>
    <s v=""/>
    <s v=""/>
    <s v=""/>
    <s v="PTU_T_URB_RGARAVITO_SEGUIMIENTO EDUCATIVO"/>
    <x v="0"/>
    <n v="20000"/>
    <n v="49.21"/>
    <n v="4.51"/>
    <n v="20000"/>
    <d v="2024-11-15T22:08:18"/>
    <s v="AN52"/>
    <s v="0"/>
    <n v="1"/>
    <n v="20000"/>
    <s v="B.1.5"/>
    <n v="5"/>
    <s v="3"/>
    <s v="NE"/>
    <m/>
  </r>
  <r>
    <s v="CO"/>
    <s v="A2"/>
    <s v="GL Posting Cucuta (CO)"/>
    <n v="2401911"/>
    <n v="6"/>
    <d v="2024-11-12T00:00:00"/>
    <x v="4"/>
    <s v="7140"/>
    <s v="52351005"/>
    <s v="CO3CU"/>
    <s v="COFE2403"/>
    <s v="139493"/>
    <s v="Raquel Constanza Garavito Pérez"/>
    <s v=""/>
    <s v="P444444053"/>
    <s v="444444053 TRANSPORTE INTERNO NRC"/>
    <s v="E3"/>
    <s v="Education North East"/>
    <n v="3406411"/>
    <s v=""/>
    <s v=""/>
    <s v=""/>
    <s v=""/>
    <s v="PTU_T_URB_RGARAVITO_SEGUIMIENTO EDUCATIVO"/>
    <x v="0"/>
    <n v="20000"/>
    <n v="49.21"/>
    <n v="4.51"/>
    <n v="20000"/>
    <d v="2024-11-15T23:04:04"/>
    <s v="AN52"/>
    <s v="0"/>
    <n v="1"/>
    <n v="20000"/>
    <s v="B.1.5"/>
    <n v="5"/>
    <s v="3"/>
    <s v="NE"/>
    <m/>
  </r>
  <r>
    <s v="CO"/>
    <s v="A2"/>
    <s v="GL Posting Cucuta (CO)"/>
    <n v="2401916"/>
    <n v="2"/>
    <d v="2024-11-15T00:00:00"/>
    <x v="4"/>
    <s v="7140"/>
    <s v="52351005"/>
    <s v="CO3CU"/>
    <s v="COFE2403"/>
    <s v="145715"/>
    <s v="Ingrid Paola Vaca Sanchez"/>
    <s v=""/>
    <s v="P444444053"/>
    <s v="444444053 TRANSPORTE INTERNO NRC"/>
    <s v="E3"/>
    <s v="Education North East"/>
    <n v="3406411"/>
    <s v=""/>
    <s v=""/>
    <s v=""/>
    <s v=""/>
    <s v="PTU_T_URB_IVACA_SEGUIMIENTO EDUCATIVO"/>
    <x v="0"/>
    <n v="125000"/>
    <n v="307.55"/>
    <n v="28.21"/>
    <n v="125000"/>
    <d v="2024-11-18T20:12:39"/>
    <s v="AN52"/>
    <s v="0"/>
    <n v="1"/>
    <n v="125000"/>
    <s v="B.1.5"/>
    <n v="5"/>
    <s v="3"/>
    <s v="NE"/>
    <m/>
  </r>
  <r>
    <s v="CO"/>
    <s v="A2"/>
    <s v="GL Posting Cucuta (CO)"/>
    <n v="2401917"/>
    <n v="2"/>
    <d v="2024-11-15T00:00:00"/>
    <x v="4"/>
    <s v="7140"/>
    <s v="52351005"/>
    <s v="CO3CU"/>
    <s v="COFE2403"/>
    <s v="145713"/>
    <s v="Jennifer Angarita Carreño"/>
    <s v=""/>
    <s v="P444444053"/>
    <s v="444444053 TRANSPORTE INTERNO NRC"/>
    <s v="E3"/>
    <s v="Education North East"/>
    <n v="3406411"/>
    <s v=""/>
    <s v=""/>
    <s v=""/>
    <s v=""/>
    <s v="PTU_T_URB_JANGARITA_SEGUIMIENTO EDUCATIVO"/>
    <x v="0"/>
    <n v="125000"/>
    <n v="307.55"/>
    <n v="28.21"/>
    <n v="125000"/>
    <d v="2024-11-18T20:17:20"/>
    <s v="AN52"/>
    <s v="0"/>
    <n v="1"/>
    <n v="125000"/>
    <s v="B.1.5"/>
    <n v="5"/>
    <s v="3"/>
    <s v="NE"/>
    <m/>
  </r>
  <r>
    <s v="CO"/>
    <s v="A2"/>
    <s v="GL Posting Cucuta (CO)"/>
    <n v="2401918"/>
    <n v="2"/>
    <d v="2024-11-15T00:00:00"/>
    <x v="4"/>
    <s v="7140"/>
    <s v="52351005"/>
    <s v="CO3CU"/>
    <s v="COFE2403"/>
    <s v="145713"/>
    <s v="Jennifer Angarita Carreño"/>
    <s v=""/>
    <s v="P444444053"/>
    <s v="444444053 TRANSPORTE INTERNO NRC"/>
    <s v="E3"/>
    <s v="Education North East"/>
    <n v="3406411"/>
    <s v=""/>
    <s v=""/>
    <s v=""/>
    <s v=""/>
    <s v="PTU_T_URB_DGARCIA_SEGUIMIENTO EDUCATIVO"/>
    <x v="0"/>
    <n v="125000"/>
    <n v="307.55"/>
    <n v="28.21"/>
    <n v="125000"/>
    <d v="2024-11-18T20:21:52"/>
    <s v="AN52"/>
    <s v="0"/>
    <n v="1"/>
    <n v="125000"/>
    <s v="B.1.5"/>
    <n v="5"/>
    <s v="3"/>
    <s v="NE"/>
    <m/>
  </r>
  <r>
    <s v="CO"/>
    <s v="A2"/>
    <s v="GL Posting Cucuta (CO)"/>
    <n v="2401919"/>
    <n v="2"/>
    <d v="2024-11-18T00:00:00"/>
    <x v="4"/>
    <s v="7140"/>
    <s v="52351005"/>
    <s v="CO3CU"/>
    <s v="COFE2403"/>
    <s v="140034"/>
    <s v="Roniel Stiven Velasquez Ascanio"/>
    <s v=""/>
    <s v="P444444053"/>
    <s v="444444053 TRANSPORTE INTERNO NRC"/>
    <s v="E3"/>
    <s v="Education North East"/>
    <n v="3406411"/>
    <s v=""/>
    <s v=""/>
    <s v=""/>
    <s v=""/>
    <s v="PTU_T_URB_RVELASQUEZ_SEGUIMIENTO EDUCATIVO"/>
    <x v="0"/>
    <n v="125000"/>
    <n v="307.55"/>
    <n v="28.21"/>
    <n v="125000"/>
    <d v="2024-11-18T20:38:38"/>
    <s v="AN52"/>
    <s v="0"/>
    <n v="1"/>
    <n v="125000"/>
    <s v="B.1.5"/>
    <n v="5"/>
    <s v="3"/>
    <s v="NE"/>
    <m/>
  </r>
  <r>
    <s v="CO"/>
    <s v="A2"/>
    <s v="GL Posting Cucuta (CO)"/>
    <n v="2401929"/>
    <n v="6"/>
    <d v="2024-11-18T00:00:00"/>
    <x v="4"/>
    <s v="7140"/>
    <s v="52351005"/>
    <s v="CO3CU"/>
    <s v="COFE2403"/>
    <s v="139493"/>
    <s v="Raquel Constanza Garavito Pérez"/>
    <s v=""/>
    <s v="P444444053"/>
    <s v="444444053 TRANSPORTE INTERNO NRC"/>
    <s v="E3"/>
    <s v="Education North East"/>
    <n v="3406411"/>
    <s v=""/>
    <s v=""/>
    <s v=""/>
    <s v=""/>
    <s v="PTU_T_URB_RGARAVITO_SEGUIMIENTO ED"/>
    <x v="0"/>
    <n v="44000"/>
    <n v="108.26"/>
    <n v="9.93"/>
    <n v="44000"/>
    <d v="2024-11-20T17:47:15"/>
    <s v="AN52"/>
    <s v="0"/>
    <n v="1"/>
    <n v="44000"/>
    <s v="B.1.5"/>
    <n v="5"/>
    <s v="3"/>
    <s v="NE"/>
    <m/>
  </r>
  <r>
    <s v="CO"/>
    <s v="A2"/>
    <s v="GL Posting Cucuta (CO)"/>
    <n v="2402006"/>
    <n v="9"/>
    <d v="2024-11-28T00:00:00"/>
    <x v="4"/>
    <s v="7140"/>
    <s v="52351005"/>
    <s v="CO3CU"/>
    <s v="COFE2403"/>
    <s v="CO187"/>
    <s v="Marlon Alonso Galindo"/>
    <s v=""/>
    <s v="P444444053"/>
    <s v="444444053 TRANSPORTE INTERNO NRC"/>
    <s v="E3"/>
    <s v="Education North East"/>
    <n v="3406411"/>
    <s v=""/>
    <s v=""/>
    <s v=""/>
    <s v=""/>
    <s v="PTU_T_URB_MGALINDO_GASTOS VEHICULO OFICIAL LIU229"/>
    <x v="0"/>
    <n v="40000"/>
    <n v="99.77"/>
    <n v="9.06"/>
    <n v="40000"/>
    <d v="2024-12-01T00:44:54"/>
    <s v="AN52"/>
    <s v="0"/>
    <n v="1"/>
    <n v="40000"/>
    <s v="B.1.5"/>
    <n v="5"/>
    <s v="3"/>
    <s v="NE"/>
    <m/>
  </r>
  <r>
    <s v="CO"/>
    <s v="A2"/>
    <s v="GL Posting Cucuta (CO)"/>
    <n v="2402007"/>
    <n v="8"/>
    <d v="2024-11-19T00:00:00"/>
    <x v="4"/>
    <s v="7140"/>
    <s v="52351005"/>
    <s v="CO3CU"/>
    <s v="COFE2403"/>
    <s v="CO167"/>
    <s v="Carlos Armando Rojas Melendez"/>
    <s v=""/>
    <s v="P444444053"/>
    <s v="444444053 TRANSPORTE INTERNO NRC"/>
    <s v="E3"/>
    <s v="Education North East"/>
    <n v="3406411"/>
    <s v=""/>
    <s v=""/>
    <s v=""/>
    <s v=""/>
    <s v="PTU_T_URB_CROJAS_GASTOS VEHICULO OFICIAL_LIX650"/>
    <x v="0"/>
    <n v="20000"/>
    <n v="49.24"/>
    <n v="4.47"/>
    <n v="20000"/>
    <d v="2024-12-01T18:11:03"/>
    <s v="AN52"/>
    <s v="0"/>
    <n v="1"/>
    <n v="20000"/>
    <s v="B.1.5"/>
    <n v="5"/>
    <s v="3"/>
    <s v="NE"/>
    <m/>
  </r>
  <r>
    <s v="CO"/>
    <s v="A2"/>
    <s v="GL Posting Cucuta (CO)"/>
    <n v="2402007"/>
    <n v="9"/>
    <d v="2024-11-19T00:00:00"/>
    <x v="4"/>
    <s v="7140"/>
    <s v="52351005"/>
    <s v="CO3CU"/>
    <s v="COFE2403"/>
    <s v="CO167"/>
    <s v="Carlos Armando Rojas Melendez"/>
    <s v=""/>
    <s v="P444444053"/>
    <s v="444444053 TRANSPORTE INTERNO NRC"/>
    <s v="E3"/>
    <s v="Education North East"/>
    <n v="3406411"/>
    <s v=""/>
    <s v=""/>
    <s v=""/>
    <s v=""/>
    <s v="PTU_T_URB_CROJAS_GASTOS VEHICULO OFICIAL_LIX650"/>
    <x v="0"/>
    <n v="20000"/>
    <n v="49.24"/>
    <n v="4.47"/>
    <n v="20000"/>
    <d v="2024-12-01T18:11:03"/>
    <s v="AN52"/>
    <s v="0"/>
    <n v="1"/>
    <n v="20000"/>
    <s v="B.1.5"/>
    <n v="5"/>
    <s v="3"/>
    <s v="NE"/>
    <m/>
  </r>
  <r>
    <s v="CO"/>
    <s v="A2"/>
    <s v="GL Posting Cucuta (CO)"/>
    <n v="2402094"/>
    <n v="6"/>
    <d v="2024-11-29T00:00:00"/>
    <x v="4"/>
    <s v="7140"/>
    <s v="52351005"/>
    <s v="CO3CU"/>
    <s v="COFE2403"/>
    <s v="139493"/>
    <s v="Raquel Constanza Garavito Pérez"/>
    <s v=""/>
    <s v="P444444053"/>
    <s v="444444053 TRANSPORTE INTERNO NRC"/>
    <s v="E3"/>
    <s v="Education North East"/>
    <n v="3406411"/>
    <s v=""/>
    <s v=""/>
    <s v=""/>
    <s v=""/>
    <s v="PTU_T_URB_RGARAVITO_SEGUIMIENTO ED"/>
    <x v="0"/>
    <n v="40000"/>
    <n v="99.77"/>
    <n v="9.06"/>
    <n v="40000"/>
    <d v="2024-12-02T21:34:16"/>
    <s v="AN52"/>
    <s v="0"/>
    <n v="1"/>
    <n v="40000"/>
    <s v="B.1.5"/>
    <n v="5"/>
    <s v="3"/>
    <s v="NE"/>
    <m/>
  </r>
  <r>
    <s v="CO"/>
    <s v="A2"/>
    <s v="GL Posting Cucuta (CO)"/>
    <n v="2402097"/>
    <n v="7"/>
    <d v="2024-11-29T00:00:00"/>
    <x v="4"/>
    <s v="7140"/>
    <s v="52351005"/>
    <s v="CO3CU"/>
    <s v="COFE2403"/>
    <s v="CO167"/>
    <s v="Carlos Armando Rojas Melendez"/>
    <s v=""/>
    <s v="P444444053"/>
    <s v="444444053 TRANSPORTE INTERNO NRC"/>
    <s v="E3"/>
    <s v="Education North East"/>
    <n v="3406411"/>
    <s v=""/>
    <s v=""/>
    <s v=""/>
    <s v=""/>
    <s v="PTU_T_URB_CROJAS_GASTOS VEHICULO OFICIAL_LIX650"/>
    <x v="0"/>
    <n v="20000"/>
    <n v="49.88"/>
    <n v="4.53"/>
    <n v="20000"/>
    <d v="2024-12-02T22:42:27"/>
    <s v="AN52"/>
    <s v="0"/>
    <n v="1"/>
    <n v="20000"/>
    <s v="B.1.5"/>
    <n v="5"/>
    <s v="3"/>
    <s v="NE"/>
    <m/>
  </r>
  <r>
    <s v="CO"/>
    <s v="A2"/>
    <s v="GL Posting Cucuta (CO)"/>
    <n v="2402097"/>
    <n v="8"/>
    <d v="2024-11-29T00:00:00"/>
    <x v="4"/>
    <s v="7140"/>
    <s v="52351005"/>
    <s v="CO3CU"/>
    <s v="COFE2403"/>
    <s v="CO167"/>
    <s v="Carlos Armando Rojas Melendez"/>
    <s v=""/>
    <s v="P444444053"/>
    <s v="444444053 TRANSPORTE INTERNO NRC"/>
    <s v="E3"/>
    <s v="Education North East"/>
    <n v="3406411"/>
    <s v=""/>
    <s v=""/>
    <s v=""/>
    <s v=""/>
    <s v="PTU_T_URB_CROJAS_GASTOS VEHICULO OFICIAL_LIX650"/>
    <x v="0"/>
    <n v="20000"/>
    <n v="49.88"/>
    <n v="4.53"/>
    <n v="20000"/>
    <d v="2024-12-02T22:42:27"/>
    <s v="AN52"/>
    <s v="0"/>
    <n v="1"/>
    <n v="20000"/>
    <s v="B.1.5"/>
    <n v="5"/>
    <s v="3"/>
    <s v="NE"/>
    <m/>
  </r>
  <r>
    <s v="CO"/>
    <s v="A2"/>
    <s v="GL Posting Cucuta (CO)"/>
    <n v="2402165"/>
    <n v="5"/>
    <d v="2024-11-15T00:00:00"/>
    <x v="4"/>
    <s v="7140"/>
    <s v="52351005"/>
    <s v="CO3CU"/>
    <s v="COFE2403"/>
    <s v="145713"/>
    <s v="Jennifer Angarita Carreño"/>
    <s v=""/>
    <s v="P444444053"/>
    <s v="444444053 TRANSPORTE INTERNO NRC"/>
    <s v="E3"/>
    <s v="Education North East"/>
    <n v="3406411"/>
    <s v=""/>
    <s v=""/>
    <s v=""/>
    <s v=""/>
    <s v="REC_TR 2401918_PTU_T_URB_DGARCIA_SEGUIMIENTO EDUCATIVO"/>
    <x v="0"/>
    <n v="-125000"/>
    <n v="-307.55"/>
    <n v="-28.21"/>
    <n v="-125000"/>
    <d v="2024-12-06T21:35:15"/>
    <s v="AN52"/>
    <s v="0"/>
    <n v="1"/>
    <n v="-125000"/>
    <s v="B.1.5"/>
    <n v="5"/>
    <s v="3"/>
    <s v="NE"/>
    <m/>
  </r>
  <r>
    <s v="CO"/>
    <s v="A2"/>
    <s v="GL Posting Cucuta (CO)"/>
    <n v="2402165"/>
    <n v="7"/>
    <d v="2024-11-15T00:00:00"/>
    <x v="4"/>
    <s v="7140"/>
    <s v="52351005"/>
    <s v="CO3CU"/>
    <s v="COFE2403"/>
    <s v="140633"/>
    <s v="Duban Fernel Garcia"/>
    <s v=""/>
    <s v="P444444053"/>
    <s v="444444053 TRANSPORTE INTERNO NRC"/>
    <s v="E3"/>
    <s v="Education North East"/>
    <n v="3406411"/>
    <s v=""/>
    <s v=""/>
    <s v=""/>
    <s v=""/>
    <s v="PTU_T_URB_DGARCIA_SEGUIMIENTO EDUCATIVO"/>
    <x v="0"/>
    <n v="125000"/>
    <n v="307.55"/>
    <n v="28.21"/>
    <n v="125000"/>
    <d v="2024-12-06T21:35:15"/>
    <s v="AN52"/>
    <s v="0"/>
    <n v="1"/>
    <n v="125000"/>
    <s v="B.1.5"/>
    <n v="5"/>
    <s v="3"/>
    <s v="NE"/>
    <m/>
  </r>
  <r>
    <s v="CO"/>
    <s v="A4"/>
    <s v="GL Posting Santa Marta (CO)"/>
    <n v="4400932"/>
    <n v="1"/>
    <d v="2024-11-14T00:00:00"/>
    <x v="4"/>
    <s v="7140"/>
    <s v="52351005"/>
    <s v="CO3SM"/>
    <s v="COFE2403"/>
    <s v="CO226"/>
    <s v="Jorge Adrían Ramirez"/>
    <s v=""/>
    <s v="P444444053"/>
    <s v="444444053 TRANSPORTE INTERNO NRC"/>
    <s v="E3"/>
    <s v="Education North East"/>
    <n v="3406411"/>
    <s v=""/>
    <s v=""/>
    <s v=""/>
    <s v=""/>
    <s v="PTUCO226_T_JRAMIREZ_SEGUIMIENTO_ACTIVIDADES_EDUCACION"/>
    <x v="0"/>
    <n v="198000"/>
    <n v="487.43"/>
    <n v="44.21"/>
    <n v="198000"/>
    <d v="2024-11-29T20:47:16"/>
    <s v="YADA"/>
    <s v="0"/>
    <n v="1"/>
    <n v="198000"/>
    <s v="B.1.5"/>
    <n v="5"/>
    <s v="3"/>
    <s v="NE"/>
    <m/>
  </r>
  <r>
    <s v="CO"/>
    <s v="A4"/>
    <s v="GL Posting Santa Marta (CO)"/>
    <n v="4400977"/>
    <n v="0"/>
    <d v="2024-11-29T00:00:00"/>
    <x v="4"/>
    <s v="7140"/>
    <s v="52351005"/>
    <s v="CO3SM"/>
    <s v="COFE2403"/>
    <s v="140631"/>
    <s v="Kenny Esther Pua"/>
    <s v=""/>
    <s v="P901056663"/>
    <s v="901056663 RUTA CARIBE ADVENTURE S A S"/>
    <s v="E3"/>
    <s v="Education North East"/>
    <n v="3406411"/>
    <s v=""/>
    <s v=""/>
    <s v=""/>
    <s v=""/>
    <s v="FC1506_STA3314_T_SEGUIMIENTO ACCIONES DE EDUCACION"/>
    <x v="0"/>
    <n v="4600000"/>
    <n v="11473.32"/>
    <n v="1042.1300000000001"/>
    <n v="4600000"/>
    <d v="2024-12-03T03:55:03"/>
    <s v="YADA"/>
    <s v="0"/>
    <n v="1"/>
    <n v="4600000"/>
    <s v="B.1.5"/>
    <n v="5"/>
    <s v="3"/>
    <s v="NE"/>
    <m/>
  </r>
  <r>
    <s v="CO"/>
    <s v="A2"/>
    <s v="GL Posting Cucuta (CO)"/>
    <n v="2401967"/>
    <n v="1"/>
    <d v="2024-11-20T00:00:00"/>
    <x v="4"/>
    <s v="7140"/>
    <s v="52351009"/>
    <s v="CO3CU"/>
    <s v="COFE2403"/>
    <s v="140631"/>
    <s v="Kenny Esther Pua"/>
    <s v=""/>
    <s v="P890100577"/>
    <s v="890100577 AVIANCA S.A"/>
    <s v="E3"/>
    <s v="Education North East"/>
    <n v="3406411"/>
    <s v="FC034312"/>
    <s v="890300279"/>
    <s v="BANCO DE OCCIDENTE"/>
    <s v=""/>
    <s v="FC034312_TK_PUA KENNY_SMRBOGBOGSMR"/>
    <x v="0"/>
    <n v="644600"/>
    <n v="1586.86"/>
    <n v="143.94"/>
    <n v="644600"/>
    <d v="2024-11-29T21:43:20"/>
    <s v="AN52"/>
    <s v="147"/>
    <n v="1"/>
    <n v="644600"/>
    <s v="B.1.5"/>
    <n v="5"/>
    <s v="3"/>
    <s v="NE"/>
    <m/>
  </r>
  <r>
    <s v="CO"/>
    <s v="A2"/>
    <s v="GL Posting Cucuta (CO)"/>
    <n v="2401967"/>
    <n v="2"/>
    <d v="2024-11-20T00:00:00"/>
    <x v="4"/>
    <s v="7140"/>
    <s v="52351009"/>
    <s v="CO3CU"/>
    <s v="COFE2403"/>
    <s v="140631"/>
    <s v="Kenny Esther Pua"/>
    <s v=""/>
    <s v="P890100577"/>
    <s v="890100577 AVIANCA S.A"/>
    <s v="E3"/>
    <s v="Education North East"/>
    <n v="3406411"/>
    <s v="FC034312"/>
    <s v="890300279"/>
    <s v="BANCO DE OCCIDENTE"/>
    <s v=""/>
    <s v="FC034312_TK_PUA KENNY_SMRBOGBOGSMR"/>
    <x v="0"/>
    <n v="43700"/>
    <n v="107.58"/>
    <n v="9.76"/>
    <n v="43700"/>
    <d v="2024-11-29T21:43:20"/>
    <s v="AN52"/>
    <s v="0"/>
    <n v="1"/>
    <n v="43700"/>
    <s v="B.1.5"/>
    <n v="5"/>
    <s v="3"/>
    <s v="NE"/>
    <m/>
  </r>
  <r>
    <s v="CO"/>
    <s v="A2"/>
    <s v="GL Posting Cucuta (CO)"/>
    <n v="2401967"/>
    <n v="3"/>
    <d v="2024-11-20T00:00:00"/>
    <x v="4"/>
    <s v="7140"/>
    <s v="52351009"/>
    <s v="CO3CU"/>
    <s v="COFE2403"/>
    <s v="140631"/>
    <s v="Kenny Esther Pua"/>
    <s v=""/>
    <s v="P860054227"/>
    <s v="860054227 VIAJES ZEPPELIN SA"/>
    <s v="E3"/>
    <s v="Education North East"/>
    <n v="3406411"/>
    <s v="FC034312"/>
    <s v="890300279"/>
    <s v="BANCO DE OCCIDENTE"/>
    <s v=""/>
    <s v="FC034312_TK_PUA KENNY_SMRBOGBOGSMR"/>
    <x v="0"/>
    <n v="20329"/>
    <n v="50.05"/>
    <n v="4.54"/>
    <n v="20329"/>
    <d v="2024-11-29T21:43:20"/>
    <s v="AN52"/>
    <s v="147"/>
    <n v="1"/>
    <n v="20329"/>
    <s v="B.1.5"/>
    <n v="5"/>
    <s v="3"/>
    <s v="NE"/>
    <m/>
  </r>
  <r>
    <s v="CO"/>
    <s v="A2"/>
    <s v="GL Posting Cucuta (CO)"/>
    <n v="2401973"/>
    <n v="1"/>
    <d v="2024-11-20T00:00:00"/>
    <x v="4"/>
    <s v="7140"/>
    <s v="52351009"/>
    <s v="CO3CU"/>
    <s v="COFE2403"/>
    <s v="CO483"/>
    <s v="MARIA YOHANA PEREZ TORRES"/>
    <s v=""/>
    <s v="P890100577"/>
    <s v="890100577 AVIANCA S.A"/>
    <s v="E3"/>
    <s v="Education North East"/>
    <n v="3406411"/>
    <s v="FC034453"/>
    <s v="890300279"/>
    <s v="BANCO DE OCCIDENTE"/>
    <s v=""/>
    <s v="FC034453_TK_MARIA YOHANA PEREZ TORRES_CUCBOGBOGCUC"/>
    <x v="0"/>
    <n v="584000"/>
    <n v="1437.67"/>
    <n v="130.41"/>
    <n v="584000"/>
    <d v="2024-11-29T22:16:42"/>
    <s v="AN52"/>
    <s v="147"/>
    <n v="1"/>
    <n v="584000"/>
    <s v="B.1.5"/>
    <n v="5"/>
    <s v="3"/>
    <s v="NE"/>
    <m/>
  </r>
  <r>
    <s v="CO"/>
    <s v="A2"/>
    <s v="GL Posting Cucuta (CO)"/>
    <n v="2401973"/>
    <n v="2"/>
    <d v="2024-11-20T00:00:00"/>
    <x v="4"/>
    <s v="7140"/>
    <s v="52351009"/>
    <s v="CO3CU"/>
    <s v="COFE2403"/>
    <s v="CO483"/>
    <s v="MARIA YOHANA PEREZ TORRES"/>
    <s v=""/>
    <s v="P890100577"/>
    <s v="890100577 AVIANCA S.A"/>
    <s v="E3"/>
    <s v="Education North East"/>
    <n v="3406411"/>
    <s v="FC034453"/>
    <s v="890300279"/>
    <s v="BANCO DE OCCIDENTE"/>
    <s v=""/>
    <s v="FC034453_TK_MARIA YOHANA PEREZ TORRES_CUCBOGBOGCUC"/>
    <x v="0"/>
    <n v="43700"/>
    <n v="107.58"/>
    <n v="9.76"/>
    <n v="43700"/>
    <d v="2024-11-29T22:16:42"/>
    <s v="AN52"/>
    <s v="0"/>
    <n v="1"/>
    <n v="43700"/>
    <s v="B.1.5"/>
    <n v="5"/>
    <s v="3"/>
    <s v="NE"/>
    <m/>
  </r>
  <r>
    <s v="CO"/>
    <s v="A2"/>
    <s v="GL Posting Cucuta (CO)"/>
    <n v="2401973"/>
    <n v="3"/>
    <d v="2024-11-20T00:00:00"/>
    <x v="4"/>
    <s v="7140"/>
    <s v="52351009"/>
    <s v="CO3CU"/>
    <s v="COFE2403"/>
    <s v="CO483"/>
    <s v="MARIA YOHANA PEREZ TORRES"/>
    <s v=""/>
    <s v="P860054227"/>
    <s v="860054227 VIAJES ZEPPELIN SA"/>
    <s v="E3"/>
    <s v="Education North East"/>
    <n v="3406411"/>
    <s v="FC034453"/>
    <s v="890300279"/>
    <s v="BANCO DE OCCIDENTE"/>
    <s v=""/>
    <s v="FC034453_TK_MARIA YOHANA PEREZ TORRES_CUCBOGBOGCUC"/>
    <x v="0"/>
    <n v="20329"/>
    <n v="50.05"/>
    <n v="4.54"/>
    <n v="20329"/>
    <d v="2024-11-29T22:16:42"/>
    <s v="AN52"/>
    <s v="147"/>
    <n v="1"/>
    <n v="20329"/>
    <s v="B.1.5"/>
    <n v="5"/>
    <s v="3"/>
    <s v="NE"/>
    <m/>
  </r>
  <r>
    <s v="CO"/>
    <s v="A2"/>
    <s v="GL Posting Cucuta (CO)"/>
    <n v="2402169"/>
    <n v="2"/>
    <d v="2024-11-29T00:00:00"/>
    <x v="4"/>
    <s v="6300"/>
    <s v="51157027"/>
    <s v="CO3CU"/>
    <s v="COFE2403"/>
    <s v=""/>
    <s v=""/>
    <s v=""/>
    <s v="P13247959"/>
    <s v="13247959 VELEZ TRUJILLO JULIO CESAR"/>
    <s v="Z3"/>
    <s v="Shared North East"/>
    <n v="3406797"/>
    <s v=""/>
    <s v=""/>
    <s v=""/>
    <s v=""/>
    <s v="REC_2402030_FC000656_SP_CANON_ARRENDAMIENTO_OFICINA_CTA_202411"/>
    <x v="0"/>
    <n v="1222857"/>
    <n v="3008.72"/>
    <n v="276.01"/>
    <n v="1222857"/>
    <d v="2024-12-10T17:30:26"/>
    <s v="CERI"/>
    <s v="0"/>
    <n v="1"/>
    <n v="1222857"/>
    <s v="C.3.1"/>
    <n v="5"/>
    <s v="3"/>
    <s v="NE"/>
    <m/>
  </r>
  <r>
    <s v="CO"/>
    <s v="A2"/>
    <s v="GL Posting Cucuta (CO)"/>
    <n v="2402169"/>
    <n v="3"/>
    <d v="2024-11-29T00:00:00"/>
    <x v="4"/>
    <s v="6300"/>
    <s v="51201001"/>
    <s v="CO3CU"/>
    <s v="COFE2403"/>
    <s v=""/>
    <s v=""/>
    <s v=""/>
    <s v="P13247959"/>
    <s v="13247959 VELEZ TRUJILLO JULIO CESAR"/>
    <s v="Z3"/>
    <s v="Shared North East"/>
    <n v="3406797"/>
    <s v=""/>
    <s v=""/>
    <s v=""/>
    <s v=""/>
    <s v="REC_2402030_FC000656_SP_CANON_ARRENDAMIENTO_OFICINA_CTA_202411"/>
    <x v="0"/>
    <n v="6436089"/>
    <n v="15835.35"/>
    <n v="1452.69"/>
    <n v="6436089"/>
    <d v="2024-12-10T17:30:26"/>
    <s v="CERI"/>
    <s v="0"/>
    <n v="1"/>
    <n v="6436089"/>
    <s v="C.3.1"/>
    <n v="5"/>
    <s v="3"/>
    <s v="NE"/>
    <m/>
  </r>
  <r>
    <s v="CO"/>
    <s v="C2"/>
    <s v="GL Posting UCM (CO)"/>
    <n v="11407038"/>
    <n v="3"/>
    <d v="2024-11-27T00:00:00"/>
    <x v="4"/>
    <s v="4490"/>
    <s v="51157012"/>
    <s v="CO"/>
    <s v="COFE2403"/>
    <s v=""/>
    <s v=""/>
    <s v=""/>
    <s v="P901238991"/>
    <s v="901238991 DISTRIBUCIONES Y SERVICIOS INTEGRALES MSL SAS"/>
    <s v="E6"/>
    <s v="Education UCM"/>
    <n v="3405877"/>
    <s v="FC000906"/>
    <s v="901238991"/>
    <s v="DISTRIBUCIONES Y SERVICIOS INTEGRALES MSL SAS"/>
    <s v=""/>
    <s v="FC000906 URR4114 COMPRA_MATERIALES DIDACTICOS COMPLEMENTARIOS-CENTROS DE INTERES / FASE X"/>
    <x v="0"/>
    <n v="2344907"/>
    <n v="5848.67"/>
    <n v="531.24"/>
    <n v="2344907"/>
    <d v="2024-12-03T21:56:53"/>
    <s v="INES"/>
    <s v="0"/>
    <n v="1"/>
    <n v="2344907"/>
    <s v="B.1.2"/>
    <n v="5"/>
    <s v="6"/>
    <s v="Centro - URR"/>
    <m/>
  </r>
  <r>
    <s v="CO"/>
    <s v="C2"/>
    <s v="GL Posting UCM (CO)"/>
    <n v="11407038"/>
    <n v="1"/>
    <d v="2024-11-27T00:00:00"/>
    <x v="4"/>
    <s v="4490"/>
    <s v="52251003"/>
    <s v="CO"/>
    <s v="COFE2403"/>
    <s v=""/>
    <s v=""/>
    <s v=""/>
    <s v="P901238991"/>
    <s v="901238991 DISTRIBUCIONES Y SERVICIOS INTEGRALES MSL SAS"/>
    <s v="E6"/>
    <s v="Education UCM"/>
    <n v="3405877"/>
    <s v="FC000906"/>
    <s v="901238991"/>
    <s v="DISTRIBUCIONES Y SERVICIOS INTEGRALES MSL SAS"/>
    <s v=""/>
    <s v="FC000906 URR4114 COMPRA_MATERIALES DIDACTICOS COMPLEMENTARIOS-CENTROS DE INTERES / FASE X"/>
    <x v="0"/>
    <n v="12341616"/>
    <n v="30782.46"/>
    <n v="2795.99"/>
    <n v="12341616"/>
    <d v="2024-12-03T21:56:53"/>
    <s v="INES"/>
    <s v="09"/>
    <n v="1"/>
    <n v="12341616"/>
    <s v="B.1.2"/>
    <n v="5"/>
    <s v="6"/>
    <s v="Centro - URR"/>
    <m/>
  </r>
  <r>
    <s v="CO"/>
    <s v="C2"/>
    <s v="GL Posting UCM (CO)"/>
    <n v="11407161"/>
    <n v="1"/>
    <d v="2024-11-29T00:00:00"/>
    <x v="4"/>
    <s v="4490"/>
    <s v="52251003"/>
    <s v="CO"/>
    <s v="COFE2403"/>
    <s v=""/>
    <s v=""/>
    <s v=""/>
    <s v="P93085418"/>
    <s v="93085418 CARLOS ALFONSO AROCA"/>
    <s v="E6"/>
    <s v="Education UCM"/>
    <n v="3405877"/>
    <s v="FC015696"/>
    <s v="93085418"/>
    <s v="CARLOS ALFONSO AROCA"/>
    <s v=""/>
    <s v="FC015696 URR3843-1 SERV_FOTOCOPIAS E IMPRESIONES -MATERIAL DIDACTICO PARA MESA DE IMPLEMENTACION - CHAPARRAL_x000a_"/>
    <x v="0"/>
    <n v="1000000"/>
    <n v="2500.04"/>
    <n v="226.95"/>
    <n v="1000000"/>
    <d v="2024-12-04T17:05:57"/>
    <s v="INES"/>
    <s v="308"/>
    <n v="1"/>
    <n v="1000000"/>
    <s v="B.1.2"/>
    <n v="5"/>
    <s v="6"/>
    <s v="Centro - URR"/>
    <m/>
  </r>
  <r>
    <s v="CO"/>
    <s v="C2"/>
    <s v="GL Posting UCM (CO)"/>
    <n v="11407109"/>
    <n v="4"/>
    <d v="2024-11-25T00:00:00"/>
    <x v="4"/>
    <s v="4500"/>
    <s v="51157013"/>
    <s v="CO6UR"/>
    <s v="COFE2403"/>
    <s v=""/>
    <s v=""/>
    <s v=""/>
    <s v="P900088915"/>
    <s v="900088915 EASYFLY"/>
    <s v="E6"/>
    <s v="Education UCM"/>
    <n v="3405875"/>
    <s v="FC035145"/>
    <s v="890300279"/>
    <s v="BANCO DE OCCIDENTE"/>
    <s v=""/>
    <s v="FC035145_TK_JOHN FERNEY HIGUITA CORRALES_EOHAPO"/>
    <x v="0"/>
    <n v="72200"/>
    <n v="180.08"/>
    <n v="16.36"/>
    <n v="72200"/>
    <d v="2024-12-04T02:52:23"/>
    <s v="146291"/>
    <s v="0"/>
    <n v="1"/>
    <n v="72200"/>
    <s v="B.1.4"/>
    <n v="5"/>
    <s v="6"/>
    <s v="Centro - URR"/>
    <m/>
  </r>
  <r>
    <s v="CO"/>
    <s v="C2"/>
    <s v="GL Posting UCM (CO)"/>
    <n v="11407109"/>
    <n v="5"/>
    <d v="2024-11-25T00:00:00"/>
    <x v="4"/>
    <s v="4500"/>
    <s v="51157013"/>
    <s v="CO6UR"/>
    <s v="COFE2403"/>
    <s v=""/>
    <s v=""/>
    <s v=""/>
    <s v="P860054227"/>
    <s v="860054227 VIAJES ZEPPELIN SA"/>
    <s v="E6"/>
    <s v="Education UCM"/>
    <n v="3405875"/>
    <s v="FC035145"/>
    <s v="890300279"/>
    <s v="BANCO DE OCCIDENTE"/>
    <s v=""/>
    <s v="FC035145_TK_JOHN FERNEY HIGUITA CORRALES_EOHAPO_TASA ADMINISTRATIVA"/>
    <x v="0"/>
    <n v="3863"/>
    <n v="9.64"/>
    <n v="0.88"/>
    <n v="3863"/>
    <d v="2024-12-04T02:52:23"/>
    <s v="146291"/>
    <s v="0"/>
    <n v="1"/>
    <n v="3863"/>
    <s v="B.1.4"/>
    <n v="5"/>
    <s v="6"/>
    <s v="Centro - URR"/>
    <m/>
  </r>
  <r>
    <s v="CO"/>
    <s v="C2"/>
    <s v="GL Posting UCM (CO)"/>
    <n v="11407135"/>
    <n v="4"/>
    <d v="2024-11-26T00:00:00"/>
    <x v="4"/>
    <s v="4500"/>
    <s v="51157013"/>
    <s v="CO6UR"/>
    <s v="COFE2403"/>
    <s v=""/>
    <s v=""/>
    <s v=""/>
    <s v="P899999143"/>
    <s v="899999143 SATENA"/>
    <s v="E6"/>
    <s v="Education UCM"/>
    <n v="3405875"/>
    <s v="FC035284"/>
    <s v="890300279"/>
    <s v="BANCO DE OCCIDENTE"/>
    <s v=""/>
    <s v="FC035284_TK_JOHN FERNEY HIGUITA CORRALES_APOEOH"/>
    <x v="0"/>
    <n v="48450"/>
    <n v="120.84"/>
    <n v="10.98"/>
    <n v="48450"/>
    <d v="2024-12-04T03:52:46"/>
    <s v="146291"/>
    <s v="0"/>
    <n v="1"/>
    <n v="48450"/>
    <s v="B.1.4"/>
    <n v="5"/>
    <s v="6"/>
    <s v="Centro - URR"/>
    <m/>
  </r>
  <r>
    <s v="CO"/>
    <s v="C2"/>
    <s v="GL Posting UCM (CO)"/>
    <n v="11407135"/>
    <n v="5"/>
    <d v="2024-11-26T00:00:00"/>
    <x v="4"/>
    <s v="4500"/>
    <s v="51157013"/>
    <s v="CO6UR"/>
    <s v="COFE2403"/>
    <s v=""/>
    <s v=""/>
    <s v=""/>
    <s v="P860054227"/>
    <s v="860054227 VIAJES ZEPPELIN SA"/>
    <s v="E6"/>
    <s v="Education UCM"/>
    <n v="3405875"/>
    <s v="FC035284"/>
    <s v="890300279"/>
    <s v="BANCO DE OCCIDENTE"/>
    <s v=""/>
    <s v="FC035284_TK_JOHN FERNEY HIGUITA CORRALES_APOEOH_TASA ADMINISTRATIVA"/>
    <x v="0"/>
    <n v="3863"/>
    <n v="9.64"/>
    <n v="0.88"/>
    <n v="3863"/>
    <d v="2024-12-04T03:52:46"/>
    <s v="146291"/>
    <s v="0"/>
    <n v="1"/>
    <n v="3863"/>
    <s v="B.1.4"/>
    <n v="5"/>
    <s v="6"/>
    <s v="Centro - URR"/>
    <m/>
  </r>
  <r>
    <s v="CO"/>
    <s v="C2"/>
    <s v="GL Posting UCM (CO)"/>
    <n v="11407280"/>
    <n v="2"/>
    <d v="2024-11-27T00:00:00"/>
    <x v="4"/>
    <s v="4500"/>
    <s v="51157013"/>
    <s v="CO6UR"/>
    <s v="COFE2403"/>
    <s v=""/>
    <s v=""/>
    <s v=""/>
    <s v="P8319479"/>
    <s v="8319479 LUIS EMILIO GAVIRIA VARGAS"/>
    <s v="E6"/>
    <s v="Education UCM"/>
    <n v="3405876"/>
    <s v=""/>
    <s v=""/>
    <s v=""/>
    <s v=""/>
    <s v="URRDP2398_FC000038_SERVICIO_IMPRESION ACTAS DE GRADO Y DIPLOMAS IE INMACULADA CAUCHERAS - MUTATA"/>
    <x v="0"/>
    <n v="30590"/>
    <n v="76.3"/>
    <n v="6.93"/>
    <n v="30590"/>
    <d v="2024-12-05T00:13:34"/>
    <s v="130907"/>
    <s v="0"/>
    <n v="1"/>
    <n v="30590"/>
    <s v="B.1.3"/>
    <n v="5"/>
    <s v="6"/>
    <s v="Centro - URR"/>
    <m/>
  </r>
  <r>
    <s v="CO"/>
    <s v="C2"/>
    <s v="GL Posting UCM (CO)"/>
    <n v="11406822"/>
    <n v="1"/>
    <d v="2024-11-20T00:00:00"/>
    <x v="4"/>
    <s v="4500"/>
    <s v="51351008"/>
    <s v="CO"/>
    <s v="COFE2403"/>
    <s v=""/>
    <s v=""/>
    <s v=""/>
    <s v="P93390373"/>
    <s v="93390373 TELLES CASTAÑO EDULCARIN"/>
    <s v="E6"/>
    <s v="Education UCM"/>
    <n v="3405876"/>
    <s v="FC000363"/>
    <s v="93390373"/>
    <s v="TELLES CASTAÑO EDULCARIN"/>
    <s v=""/>
    <s v="FC000363 URRDP2392 SERV_IMPRESION ACTAS DE GRADO Y DIPLOMAS IE SAN PEDRO - DOLORES"/>
    <x v="0"/>
    <n v="320000"/>
    <n v="787.77"/>
    <n v="71.459999999999994"/>
    <n v="320000"/>
    <d v="2024-11-29T20:57:54"/>
    <s v="INES"/>
    <s v="0"/>
    <n v="1"/>
    <n v="320000"/>
    <s v="B.1.3"/>
    <n v="5"/>
    <s v="6"/>
    <s v="Centro - URR"/>
    <m/>
  </r>
  <r>
    <s v="CO"/>
    <s v="C2"/>
    <s v="GL Posting UCM (CO)"/>
    <n v="11407016"/>
    <n v="1"/>
    <d v="2024-11-27T00:00:00"/>
    <x v="4"/>
    <s v="4500"/>
    <s v="51351008"/>
    <s v="CO"/>
    <s v="COFE2403"/>
    <s v=""/>
    <s v=""/>
    <s v=""/>
    <s v="P800010710"/>
    <s v="800010710 INSTITUCION EDUCATIVA ANTONIO NARIÑO"/>
    <s v="E6"/>
    <s v="Education UCM"/>
    <n v="3405876"/>
    <s v="MoU"/>
    <s v="800010710"/>
    <s v="INSTITUCION EDUCATIVA ANTONIO NARIÑO"/>
    <s v=""/>
    <s v="MoU INSTITUCION EDUCATIVA ANTONIO NARIÑO"/>
    <x v="0"/>
    <n v="600000"/>
    <n v="1496.52"/>
    <n v="135.93"/>
    <n v="600000"/>
    <d v="2024-12-03T21:15:49"/>
    <s v="INES"/>
    <s v="0"/>
    <n v="1"/>
    <n v="600000"/>
    <s v="B.1.3"/>
    <n v="5"/>
    <s v="6"/>
    <s v="Centro - URR"/>
    <m/>
  </r>
  <r>
    <s v="CO"/>
    <s v="C2"/>
    <s v="GL Posting UCM (CO)"/>
    <n v="11407018"/>
    <n v="1"/>
    <d v="2024-11-27T00:00:00"/>
    <x v="4"/>
    <s v="4500"/>
    <s v="51351008"/>
    <s v="CO"/>
    <s v="COFE2403"/>
    <s v=""/>
    <s v=""/>
    <s v=""/>
    <s v="P900248809"/>
    <s v="900248809 INSTITUCION EDUCATIVA JESUS ANTONIO AMEZQUITA"/>
    <s v="E6"/>
    <s v="Education UCM"/>
    <n v="3405876"/>
    <s v="MOU"/>
    <s v="900248809"/>
    <s v="INSTITUCION EDUCATIVA JESUS ANTONIO AMEZQUITA"/>
    <s v=""/>
    <s v="MoU INSTITUCION EDUCATIVA JESUS ANTONIO AMEZQUITA"/>
    <x v="0"/>
    <n v="2928000"/>
    <n v="7303.02"/>
    <n v="663.34"/>
    <n v="2928000"/>
    <d v="2024-12-03T21:17:23"/>
    <s v="INES"/>
    <s v="0"/>
    <n v="1"/>
    <n v="2928000"/>
    <s v="B.1.3"/>
    <n v="5"/>
    <s v="6"/>
    <s v="Centro - URR"/>
    <m/>
  </r>
  <r>
    <s v="CO"/>
    <s v="C2"/>
    <s v="GL Posting UCM (CO)"/>
    <n v="11407019"/>
    <n v="1"/>
    <d v="2024-11-27T00:00:00"/>
    <x v="4"/>
    <s v="4500"/>
    <s v="51351008"/>
    <s v="CO"/>
    <s v="COFE2403"/>
    <s v=""/>
    <s v=""/>
    <s v=""/>
    <s v="P900021938"/>
    <s v="900021938 INSTITUCION EDUCATIVA SAN PEDRO"/>
    <s v="E6"/>
    <s v="Education UCM"/>
    <n v="3405876"/>
    <s v="MOU"/>
    <s v="900021938"/>
    <s v="INSTITUCION EDUCATIVA SAN PEDRO"/>
    <s v=""/>
    <s v="MoU INSTITUCION EDUCATIVA SAN PEDRO"/>
    <x v="0"/>
    <n v="2200000"/>
    <n v="5487.24"/>
    <n v="498.41"/>
    <n v="2200000"/>
    <d v="2024-12-03T21:18:48"/>
    <s v="INES"/>
    <s v="0"/>
    <n v="1"/>
    <n v="2200000"/>
    <s v="B.1.3"/>
    <n v="5"/>
    <s v="6"/>
    <s v="Centro - URR"/>
    <m/>
  </r>
  <r>
    <s v="CO"/>
    <s v="C2"/>
    <s v="GL Posting UCM (CO)"/>
    <n v="11407021"/>
    <n v="1"/>
    <d v="2024-11-27T00:00:00"/>
    <x v="4"/>
    <s v="4500"/>
    <s v="51351008"/>
    <s v="CO"/>
    <s v="COFE2403"/>
    <s v=""/>
    <s v=""/>
    <s v=""/>
    <s v="P900063037"/>
    <s v="900063037 INSTITUCION EDUCATIVA SIMON BOLIVAR"/>
    <s v="E6"/>
    <s v="Education UCM"/>
    <n v="3405876"/>
    <s v="MOU"/>
    <s v="900063037"/>
    <s v="INSTITUCION EDUCATIVA SIMON BOLIVAR"/>
    <s v=""/>
    <s v="MoU INSTITUCION EDUCATIVA SIMON BOLIVAR"/>
    <x v="0"/>
    <n v="2523009"/>
    <n v="6292.89"/>
    <n v="571.59"/>
    <n v="2523009"/>
    <d v="2024-12-03T21:25:33"/>
    <s v="INES"/>
    <s v="0"/>
    <n v="1"/>
    <n v="2523009"/>
    <s v="B.1.3"/>
    <n v="5"/>
    <s v="6"/>
    <s v="Centro - URR"/>
    <m/>
  </r>
  <r>
    <s v="CO"/>
    <s v="C2"/>
    <s v="GL Posting UCM (CO)"/>
    <n v="11407195"/>
    <n v="1"/>
    <d v="2024-11-29T00:00:00"/>
    <x v="4"/>
    <s v="4500"/>
    <s v="51351008"/>
    <s v="CO"/>
    <s v="COFE2403"/>
    <s v=""/>
    <s v=""/>
    <s v=""/>
    <s v="P811040297"/>
    <s v="811040297 INSTITUCION EDUCATIVA MADRE LAURA MONTOYA"/>
    <s v="E6"/>
    <s v="Education UCM"/>
    <n v="3405876"/>
    <s v="MOU"/>
    <s v="811040297"/>
    <s v="INSTITUCION EDUCATIVA MADRE LAURA MONTOYA"/>
    <s v=""/>
    <s v="MoU INSTITUCION EDUCATIVA MADRE LAURA MONTOYA"/>
    <x v="0"/>
    <n v="1940000"/>
    <n v="4850.08"/>
    <n v="440.28"/>
    <n v="1940000"/>
    <d v="2024-12-04T18:15:20"/>
    <s v="INES"/>
    <s v="0"/>
    <n v="1"/>
    <n v="1940000"/>
    <s v="B.1.3"/>
    <n v="5"/>
    <s v="6"/>
    <s v="Centro - URR"/>
    <m/>
  </r>
  <r>
    <s v="CO"/>
    <s v="C2"/>
    <s v="GL Posting UCM (CO)"/>
    <n v="11407197"/>
    <n v="1"/>
    <d v="2024-11-29T00:00:00"/>
    <x v="4"/>
    <s v="4500"/>
    <s v="51351008"/>
    <s v="CO"/>
    <s v="COFE2403"/>
    <s v=""/>
    <s v=""/>
    <s v=""/>
    <s v="P891190308"/>
    <s v="891190308 INSTITUCION EDUCATIVA NUESTRA SEÑORA DE LAS MERCEDES"/>
    <s v="E6"/>
    <s v="Education UCM"/>
    <n v="3405876"/>
    <s v="MOU"/>
    <s v="891190308"/>
    <s v="INSTITUCION EDUCATIVA NUESTRA SEÑORA DE LAS MERCEDES"/>
    <s v=""/>
    <s v="MoU INSTITUCION EDUCATIVA NUESTRA SEÑORA DE LAS MERCEDES"/>
    <x v="0"/>
    <n v="960000"/>
    <n v="2400.04"/>
    <n v="217.87"/>
    <n v="960000"/>
    <d v="2024-12-04T18:17:13"/>
    <s v="INES"/>
    <s v="0"/>
    <n v="1"/>
    <n v="960000"/>
    <s v="B.1.3"/>
    <n v="5"/>
    <s v="6"/>
    <s v="Centro - URR"/>
    <m/>
  </r>
  <r>
    <s v="CO"/>
    <s v="C2"/>
    <s v="GL Posting UCM (CO)"/>
    <n v="11407198"/>
    <n v="1"/>
    <d v="2024-11-29T00:00:00"/>
    <x v="4"/>
    <s v="4500"/>
    <s v="51351008"/>
    <s v="CO"/>
    <s v="COFE2403"/>
    <s v=""/>
    <s v=""/>
    <s v=""/>
    <s v="P900144490"/>
    <s v="900144490 INTITUCION EDUCATIVA RURAL LA INMACULADA CAUCHERAS"/>
    <s v="E6"/>
    <s v="Education UCM"/>
    <n v="3405876"/>
    <s v="MOU"/>
    <s v="900144490"/>
    <s v="INTITUCION EDUCATIVA RURAL LA INMACULADA CAUCHERAS"/>
    <s v=""/>
    <s v="MoU INSTITUCION EDUCATIVA INMACULADA CAUCHERAS"/>
    <x v="0"/>
    <n v="4488410"/>
    <n v="11221.2"/>
    <n v="1018.64"/>
    <n v="4488410"/>
    <d v="2024-12-04T18:18:34"/>
    <s v="INES"/>
    <s v="0"/>
    <n v="1"/>
    <n v="4488410"/>
    <s v="B.1.3"/>
    <n v="5"/>
    <s v="6"/>
    <s v="Centro - URR"/>
    <m/>
  </r>
  <r>
    <s v="CO"/>
    <s v="C2"/>
    <s v="GL Posting UCM (CO)"/>
    <n v="11407200"/>
    <n v="1"/>
    <d v="2024-11-29T00:00:00"/>
    <x v="4"/>
    <s v="4500"/>
    <s v="51351008"/>
    <s v="CO"/>
    <s v="COFE2403"/>
    <s v=""/>
    <s v=""/>
    <s v=""/>
    <s v="P811042024"/>
    <s v="811042024 F.S.E INSTITUCION EDUCATIVA RURAL LA CRUZADA"/>
    <s v="E6"/>
    <s v="Education UCM"/>
    <n v="3405876"/>
    <s v="MOU"/>
    <s v="811042024"/>
    <s v="F.S.E INSTITUCION EDUCATIVA RURAL LA CRUZADA"/>
    <s v=""/>
    <s v="MoU INSTITUCION EDUCATIVA RURAL LA CRUZADA"/>
    <x v="0"/>
    <n v="2400000"/>
    <n v="6000.1"/>
    <n v="544.67999999999995"/>
    <n v="2400000"/>
    <d v="2024-12-04T18:19:36"/>
    <s v="INES"/>
    <s v="0"/>
    <n v="1"/>
    <n v="2400000"/>
    <s v="B.1.3"/>
    <n v="5"/>
    <s v="6"/>
    <s v="Centro - URR"/>
    <m/>
  </r>
  <r>
    <s v="CO"/>
    <s v="C2"/>
    <s v="GL Posting UCM (CO)"/>
    <n v="11407202"/>
    <n v="1"/>
    <d v="2024-11-29T00:00:00"/>
    <x v="4"/>
    <s v="4500"/>
    <s v="51351008"/>
    <s v="CO"/>
    <s v="COFE2403"/>
    <s v=""/>
    <s v=""/>
    <s v=""/>
    <s v="P901381395"/>
    <s v="901381395 CENTRO EDUCATIVO RURAL VASQUEZ"/>
    <s v="E6"/>
    <s v="Education UCM"/>
    <n v="3405876"/>
    <s v="MOU"/>
    <s v="901381395"/>
    <s v="CENTRO EDUCATIVO RURAL VASQUEZ"/>
    <s v=""/>
    <s v="MoU INSTITUCION EDUCATIVA RURAL VASQUEZ"/>
    <x v="0"/>
    <n v="4200000"/>
    <n v="10500.17"/>
    <n v="953.19"/>
    <n v="4200000"/>
    <d v="2024-12-04T18:20:53"/>
    <s v="INES"/>
    <s v="0"/>
    <n v="1"/>
    <n v="4200000"/>
    <s v="B.1.3"/>
    <n v="5"/>
    <s v="6"/>
    <s v="Centro - URR"/>
    <m/>
  </r>
  <r>
    <s v="CO"/>
    <s v="C2"/>
    <s v="GL Posting UCM (CO)"/>
    <n v="11407204"/>
    <n v="1"/>
    <d v="2024-11-29T00:00:00"/>
    <x v="4"/>
    <s v="4500"/>
    <s v="51351008"/>
    <s v="CO"/>
    <s v="COFE2403"/>
    <s v=""/>
    <s v=""/>
    <s v=""/>
    <s v="P822002545"/>
    <s v="822002545 INSTITUCION EDUCATIVA RAFAEL URIBE URIBE"/>
    <s v="E6"/>
    <s v="Education UCM"/>
    <n v="3405876"/>
    <s v="MOU"/>
    <s v="822002545"/>
    <s v="INSTITUCION EDUCATIVA RAFAEL URIBE URIBE"/>
    <s v=""/>
    <s v="MoU INSTITUCION EDUCATIVA RAFAEL URIBE URIBE"/>
    <x v="0"/>
    <n v="2452000"/>
    <n v="6130.1"/>
    <n v="556.48"/>
    <n v="2452000"/>
    <d v="2024-12-04T18:23:43"/>
    <s v="INES"/>
    <s v="0"/>
    <n v="1"/>
    <n v="2452000"/>
    <s v="B.1.3"/>
    <n v="5"/>
    <s v="6"/>
    <s v="Centro - URR"/>
    <m/>
  </r>
  <r>
    <s v="CO"/>
    <s v="C2"/>
    <s v="GL Posting UCM (CO)"/>
    <n v="11407280"/>
    <n v="1"/>
    <d v="2024-11-27T00:00:00"/>
    <x v="4"/>
    <s v="4500"/>
    <s v="51351008"/>
    <s v="CO6UR"/>
    <s v="COFE2403"/>
    <s v=""/>
    <s v=""/>
    <s v=""/>
    <s v="P8319479"/>
    <s v="8319479 LUIS EMILIO GAVIRIA VARGAS"/>
    <s v="E6"/>
    <s v="Education UCM"/>
    <n v="3405876"/>
    <s v=""/>
    <s v=""/>
    <s v=""/>
    <s v=""/>
    <s v="URRDP2398_FC000038_SERVICIO_IMPRESION ACTAS DE GRADO Y DIPLOMAS IE INMACULADA CAUCHERAS - MUTATA"/>
    <x v="0"/>
    <n v="161000"/>
    <n v="401.57"/>
    <n v="36.47"/>
    <n v="161000"/>
    <d v="2024-12-05T00:13:34"/>
    <s v="130907"/>
    <s v="166"/>
    <n v="1"/>
    <n v="161000"/>
    <s v="B.1.3"/>
    <n v="5"/>
    <s v="6"/>
    <s v="Centro - URR"/>
    <m/>
  </r>
  <r>
    <s v="CO"/>
    <s v="C2"/>
    <s v="GL Posting UCM (CO)"/>
    <n v="11407158"/>
    <n v="1"/>
    <d v="2024-11-26T00:00:00"/>
    <x v="4"/>
    <s v="4500"/>
    <s v="51351022"/>
    <s v="CO6UR"/>
    <s v="COFE2403"/>
    <s v=""/>
    <s v=""/>
    <s v=""/>
    <s v="P40778779"/>
    <s v="40778779 MIRIAM RUMIQUE ARANGO"/>
    <s v="E6"/>
    <s v="Education UCM"/>
    <n v="3405875"/>
    <s v=""/>
    <s v=""/>
    <s v=""/>
    <s v=""/>
    <s v="URR4228_DS015697_SERVICIO SUMINISTRO DE REFRIGERIOS"/>
    <x v="0"/>
    <n v="72000"/>
    <n v="179.58"/>
    <n v="16.309999999999999"/>
    <n v="72000"/>
    <d v="2024-12-04T16:50:30"/>
    <s v="130907"/>
    <s v="0"/>
    <n v="1"/>
    <n v="72000"/>
    <s v="B.1.4"/>
    <n v="5"/>
    <s v="6"/>
    <s v="Centro - URR"/>
    <m/>
  </r>
  <r>
    <s v="CO"/>
    <s v="C2"/>
    <s v="GL Posting UCM (CO)"/>
    <n v="11407262"/>
    <n v="1"/>
    <d v="2024-11-28T00:00:00"/>
    <x v="4"/>
    <s v="4500"/>
    <s v="52151006"/>
    <s v="CO6UR"/>
    <s v="COFE2403"/>
    <s v=""/>
    <s v=""/>
    <s v=""/>
    <s v="P892000697"/>
    <s v="892000697 INSTITUCION EDUCATIVA SAN JUAN DE ARAMA"/>
    <s v="E6"/>
    <s v="Education UCM"/>
    <n v="3405876"/>
    <s v=""/>
    <s v=""/>
    <s v=""/>
    <s v=""/>
    <s v="MoU INSTITUCION SAN JUAN DE ARAMA"/>
    <x v="0"/>
    <n v="2160000"/>
    <n v="5400.09"/>
    <n v="490.21"/>
    <n v="2160000"/>
    <d v="2024-12-04T22:47:17"/>
    <s v="130907"/>
    <s v="0"/>
    <n v="1"/>
    <n v="2160000"/>
    <s v="B.1.3"/>
    <n v="5"/>
    <s v="6"/>
    <s v="Centro - URR"/>
    <m/>
  </r>
  <r>
    <s v="CO"/>
    <s v="C2"/>
    <s v="GL Posting UCM (CO)"/>
    <n v="11407265"/>
    <n v="1"/>
    <d v="2024-11-29T00:00:00"/>
    <x v="4"/>
    <s v="4500"/>
    <s v="52151006"/>
    <s v="CO6UR"/>
    <s v="COFE2403"/>
    <s v=""/>
    <s v=""/>
    <s v=""/>
    <s v="P822006769"/>
    <s v="822006769 INSTITUCION EDUCATIVA GABRIELA MISTRAL"/>
    <s v="E6"/>
    <s v="Education UCM"/>
    <n v="3405876"/>
    <s v=""/>
    <s v=""/>
    <s v=""/>
    <s v=""/>
    <s v="Mou_INSTITUCION EDUCATIVDA GABRIELA MISTRAL"/>
    <x v="0"/>
    <n v="1680000"/>
    <n v="4200.07"/>
    <n v="381.28"/>
    <n v="1680000"/>
    <d v="2024-12-04T23:00:00"/>
    <s v="130907"/>
    <s v="0"/>
    <n v="1"/>
    <n v="1680000"/>
    <s v="B.1.3"/>
    <n v="5"/>
    <s v="6"/>
    <s v="Centro - URR"/>
    <m/>
  </r>
  <r>
    <s v="CO"/>
    <s v="C2"/>
    <s v="GL Posting UCM (CO)"/>
    <n v="11407109"/>
    <n v="1"/>
    <d v="2024-11-25T00:00:00"/>
    <x v="4"/>
    <s v="4500"/>
    <s v="52351011"/>
    <s v="CO6UR"/>
    <s v="COFE2403"/>
    <s v=""/>
    <s v=""/>
    <s v=""/>
    <s v="P900088915"/>
    <s v="900088915 EASYFLY"/>
    <s v="E6"/>
    <s v="Education UCM"/>
    <n v="3405875"/>
    <s v="FC035145"/>
    <s v="890300279"/>
    <s v="BANCO DE OCCIDENTE"/>
    <s v=""/>
    <s v="FC035145_TK_JOHN FERNEY HIGUITA CORRALES_EOHAPO"/>
    <x v="0"/>
    <n v="380000"/>
    <n v="947.8"/>
    <n v="86.09"/>
    <n v="380000"/>
    <d v="2024-12-04T02:52:23"/>
    <s v="146291"/>
    <s v="166"/>
    <n v="1"/>
    <n v="380000"/>
    <s v="B.1.4"/>
    <n v="5"/>
    <s v="6"/>
    <s v="Centro - URR"/>
    <m/>
  </r>
  <r>
    <s v="CO"/>
    <s v="C2"/>
    <s v="GL Posting UCM (CO)"/>
    <n v="11407109"/>
    <n v="2"/>
    <d v="2024-11-25T00:00:00"/>
    <x v="4"/>
    <s v="4500"/>
    <s v="52351011"/>
    <s v="CO6UR"/>
    <s v="COFE2403"/>
    <s v=""/>
    <s v=""/>
    <s v=""/>
    <s v="P900088915"/>
    <s v="900088915 EASYFLY"/>
    <s v="E6"/>
    <s v="Education UCM"/>
    <n v="3405875"/>
    <s v="FC035145"/>
    <s v="890300279"/>
    <s v="BANCO DE OCCIDENTE"/>
    <s v=""/>
    <s v="FC035145_TK_JOHN FERNEY HIGUITA CORRALES_EOHAPO_TASA AEROPORTUARIA"/>
    <x v="0"/>
    <n v="28400"/>
    <n v="70.84"/>
    <n v="6.43"/>
    <n v="28400"/>
    <d v="2024-12-04T02:52:23"/>
    <s v="146291"/>
    <s v="0"/>
    <n v="1"/>
    <n v="28400"/>
    <s v="B.1.4"/>
    <n v="5"/>
    <s v="6"/>
    <s v="Centro - URR"/>
    <m/>
  </r>
  <r>
    <s v="CO"/>
    <s v="C2"/>
    <s v="GL Posting UCM (CO)"/>
    <n v="11407109"/>
    <n v="3"/>
    <d v="2024-11-25T00:00:00"/>
    <x v="4"/>
    <s v="4500"/>
    <s v="52351011"/>
    <s v="CO6UR"/>
    <s v="COFE2403"/>
    <s v=""/>
    <s v=""/>
    <s v=""/>
    <s v="P860054227"/>
    <s v="860054227 VIAJES ZEPPELIN SA"/>
    <s v="E6"/>
    <s v="Education UCM"/>
    <n v="3405875"/>
    <s v="FC035145"/>
    <s v="890300279"/>
    <s v="BANCO DE OCCIDENTE"/>
    <s v=""/>
    <s v="FC035145_TK_JOHN FERNEY HIGUITA CORRALES_EOHAPO_TASA ADMINISTRATIVA"/>
    <x v="0"/>
    <n v="20329"/>
    <n v="50.7"/>
    <n v="4.6100000000000003"/>
    <n v="20329"/>
    <d v="2024-12-04T02:52:23"/>
    <s v="146291"/>
    <s v="166"/>
    <n v="1"/>
    <n v="20329"/>
    <s v="B.1.4"/>
    <n v="5"/>
    <s v="6"/>
    <s v="Centro - URR"/>
    <m/>
  </r>
  <r>
    <s v="CO"/>
    <s v="C2"/>
    <s v="GL Posting UCM (CO)"/>
    <n v="11407135"/>
    <n v="1"/>
    <d v="2024-11-26T00:00:00"/>
    <x v="4"/>
    <s v="4500"/>
    <s v="52351011"/>
    <s v="CO6UR"/>
    <s v="COFE2403"/>
    <s v=""/>
    <s v=""/>
    <s v=""/>
    <s v="P899999143"/>
    <s v="899999143 SATENA"/>
    <s v="E6"/>
    <s v="Education UCM"/>
    <n v="3405875"/>
    <s v="FC035284"/>
    <s v="890300279"/>
    <s v="BANCO DE OCCIDENTE"/>
    <s v=""/>
    <s v="FC035284_TK_JOHN FERNEY HIGUITA CORRALES_APOEOH"/>
    <x v="0"/>
    <n v="255000"/>
    <n v="636.02"/>
    <n v="57.77"/>
    <n v="255000"/>
    <d v="2024-12-04T03:52:46"/>
    <s v="146291"/>
    <s v="166"/>
    <n v="1"/>
    <n v="255000"/>
    <s v="B.1.4"/>
    <n v="5"/>
    <s v="6"/>
    <s v="Centro - URR"/>
    <m/>
  </r>
  <r>
    <s v="CO"/>
    <s v="C2"/>
    <s v="GL Posting UCM (CO)"/>
    <n v="11407135"/>
    <n v="2"/>
    <d v="2024-11-26T00:00:00"/>
    <x v="4"/>
    <s v="4500"/>
    <s v="52351011"/>
    <s v="CO6UR"/>
    <s v="COFE2403"/>
    <s v=""/>
    <s v=""/>
    <s v=""/>
    <s v="P899999143"/>
    <s v="899999143 SATENA"/>
    <s v="E6"/>
    <s v="Education UCM"/>
    <n v="3405875"/>
    <s v="FC035284"/>
    <s v="890300279"/>
    <s v="BANCO DE OCCIDENTE"/>
    <s v=""/>
    <s v="FC035284_TK_JOHN FERNEY HIGUITA CORRALES_APOEOH_TASA AEROPORTUARIA"/>
    <x v="0"/>
    <n v="11200"/>
    <n v="27.94"/>
    <n v="2.54"/>
    <n v="11200"/>
    <d v="2024-12-04T03:52:46"/>
    <s v="146291"/>
    <s v="0"/>
    <n v="1"/>
    <n v="11200"/>
    <s v="B.1.4"/>
    <n v="5"/>
    <s v="6"/>
    <s v="Centro - URR"/>
    <m/>
  </r>
  <r>
    <s v="CO"/>
    <s v="C2"/>
    <s v="GL Posting UCM (CO)"/>
    <n v="11407135"/>
    <n v="3"/>
    <d v="2024-11-26T00:00:00"/>
    <x v="4"/>
    <s v="4500"/>
    <s v="52351011"/>
    <s v="CO6UR"/>
    <s v="COFE2403"/>
    <s v=""/>
    <s v=""/>
    <s v=""/>
    <s v="P860054227"/>
    <s v="860054227 VIAJES ZEPPELIN SA"/>
    <s v="E6"/>
    <s v="Education UCM"/>
    <n v="3405875"/>
    <s v="FC035284"/>
    <s v="890300279"/>
    <s v="BANCO DE OCCIDENTE"/>
    <s v=""/>
    <s v="FC035284_TK_JOHN FERNEY HIGUITA CORRALES_APOEOH_TASA ADMINISTRATIVA"/>
    <x v="0"/>
    <n v="20329"/>
    <n v="50.7"/>
    <n v="4.6100000000000003"/>
    <n v="20329"/>
    <d v="2024-12-04T03:52:46"/>
    <s v="146291"/>
    <s v="166"/>
    <n v="1"/>
    <n v="20329"/>
    <s v="B.1.4"/>
    <n v="5"/>
    <s v="6"/>
    <s v="Centro - URR"/>
    <m/>
  </r>
  <r>
    <s v="CO"/>
    <s v="SP"/>
    <s v="Payroll Posting"/>
    <n v="1403696"/>
    <n v="15"/>
    <d v="2024-11-30T00:00:00"/>
    <x v="4"/>
    <s v="5295"/>
    <s v="51059999"/>
    <s v="CO6UR"/>
    <s v="COFE2403"/>
    <s v="146094"/>
    <s v="Karem Dayanna Escucha"/>
    <s v=""/>
    <s v="P1019023601"/>
    <s v="1019023601 ESCUCHA OSORIO KAREM DAYANNA"/>
    <s v="Z6"/>
    <s v="Shared UCM"/>
    <n v="3531262"/>
    <s v="SALARY 202411"/>
    <s v="1019023601"/>
    <s v="ESCUCHA OSORIO KAREM DAYANNA"/>
    <s v=""/>
    <s v="SALARY 202411"/>
    <x v="0"/>
    <n v="243750"/>
    <n v="609.38"/>
    <n v="55.32"/>
    <n v="243750"/>
    <d v="2024-12-09T16:11:27"/>
    <s v="138684"/>
    <s v="0"/>
    <n v="1"/>
    <n v="243750"/>
    <s v="A.1.8"/>
    <n v="5"/>
    <s v="6"/>
    <s v="Centro - URR"/>
    <m/>
  </r>
  <r>
    <s v="CO"/>
    <s v="SP"/>
    <s v="Payroll Posting"/>
    <n v="1403696"/>
    <n v="100"/>
    <d v="2024-11-30T00:00:00"/>
    <x v="4"/>
    <s v="5295"/>
    <s v="51059999"/>
    <s v="CO6UR"/>
    <s v="COFE2403"/>
    <s v="146008"/>
    <s v="Leydi Patricia Valencia"/>
    <s v=""/>
    <s v="P1007646407"/>
    <s v="1007646407 VALENCIA ESTEBES LEYDI PATRICIA"/>
    <s v="Z6"/>
    <s v="Shared UCM"/>
    <n v="3407423"/>
    <s v="SALARY 202411"/>
    <s v="1007646407"/>
    <s v="VALENCIA ESTEBES LEYDI PATRICIA"/>
    <s v=""/>
    <s v="SALARY 202411"/>
    <x v="0"/>
    <n v="1585851.6"/>
    <n v="3964.69"/>
    <n v="359.91"/>
    <n v="1585851.6"/>
    <d v="2024-12-09T16:11:27"/>
    <s v="138684"/>
    <s v="0"/>
    <n v="1"/>
    <n v="1585851.6"/>
    <s v="A.1.8"/>
    <n v="5"/>
    <s v="6"/>
    <s v="Centro - URR"/>
    <m/>
  </r>
  <r>
    <s v="CO"/>
    <s v="SP"/>
    <s v="Payroll Posting"/>
    <n v="1403696"/>
    <n v="188"/>
    <d v="2024-11-30T00:00:00"/>
    <x v="4"/>
    <s v="5295"/>
    <s v="51059999"/>
    <s v="CO6UR"/>
    <s v="COFE2403"/>
    <s v="CO572"/>
    <s v="Lina Maria López Santacruz"/>
    <s v=""/>
    <s v="P53123481"/>
    <s v="53123481 LINA MARIA LOPEZ SANTACRUZ"/>
    <s v="E6"/>
    <s v="Education UCM"/>
    <n v="3490032"/>
    <s v="SALARY 202411"/>
    <s v="53123481"/>
    <s v="LINA MARIA LOPEZ SANTACRUZ"/>
    <s v=""/>
    <s v="SALARY 202411"/>
    <x v="0"/>
    <n v="7127710"/>
    <n v="17819.560000000001"/>
    <n v="1617.63"/>
    <n v="7127710"/>
    <d v="2024-12-09T16:11:27"/>
    <s v="138684"/>
    <s v="0"/>
    <n v="1"/>
    <n v="7127710"/>
    <s v="A.1.3"/>
    <n v="5"/>
    <s v="6"/>
    <s v="Centro - URR"/>
    <m/>
  </r>
  <r>
    <s v="CO"/>
    <s v="SP"/>
    <s v="Payroll Posting"/>
    <n v="1403696"/>
    <n v="192"/>
    <d v="2024-11-30T00:00:00"/>
    <x v="4"/>
    <s v="5295"/>
    <s v="51059999"/>
    <s v="CO6UR"/>
    <s v="COFE2403"/>
    <s v="125640"/>
    <s v="Reina Del Pilar Perdomo Cardenas"/>
    <s v=""/>
    <s v="P55171115"/>
    <s v="55171115 PERDOMO CARDENAS REINA DEL PILAR"/>
    <s v="Z6"/>
    <s v="Shared UCM"/>
    <n v="3407428"/>
    <s v="SALARY 202411"/>
    <s v="55171115"/>
    <s v="PERDOMO CARDENAS REINA DEL PILAR"/>
    <s v=""/>
    <s v="SALARY 202411"/>
    <x v="0"/>
    <n v="1673524.8"/>
    <n v="4183.88"/>
    <n v="379.81"/>
    <n v="1673524.8"/>
    <d v="2024-12-09T16:11:27"/>
    <s v="138684"/>
    <s v="0"/>
    <n v="1"/>
    <n v="1673524.8"/>
    <s v="A.1.8"/>
    <n v="5"/>
    <s v="6"/>
    <s v="Centro - URR"/>
    <m/>
  </r>
  <r>
    <s v="CO"/>
    <s v="SP"/>
    <s v="Payroll Posting"/>
    <n v="1403696"/>
    <n v="321"/>
    <d v="2024-11-30T00:00:00"/>
    <x v="4"/>
    <s v="5295"/>
    <s v="51059999"/>
    <s v="CO6UR"/>
    <s v="COFE2403"/>
    <s v="140262"/>
    <s v="Sandra Mileni Cardona"/>
    <s v=""/>
    <s v="P36293942"/>
    <s v="36293942 CARDONA POLANCO SANDRA MILENI"/>
    <s v="E6"/>
    <s v="Education UCM"/>
    <n v="3405870"/>
    <s v="SALARY 202411"/>
    <s v="36293942"/>
    <s v="CARDONA POLANCO SANDRA MILENI"/>
    <s v=""/>
    <s v="SALARY 202411"/>
    <x v="0"/>
    <n v="3546246"/>
    <n v="8865.76"/>
    <n v="804.82"/>
    <n v="3546246"/>
    <d v="2024-12-09T16:11:27"/>
    <s v="138684"/>
    <s v="0"/>
    <n v="1"/>
    <n v="3546246"/>
    <s v="A.1.6"/>
    <n v="5"/>
    <s v="6"/>
    <s v="Centro - URR"/>
    <m/>
  </r>
  <r>
    <s v="CO"/>
    <s v="SP"/>
    <s v="Payroll Posting"/>
    <n v="1403696"/>
    <n v="420"/>
    <d v="2024-11-30T00:00:00"/>
    <x v="4"/>
    <s v="5295"/>
    <s v="51059999"/>
    <s v="CO6UR"/>
    <s v="COFE2403"/>
    <s v="141436"/>
    <s v="Marisol Carolina Mendoza"/>
    <s v=""/>
    <s v="P1010228383"/>
    <s v="1010228383 MARISOL CAROLINA MENDOZA RODRIGUEZ"/>
    <s v="E6"/>
    <s v="Education UCM"/>
    <n v="3405870"/>
    <s v="SALARY 202411"/>
    <s v="1010228383"/>
    <s v="MARISOL CAROLINA MENDOZA RODRIGUEZ"/>
    <s v=""/>
    <s v="SALARY 202411"/>
    <x v="0"/>
    <n v="3546246"/>
    <n v="8865.76"/>
    <n v="804.82"/>
    <n v="3546246"/>
    <d v="2024-12-09T16:11:27"/>
    <s v="138684"/>
    <s v="0"/>
    <n v="1"/>
    <n v="3546246"/>
    <s v="A.1.6"/>
    <n v="5"/>
    <s v="6"/>
    <s v="Centro - URR"/>
    <m/>
  </r>
  <r>
    <s v="CO"/>
    <s v="SP"/>
    <s v="Payroll Posting"/>
    <n v="1403696"/>
    <n v="433"/>
    <d v="2024-11-30T00:00:00"/>
    <x v="4"/>
    <s v="5295"/>
    <s v="51059999"/>
    <s v="CO6UR"/>
    <s v="COFE2403"/>
    <s v="146009"/>
    <s v="Luis David Sevilla"/>
    <s v=""/>
    <s v="P1011090397"/>
    <s v="1011090397 SEVILLA RODRIGUEZ LUIS DAVID"/>
    <s v="Z6"/>
    <s v="Shared UCM"/>
    <n v="3407422"/>
    <s v="SALARY 202411"/>
    <s v="1011090397"/>
    <s v="SEVILLA RODRIGUEZ LUIS DAVID"/>
    <s v=""/>
    <s v="SALARY 202411"/>
    <x v="0"/>
    <n v="1982314.5"/>
    <n v="4955.87"/>
    <n v="449.89"/>
    <n v="1982314.5"/>
    <d v="2024-12-09T16:11:27"/>
    <s v="138684"/>
    <s v="0"/>
    <n v="1"/>
    <n v="1982314.5"/>
    <s v="A.1.8"/>
    <n v="5"/>
    <s v="6"/>
    <s v="Centro - URR"/>
    <m/>
  </r>
  <r>
    <s v="CO"/>
    <s v="SP"/>
    <s v="Payroll Posting"/>
    <n v="1403696"/>
    <n v="491"/>
    <d v="2024-11-30T00:00:00"/>
    <x v="4"/>
    <s v="5295"/>
    <s v="51059999"/>
    <s v="CO6UR"/>
    <s v="COFE2403"/>
    <s v="140265"/>
    <s v="Marisela Ramírez"/>
    <s v=""/>
    <s v="P65828908"/>
    <s v="65828908 MARISELA RAMIREZ CULMA"/>
    <s v="E6"/>
    <s v="Education UCM"/>
    <n v="3405870"/>
    <s v="SALARY 202411"/>
    <s v="65828908"/>
    <s v="MARISELA RAMIREZ CULMA"/>
    <s v=""/>
    <s v="SALARY 202411"/>
    <x v="0"/>
    <n v="3546246"/>
    <n v="8865.76"/>
    <n v="804.82"/>
    <n v="3546246"/>
    <d v="2024-12-09T16:11:27"/>
    <s v="138684"/>
    <s v="0"/>
    <n v="1"/>
    <n v="3546246"/>
    <s v="A.1.6"/>
    <n v="5"/>
    <s v="6"/>
    <s v="Centro - URR"/>
    <m/>
  </r>
  <r>
    <s v="CO"/>
    <s v="SP"/>
    <s v="Payroll Posting"/>
    <n v="1403696"/>
    <n v="493"/>
    <d v="2024-11-30T00:00:00"/>
    <x v="4"/>
    <s v="5295"/>
    <s v="51059999"/>
    <s v="CO6UR"/>
    <s v="COFE2403"/>
    <s v="140264"/>
    <s v="Myriam del Transito Gómez"/>
    <s v=""/>
    <s v="P65831754"/>
    <s v="65831754 GOMEZ MADRIGAL MYRIAM DEL TRANSITO"/>
    <s v="E6"/>
    <s v="Education UCM"/>
    <n v="3405870"/>
    <s v="SALARY 202411"/>
    <s v="65831754"/>
    <s v="GOMEZ MADRIGAL MYRIAM DEL TRANSITO"/>
    <s v=""/>
    <s v="SALARY 202411"/>
    <x v="0"/>
    <n v="3546246"/>
    <n v="8865.76"/>
    <n v="804.82"/>
    <n v="3546246"/>
    <d v="2024-12-09T16:11:27"/>
    <s v="138684"/>
    <s v="0"/>
    <n v="1"/>
    <n v="3546246"/>
    <s v="A.1.6"/>
    <n v="5"/>
    <s v="6"/>
    <s v="Centro - URR"/>
    <m/>
  </r>
  <r>
    <s v="CO"/>
    <s v="SP"/>
    <s v="Payroll Posting"/>
    <n v="1403696"/>
    <n v="557"/>
    <d v="2024-11-30T00:00:00"/>
    <x v="4"/>
    <s v="5295"/>
    <s v="51059999"/>
    <s v="CO6UR"/>
    <s v="COFE2403"/>
    <s v="140275"/>
    <s v="Astrid Carolina Angulo"/>
    <s v=""/>
    <s v="P40343320"/>
    <s v="40343320 ANGULO BELTRAN ASTRID CAROLINA"/>
    <s v="E6"/>
    <s v="Education UCM"/>
    <n v="3405870"/>
    <s v="SALARY 202411"/>
    <s v="40343320"/>
    <s v="ANGULO BELTRAN ASTRID CAROLINA"/>
    <s v=""/>
    <s v="SALARY 202411"/>
    <x v="0"/>
    <n v="3546246"/>
    <n v="8865.76"/>
    <n v="804.82"/>
    <n v="3546246"/>
    <d v="2024-12-09T16:11:27"/>
    <s v="138684"/>
    <s v="0"/>
    <n v="1"/>
    <n v="3546246"/>
    <s v="A.1.6"/>
    <n v="5"/>
    <s v="6"/>
    <s v="Centro - URR"/>
    <m/>
  </r>
  <r>
    <s v="CO"/>
    <s v="SP"/>
    <s v="Payroll Posting"/>
    <n v="1403696"/>
    <n v="559"/>
    <d v="2024-11-30T00:00:00"/>
    <x v="4"/>
    <s v="5295"/>
    <s v="51059999"/>
    <s v="CO6UR"/>
    <s v="COFE2403"/>
    <s v="140360"/>
    <s v="Magda Johanna Gomez"/>
    <s v=""/>
    <s v="P40357109"/>
    <s v="40357109 MAGDA JHOANNA GOMEZ ALONSO"/>
    <s v="E6"/>
    <s v="Education UCM"/>
    <n v="3405870"/>
    <s v="SALARY 202411"/>
    <s v="40357109"/>
    <s v="MAGDA JHOANNA GOMEZ ALONSO"/>
    <s v=""/>
    <s v="SALARY 202411"/>
    <x v="0"/>
    <n v="3546246"/>
    <n v="8865.76"/>
    <n v="804.82"/>
    <n v="3546246"/>
    <d v="2024-12-09T16:11:27"/>
    <s v="138684"/>
    <s v="0"/>
    <n v="1"/>
    <n v="3546246"/>
    <s v="A.1.6"/>
    <n v="5"/>
    <s v="6"/>
    <s v="Centro - URR"/>
    <m/>
  </r>
  <r>
    <s v="CO"/>
    <s v="SP"/>
    <s v="Payroll Posting"/>
    <n v="1403696"/>
    <n v="659"/>
    <d v="2024-11-30T00:00:00"/>
    <x v="4"/>
    <s v="5295"/>
    <s v="51059999"/>
    <s v="CO6UR"/>
    <s v="COFE2403"/>
    <s v="145753"/>
    <s v="Jonatan Stiven Florez"/>
    <s v=""/>
    <s v="P1013634627"/>
    <s v="1013634627 JONATAN STIVEN FLOREZ LOPEZ"/>
    <s v="E6"/>
    <s v="Education UCM"/>
    <n v="3405870"/>
    <s v="SALARY 202411"/>
    <s v="1013634627"/>
    <s v="JONATAN STIVEN FLOREZ LOPEZ"/>
    <s v=""/>
    <s v="SALARY 202411"/>
    <x v="0"/>
    <n v="3546246"/>
    <n v="8865.76"/>
    <n v="804.82"/>
    <n v="3546246"/>
    <d v="2024-12-09T16:11:27"/>
    <s v="138684"/>
    <s v="0"/>
    <n v="1"/>
    <n v="3546246"/>
    <s v="A.1.6"/>
    <n v="5"/>
    <s v="6"/>
    <s v="Centro - URR"/>
    <m/>
  </r>
  <r>
    <s v="CO"/>
    <s v="SP"/>
    <s v="Payroll Posting"/>
    <n v="1403696"/>
    <n v="726"/>
    <d v="2024-11-30T00:00:00"/>
    <x v="4"/>
    <s v="5295"/>
    <s v="51059999"/>
    <s v="CO6UR"/>
    <s v="COFE2403"/>
    <s v="CO571"/>
    <s v="David Leonardo Romero Torrejano"/>
    <s v=""/>
    <s v="P1010215793"/>
    <s v="1010215793 ROMERO TORREJANO DAVID LEONARDO"/>
    <s v="E6"/>
    <s v="Education UCM"/>
    <n v="3604610"/>
    <s v="SALARY 202411"/>
    <s v="1010215793"/>
    <s v="ROMERO TORREJANO DAVID LEONARDO"/>
    <s v=""/>
    <s v="SALARY 202411"/>
    <x v="0"/>
    <n v="6890818"/>
    <n v="17227.32"/>
    <n v="1563.87"/>
    <n v="6890818"/>
    <d v="2024-12-09T16:11:27"/>
    <s v="138684"/>
    <s v="0"/>
    <n v="1"/>
    <n v="6890818"/>
    <s v="A.1.9"/>
    <n v="5"/>
    <s v="6"/>
    <s v="Centro - URR"/>
    <m/>
  </r>
  <r>
    <s v="CO"/>
    <s v="SP"/>
    <s v="Payroll Posting"/>
    <n v="1403697"/>
    <n v="181"/>
    <d v="2024-11-30T00:00:00"/>
    <x v="4"/>
    <s v="5295"/>
    <s v="51059999"/>
    <s v="CO6UR"/>
    <s v="COFE2403"/>
    <s v="143333"/>
    <s v="Karol Andrea Fernandez"/>
    <s v=""/>
    <s v="P1143947456"/>
    <s v="1143947456 FERNANDEZ TORO KAROL ANDREA"/>
    <s v="Z6"/>
    <s v="Shared UCM"/>
    <n v="3407425"/>
    <s v="SALARY 202411"/>
    <s v="1143947456"/>
    <s v="FERNANDEZ TORO KAROL ANDREA"/>
    <s v=""/>
    <s v="SALARY 202411"/>
    <x v="0"/>
    <n v="2571371"/>
    <n v="6428.53"/>
    <n v="583.57000000000005"/>
    <n v="2571371"/>
    <d v="2024-12-09T16:14:10"/>
    <s v="138684"/>
    <s v="0"/>
    <n v="1"/>
    <n v="2571371"/>
    <s v="A.1.8"/>
    <n v="5"/>
    <s v="6"/>
    <s v="Centro - URR"/>
    <m/>
  </r>
  <r>
    <s v="CO"/>
    <s v="SP"/>
    <s v="Payroll Posting"/>
    <n v="1403697"/>
    <n v="200"/>
    <d v="2024-11-30T00:00:00"/>
    <x v="4"/>
    <s v="5295"/>
    <s v="51059999"/>
    <s v="CO6UR"/>
    <s v="COFE2403"/>
    <s v="140277"/>
    <s v="Erika Yulieth Garcia"/>
    <s v=""/>
    <s v="P1110520172"/>
    <s v="1110520172 ERIKA YULIETH GARCIA SAENZ"/>
    <s v="E6"/>
    <s v="Education UCM"/>
    <n v="3405870"/>
    <s v="SALARY 202411"/>
    <s v="1110520172"/>
    <s v="ERIKA YULIETH GARCIA SAENZ"/>
    <s v=""/>
    <s v="SALARY 202411"/>
    <x v="0"/>
    <n v="3546246"/>
    <n v="8865.76"/>
    <n v="804.82"/>
    <n v="3546246"/>
    <d v="2024-12-09T16:14:10"/>
    <s v="138684"/>
    <s v="0"/>
    <n v="1"/>
    <n v="3546246"/>
    <s v="A.1.6"/>
    <n v="5"/>
    <s v="6"/>
    <s v="Centro - URR"/>
    <m/>
  </r>
  <r>
    <s v="CO"/>
    <s v="SP"/>
    <s v="Payroll Posting"/>
    <n v="1403697"/>
    <n v="216"/>
    <d v="2024-11-30T00:00:00"/>
    <x v="4"/>
    <s v="5295"/>
    <s v="51059999"/>
    <s v="CO6UR"/>
    <s v="COFE2403"/>
    <s v="124677"/>
    <s v="Diana Carolina Prada"/>
    <s v=""/>
    <s v="P1090500931"/>
    <s v="1090500931 PRADA OLIVEROS DIANA CAROLINA"/>
    <s v="E6"/>
    <s v="Education UCM"/>
    <n v="3405869"/>
    <s v="SALARY 202411"/>
    <s v="1090500931"/>
    <s v="PRADA OLIVEROS DIANA CAROLINA"/>
    <s v=""/>
    <s v="SALARY 202411"/>
    <x v="0"/>
    <n v="7384446"/>
    <n v="18461.41"/>
    <n v="1675.9"/>
    <n v="7384446"/>
    <d v="2024-12-09T16:14:10"/>
    <s v="138684"/>
    <s v="0"/>
    <n v="1"/>
    <n v="7384446"/>
    <s v="A.1.3"/>
    <n v="5"/>
    <s v="6"/>
    <s v="Centro - URR"/>
    <m/>
  </r>
  <r>
    <s v="CO"/>
    <s v="SP"/>
    <s v="Payroll Posting"/>
    <n v="1403697"/>
    <n v="220"/>
    <d v="2024-11-30T00:00:00"/>
    <x v="4"/>
    <s v="5295"/>
    <s v="51059999"/>
    <s v="CO6UR"/>
    <s v="COFE2403"/>
    <s v="145721"/>
    <s v="Jeinny Alvarez"/>
    <s v=""/>
    <s v="P1090516740"/>
    <s v="1090516740 JENNY JOSMARY ALVAREZ GONZALEZ"/>
    <s v="E6"/>
    <s v="Education UCM"/>
    <n v="3405870"/>
    <s v="SALARY 202411"/>
    <s v="1090516740"/>
    <s v="JENNY JOSMARY ALVAREZ GONZALEZ"/>
    <s v=""/>
    <s v="SALARY 202411"/>
    <x v="0"/>
    <n v="3546246"/>
    <n v="8865.76"/>
    <n v="804.82"/>
    <n v="3546246"/>
    <d v="2024-12-09T16:14:10"/>
    <s v="138684"/>
    <s v="0"/>
    <n v="1"/>
    <n v="3546246"/>
    <s v="A.1.6"/>
    <n v="5"/>
    <s v="6"/>
    <s v="Centro - URR"/>
    <m/>
  </r>
  <r>
    <s v="CO"/>
    <s v="SP"/>
    <s v="Payroll Posting"/>
    <n v="1403697"/>
    <n v="265"/>
    <d v="2024-11-30T00:00:00"/>
    <x v="4"/>
    <s v="5295"/>
    <s v="51059999"/>
    <s v="CO6UR"/>
    <s v="COFE2403"/>
    <s v="142024"/>
    <s v="Kimberly Nayarith Duran"/>
    <s v=""/>
    <s v="P1116807599"/>
    <s v="1116807599 DURAN TORRES KIMBERLY NAYARITH"/>
    <s v="Z6"/>
    <s v="Shared UCM"/>
    <n v="3407431"/>
    <s v="SALARY 202411"/>
    <s v="1116807599"/>
    <s v="DURAN TORRES KIMBERLY NAYARITH"/>
    <s v=""/>
    <s v="SALARY 202411"/>
    <x v="0"/>
    <n v="1169430.25"/>
    <n v="2923.62"/>
    <n v="265.39999999999998"/>
    <n v="1169430.25"/>
    <d v="2024-12-09T16:14:10"/>
    <s v="138684"/>
    <s v="0"/>
    <n v="1"/>
    <n v="1169430.25"/>
    <s v="A.1.8"/>
    <n v="5"/>
    <s v="6"/>
    <s v="Centro - URR"/>
    <m/>
  </r>
  <r>
    <s v="CO"/>
    <s v="SP"/>
    <s v="Payroll Posting"/>
    <n v="1403697"/>
    <n v="415"/>
    <d v="2024-11-30T00:00:00"/>
    <x v="4"/>
    <s v="5295"/>
    <s v="51059999"/>
    <s v="CO6UR"/>
    <s v="COFE2403"/>
    <s v="122256"/>
    <s v="Jeisson Yaguara Quiroga"/>
    <s v=""/>
    <s v="P1022968314"/>
    <s v="1022968314 YAGUARA QUIROGA JEISSON"/>
    <s v="E6"/>
    <s v="Education UCM"/>
    <n v="3604609"/>
    <s v="SALARY 202411"/>
    <s v="1022968314"/>
    <s v="YAGUARA QUIROGA JEISSON"/>
    <s v=""/>
    <s v="SALARY 202411"/>
    <x v="0"/>
    <n v="8535257"/>
    <n v="21338.48"/>
    <n v="1937.08"/>
    <n v="8535257"/>
    <d v="2024-12-09T16:14:10"/>
    <s v="138684"/>
    <s v="0"/>
    <n v="1"/>
    <n v="8535257"/>
    <s v="A.1.3"/>
    <n v="5"/>
    <s v="6"/>
    <s v="Centro - URR"/>
    <m/>
  </r>
  <r>
    <s v="CO"/>
    <s v="SP"/>
    <s v="Payroll Posting"/>
    <n v="1403697"/>
    <n v="420"/>
    <d v="2024-11-30T00:00:00"/>
    <x v="4"/>
    <s v="5295"/>
    <s v="51059999"/>
    <s v="CO6UR"/>
    <s v="COFE2403"/>
    <s v="145172"/>
    <s v="Daniel Felipe Avila"/>
    <s v=""/>
    <s v="P1023869805"/>
    <s v="1023869805 AVILA MARTINEZ DANIEL FELIPE"/>
    <s v="Z6"/>
    <s v="Shared UCM"/>
    <n v="3407427"/>
    <s v="SALARY 202411"/>
    <s v="1023869805"/>
    <s v="AVILA MARTINEZ DANIEL FELIPE"/>
    <s v=""/>
    <s v="SALARY 202411"/>
    <x v="0"/>
    <n v="43346.6"/>
    <n v="108.37"/>
    <n v="9.84"/>
    <n v="43346.6"/>
    <d v="2024-12-09T16:14:10"/>
    <s v="138684"/>
    <s v="0"/>
    <n v="1"/>
    <n v="43346.6"/>
    <s v="A.1.8"/>
    <n v="5"/>
    <s v="6"/>
    <s v="Centro - URR"/>
    <m/>
  </r>
  <r>
    <s v="CO"/>
    <s v="SP"/>
    <s v="Payroll Posting"/>
    <n v="1403697"/>
    <n v="429"/>
    <d v="2024-11-30T00:00:00"/>
    <x v="4"/>
    <s v="5295"/>
    <s v="51059999"/>
    <s v="CO6UR"/>
    <s v="COFE2403"/>
    <s v="CO536"/>
    <s v="Cristian Camilo Zuluaga Rodriguez"/>
    <s v=""/>
    <s v="P1023890808"/>
    <s v="1023890808 ZULUAGA RODRIGUEZ CRISTIAN CAMILO"/>
    <s v="E6"/>
    <s v="Education UCM"/>
    <n v="3405868"/>
    <s v="SALARY 202411"/>
    <s v="1023890808"/>
    <s v="ZULUAGA RODRIGUEZ CRISTIAN CAMILO"/>
    <s v=""/>
    <s v="SALARY 202411"/>
    <x v="0"/>
    <n v="4866427"/>
    <n v="12166.26"/>
    <n v="1104.44"/>
    <n v="4866427"/>
    <d v="2024-12-09T16:14:10"/>
    <s v="138684"/>
    <s v="0"/>
    <n v="1"/>
    <n v="4866427"/>
    <s v="A.1.1"/>
    <n v="5"/>
    <s v="6"/>
    <s v="Centro - URR"/>
    <m/>
  </r>
  <r>
    <s v="CO"/>
    <s v="SP"/>
    <s v="Payroll Posting"/>
    <n v="1403697"/>
    <n v="514"/>
    <d v="2024-11-30T00:00:00"/>
    <x v="4"/>
    <s v="5295"/>
    <s v="51059999"/>
    <s v="CO6UR"/>
    <s v="COFE2403"/>
    <s v="140359"/>
    <s v="Santiago Mejia"/>
    <s v=""/>
    <s v="P1053805694"/>
    <s v="1053805694 MEJIA ZULUAGA SANTIAGO"/>
    <s v="E6"/>
    <s v="Education UCM"/>
    <n v="3405870"/>
    <s v="SALARY 202411"/>
    <s v="1053805694"/>
    <s v="MEJIA ZULUAGA SANTIAGO"/>
    <s v=""/>
    <s v="SALARY 202411"/>
    <x v="0"/>
    <n v="3546246"/>
    <n v="8865.76"/>
    <n v="804.82"/>
    <n v="3546246"/>
    <d v="2024-12-09T16:14:10"/>
    <s v="138684"/>
    <s v="0"/>
    <n v="1"/>
    <n v="3546246"/>
    <s v="A.1.6"/>
    <n v="5"/>
    <s v="6"/>
    <s v="Centro - URR"/>
    <m/>
  </r>
  <r>
    <s v="CO"/>
    <s v="SP"/>
    <s v="Payroll Posting"/>
    <n v="1403697"/>
    <n v="660"/>
    <d v="2024-11-30T00:00:00"/>
    <x v="4"/>
    <s v="5295"/>
    <s v="51059999"/>
    <s v="CO6UR"/>
    <s v="COFE2403"/>
    <s v="140268"/>
    <s v="Orfely Campos"/>
    <s v=""/>
    <s v="P1106772121"/>
    <s v="1106772121 CAMPOS CAMPOS ORFELY"/>
    <s v="E6"/>
    <s v="Education UCM"/>
    <n v="3405870"/>
    <s v="SALARY 202411"/>
    <s v="1106772121"/>
    <s v="CAMPOS CAMPOS ORFELY"/>
    <s v=""/>
    <s v="SALARY 202411"/>
    <x v="0"/>
    <n v="3546246"/>
    <n v="8865.76"/>
    <n v="804.82"/>
    <n v="3546246"/>
    <d v="2024-12-09T16:14:10"/>
    <s v="138684"/>
    <s v="0"/>
    <n v="1"/>
    <n v="3546246"/>
    <s v="A.1.6"/>
    <n v="5"/>
    <s v="6"/>
    <s v="Centro - URR"/>
    <m/>
  </r>
  <r>
    <s v="CO"/>
    <s v="SP"/>
    <s v="Payroll Posting"/>
    <n v="1403697"/>
    <n v="662"/>
    <d v="2024-11-30T00:00:00"/>
    <x v="4"/>
    <s v="5295"/>
    <s v="51059999"/>
    <s v="CO6UR"/>
    <s v="COFE2403"/>
    <s v="140276"/>
    <s v="Anyi Tatiana Pacheco"/>
    <s v=""/>
    <s v="P1106786336"/>
    <s v="1106786336 PACHECO CONDE ANYI TATIANA"/>
    <s v="E6"/>
    <s v="Education UCM"/>
    <n v="3405870"/>
    <s v="SALARY 202411"/>
    <s v="1106786336"/>
    <s v="PACHECO CONDE ANYI TATIANA"/>
    <s v=""/>
    <s v="SALARY 202411"/>
    <x v="0"/>
    <n v="3546246"/>
    <n v="8865.76"/>
    <n v="804.82"/>
    <n v="3546246"/>
    <d v="2024-12-09T16:14:10"/>
    <s v="138684"/>
    <s v="0"/>
    <n v="1"/>
    <n v="3546246"/>
    <s v="A.1.6"/>
    <n v="5"/>
    <s v="6"/>
    <s v="Centro - URR"/>
    <m/>
  </r>
  <r>
    <s v="CO"/>
    <s v="SP"/>
    <s v="Payroll Posting"/>
    <n v="1403697"/>
    <n v="681"/>
    <d v="2024-11-30T00:00:00"/>
    <x v="4"/>
    <s v="5295"/>
    <s v="51059999"/>
    <s v="CO6UR"/>
    <s v="COFE2403"/>
    <s v="145719"/>
    <s v="Jairo Leandro Criollo"/>
    <s v=""/>
    <s v="P1069743341"/>
    <s v="1069743341 CRIOLLO OSPINA JAIRO LEANDRO"/>
    <s v="E6"/>
    <s v="Education UCM"/>
    <n v="3405870"/>
    <s v="SALARY 202411"/>
    <s v="1069743341"/>
    <s v="CRIOLLO OSPINA JAIRO LEANDRO"/>
    <s v=""/>
    <s v="SALARY 202411"/>
    <x v="0"/>
    <n v="3546246"/>
    <n v="8865.76"/>
    <n v="804.82"/>
    <n v="3546246"/>
    <d v="2024-12-09T16:14:10"/>
    <s v="138684"/>
    <s v="0"/>
    <n v="1"/>
    <n v="3546246"/>
    <s v="A.1.6"/>
    <n v="5"/>
    <s v="6"/>
    <s v="Centro - URR"/>
    <m/>
  </r>
  <r>
    <s v="CO"/>
    <s v="SP"/>
    <s v="Payroll Posting"/>
    <n v="1403697"/>
    <n v="742"/>
    <d v="2024-11-30T00:00:00"/>
    <x v="4"/>
    <s v="5295"/>
    <s v="51059999"/>
    <s v="CO6UR"/>
    <s v="COFE2403"/>
    <s v="145723"/>
    <s v="Maria Jose Fonseca Vasquez"/>
    <s v=""/>
    <s v="P1033679523"/>
    <s v="1033679523 FONSECA VASQUEZ MARIA JOSE"/>
    <s v="E6"/>
    <s v="Education UCM"/>
    <n v="3405870"/>
    <s v="SALARY 202411"/>
    <s v="1033679523"/>
    <s v="FONSECA VASQUEZ MARIA JOSE"/>
    <s v=""/>
    <s v="SALARY 202411"/>
    <x v="0"/>
    <n v="3546246"/>
    <n v="8865.76"/>
    <n v="804.82"/>
    <n v="3546246"/>
    <d v="2024-12-09T16:14:10"/>
    <s v="138684"/>
    <s v="0"/>
    <n v="1"/>
    <n v="3546246"/>
    <s v="A.1.6"/>
    <n v="5"/>
    <s v="6"/>
    <s v="Centro - URR"/>
    <m/>
  </r>
  <r>
    <s v="CO"/>
    <s v="SP"/>
    <s v="Payroll Posting"/>
    <n v="1403697"/>
    <n v="756"/>
    <d v="2024-11-30T00:00:00"/>
    <x v="4"/>
    <s v="5295"/>
    <s v="51059999"/>
    <s v="CO6UR"/>
    <s v="COFE2403"/>
    <s v="145722"/>
    <s v="Cristian Daniel Ceballos"/>
    <s v=""/>
    <s v="P1033735246"/>
    <s v="1033735246 CRISTIAN DANIEL CEBALLOS"/>
    <s v="E6"/>
    <s v="Education UCM"/>
    <n v="3405870"/>
    <s v="SALARY 202411"/>
    <s v="1033735246"/>
    <s v="CRISTIAN DANIEL CEBALLOS"/>
    <s v=""/>
    <s v="SALARY 202411"/>
    <x v="0"/>
    <n v="3546246"/>
    <n v="8865.76"/>
    <n v="804.82"/>
    <n v="3546246"/>
    <d v="2024-12-09T16:14:10"/>
    <s v="138684"/>
    <s v="0"/>
    <n v="1"/>
    <n v="3546246"/>
    <s v="A.1.6"/>
    <n v="5"/>
    <s v="6"/>
    <s v="Centro - URR"/>
    <m/>
  </r>
  <r>
    <s v="CO"/>
    <s v="SP"/>
    <s v="Payroll Posting"/>
    <n v="1403697"/>
    <n v="779"/>
    <d v="2024-11-30T00:00:00"/>
    <x v="4"/>
    <s v="5295"/>
    <s v="51059999"/>
    <s v="CO6UR"/>
    <s v="COFE2403"/>
    <s v="140308"/>
    <s v="Andres Sarmiento Briceño"/>
    <s v=""/>
    <s v="P1024503812"/>
    <s v="1024503812 SARMIENTO BRICEÑO ANDRES"/>
    <s v="E6"/>
    <s v="Education UCM"/>
    <n v="3405870"/>
    <s v="SALARY 202411"/>
    <s v="1024503812"/>
    <s v="SARMIENTO BRICEÑO ANDRES"/>
    <s v=""/>
    <s v="SALARY 202411"/>
    <x v="0"/>
    <n v="3546246"/>
    <n v="8865.76"/>
    <n v="804.82"/>
    <n v="3546246"/>
    <d v="2024-12-09T16:14:10"/>
    <s v="138684"/>
    <s v="0"/>
    <n v="1"/>
    <n v="3546246"/>
    <s v="A.1.6"/>
    <n v="5"/>
    <s v="6"/>
    <s v="Centro - URR"/>
    <m/>
  </r>
  <r>
    <s v="CO"/>
    <s v="C2"/>
    <s v="GL Posting UCM (CO)"/>
    <n v="11406678"/>
    <n v="3"/>
    <d v="2024-11-08T00:00:00"/>
    <x v="4"/>
    <s v="6300"/>
    <s v="51201001"/>
    <s v="CO"/>
    <s v="COFE2403"/>
    <s v=""/>
    <s v=""/>
    <s v=""/>
    <s v="P52793449"/>
    <s v="52793449 ACOSTA CAÑON NINE JOHANNA"/>
    <s v="Z6"/>
    <s v="Shared UCM"/>
    <n v="3407416"/>
    <s v="FC015656"/>
    <s v="52793449"/>
    <s v="ACOSTA CAÑON NINE JOHANNA"/>
    <s v=""/>
    <s v="FC015656 AD11124_ARRENDAMIENTO OFICINA SOLEDAD 1 NOVI"/>
    <x v="0"/>
    <n v="1775682"/>
    <n v="4368.8900000000003"/>
    <n v="400.79"/>
    <n v="1775682"/>
    <d v="2024-11-26T16:56:16"/>
    <s v="INES"/>
    <s v="312"/>
    <n v="1"/>
    <n v="1775682"/>
    <s v="C.3.1"/>
    <n v="5"/>
    <s v="6"/>
    <s v="Centro - URR"/>
    <m/>
  </r>
  <r>
    <s v="CO"/>
    <s v="C2"/>
    <s v="GL Posting UCM (CO)"/>
    <n v="11407040"/>
    <n v="1"/>
    <d v="2024-11-27T00:00:00"/>
    <x v="4"/>
    <s v="6320"/>
    <s v="51351031"/>
    <s v="CO"/>
    <s v="COFE2403"/>
    <s v=""/>
    <s v=""/>
    <s v=""/>
    <s v="P890904996"/>
    <s v="890904996 EMPRESAS PUBLICAS DE MEDELLIN E.SP"/>
    <s v="Z6"/>
    <s v="Shared UCM"/>
    <n v="3407414"/>
    <s v="FC226739"/>
    <s v="890904996"/>
    <s v="EMPRESAS PUBLICAS DE MEDELLIN E.SP"/>
    <s v=""/>
    <s v="FC226739 AD11124_SERV ENERGIA OFICINA MEDELLIN NOV"/>
    <x v="0"/>
    <n v="260515"/>
    <n v="649.78"/>
    <n v="59.02"/>
    <n v="260515"/>
    <d v="2024-12-03T22:05:17"/>
    <s v="INES"/>
    <s v="0"/>
    <n v="1"/>
    <n v="260515"/>
    <s v="C.3.1"/>
    <n v="5"/>
    <s v="6"/>
    <s v="Centro - URR"/>
    <m/>
  </r>
  <r>
    <s v="CO"/>
    <s v="C2"/>
    <s v="GL Posting UCM (CO)"/>
    <n v="11406623"/>
    <n v="11"/>
    <d v="2024-11-08T00:00:00"/>
    <x v="4"/>
    <s v="6860"/>
    <s v="51157051"/>
    <s v="CO6UR"/>
    <s v="COFE2403"/>
    <s v=""/>
    <s v=""/>
    <s v=""/>
    <s v="P900439301"/>
    <s v="900439301 INVERSIONES INT COLOMBIA SAS"/>
    <s v="Z6"/>
    <s v="Shared UCM"/>
    <n v="3407417"/>
    <s v=""/>
    <s v=""/>
    <s v=""/>
    <s v=""/>
    <s v="FC274173_A_FERNEY PEDRAZA_ALIMENTACIÓN_APOYO LOGSITICO ATENCIÓN A EMERGENCIA RIO CAQUETA"/>
    <x v="0"/>
    <n v="27079"/>
    <n v="66.63"/>
    <n v="6.11"/>
    <n v="27079"/>
    <d v="2024-11-18T23:04:30"/>
    <s v="137726"/>
    <s v="0"/>
    <n v="1"/>
    <n v="27079"/>
    <s v="C.3.1"/>
    <n v="5"/>
    <s v="6"/>
    <s v="Centro - URR"/>
    <m/>
  </r>
  <r>
    <s v="CO"/>
    <s v="C2"/>
    <s v="GL Posting UCM (CO)"/>
    <n v="11406931"/>
    <n v="3"/>
    <d v="2024-11-28T00:00:00"/>
    <x v="4"/>
    <s v="6860"/>
    <s v="51157051"/>
    <s v="CO6UR"/>
    <s v="COFE2403"/>
    <s v=""/>
    <s v=""/>
    <s v=""/>
    <s v="P900934851"/>
    <s v="900934851 GASTRONMIA ITALIANA EN COLOMBIA SAS"/>
    <s v="Z6"/>
    <s v="Shared UCM"/>
    <n v="3407417"/>
    <s v=""/>
    <s v=""/>
    <s v=""/>
    <s v=""/>
    <s v="FC103398_A_KATHERINE GRASS_ALIMENTACIÓN_GESTIÓN DOCUMENTAL OCTUBRE"/>
    <x v="0"/>
    <n v="25163"/>
    <n v="62.76"/>
    <n v="5.7"/>
    <n v="25163"/>
    <d v="2024-12-03T00:35:51"/>
    <s v="137726"/>
    <s v="0"/>
    <n v="1"/>
    <n v="25163"/>
    <s v="C.3.1"/>
    <n v="5"/>
    <s v="6"/>
    <s v="Centro - URR"/>
    <m/>
  </r>
  <r>
    <s v="CO"/>
    <s v="C2"/>
    <s v="GL Posting UCM (CO)"/>
    <n v="11406931"/>
    <n v="4"/>
    <d v="2024-11-28T00:00:00"/>
    <x v="4"/>
    <s v="6860"/>
    <s v="51157051"/>
    <s v="CO6UR"/>
    <s v="COFE2403"/>
    <s v=""/>
    <s v=""/>
    <s v=""/>
    <s v="P444444065"/>
    <s v="444444065 MENOR VALOR REEMBOLSADO O LEGALIZADO"/>
    <s v="Z6"/>
    <s v="Shared UCM"/>
    <n v="3407417"/>
    <s v=""/>
    <s v=""/>
    <s v=""/>
    <s v=""/>
    <s v="FC103398_A_KATHERINE GRASS_ALIMENTACIÓN_GESTIÓN DOCUMENTAL OCTUBRE_MENOR VALOR LEGALIZADO"/>
    <x v="0"/>
    <n v="-1038"/>
    <n v="-2.59"/>
    <n v="-0.24"/>
    <n v="-1038"/>
    <d v="2024-12-03T00:35:51"/>
    <s v="137726"/>
    <s v="0"/>
    <n v="1"/>
    <n v="-1038"/>
    <s v="C.3.1"/>
    <n v="5"/>
    <s v="6"/>
    <s v="Centro - URR"/>
    <m/>
  </r>
  <r>
    <s v="CO"/>
    <s v="C2"/>
    <s v="GL Posting UCM (CO)"/>
    <n v="11406623"/>
    <n v="8"/>
    <d v="2024-11-08T00:00:00"/>
    <x v="4"/>
    <s v="6860"/>
    <s v="51351021"/>
    <s v="CO6UR"/>
    <s v="COFE2403"/>
    <s v=""/>
    <s v=""/>
    <s v=""/>
    <s v="P900439301"/>
    <s v="900439301 INVERSIONES INT COLOMBIA SAS"/>
    <s v="Z6"/>
    <s v="Shared UCM"/>
    <n v="3407417"/>
    <s v=""/>
    <s v=""/>
    <s v=""/>
    <s v=""/>
    <s v="FC274173_A_FERNEY PEDRAZA_ALIMENTACIÓN_APOYO LOGSITICO ATENCIÓN A EMERGENCIA RIO CAQUETA"/>
    <x v="0"/>
    <n v="142521"/>
    <n v="350.66"/>
    <n v="32.17"/>
    <n v="142521"/>
    <d v="2024-11-18T23:04:30"/>
    <s v="137726"/>
    <s v="194"/>
    <n v="1"/>
    <n v="142521"/>
    <s v="C.3.1"/>
    <n v="5"/>
    <s v="6"/>
    <s v="Centro - URR"/>
    <m/>
  </r>
  <r>
    <s v="CO"/>
    <s v="C2"/>
    <s v="GL Posting UCM (CO)"/>
    <n v="11406931"/>
    <n v="0"/>
    <d v="2024-11-28T00:00:00"/>
    <x v="4"/>
    <s v="6860"/>
    <s v="51351021"/>
    <s v="CO6UR"/>
    <s v="COFE2403"/>
    <s v=""/>
    <s v=""/>
    <s v=""/>
    <s v="P900934851"/>
    <s v="900934851 GASTRONMIA ITALIANA EN COLOMBIA SAS"/>
    <s v="Z6"/>
    <s v="Shared UCM"/>
    <n v="3407417"/>
    <s v=""/>
    <s v=""/>
    <s v=""/>
    <s v=""/>
    <s v="FC103398_A_KATHERINE GRASS_ALIMENTACIÓN_GESTIÓN DOCUMENTAL OCTUBRE"/>
    <x v="0"/>
    <n v="132437"/>
    <n v="330.32"/>
    <n v="30"/>
    <n v="132437"/>
    <d v="2024-12-03T00:35:51"/>
    <s v="137726"/>
    <s v="194"/>
    <n v="1"/>
    <n v="132437"/>
    <s v="C.3.1"/>
    <n v="5"/>
    <s v="6"/>
    <s v="Centro - URR"/>
    <m/>
  </r>
  <r>
    <s v="CO"/>
    <s v="C2"/>
    <s v="GL Posting UCM (CO)"/>
    <n v="11406931"/>
    <n v="1"/>
    <d v="2024-11-28T00:00:00"/>
    <x v="4"/>
    <s v="6860"/>
    <s v="51351021"/>
    <s v="CO6UR"/>
    <s v="COFE2403"/>
    <s v=""/>
    <s v=""/>
    <s v=""/>
    <s v="P444444065"/>
    <s v="444444065 MENOR VALOR REEMBOLSADO O LEGALIZADO"/>
    <s v="Z6"/>
    <s v="Shared UCM"/>
    <n v="3407417"/>
    <s v=""/>
    <s v=""/>
    <s v=""/>
    <s v=""/>
    <s v="FC103398_A_KATHERINE GRASS_ALIMENTACIÓN_GESTIÓN DOCUMENTAL OCTUBRE_MENOR VALOR LEGALIZADO"/>
    <x v="0"/>
    <n v="-5462"/>
    <n v="-13.62"/>
    <n v="-1.24"/>
    <n v="-5462"/>
    <d v="2024-12-03T00:35:51"/>
    <s v="137726"/>
    <s v="194"/>
    <n v="1"/>
    <n v="-5462"/>
    <s v="C.3.1"/>
    <n v="5"/>
    <s v="6"/>
    <s v="Centro - URR"/>
    <m/>
  </r>
  <r>
    <s v="CO"/>
    <s v="C2"/>
    <s v="GL Posting UCM (CO)"/>
    <n v="11407009"/>
    <n v="1"/>
    <d v="2024-11-30T00:00:00"/>
    <x v="4"/>
    <s v="6860"/>
    <s v="51351021"/>
    <s v="CO6UR"/>
    <s v="COFE2403"/>
    <s v=""/>
    <s v=""/>
    <s v=""/>
    <s v="P1032469261"/>
    <s v="1032469261 JIRA MARKET"/>
    <s v="Z6"/>
    <s v="Shared UCM"/>
    <n v="3407417"/>
    <s v=""/>
    <s v=""/>
    <s v=""/>
    <s v=""/>
    <s v="DS015674_COMPRA REFRIGERIOS PROGRESS 07 NOV"/>
    <x v="0"/>
    <n v="79500"/>
    <n v="198.29"/>
    <n v="18.010000000000002"/>
    <n v="79500"/>
    <d v="2024-12-03T20:25:10"/>
    <s v="137726"/>
    <s v="0"/>
    <n v="1"/>
    <n v="79500"/>
    <s v="C.3.1"/>
    <n v="5"/>
    <s v="6"/>
    <s v="Centro - URR"/>
    <m/>
  </r>
  <r>
    <s v="CO"/>
    <s v="C2"/>
    <s v="GL Posting UCM (CO)"/>
    <n v="11407009"/>
    <n v="2"/>
    <d v="2024-11-30T00:00:00"/>
    <x v="4"/>
    <s v="6860"/>
    <s v="51351021"/>
    <s v="CO6UR"/>
    <s v="COFE2403"/>
    <s v=""/>
    <s v=""/>
    <s v=""/>
    <s v="P1032469261"/>
    <s v="1032469261 JIRA MARKET"/>
    <s v="Z6"/>
    <s v="Shared UCM"/>
    <n v="3407417"/>
    <s v=""/>
    <s v=""/>
    <s v=""/>
    <s v=""/>
    <s v="DS015673_COMPRA REFRIGERIOS PROGRESS 06 NOV"/>
    <x v="0"/>
    <n v="120000"/>
    <n v="299.3"/>
    <n v="27.19"/>
    <n v="120000"/>
    <d v="2024-12-03T20:25:10"/>
    <s v="137726"/>
    <s v="0"/>
    <n v="1"/>
    <n v="120000"/>
    <s v="C.3.1"/>
    <n v="5"/>
    <s v="6"/>
    <s v="Centro - URR"/>
    <m/>
  </r>
  <r>
    <s v="CO"/>
    <s v="C2"/>
    <s v="GL Posting UCM (CO)"/>
    <n v="11407078"/>
    <n v="3"/>
    <d v="2024-11-27T00:00:00"/>
    <x v="4"/>
    <s v="6930"/>
    <s v="51157055"/>
    <s v="CO"/>
    <s v="COFE2403"/>
    <s v=""/>
    <s v=""/>
    <s v=""/>
    <s v="P899999115"/>
    <s v="899999115 ETB SA ESP"/>
    <s v="Z6"/>
    <s v="Shared UCM"/>
    <n v="3407419"/>
    <s v="FC399228"/>
    <s v="899999115"/>
    <s v="ETB SA ESP"/>
    <s v=""/>
    <s v="FC399228_SERV INTERNET BODEGA BOGOTA NOV"/>
    <x v="0"/>
    <n v="25654"/>
    <n v="63.99"/>
    <n v="5.81"/>
    <n v="25654"/>
    <d v="2024-12-04T00:50:45"/>
    <s v="INES"/>
    <s v="0"/>
    <n v="1"/>
    <n v="25654"/>
    <s v="C.3.1"/>
    <n v="5"/>
    <s v="6"/>
    <s v="Centro - URR"/>
    <m/>
  </r>
  <r>
    <s v="CO"/>
    <s v="C2"/>
    <s v="GL Posting UCM (CO)"/>
    <n v="11407078"/>
    <n v="1"/>
    <d v="2024-11-27T00:00:00"/>
    <x v="4"/>
    <s v="6930"/>
    <s v="51351009"/>
    <s v="CO"/>
    <s v="COFE2403"/>
    <s v=""/>
    <s v=""/>
    <s v=""/>
    <s v="P899999115"/>
    <s v="899999115 ETB SA ESP"/>
    <s v="Z6"/>
    <s v="Shared UCM"/>
    <n v="3407419"/>
    <s v="FC399228"/>
    <s v="899999115"/>
    <s v="ETB SA ESP"/>
    <s v=""/>
    <s v="FC399228_SERV INTERNET BODEGA BOGOTA NOV"/>
    <x v="0"/>
    <n v="95866"/>
    <n v="239.11"/>
    <n v="21.72"/>
    <n v="95866"/>
    <d v="2024-12-04T00:50:45"/>
    <s v="INES"/>
    <s v="197"/>
    <n v="1"/>
    <n v="95866"/>
    <s v="C.3.1"/>
    <n v="5"/>
    <s v="6"/>
    <s v="Centro - URR"/>
    <m/>
  </r>
  <r>
    <s v="CO"/>
    <s v="C2"/>
    <s v="GL Posting UCM (CO)"/>
    <n v="11406985"/>
    <n v="4"/>
    <d v="2024-11-18T00:00:00"/>
    <x v="4"/>
    <s v="7140"/>
    <s v="51157063"/>
    <s v="CO6UR"/>
    <s v="COFE2403"/>
    <s v="124677"/>
    <s v="Diana Carolina Prada"/>
    <s v=""/>
    <s v="P890100577"/>
    <s v="890100577 AVIANCA S.A"/>
    <s v="E6"/>
    <s v="Education UCM"/>
    <n v="3405874"/>
    <s v="FC034249"/>
    <s v="890300279"/>
    <s v="BANCO DE OCCIDENTE"/>
    <s v=""/>
    <s v="FC034249_TK_DIANA CAROLINA PRADA OLIVEROS_FLABOG"/>
    <x v="0"/>
    <n v="90880"/>
    <n v="223.73"/>
    <n v="20.29"/>
    <n v="90880"/>
    <d v="2024-12-03T17:21:48"/>
    <s v="146291"/>
    <s v="0"/>
    <n v="1"/>
    <n v="90880"/>
    <s v="B.1.5"/>
    <n v="5"/>
    <s v="6"/>
    <s v="Centro - URR"/>
    <m/>
  </r>
  <r>
    <s v="CO"/>
    <s v="C2"/>
    <s v="GL Posting UCM (CO)"/>
    <n v="11406985"/>
    <n v="5"/>
    <d v="2024-11-18T00:00:00"/>
    <x v="4"/>
    <s v="7140"/>
    <s v="51157063"/>
    <s v="CO6UR"/>
    <s v="COFE2403"/>
    <s v="124677"/>
    <s v="Diana Carolina Prada"/>
    <s v=""/>
    <s v="P860054227"/>
    <s v="860054227 VIAJES ZEPPELIN SA"/>
    <s v="E6"/>
    <s v="Education UCM"/>
    <n v="3405874"/>
    <s v="FC034249"/>
    <s v="890300279"/>
    <s v="BANCO DE OCCIDENTE"/>
    <s v=""/>
    <s v="FC034249_TK_DIANA CAROLINA PRADA OLIVEROS_FLABOG_TASA ADMINISTRATIVA"/>
    <x v="0"/>
    <n v="3863"/>
    <n v="9.51"/>
    <n v="0.86"/>
    <n v="3863"/>
    <d v="2024-12-03T17:21:48"/>
    <s v="146291"/>
    <s v="0"/>
    <n v="1"/>
    <n v="3863"/>
    <s v="B.1.5"/>
    <n v="5"/>
    <s v="6"/>
    <s v="Centro - URR"/>
    <m/>
  </r>
  <r>
    <s v="CO"/>
    <s v="C2"/>
    <s v="GL Posting UCM (CO)"/>
    <n v="11406989"/>
    <n v="4"/>
    <d v="2024-11-18T00:00:00"/>
    <x v="4"/>
    <s v="7140"/>
    <s v="51157063"/>
    <s v="CO6UR"/>
    <s v="COFE2403"/>
    <s v="124677"/>
    <s v="Diana Carolina Prada"/>
    <s v=""/>
    <s v="P830019189"/>
    <s v="830019189 LAN AIRLINES SA"/>
    <s v="E6"/>
    <s v="Education UCM"/>
    <n v="3405874"/>
    <s v="FC034253"/>
    <s v="890300279"/>
    <s v="BANCO DE OCCIDENTE"/>
    <s v=""/>
    <s v="FC034253_TK_DIANA CAROLINA PRADA OLIVEROS_BOGMDE"/>
    <x v="0"/>
    <n v="49420"/>
    <n v="121.66"/>
    <n v="11.04"/>
    <n v="49420"/>
    <d v="2024-12-03T17:30:56"/>
    <s v="146291"/>
    <s v="0"/>
    <n v="1"/>
    <n v="49420"/>
    <s v="B.1.5"/>
    <n v="5"/>
    <s v="6"/>
    <s v="Centro - URR"/>
    <m/>
  </r>
  <r>
    <s v="CO"/>
    <s v="C2"/>
    <s v="GL Posting UCM (CO)"/>
    <n v="11406989"/>
    <n v="5"/>
    <d v="2024-11-18T00:00:00"/>
    <x v="4"/>
    <s v="7140"/>
    <s v="51157063"/>
    <s v="CO6UR"/>
    <s v="COFE2403"/>
    <s v="124677"/>
    <s v="Diana Carolina Prada"/>
    <s v=""/>
    <s v="P860054227"/>
    <s v="860054227 VIAJES ZEPPELIN SA"/>
    <s v="E6"/>
    <s v="Education UCM"/>
    <n v="3405874"/>
    <s v="FC034253"/>
    <s v="890300279"/>
    <s v="BANCO DE OCCIDENTE"/>
    <s v=""/>
    <s v="FC034253_TK_DIANA CAROLINA PRADA OLIVEROS_BOGMDE_TASA ADMINISTRATIVA"/>
    <x v="0"/>
    <n v="3863"/>
    <n v="9.51"/>
    <n v="0.86"/>
    <n v="3863"/>
    <d v="2024-12-03T17:30:56"/>
    <s v="146291"/>
    <s v="0"/>
    <n v="1"/>
    <n v="3863"/>
    <s v="B.1.5"/>
    <n v="5"/>
    <s v="6"/>
    <s v="Centro - URR"/>
    <m/>
  </r>
  <r>
    <s v="CO"/>
    <s v="C2"/>
    <s v="GL Posting UCM (CO)"/>
    <n v="11406991"/>
    <n v="4"/>
    <d v="2024-11-20T00:00:00"/>
    <x v="4"/>
    <s v="7140"/>
    <s v="51157063"/>
    <s v="CO6UR"/>
    <s v="COFE2403"/>
    <s v="124677"/>
    <s v="Diana Carolina Prada"/>
    <s v=""/>
    <s v="P899999143"/>
    <s v="899999143 SATENA"/>
    <s v="E6"/>
    <s v="Education UCM"/>
    <n v="3405874"/>
    <s v="FC034360"/>
    <s v="890300279"/>
    <s v="BANCO DE OCCIDENTE"/>
    <s v=""/>
    <s v="FC034360_TK_DIANA CAROLINA PRADA OLIVEROS_EOHBOGBOGFLA"/>
    <x v="0"/>
    <n v="114950"/>
    <n v="282.98"/>
    <n v="25.67"/>
    <n v="114950"/>
    <d v="2024-12-03T17:38:12"/>
    <s v="146291"/>
    <s v="0"/>
    <n v="1"/>
    <n v="114950"/>
    <s v="B.1.5"/>
    <n v="5"/>
    <s v="6"/>
    <s v="Centro - URR"/>
    <m/>
  </r>
  <r>
    <s v="CO"/>
    <s v="C2"/>
    <s v="GL Posting UCM (CO)"/>
    <n v="11406991"/>
    <n v="5"/>
    <d v="2024-11-20T00:00:00"/>
    <x v="4"/>
    <s v="7140"/>
    <s v="51157063"/>
    <s v="CO6UR"/>
    <s v="COFE2403"/>
    <s v="124677"/>
    <s v="Diana Carolina Prada"/>
    <s v=""/>
    <s v="P860054227"/>
    <s v="860054227 VIAJES ZEPPELIN SA"/>
    <s v="E6"/>
    <s v="Education UCM"/>
    <n v="3405874"/>
    <s v="FC034360"/>
    <s v="890300279"/>
    <s v="BANCO DE OCCIDENTE"/>
    <s v=""/>
    <s v="FC034360_TK_DIANA CAROLINA PRADA OLIVEROS_EOHBOGBOGFLA_TASA ADMINISTRATIVA"/>
    <x v="0"/>
    <n v="3863"/>
    <n v="9.51"/>
    <n v="0.86"/>
    <n v="3863"/>
    <d v="2024-12-03T17:38:12"/>
    <s v="146291"/>
    <s v="0"/>
    <n v="1"/>
    <n v="3863"/>
    <s v="B.1.5"/>
    <n v="5"/>
    <s v="6"/>
    <s v="Centro - URR"/>
    <m/>
  </r>
  <r>
    <s v="CO"/>
    <s v="C2"/>
    <s v="GL Posting UCM (CO)"/>
    <n v="11406994"/>
    <n v="4"/>
    <d v="2024-11-20T00:00:00"/>
    <x v="4"/>
    <s v="7140"/>
    <s v="51157063"/>
    <s v="CO6UR"/>
    <s v="COFE2403"/>
    <s v="124677"/>
    <s v="Diana Carolina Prada"/>
    <s v=""/>
    <s v="P900088915"/>
    <s v="900088915 EASYFLY"/>
    <s v="E6"/>
    <s v="Education UCM"/>
    <n v="3405874"/>
    <s v="FC034361"/>
    <s v="890300279"/>
    <s v="BANCO DE OCCIDENTE"/>
    <s v=""/>
    <s v="FC034361_TK_DIANA CAROLINA PRADA OLIVEROS_EOHBOGBOGFLA"/>
    <x v="0"/>
    <n v="110200"/>
    <n v="271.29000000000002"/>
    <n v="24.61"/>
    <n v="110200"/>
    <d v="2024-12-03T17:46:25"/>
    <s v="146291"/>
    <s v="0"/>
    <n v="1"/>
    <n v="110200"/>
    <s v="B.1.5"/>
    <n v="5"/>
    <s v="6"/>
    <s v="Centro - URR"/>
    <m/>
  </r>
  <r>
    <s v="CO"/>
    <s v="C2"/>
    <s v="GL Posting UCM (CO)"/>
    <n v="11406994"/>
    <n v="5"/>
    <d v="2024-11-20T00:00:00"/>
    <x v="4"/>
    <s v="7140"/>
    <s v="51157063"/>
    <s v="CO6UR"/>
    <s v="COFE2403"/>
    <s v="124677"/>
    <s v="Diana Carolina Prada"/>
    <s v=""/>
    <s v="P860054227"/>
    <s v="860054227 VIAJES ZEPPELIN SA"/>
    <s v="E6"/>
    <s v="Education UCM"/>
    <n v="3405874"/>
    <s v="FC034361"/>
    <s v="890300279"/>
    <s v="BANCO DE OCCIDENTE"/>
    <s v=""/>
    <s v="FC034361_TK_DIANA CAROLINA PRADA OLIVEROS_EOHBOGBOGFLA_TASA ADMINISTRATIVA"/>
    <x v="0"/>
    <n v="3863"/>
    <n v="9.51"/>
    <n v="0.86"/>
    <n v="3863"/>
    <d v="2024-12-03T17:46:25"/>
    <s v="146291"/>
    <s v="0"/>
    <n v="1"/>
    <n v="3863"/>
    <s v="B.1.5"/>
    <n v="5"/>
    <s v="6"/>
    <s v="Centro - URR"/>
    <m/>
  </r>
  <r>
    <s v="CO"/>
    <s v="C2"/>
    <s v="GL Posting UCM (CO)"/>
    <n v="11407015"/>
    <n v="4"/>
    <d v="2024-11-21T00:00:00"/>
    <x v="4"/>
    <s v="7140"/>
    <s v="51157063"/>
    <s v="CO6UR"/>
    <s v="COFE2403"/>
    <s v="124677"/>
    <s v="Diana Carolina Prada"/>
    <s v=""/>
    <s v="P900088915"/>
    <s v="900088915 EASYFLY"/>
    <s v="E6"/>
    <s v="Education UCM"/>
    <n v="3405874"/>
    <s v="FC034577"/>
    <s v="890300279"/>
    <s v="BANCO DE OCCIDENTE"/>
    <s v=""/>
    <s v="FC034577_TK_DIANA CAROLINA PRADA OLIVEROS_FLABOGBOGEOH"/>
    <x v="0"/>
    <n v="105450"/>
    <n v="263.01"/>
    <n v="23.89"/>
    <n v="105450"/>
    <d v="2024-12-03T21:08:47"/>
    <s v="146291"/>
    <s v="0"/>
    <n v="1"/>
    <n v="105450"/>
    <s v="B.1.5"/>
    <n v="5"/>
    <s v="6"/>
    <s v="Centro - URR"/>
    <m/>
  </r>
  <r>
    <s v="CO"/>
    <s v="C2"/>
    <s v="GL Posting UCM (CO)"/>
    <n v="11407015"/>
    <n v="5"/>
    <d v="2024-11-21T00:00:00"/>
    <x v="4"/>
    <s v="7140"/>
    <s v="51157063"/>
    <s v="CO6UR"/>
    <s v="COFE2403"/>
    <s v="124677"/>
    <s v="Diana Carolina Prada"/>
    <s v=""/>
    <s v="P860054227"/>
    <s v="860054227 VIAJES ZEPPELIN SA"/>
    <s v="E6"/>
    <s v="Education UCM"/>
    <n v="3405874"/>
    <s v="FC034577"/>
    <s v="890300279"/>
    <s v="BANCO DE OCCIDENTE"/>
    <s v=""/>
    <s v="FC034577_TK_DIANA CAROLINA PRADA OLIVEROS_FLABOGBOGEOH_TASA ADMINISTRATIVA"/>
    <x v="0"/>
    <n v="3863"/>
    <n v="9.64"/>
    <n v="0.88"/>
    <n v="3863"/>
    <d v="2024-12-03T21:08:47"/>
    <s v="146291"/>
    <s v="0"/>
    <n v="1"/>
    <n v="3863"/>
    <s v="B.1.5"/>
    <n v="5"/>
    <s v="6"/>
    <s v="Centro - URR"/>
    <m/>
  </r>
  <r>
    <s v="CO"/>
    <s v="C2"/>
    <s v="GL Posting UCM (CO)"/>
    <n v="11407027"/>
    <n v="2"/>
    <d v="2024-11-21T00:00:00"/>
    <x v="4"/>
    <s v="7140"/>
    <s v="51157063"/>
    <s v="CO6UR"/>
    <s v="COFE2403"/>
    <s v="117828"/>
    <s v="Paula Andrea Pena Ortiz"/>
    <s v=""/>
    <s v="P860054227"/>
    <s v="860054227 VIAJES ZEPPELIN SA"/>
    <s v="E6"/>
    <s v="Education UCM"/>
    <n v="3405874"/>
    <s v="FC034864"/>
    <s v="890300279"/>
    <s v="BANCO DE OCCIDENTE"/>
    <s v=""/>
    <s v="FC034864_TK_PAULA ANDREA PENA ORTIZ_BOGSJE"/>
    <x v="0"/>
    <n v="7847"/>
    <n v="19.57"/>
    <n v="1.78"/>
    <n v="7847"/>
    <d v="2024-12-03T21:33:26"/>
    <s v="146291"/>
    <s v="0"/>
    <n v="1"/>
    <n v="7847"/>
    <s v="B.1.5"/>
    <n v="5"/>
    <s v="6"/>
    <s v="Centro - URR"/>
    <m/>
  </r>
  <r>
    <s v="CO"/>
    <s v="C2"/>
    <s v="GL Posting UCM (CO)"/>
    <n v="11407067"/>
    <n v="4"/>
    <d v="2024-11-25T00:00:00"/>
    <x v="4"/>
    <s v="7140"/>
    <s v="51157063"/>
    <s v="CO6UR"/>
    <s v="COFE2403"/>
    <s v="117828"/>
    <s v="Paula Andrea Pena Ortiz"/>
    <s v=""/>
    <s v="P900088915"/>
    <s v="900088915 EASYFLY"/>
    <s v="E6"/>
    <s v="Education UCM"/>
    <n v="3405874"/>
    <s v="FC035128"/>
    <s v="890300279"/>
    <s v="BANCO DE OCCIDENTE"/>
    <s v=""/>
    <s v="FC035128_TK_PAULA ANDREA PENA ORTIZ_SJEBOG"/>
    <x v="0"/>
    <n v="40850"/>
    <n v="101.89"/>
    <n v="9.25"/>
    <n v="40850"/>
    <d v="2024-12-04T00:25:43"/>
    <s v="146291"/>
    <s v="0"/>
    <n v="1"/>
    <n v="40850"/>
    <s v="B.1.5"/>
    <n v="5"/>
    <s v="6"/>
    <s v="Centro - URR"/>
    <m/>
  </r>
  <r>
    <s v="CO"/>
    <s v="C2"/>
    <s v="GL Posting UCM (CO)"/>
    <n v="11407067"/>
    <n v="5"/>
    <d v="2024-11-25T00:00:00"/>
    <x v="4"/>
    <s v="7140"/>
    <s v="51157063"/>
    <s v="CO6UR"/>
    <s v="COFE2403"/>
    <s v="117828"/>
    <s v="Paula Andrea Pena Ortiz"/>
    <s v=""/>
    <s v="P860054227"/>
    <s v="860054227 VIAJES ZEPPELIN SA"/>
    <s v="E6"/>
    <s v="Education UCM"/>
    <n v="3405874"/>
    <s v="FC035128"/>
    <s v="890300279"/>
    <s v="BANCO DE OCCIDENTE"/>
    <s v=""/>
    <s v="FC035128_TK_PAULA ANDREA PENA ORTIZ_SJEBOG_TASA ADMINISTRATIVA"/>
    <x v="0"/>
    <n v="3863"/>
    <n v="9.64"/>
    <n v="0.88"/>
    <n v="3863"/>
    <d v="2024-12-04T00:25:43"/>
    <s v="146291"/>
    <s v="0"/>
    <n v="1"/>
    <n v="3863"/>
    <s v="B.1.5"/>
    <n v="5"/>
    <s v="6"/>
    <s v="Centro - URR"/>
    <m/>
  </r>
  <r>
    <s v="CO"/>
    <s v="C2"/>
    <s v="GL Posting UCM (CO)"/>
    <n v="11407187"/>
    <n v="4"/>
    <d v="2024-11-27T00:00:00"/>
    <x v="4"/>
    <s v="7140"/>
    <s v="51157063"/>
    <s v="CO6UR"/>
    <s v="COFE2403"/>
    <s v="145753"/>
    <s v="Jonatan Stiven Florez"/>
    <s v=""/>
    <s v="P900088915"/>
    <s v="900088915 EASYFLY"/>
    <s v="E6"/>
    <s v="Education UCM"/>
    <n v="3405874"/>
    <s v="FC035542"/>
    <s v="890300279"/>
    <s v="BANCO DE OCCIDENTE"/>
    <s v=""/>
    <s v="FC035542_TK_JONATAN  STIVEN FLOREZ LOPEZ_FLABOG"/>
    <x v="0"/>
    <n v="102600"/>
    <n v="255.9"/>
    <n v="23.24"/>
    <n v="102600"/>
    <d v="2024-12-04T17:54:22"/>
    <s v="146291"/>
    <s v="0"/>
    <n v="1"/>
    <n v="102600"/>
    <s v="B.1.5"/>
    <n v="5"/>
    <s v="6"/>
    <s v="Centro - URR"/>
    <m/>
  </r>
  <r>
    <s v="CO"/>
    <s v="C2"/>
    <s v="GL Posting UCM (CO)"/>
    <n v="11407187"/>
    <n v="5"/>
    <d v="2024-11-27T00:00:00"/>
    <x v="4"/>
    <s v="7140"/>
    <s v="51157063"/>
    <s v="CO6UR"/>
    <s v="COFE2403"/>
    <s v="145753"/>
    <s v="Jonatan Stiven Florez"/>
    <s v=""/>
    <s v="P860054227"/>
    <s v="860054227 VIAJES ZEPPELIN SA"/>
    <s v="E6"/>
    <s v="Education UCM"/>
    <n v="3405874"/>
    <s v="FC035542"/>
    <s v="890300279"/>
    <s v="BANCO DE OCCIDENTE"/>
    <s v=""/>
    <s v="FC035542_TK_JONATAN  STIVEN FLOREZ LOPEZ_FLABOG_TASA ADMINISTRATIVA"/>
    <x v="0"/>
    <n v="3863"/>
    <n v="9.64"/>
    <n v="0.88"/>
    <n v="3863"/>
    <d v="2024-12-04T17:54:22"/>
    <s v="146291"/>
    <s v="0"/>
    <n v="1"/>
    <n v="3863"/>
    <s v="B.1.5"/>
    <n v="5"/>
    <s v="6"/>
    <s v="Centro - URR"/>
    <m/>
  </r>
  <r>
    <s v="CO"/>
    <s v="C2"/>
    <s v="GL Posting UCM (CO)"/>
    <n v="11406985"/>
    <n v="1"/>
    <d v="2024-11-18T00:00:00"/>
    <x v="4"/>
    <s v="7140"/>
    <s v="52351009"/>
    <s v="CO6UR"/>
    <s v="COFE2403"/>
    <s v="124677"/>
    <s v="Diana Carolina Prada"/>
    <s v=""/>
    <s v="P890100577"/>
    <s v="890100577 AVIANCA S.A"/>
    <s v="E6"/>
    <s v="Education UCM"/>
    <n v="3405874"/>
    <s v="FC034249"/>
    <s v="890300279"/>
    <s v="BANCO DE OCCIDENTE"/>
    <s v=""/>
    <s v="FC034249_TK_DIANA CAROLINA PRADA OLIVEROS_FLABOG"/>
    <x v="0"/>
    <n v="478300"/>
    <n v="1177.46"/>
    <n v="106.8"/>
    <n v="478300"/>
    <d v="2024-12-03T17:21:48"/>
    <s v="146291"/>
    <s v="147"/>
    <n v="1"/>
    <n v="478300"/>
    <s v="B.1.5"/>
    <n v="5"/>
    <s v="6"/>
    <s v="Centro - URR"/>
    <m/>
  </r>
  <r>
    <s v="CO"/>
    <s v="C2"/>
    <s v="GL Posting UCM (CO)"/>
    <n v="11406985"/>
    <n v="2"/>
    <d v="2024-11-18T00:00:00"/>
    <x v="4"/>
    <s v="7140"/>
    <s v="52351009"/>
    <s v="CO6UR"/>
    <s v="COFE2403"/>
    <s v="124677"/>
    <s v="Diana Carolina Prada"/>
    <s v=""/>
    <s v="P890100577"/>
    <s v="890100577 AVIANCA S.A"/>
    <s v="E6"/>
    <s v="Education UCM"/>
    <n v="3405874"/>
    <s v="FC034249"/>
    <s v="890300279"/>
    <s v="BANCO DE OCCIDENTE"/>
    <s v=""/>
    <s v="FC034249_TK_DIANA CAROLINA PRADA OLIVEROS_FLABOG_TASA AEROPORTUARIA"/>
    <x v="0"/>
    <n v="23000"/>
    <n v="56.62"/>
    <n v="5.14"/>
    <n v="23000"/>
    <d v="2024-12-03T17:21:48"/>
    <s v="146291"/>
    <s v="0"/>
    <n v="1"/>
    <n v="23000"/>
    <s v="B.1.5"/>
    <n v="5"/>
    <s v="6"/>
    <s v="Centro - URR"/>
    <m/>
  </r>
  <r>
    <s v="CO"/>
    <s v="C2"/>
    <s v="GL Posting UCM (CO)"/>
    <n v="11406985"/>
    <n v="3"/>
    <d v="2024-11-18T00:00:00"/>
    <x v="4"/>
    <s v="7140"/>
    <s v="52351009"/>
    <s v="CO6UR"/>
    <s v="COFE2403"/>
    <s v="124677"/>
    <s v="Diana Carolina Prada"/>
    <s v=""/>
    <s v="P860054227"/>
    <s v="860054227 VIAJES ZEPPELIN SA"/>
    <s v="E6"/>
    <s v="Education UCM"/>
    <n v="3405874"/>
    <s v="FC034249"/>
    <s v="890300279"/>
    <s v="BANCO DE OCCIDENTE"/>
    <s v=""/>
    <s v="FC034249_TK_DIANA CAROLINA PRADA OLIVEROS_FLABOG_TASA ADMINISTRATIVA"/>
    <x v="0"/>
    <n v="20329"/>
    <n v="50.05"/>
    <n v="4.54"/>
    <n v="20329"/>
    <d v="2024-12-03T17:21:48"/>
    <s v="146291"/>
    <s v="147"/>
    <n v="1"/>
    <n v="20329"/>
    <s v="B.1.5"/>
    <n v="5"/>
    <s v="6"/>
    <s v="Centro - URR"/>
    <m/>
  </r>
  <r>
    <s v="CO"/>
    <s v="C2"/>
    <s v="GL Posting UCM (CO)"/>
    <n v="11406989"/>
    <n v="1"/>
    <d v="2024-11-18T00:00:00"/>
    <x v="4"/>
    <s v="7140"/>
    <s v="52351009"/>
    <s v="CO6UR"/>
    <s v="COFE2403"/>
    <s v="124677"/>
    <s v="Diana Carolina Prada"/>
    <s v=""/>
    <s v="P830019189"/>
    <s v="830019189 LAN AIRLINES SA"/>
    <s v="E6"/>
    <s v="Education UCM"/>
    <n v="3405874"/>
    <s v="FC034253"/>
    <s v="890300279"/>
    <s v="BANCO DE OCCIDENTE"/>
    <s v=""/>
    <s v="FC034253_TK_DIANA CAROLINA PRADA OLIVEROS_BOGMDE"/>
    <x v="0"/>
    <n v="260100"/>
    <n v="640.30999999999995"/>
    <n v="58.08"/>
    <n v="260100"/>
    <d v="2024-12-03T17:30:56"/>
    <s v="146291"/>
    <s v="147"/>
    <n v="1"/>
    <n v="260100"/>
    <s v="B.1.5"/>
    <n v="5"/>
    <s v="6"/>
    <s v="Centro - URR"/>
    <m/>
  </r>
  <r>
    <s v="CO"/>
    <s v="C2"/>
    <s v="GL Posting UCM (CO)"/>
    <n v="11406989"/>
    <n v="2"/>
    <d v="2024-11-18T00:00:00"/>
    <x v="4"/>
    <s v="7140"/>
    <s v="52351009"/>
    <s v="CO6UR"/>
    <s v="COFE2403"/>
    <s v="124677"/>
    <s v="Diana Carolina Prada"/>
    <s v=""/>
    <s v="P830019189"/>
    <s v="830019189 LAN AIRLINES SA"/>
    <s v="E6"/>
    <s v="Education UCM"/>
    <n v="3405874"/>
    <s v="FC034253"/>
    <s v="890300279"/>
    <s v="BANCO DE OCCIDENTE"/>
    <s v=""/>
    <s v="FC034253_TK_DIANA CAROLINA PRADA OLIVEROS_BOGMDE_TASA AEROPORTUARIA"/>
    <x v="0"/>
    <n v="21500"/>
    <n v="52.93"/>
    <n v="4.8"/>
    <n v="21500"/>
    <d v="2024-12-03T17:30:56"/>
    <s v="146291"/>
    <s v="0"/>
    <n v="1"/>
    <n v="21500"/>
    <s v="B.1.5"/>
    <n v="5"/>
    <s v="6"/>
    <s v="Centro - URR"/>
    <m/>
  </r>
  <r>
    <s v="CO"/>
    <s v="C2"/>
    <s v="GL Posting UCM (CO)"/>
    <n v="11406989"/>
    <n v="3"/>
    <d v="2024-11-18T00:00:00"/>
    <x v="4"/>
    <s v="7140"/>
    <s v="52351009"/>
    <s v="CO6UR"/>
    <s v="COFE2403"/>
    <s v="124677"/>
    <s v="Diana Carolina Prada"/>
    <s v=""/>
    <s v="P860054227"/>
    <s v="860054227 VIAJES ZEPPELIN SA"/>
    <s v="E6"/>
    <s v="Education UCM"/>
    <n v="3405874"/>
    <s v="FC034253"/>
    <s v="890300279"/>
    <s v="BANCO DE OCCIDENTE"/>
    <s v=""/>
    <s v="FC034253_TK_DIANA CAROLINA PRADA OLIVEROS_BOGMDE_TASA ADMINISTRATIVA"/>
    <x v="0"/>
    <n v="20329"/>
    <n v="50.05"/>
    <n v="4.54"/>
    <n v="20329"/>
    <d v="2024-12-03T17:30:56"/>
    <s v="146291"/>
    <s v="147"/>
    <n v="1"/>
    <n v="20329"/>
    <s v="B.1.5"/>
    <n v="5"/>
    <s v="6"/>
    <s v="Centro - URR"/>
    <m/>
  </r>
  <r>
    <s v="CO"/>
    <s v="C2"/>
    <s v="GL Posting UCM (CO)"/>
    <n v="11406991"/>
    <n v="1"/>
    <d v="2024-11-20T00:00:00"/>
    <x v="4"/>
    <s v="7140"/>
    <s v="52351009"/>
    <s v="CO6UR"/>
    <s v="COFE2403"/>
    <s v="124677"/>
    <s v="Diana Carolina Prada"/>
    <s v=""/>
    <s v="P899999143"/>
    <s v="899999143 SATENA"/>
    <s v="E6"/>
    <s v="Education UCM"/>
    <n v="3405874"/>
    <s v="FC034360"/>
    <s v="890300279"/>
    <s v="BANCO DE OCCIDENTE"/>
    <s v=""/>
    <s v="FC034360_TK_DIANA CAROLINA PRADA OLIVEROS_EOHBOGBOGFLA"/>
    <x v="0"/>
    <n v="605000"/>
    <n v="1489.37"/>
    <n v="135.1"/>
    <n v="605000"/>
    <d v="2024-12-03T17:38:12"/>
    <s v="146291"/>
    <s v="147"/>
    <n v="1"/>
    <n v="605000"/>
    <s v="B.1.5"/>
    <n v="5"/>
    <s v="6"/>
    <s v="Centro - URR"/>
    <m/>
  </r>
  <r>
    <s v="CO"/>
    <s v="C2"/>
    <s v="GL Posting UCM (CO)"/>
    <n v="11406991"/>
    <n v="2"/>
    <d v="2024-11-20T00:00:00"/>
    <x v="4"/>
    <s v="7140"/>
    <s v="52351009"/>
    <s v="CO6UR"/>
    <s v="COFE2403"/>
    <s v="124677"/>
    <s v="Diana Carolina Prada"/>
    <s v=""/>
    <s v="P899999143"/>
    <s v="899999143 SATENA"/>
    <s v="E6"/>
    <s v="Education UCM"/>
    <n v="3405874"/>
    <s v="FC034360"/>
    <s v="890300279"/>
    <s v="BANCO DE OCCIDENTE"/>
    <s v=""/>
    <s v="FC034360_TK_DIANA CAROLINA PRADA OLIVEROS_EOHBOGBOGFLA_TASA AEROPORTUARIA"/>
    <x v="0"/>
    <n v="28400"/>
    <n v="69.91"/>
    <n v="6.34"/>
    <n v="28400"/>
    <d v="2024-12-03T17:38:12"/>
    <s v="146291"/>
    <s v="0"/>
    <n v="1"/>
    <n v="28400"/>
    <s v="B.1.5"/>
    <n v="5"/>
    <s v="6"/>
    <s v="Centro - URR"/>
    <m/>
  </r>
  <r>
    <s v="CO"/>
    <s v="C2"/>
    <s v="GL Posting UCM (CO)"/>
    <n v="11406991"/>
    <n v="3"/>
    <d v="2024-11-20T00:00:00"/>
    <x v="4"/>
    <s v="7140"/>
    <s v="52351009"/>
    <s v="CO6UR"/>
    <s v="COFE2403"/>
    <s v="124677"/>
    <s v="Diana Carolina Prada"/>
    <s v=""/>
    <s v="P860054227"/>
    <s v="860054227 VIAJES ZEPPELIN SA"/>
    <s v="E6"/>
    <s v="Education UCM"/>
    <n v="3405874"/>
    <s v="FC034360"/>
    <s v="890300279"/>
    <s v="BANCO DE OCCIDENTE"/>
    <s v=""/>
    <s v="FC034360_TK_DIANA CAROLINA PRADA OLIVEROS_EOHBOGBOGFLA_TASA ADMINISTRATIVA"/>
    <x v="0"/>
    <n v="20329"/>
    <n v="50.05"/>
    <n v="4.54"/>
    <n v="20329"/>
    <d v="2024-12-03T17:38:12"/>
    <s v="146291"/>
    <s v="147"/>
    <n v="1"/>
    <n v="20329"/>
    <s v="B.1.5"/>
    <n v="5"/>
    <s v="6"/>
    <s v="Centro - URR"/>
    <m/>
  </r>
  <r>
    <s v="CO"/>
    <s v="C2"/>
    <s v="GL Posting UCM (CO)"/>
    <n v="11406994"/>
    <n v="1"/>
    <d v="2024-11-20T00:00:00"/>
    <x v="4"/>
    <s v="7140"/>
    <s v="52351009"/>
    <s v="CO6UR"/>
    <s v="COFE2403"/>
    <s v="124677"/>
    <s v="Diana Carolina Prada"/>
    <s v=""/>
    <s v="P900088915"/>
    <s v="900088915 EASYFLY"/>
    <s v="E6"/>
    <s v="Education UCM"/>
    <n v="3405874"/>
    <s v="FC034361"/>
    <s v="890300279"/>
    <s v="BANCO DE OCCIDENTE"/>
    <s v=""/>
    <s v="FC034361_TK_DIANA CAROLINA PRADA OLIVEROS_EOHBOGBOGFLA"/>
    <x v="0"/>
    <n v="580000"/>
    <n v="1427.83"/>
    <n v="129.51"/>
    <n v="580000"/>
    <d v="2024-12-03T17:46:25"/>
    <s v="146291"/>
    <s v="147"/>
    <n v="1"/>
    <n v="580000"/>
    <s v="B.1.5"/>
    <n v="5"/>
    <s v="6"/>
    <s v="Centro - URR"/>
    <m/>
  </r>
  <r>
    <s v="CO"/>
    <s v="C2"/>
    <s v="GL Posting UCM (CO)"/>
    <n v="11406994"/>
    <n v="2"/>
    <d v="2024-11-20T00:00:00"/>
    <x v="4"/>
    <s v="7140"/>
    <s v="52351009"/>
    <s v="CO6UR"/>
    <s v="COFE2403"/>
    <s v="124677"/>
    <s v="Diana Carolina Prada"/>
    <s v=""/>
    <s v="P900088915"/>
    <s v="900088915 EASYFLY"/>
    <s v="E6"/>
    <s v="Education UCM"/>
    <n v="3405874"/>
    <s v="FC034361"/>
    <s v="890300279"/>
    <s v="BANCO DE OCCIDENTE"/>
    <s v=""/>
    <s v="FC034361_TK_DIANA CAROLINA PRADA OLIVEROS_EOHBOGBOGFLA_TASA AEROPORTUARIA"/>
    <x v="0"/>
    <n v="28400"/>
    <n v="69.91"/>
    <n v="6.34"/>
    <n v="28400"/>
    <d v="2024-12-03T17:46:25"/>
    <s v="146291"/>
    <s v="0"/>
    <n v="1"/>
    <n v="28400"/>
    <s v="B.1.5"/>
    <n v="5"/>
    <s v="6"/>
    <s v="Centro - URR"/>
    <m/>
  </r>
  <r>
    <s v="CO"/>
    <s v="C2"/>
    <s v="GL Posting UCM (CO)"/>
    <n v="11406994"/>
    <n v="3"/>
    <d v="2024-11-20T00:00:00"/>
    <x v="4"/>
    <s v="7140"/>
    <s v="52351009"/>
    <s v="CO6UR"/>
    <s v="COFE2403"/>
    <s v="124677"/>
    <s v="Diana Carolina Prada"/>
    <s v=""/>
    <s v="P860054227"/>
    <s v="860054227 VIAJES ZEPPELIN SA"/>
    <s v="E6"/>
    <s v="Education UCM"/>
    <n v="3405874"/>
    <s v="FC034361"/>
    <s v="890300279"/>
    <s v="BANCO DE OCCIDENTE"/>
    <s v=""/>
    <s v="FC034361_TK_DIANA CAROLINA PRADA OLIVEROS_EOHBOGBOGFLA_TASA ADMINISTRATIVA"/>
    <x v="0"/>
    <n v="20329"/>
    <n v="50.05"/>
    <n v="4.54"/>
    <n v="20329"/>
    <d v="2024-12-03T17:46:25"/>
    <s v="146291"/>
    <s v="147"/>
    <n v="1"/>
    <n v="20329"/>
    <s v="B.1.5"/>
    <n v="5"/>
    <s v="6"/>
    <s v="Centro - URR"/>
    <m/>
  </r>
  <r>
    <s v="CO"/>
    <s v="C2"/>
    <s v="GL Posting UCM (CO)"/>
    <n v="11407015"/>
    <n v="1"/>
    <d v="2024-11-21T00:00:00"/>
    <x v="4"/>
    <s v="7140"/>
    <s v="52351009"/>
    <s v="CO6UR"/>
    <s v="COFE2403"/>
    <s v="124677"/>
    <s v="Diana Carolina Prada"/>
    <s v=""/>
    <s v="P900088915"/>
    <s v="900088915 EASYFLY"/>
    <s v="E6"/>
    <s v="Education UCM"/>
    <n v="3405874"/>
    <s v="FC034577"/>
    <s v="890300279"/>
    <s v="BANCO DE OCCIDENTE"/>
    <s v=""/>
    <s v="FC034577_TK_DIANA CAROLINA PRADA OLIVEROS_FLABOGBOGEOH"/>
    <x v="0"/>
    <n v="555000"/>
    <n v="1384.28"/>
    <n v="125.74"/>
    <n v="555000"/>
    <d v="2024-12-03T21:08:47"/>
    <s v="146291"/>
    <s v="147"/>
    <n v="1"/>
    <n v="555000"/>
    <s v="B.1.5"/>
    <n v="5"/>
    <s v="6"/>
    <s v="Centro - URR"/>
    <m/>
  </r>
  <r>
    <s v="CO"/>
    <s v="C2"/>
    <s v="GL Posting UCM (CO)"/>
    <n v="11407015"/>
    <n v="2"/>
    <d v="2024-11-21T00:00:00"/>
    <x v="4"/>
    <s v="7140"/>
    <s v="52351009"/>
    <s v="CO6UR"/>
    <s v="COFE2403"/>
    <s v="124677"/>
    <s v="Diana Carolina Prada"/>
    <s v=""/>
    <s v="P900088915"/>
    <s v="900088915 EASYFLY"/>
    <s v="E6"/>
    <s v="Education UCM"/>
    <n v="3405874"/>
    <s v="FC034577"/>
    <s v="890300279"/>
    <s v="BANCO DE OCCIDENTE"/>
    <s v=""/>
    <s v="FC034577_TK_DIANA CAROLINA PRADA OLIVEROS_FLABOGBOGEOH_TASA AEROPORTUARIA"/>
    <x v="0"/>
    <n v="23000"/>
    <n v="57.37"/>
    <n v="5.21"/>
    <n v="23000"/>
    <d v="2024-12-03T21:08:47"/>
    <s v="146291"/>
    <s v="0"/>
    <n v="1"/>
    <n v="23000"/>
    <s v="B.1.5"/>
    <n v="5"/>
    <s v="6"/>
    <s v="Centro - URR"/>
    <m/>
  </r>
  <r>
    <s v="CO"/>
    <s v="C2"/>
    <s v="GL Posting UCM (CO)"/>
    <n v="11407015"/>
    <n v="3"/>
    <d v="2024-11-21T00:00:00"/>
    <x v="4"/>
    <s v="7140"/>
    <s v="52351009"/>
    <s v="CO6UR"/>
    <s v="COFE2403"/>
    <s v="124677"/>
    <s v="Diana Carolina Prada"/>
    <s v=""/>
    <s v="P860054227"/>
    <s v="860054227 VIAJES ZEPPELIN SA"/>
    <s v="E6"/>
    <s v="Education UCM"/>
    <n v="3405874"/>
    <s v="FC034577"/>
    <s v="890300279"/>
    <s v="BANCO DE OCCIDENTE"/>
    <s v=""/>
    <s v="FC034577_TK_DIANA CAROLINA PRADA OLIVEROS_FLABOGBOGEOH_TASA ADMINISTRATIVA"/>
    <x v="0"/>
    <n v="20329"/>
    <n v="50.7"/>
    <n v="4.6100000000000003"/>
    <n v="20329"/>
    <d v="2024-12-03T21:08:47"/>
    <s v="146291"/>
    <s v="147"/>
    <n v="1"/>
    <n v="20329"/>
    <s v="B.1.5"/>
    <n v="5"/>
    <s v="6"/>
    <s v="Centro - URR"/>
    <m/>
  </r>
  <r>
    <s v="CO"/>
    <s v="C2"/>
    <s v="GL Posting UCM (CO)"/>
    <n v="11407027"/>
    <n v="1"/>
    <d v="2024-11-21T00:00:00"/>
    <x v="4"/>
    <s v="7140"/>
    <s v="52351009"/>
    <s v="CO6UR"/>
    <s v="COFE2403"/>
    <s v="117828"/>
    <s v="Paula Andrea Pena Ortiz"/>
    <s v=""/>
    <s v="P860054227"/>
    <s v="860054227 VIAJES ZEPPELIN SA"/>
    <s v="E6"/>
    <s v="Education UCM"/>
    <n v="3405874"/>
    <s v="FC034864"/>
    <s v="890300279"/>
    <s v="BANCO DE OCCIDENTE"/>
    <s v=""/>
    <s v="FC034864_TK_PAULA ANDREA PENA ORTIZ_BOGSJE"/>
    <x v="0"/>
    <n v="41300"/>
    <n v="103.01"/>
    <n v="9.36"/>
    <n v="41300"/>
    <d v="2024-12-03T21:33:26"/>
    <s v="146291"/>
    <s v="147"/>
    <n v="1"/>
    <n v="41300"/>
    <s v="B.1.5"/>
    <n v="5"/>
    <s v="6"/>
    <s v="Centro - URR"/>
    <m/>
  </r>
  <r>
    <s v="CO"/>
    <s v="C2"/>
    <s v="GL Posting UCM (CO)"/>
    <n v="11407067"/>
    <n v="1"/>
    <d v="2024-11-25T00:00:00"/>
    <x v="4"/>
    <s v="7140"/>
    <s v="52351009"/>
    <s v="CO6UR"/>
    <s v="COFE2403"/>
    <s v="117828"/>
    <s v="Paula Andrea Pena Ortiz"/>
    <s v=""/>
    <s v="P900088915"/>
    <s v="900088915 EASYFLY"/>
    <s v="E6"/>
    <s v="Education UCM"/>
    <n v="3405874"/>
    <s v="FC035128"/>
    <s v="890300279"/>
    <s v="BANCO DE OCCIDENTE"/>
    <s v=""/>
    <s v="FC035128_TK_PAULA ANDREA PENA ORTIZ_SJEBOG"/>
    <x v="0"/>
    <n v="215000"/>
    <n v="536.25"/>
    <n v="48.71"/>
    <n v="215000"/>
    <d v="2024-12-04T00:25:43"/>
    <s v="146291"/>
    <s v="147"/>
    <n v="1"/>
    <n v="215000"/>
    <s v="B.1.5"/>
    <n v="5"/>
    <s v="6"/>
    <s v="Centro - URR"/>
    <m/>
  </r>
  <r>
    <s v="CO"/>
    <s v="C2"/>
    <s v="GL Posting UCM (CO)"/>
    <n v="11407067"/>
    <n v="2"/>
    <d v="2024-11-25T00:00:00"/>
    <x v="4"/>
    <s v="7140"/>
    <s v="52351009"/>
    <s v="CO6UR"/>
    <s v="COFE2403"/>
    <s v="117828"/>
    <s v="Paula Andrea Pena Ortiz"/>
    <s v=""/>
    <s v="P900088915"/>
    <s v="900088915 EASYFLY"/>
    <s v="E6"/>
    <s v="Education UCM"/>
    <n v="3405874"/>
    <s v="FC035128"/>
    <s v="890300279"/>
    <s v="BANCO DE OCCIDENTE"/>
    <s v=""/>
    <s v="FC035128_TK_PAULA ANDREA PENA ORTIZ_SJEBOG_TASA AEROPORTUARIA"/>
    <x v="0"/>
    <n v="15300"/>
    <n v="38.159999999999997"/>
    <n v="3.47"/>
    <n v="15300"/>
    <d v="2024-12-04T00:25:43"/>
    <s v="146291"/>
    <s v="0"/>
    <n v="1"/>
    <n v="15300"/>
    <s v="B.1.5"/>
    <n v="5"/>
    <s v="6"/>
    <s v="Centro - URR"/>
    <m/>
  </r>
  <r>
    <s v="CO"/>
    <s v="C2"/>
    <s v="GL Posting UCM (CO)"/>
    <n v="11407067"/>
    <n v="3"/>
    <d v="2024-11-25T00:00:00"/>
    <x v="4"/>
    <s v="7140"/>
    <s v="52351009"/>
    <s v="CO6UR"/>
    <s v="COFE2403"/>
    <s v="117828"/>
    <s v="Paula Andrea Pena Ortiz"/>
    <s v=""/>
    <s v="P860054227"/>
    <s v="860054227 VIAJES ZEPPELIN SA"/>
    <s v="E6"/>
    <s v="Education UCM"/>
    <n v="3405874"/>
    <s v="FC035128"/>
    <s v="890300279"/>
    <s v="BANCO DE OCCIDENTE"/>
    <s v=""/>
    <s v="FC035128_TK_PAULA ANDREA PENA ORTIZ_SJEBOG_TASA ADMINISTRATIVA"/>
    <x v="0"/>
    <n v="20329"/>
    <n v="50.7"/>
    <n v="4.6100000000000003"/>
    <n v="20329"/>
    <d v="2024-12-04T00:25:43"/>
    <s v="146291"/>
    <s v="147"/>
    <n v="1"/>
    <n v="20329"/>
    <s v="B.1.5"/>
    <n v="5"/>
    <s v="6"/>
    <s v="Centro - URR"/>
    <m/>
  </r>
  <r>
    <s v="CO"/>
    <s v="C2"/>
    <s v="GL Posting UCM (CO)"/>
    <n v="11407187"/>
    <n v="1"/>
    <d v="2024-11-27T00:00:00"/>
    <x v="4"/>
    <s v="7140"/>
    <s v="52351009"/>
    <s v="CO6UR"/>
    <s v="COFE2403"/>
    <s v="145753"/>
    <s v="Jonatan Stiven Florez"/>
    <s v=""/>
    <s v="P900088915"/>
    <s v="900088915 EASYFLY"/>
    <s v="E6"/>
    <s v="Education UCM"/>
    <n v="3405874"/>
    <s v="FC035542"/>
    <s v="890300279"/>
    <s v="BANCO DE OCCIDENTE"/>
    <s v=""/>
    <s v="FC035542_TK_JONATAN  STIVEN FLOREZ LOPEZ_FLABOG"/>
    <x v="0"/>
    <n v="540000"/>
    <n v="1346.87"/>
    <n v="122.34"/>
    <n v="540000"/>
    <d v="2024-12-04T17:54:22"/>
    <s v="146291"/>
    <s v="147"/>
    <n v="1"/>
    <n v="540000"/>
    <s v="B.1.5"/>
    <n v="5"/>
    <s v="6"/>
    <s v="Centro - URR"/>
    <m/>
  </r>
  <r>
    <s v="CO"/>
    <s v="C2"/>
    <s v="GL Posting UCM (CO)"/>
    <n v="11407187"/>
    <n v="2"/>
    <d v="2024-11-27T00:00:00"/>
    <x v="4"/>
    <s v="7140"/>
    <s v="52351009"/>
    <s v="CO6UR"/>
    <s v="COFE2403"/>
    <s v="145753"/>
    <s v="Jonatan Stiven Florez"/>
    <s v=""/>
    <s v="P900088915"/>
    <s v="900088915 EASYFLY"/>
    <s v="E6"/>
    <s v="Education UCM"/>
    <n v="3405874"/>
    <s v="FC035542"/>
    <s v="890300279"/>
    <s v="BANCO DE OCCIDENTE"/>
    <s v=""/>
    <s v="FC035542_TK_JONATAN  STIVEN FLOREZ LOPEZ_FLABOG_TASA AEROPORTUARIA"/>
    <x v="0"/>
    <n v="23000"/>
    <n v="57.37"/>
    <n v="5.21"/>
    <n v="23000"/>
    <d v="2024-12-04T17:54:22"/>
    <s v="146291"/>
    <s v="0"/>
    <n v="1"/>
    <n v="23000"/>
    <s v="B.1.5"/>
    <n v="5"/>
    <s v="6"/>
    <s v="Centro - URR"/>
    <m/>
  </r>
  <r>
    <s v="CO"/>
    <s v="C2"/>
    <s v="GL Posting UCM (CO)"/>
    <n v="11407187"/>
    <n v="3"/>
    <d v="2024-11-27T00:00:00"/>
    <x v="4"/>
    <s v="7140"/>
    <s v="52351009"/>
    <s v="CO6UR"/>
    <s v="COFE2403"/>
    <s v="145753"/>
    <s v="Jonatan Stiven Florez"/>
    <s v=""/>
    <s v="P860054227"/>
    <s v="860054227 VIAJES ZEPPELIN SA"/>
    <s v="E6"/>
    <s v="Education UCM"/>
    <n v="3405874"/>
    <s v="FC035542"/>
    <s v="890300279"/>
    <s v="BANCO DE OCCIDENTE"/>
    <s v=""/>
    <s v="FC035542_TK_JONATAN  STIVEN FLOREZ LOPEZ_FLABOG_TASA ADMINISTRATIVA"/>
    <x v="0"/>
    <n v="20329"/>
    <n v="50.7"/>
    <n v="4.6100000000000003"/>
    <n v="20329"/>
    <d v="2024-12-04T17:54:22"/>
    <s v="146291"/>
    <s v="147"/>
    <n v="1"/>
    <n v="20329"/>
    <s v="B.1.5"/>
    <n v="5"/>
    <s v="6"/>
    <s v="Centro - URR"/>
    <m/>
  </r>
  <r>
    <s v="CO"/>
    <s v="C2"/>
    <s v="GL Posting UCM (CO)"/>
    <n v="11407369"/>
    <n v="2"/>
    <d v="2024-11-08T00:00:00"/>
    <x v="4"/>
    <s v="6860"/>
    <s v="51157051"/>
    <s v="CO6UR"/>
    <s v="COFE2403"/>
    <s v=""/>
    <s v=""/>
    <s v=""/>
    <s v="P900439301"/>
    <s v="900439301 INVERSIONES INT COLOMBIA SAS"/>
    <s v="Z6"/>
    <s v="Shared UCM"/>
    <n v="3407417"/>
    <s v=""/>
    <s v=""/>
    <s v=""/>
    <s v=""/>
    <s v="AJU_11406623_FC274173_A_FERNEY PEDRAZA_ALIMENTACIÓN_APOYO LOGSITICO ATENCIÓN A EMERGENCIA RIO CAQUETA"/>
    <x v="0"/>
    <n v="-27079"/>
    <n v="-66.63"/>
    <n v="-6.11"/>
    <n v="-27079"/>
    <d v="2024-12-11T18:12:51"/>
    <s v="137726"/>
    <s v="0"/>
    <n v="1"/>
    <n v="-27079"/>
    <s v="C.3.1"/>
    <n v="5"/>
    <s v="6"/>
    <s v="Centro - URR"/>
    <m/>
  </r>
  <r>
    <s v="CO"/>
    <s v="C2"/>
    <s v="GL Posting UCM (CO)"/>
    <n v="11407369"/>
    <n v="3"/>
    <d v="2024-11-08T00:00:00"/>
    <x v="4"/>
    <s v="6860"/>
    <s v="51157051"/>
    <s v="CO6UR"/>
    <s v="COFE2403"/>
    <s v=""/>
    <s v=""/>
    <s v=""/>
    <s v="P900439301"/>
    <s v="900439301 INVERSIONES INT COLOMBIA SAS"/>
    <s v="Z6"/>
    <s v="Shared UCM"/>
    <n v="3407417"/>
    <s v=""/>
    <s v=""/>
    <s v=""/>
    <s v=""/>
    <s v="FC274173_A_FERNEY PEDRAZA_ALIMENTACIÓN_JORNADA EXTRA-ELABORACIÓN DE INSUMOS LOGÍSTICOS"/>
    <x v="0"/>
    <n v="27079"/>
    <n v="66.63"/>
    <n v="6.11"/>
    <n v="27079"/>
    <d v="2024-12-11T18:12:51"/>
    <s v="137726"/>
    <s v="0"/>
    <n v="1"/>
    <n v="27079"/>
    <s v="C.3.1"/>
    <n v="5"/>
    <s v="6"/>
    <s v="Centro - URR"/>
    <m/>
  </r>
  <r>
    <s v="CO"/>
    <s v="C2"/>
    <s v="GL Posting UCM (CO)"/>
    <n v="11407369"/>
    <n v="0"/>
    <d v="2024-11-08T00:00:00"/>
    <x v="4"/>
    <s v="6860"/>
    <s v="51351021"/>
    <s v="CO6UR"/>
    <s v="COFE2403"/>
    <s v=""/>
    <s v=""/>
    <s v=""/>
    <s v="P900439301"/>
    <s v="900439301 INVERSIONES INT COLOMBIA SAS"/>
    <s v="Z6"/>
    <s v="Shared UCM"/>
    <n v="3407417"/>
    <s v=""/>
    <s v=""/>
    <s v=""/>
    <s v=""/>
    <s v="AJU_11406623_FC274173_A_FERNEY PEDRAZA_ALIMENTACIÓN_APOYO LOGSITICO ATENCIÓN A EMERGENCIA RIO CAQUETA"/>
    <x v="0"/>
    <n v="-142521"/>
    <n v="-350.66"/>
    <n v="-32.17"/>
    <n v="-142521"/>
    <d v="2024-12-11T18:12:51"/>
    <s v="137726"/>
    <s v="194"/>
    <n v="1"/>
    <n v="-142521"/>
    <s v="C.3.1"/>
    <n v="5"/>
    <s v="6"/>
    <s v="Centro - URR"/>
    <m/>
  </r>
  <r>
    <s v="CO"/>
    <s v="C2"/>
    <s v="GL Posting UCM (CO)"/>
    <n v="11407369"/>
    <n v="1"/>
    <d v="2024-11-08T00:00:00"/>
    <x v="4"/>
    <s v="6860"/>
    <s v="51351021"/>
    <s v="CO6UR"/>
    <s v="COFE2403"/>
    <s v=""/>
    <s v=""/>
    <s v=""/>
    <s v="P900439301"/>
    <s v="900439301 INVERSIONES INT COLOMBIA SAS"/>
    <s v="Z6"/>
    <s v="Shared UCM"/>
    <n v="3407417"/>
    <s v=""/>
    <s v=""/>
    <s v=""/>
    <s v=""/>
    <s v="FC274173_A_FERNEY PEDRAZA_ALIMENTACIÓN_JORNADA EXTRA-ELABORACIÓN DE INSUMOS LOGÍSTICOS"/>
    <x v="0"/>
    <n v="142521"/>
    <n v="350.66"/>
    <n v="32.17"/>
    <n v="142521"/>
    <d v="2024-12-11T18:12:51"/>
    <s v="137726"/>
    <s v="194"/>
    <n v="1"/>
    <n v="142521"/>
    <s v="C.3.1"/>
    <n v="5"/>
    <s v="6"/>
    <s v="Centro - URR"/>
    <m/>
  </r>
  <r>
    <s v="CO"/>
    <s v="A7"/>
    <s v="GL Posting Tumaco (CO)"/>
    <n v="7400963"/>
    <n v="4"/>
    <d v="2024-11-08T00:00:00"/>
    <x v="4"/>
    <n v="4500"/>
    <n v="51157013"/>
    <s v="CO4TC"/>
    <s v="COFE2403"/>
    <s v=""/>
    <s v=""/>
    <s v=""/>
    <s v="P59669397"/>
    <s v="59669397 CRUEL RUIZ Y ANDES"/>
    <s v="E4"/>
    <s v="Education South West"/>
    <n v="3406650"/>
    <s v=""/>
    <s v=""/>
    <s v=""/>
    <s v=""/>
    <s v="FC024133_TCO2809_PAGO1/1_COMPRA DE MATERIALES PARA REALIACION DE MURALES"/>
    <x v="0"/>
    <n v="897855"/>
    <n v="2209.08"/>
    <n v="202.65"/>
    <n v="897855"/>
    <d v="2024-11-15T18:22:38"/>
    <s v="130959"/>
    <s v="0"/>
    <n v="1"/>
    <n v="897855"/>
    <s v="B.1.3"/>
    <n v="5"/>
    <s v="4"/>
    <s v="WA"/>
    <m/>
  </r>
  <r>
    <s v="CO"/>
    <s v="C4"/>
    <s v="GL Posting Chocó (CO)"/>
    <n v="13400935"/>
    <n v="4"/>
    <d v="2024-11-15T00:00:00"/>
    <x v="4"/>
    <n v="4500"/>
    <n v="51157013"/>
    <s v="CO4QB"/>
    <s v="COFE2403"/>
    <s v=""/>
    <s v=""/>
    <s v=""/>
    <s v="P901639752"/>
    <s v="901639752 MULTISERVICIO SPM SAS"/>
    <s v="E4"/>
    <s v="Education South West"/>
    <n v="3406650"/>
    <s v=""/>
    <s v=""/>
    <s v=""/>
    <s v=""/>
    <s v="FC000029_QBODP0463_PAGO1/1_SERVICIO DE IMPRESION PRUEBAS DE SALIDA CON HIJA DE RESPUESTA EDUCACION"/>
    <x v="0"/>
    <n v="50644"/>
    <n v="124.6"/>
    <n v="11.43"/>
    <n v="50644"/>
    <d v="2024-11-17T00:18:34"/>
    <s v="130959"/>
    <s v="0"/>
    <n v="1"/>
    <n v="50644"/>
    <s v="B.1.3"/>
    <n v="5"/>
    <s v="4"/>
    <s v="WA"/>
    <m/>
  </r>
  <r>
    <s v="CO"/>
    <s v="A6"/>
    <s v="GL Posting Popayán (CO)"/>
    <n v="6405165"/>
    <n v="0"/>
    <d v="2024-11-25T00:00:00"/>
    <x v="4"/>
    <n v="4500"/>
    <n v="51351008"/>
    <s v="CO4PP"/>
    <s v="COFE2403"/>
    <s v=""/>
    <s v=""/>
    <s v=""/>
    <s v="P48600042"/>
    <s v="48600042 PALECHOR MELENJE MARIA CONSUELO"/>
    <s v="E4"/>
    <s v="Education South West"/>
    <n v="3406650"/>
    <s v=""/>
    <s v=""/>
    <s v=""/>
    <s v=""/>
    <s v="WA023880_CLODP1575_PAGO1/1_SERVICIO DE IMPRESION DE CUADERNILLOS PRUEBA DE SALIDA ETNOEDUCACIONCICLO III"/>
    <x v="0"/>
    <n v="304000"/>
    <n v="758.24"/>
    <n v="68.87"/>
    <n v="304000"/>
    <d v="2024-11-29T02:50:12"/>
    <s v="130959"/>
    <s v="305"/>
    <n v="1"/>
    <n v="304000"/>
    <s v="B.1.3"/>
    <n v="5"/>
    <s v="4"/>
    <s v="WA"/>
    <m/>
  </r>
  <r>
    <s v="CO"/>
    <s v="A7"/>
    <s v="GL Posting Tumaco (CO)"/>
    <n v="7400980"/>
    <n v="0"/>
    <d v="2024-11-08T00:00:00"/>
    <x v="4"/>
    <n v="4500"/>
    <n v="51351008"/>
    <s v="CO4PP"/>
    <s v="COFE2403"/>
    <s v=""/>
    <s v=""/>
    <s v=""/>
    <s v="P59669397"/>
    <s v="59669397 CRUEL RUIZ Y ANDES"/>
    <s v="E4"/>
    <s v="Education South West"/>
    <n v="3406650"/>
    <s v=""/>
    <s v=""/>
    <s v=""/>
    <s v=""/>
    <s v="FC024132_TCODP0615_IMPRESIONES EN BLANCO Y NEGRO_COPIAS_GESTION EDUCATIVA"/>
    <x v="0"/>
    <n v="600030"/>
    <n v="1476.31"/>
    <n v="135.43"/>
    <n v="600030"/>
    <d v="2024-11-17T00:35:29"/>
    <s v="138103"/>
    <s v="305"/>
    <n v="1"/>
    <n v="600030"/>
    <s v="B.1.3"/>
    <n v="5"/>
    <s v="4"/>
    <s v="WA"/>
    <m/>
  </r>
  <r>
    <s v="CO"/>
    <s v="A7"/>
    <s v="GL Posting Tumaco (CO)"/>
    <n v="7400981"/>
    <n v="0"/>
    <d v="2024-11-08T00:00:00"/>
    <x v="4"/>
    <n v="4500"/>
    <n v="51351008"/>
    <s v="CO4PP"/>
    <s v="COFE2403"/>
    <s v=""/>
    <s v=""/>
    <s v=""/>
    <s v="P59669397"/>
    <s v="59669397 CRUEL RUIZ Y ANDES"/>
    <s v="E4"/>
    <s v="Education South West"/>
    <n v="3406650"/>
    <s v=""/>
    <s v=""/>
    <s v=""/>
    <s v=""/>
    <s v="FC024130_TCODP0617_IMPRESIONES A BLANCO Y NEGRO PRUEBAS DE SALIDA_ GESTION EDUCATIVA"/>
    <x v="0"/>
    <n v="585120"/>
    <n v="1439.63"/>
    <n v="132.07"/>
    <n v="585120"/>
    <d v="2024-11-17T00:40:02"/>
    <s v="138103"/>
    <s v="305"/>
    <n v="1"/>
    <n v="585120"/>
    <s v="B.1.3"/>
    <n v="5"/>
    <s v="4"/>
    <s v="WA"/>
    <m/>
  </r>
  <r>
    <s v="CO"/>
    <s v="C4"/>
    <s v="GL Posting Chocó (CO)"/>
    <n v="13400935"/>
    <n v="0"/>
    <d v="2024-11-15T00:00:00"/>
    <x v="4"/>
    <n v="4500"/>
    <n v="51351008"/>
    <s v="CO4QB"/>
    <s v="COFE2403"/>
    <s v=""/>
    <s v=""/>
    <s v=""/>
    <s v="P901639752"/>
    <s v="901639752 MULTISERVICIO SPM SAS"/>
    <s v="E4"/>
    <s v="Education South West"/>
    <n v="3406650"/>
    <s v=""/>
    <s v=""/>
    <s v=""/>
    <s v=""/>
    <s v="FC000029_QBODP0463_PAGO1/1_SERVICIO DE IMPRESION PRUEBAS DE SALIDA CON HIJA DE RESPUESTA EDUCACION"/>
    <x v="0"/>
    <n v="266555"/>
    <n v="655.83"/>
    <n v="60.16"/>
    <n v="266555"/>
    <d v="2024-11-17T00:18:34"/>
    <s v="130959"/>
    <s v="13"/>
    <n v="1"/>
    <n v="266555"/>
    <s v="B.1.3"/>
    <n v="5"/>
    <s v="4"/>
    <s v="WA"/>
    <m/>
  </r>
  <r>
    <s v="CO"/>
    <s v="C4"/>
    <s v="GL Posting Chocó (CO)"/>
    <n v="13400957"/>
    <n v="0"/>
    <d v="2024-11-25T00:00:00"/>
    <x v="4"/>
    <n v="4500"/>
    <n v="51351008"/>
    <s v="CO4PP"/>
    <s v="COFE2403"/>
    <s v=""/>
    <s v=""/>
    <s v=""/>
    <s v="P1111738971"/>
    <s v="1111738971 MIGUEL ANGEL CARVAJAL ROMERO"/>
    <s v="E4"/>
    <s v="Education South West"/>
    <n v="3406650"/>
    <s v=""/>
    <s v=""/>
    <s v=""/>
    <s v=""/>
    <s v="FC000514_QBODP0462_PAGO1/1_SERVICIO DE IMPRESION DE PRUEBAS DE SALIDA CICLOS EDUCATIVOS"/>
    <x v="0"/>
    <n v="206100"/>
    <n v="514.04999999999995"/>
    <n v="46.69"/>
    <n v="206100"/>
    <d v="2024-11-29T03:18:23"/>
    <s v="130959"/>
    <s v="305"/>
    <n v="1"/>
    <n v="206100"/>
    <s v="B.1.3"/>
    <n v="5"/>
    <s v="4"/>
    <s v="WA"/>
    <m/>
  </r>
  <r>
    <s v="CO"/>
    <s v="A6"/>
    <s v="GL Posting Popayán (CO)"/>
    <n v="6404959"/>
    <n v="0"/>
    <d v="2024-11-05T00:00:00"/>
    <x v="4"/>
    <n v="4500"/>
    <n v="51351020"/>
    <s v="CO4PP"/>
    <s v="COFE2403"/>
    <s v=""/>
    <s v=""/>
    <s v=""/>
    <s v="P444444062"/>
    <s v="444444062 PAGOS A BENEFICIARIOS EFECTY"/>
    <s v="E4"/>
    <s v="Education South West"/>
    <n v="3406650"/>
    <s v=""/>
    <s v=""/>
    <s v=""/>
    <s v=""/>
    <s v="CLO3844_AUXILIO TRANSPORTE_1_PARTICIPANTE_REGISTRO DE MATRICULAS PASTO"/>
    <x v="0"/>
    <n v="500000"/>
    <n v="1234.94"/>
    <n v="113.29"/>
    <n v="500000"/>
    <d v="2024-11-16T15:32:40"/>
    <s v="138103"/>
    <s v="0"/>
    <n v="1"/>
    <n v="500000"/>
    <s v="B.1.3"/>
    <n v="5"/>
    <s v="4"/>
    <s v="WA"/>
    <m/>
  </r>
  <r>
    <s v="CO"/>
    <s v="A6"/>
    <s v="GL Posting Popayán (CO)"/>
    <n v="6404959"/>
    <n v="1"/>
    <d v="2024-11-05T00:00:00"/>
    <x v="4"/>
    <n v="4500"/>
    <n v="51351020"/>
    <s v="CO4PP"/>
    <s v="COFE2403"/>
    <s v=""/>
    <s v=""/>
    <s v=""/>
    <s v="P830131993"/>
    <s v="830131993 EFECTIVO LTDA"/>
    <s v="E4"/>
    <s v="Education South West"/>
    <n v="3406650"/>
    <s v=""/>
    <s v=""/>
    <s v=""/>
    <s v=""/>
    <s v="CLO3844_AUXILIO TRANSPORTE_1_PARTICIPANTE_REGISTRO DE MATRICULAS PASTO_COMISION"/>
    <x v="0"/>
    <n v="5700"/>
    <n v="14.08"/>
    <n v="1.29"/>
    <n v="5700"/>
    <d v="2024-11-16T15:32:40"/>
    <s v="138103"/>
    <s v="0"/>
    <n v="1"/>
    <n v="5700"/>
    <s v="B.1.3"/>
    <n v="5"/>
    <s v="4"/>
    <s v="WA"/>
    <m/>
  </r>
  <r>
    <s v="CO"/>
    <s v="A6"/>
    <s v="GL Posting Popayán (CO)"/>
    <n v="6405246"/>
    <n v="0"/>
    <d v="2024-11-20T00:00:00"/>
    <x v="4"/>
    <n v="4500"/>
    <n v="51351020"/>
    <s v="CO4PP"/>
    <s v="COFE2403"/>
    <s v=""/>
    <s v=""/>
    <s v=""/>
    <s v="P444444064"/>
    <s v="444444064 PAGOS A BENEFICIARIOS SUPERGIROS"/>
    <s v="E4"/>
    <s v="Education South West"/>
    <n v="3406650"/>
    <s v=""/>
    <s v=""/>
    <s v=""/>
    <s v=""/>
    <s v="CLO3885_AUXILIO DE TRANSPORTE_TRANSFERENCIA 1_BENEFICIARIO_GIRO PARA GASTOS DE TRANSOPRTE SECRETARIA IE INMACUALADA CONCEPCION DE TALLAMBI REGISTRO DE MATRICULA_IPIALES"/>
    <x v="0"/>
    <n v="200000"/>
    <n v="492.35"/>
    <n v="44.66"/>
    <n v="200000"/>
    <d v="2024-11-30T19:32:27"/>
    <s v="125062"/>
    <s v="0"/>
    <n v="1"/>
    <n v="200000"/>
    <s v="B.1.3"/>
    <n v="5"/>
    <s v="4"/>
    <s v="WA"/>
    <m/>
  </r>
  <r>
    <s v="CO"/>
    <s v="A6"/>
    <s v="GL Posting Popayán (CO)"/>
    <n v="6405246"/>
    <n v="1"/>
    <d v="2024-11-20T00:00:00"/>
    <x v="4"/>
    <n v="4500"/>
    <n v="51351020"/>
    <s v="CO4PP"/>
    <s v="COFE2403"/>
    <s v=""/>
    <s v=""/>
    <s v=""/>
    <s v="P900084777"/>
    <s v="900084777 SUPER GIROS S.A"/>
    <s v="E4"/>
    <s v="Education South West"/>
    <n v="3406650"/>
    <s v=""/>
    <s v=""/>
    <s v=""/>
    <s v=""/>
    <s v="CLO3885_AUXILIO DE TRANSPORTE_TRANSFERENCIA 1_BENEFICIARIO_GIRO PARA GASTOS DE TRANSOPRTE SECRETARIA IE INMACUALADA CONCEPCION DE TALLAMBI REGISTRO DE MATRICULA_IPIALES_COMISION"/>
    <x v="0"/>
    <n v="6391"/>
    <n v="15.73"/>
    <n v="1.43"/>
    <n v="6391"/>
    <d v="2024-11-30T19:32:27"/>
    <s v="125062"/>
    <s v="0"/>
    <n v="1"/>
    <n v="6391"/>
    <s v="B.1.3"/>
    <n v="5"/>
    <s v="4"/>
    <s v="WA"/>
    <m/>
  </r>
  <r>
    <s v="CO"/>
    <s v="A7"/>
    <s v="GL Posting Tumaco (CO)"/>
    <n v="7401060"/>
    <n v="0"/>
    <d v="2024-11-29T00:00:00"/>
    <x v="4"/>
    <n v="4500"/>
    <n v="51351022"/>
    <s v="CO4PP"/>
    <s v="COFE2403"/>
    <s v=""/>
    <s v=""/>
    <s v=""/>
    <s v="P87511988"/>
    <s v="87511988 JORGE DAMIAN LOPEZ CUASPUD"/>
    <s v="E4"/>
    <s v="Education South West"/>
    <n v="3406649"/>
    <s v=""/>
    <s v=""/>
    <s v=""/>
    <s v=""/>
    <s v="WA023928_TCODP0611_Suministro de refrigerios y almuerzos para actividades de educación en Cumbal"/>
    <x v="0"/>
    <n v="510000"/>
    <n v="1275.02"/>
    <n v="115.74"/>
    <n v="510000"/>
    <d v="2024-12-04T17:35:22"/>
    <s v="10086"/>
    <s v="318"/>
    <n v="1"/>
    <n v="510000"/>
    <s v="B.1.4"/>
    <n v="5"/>
    <s v="4"/>
    <s v="WA"/>
    <m/>
  </r>
  <r>
    <s v="CO"/>
    <s v="A7"/>
    <s v="GL Posting Tumaco (CO)"/>
    <n v="7401062"/>
    <n v="0"/>
    <d v="2024-11-29T00:00:00"/>
    <x v="4"/>
    <n v="4500"/>
    <n v="51351022"/>
    <s v="CO4PP"/>
    <s v="COFE2403"/>
    <s v=""/>
    <s v=""/>
    <s v=""/>
    <s v="P1089291121"/>
    <s v="1089291121 RICHARD FRANCISCO MOLINA PANTOJA"/>
    <s v="E4"/>
    <s v="Education South West"/>
    <n v="3406649"/>
    <s v=""/>
    <s v=""/>
    <s v=""/>
    <s v=""/>
    <s v="WA023923_TCODP0610_Suministro de refrigerios para los docentes en el marco del proyecto para el taller modelo Etnoeducativo en Ricaurte"/>
    <x v="0"/>
    <n v="120000"/>
    <n v="300"/>
    <n v="27.23"/>
    <n v="120000"/>
    <d v="2024-12-04T17:42:10"/>
    <s v="10086"/>
    <s v="0"/>
    <n v="1"/>
    <n v="120000"/>
    <s v="B.1.4"/>
    <n v="5"/>
    <s v="4"/>
    <s v="WA"/>
    <m/>
  </r>
  <r>
    <s v="CO"/>
    <s v="A7"/>
    <s v="GL Posting Tumaco (CO)"/>
    <n v="7400963"/>
    <n v="0"/>
    <d v="2024-11-08T00:00:00"/>
    <x v="4"/>
    <n v="4500"/>
    <n v="52151001"/>
    <s v="CO4TC"/>
    <s v="COFE2403"/>
    <s v=""/>
    <s v=""/>
    <s v=""/>
    <s v="P59669397"/>
    <s v="59669397 CRUEL RUIZ Y ANDES"/>
    <s v="E4"/>
    <s v="Education South West"/>
    <n v="3406650"/>
    <s v=""/>
    <s v=""/>
    <s v=""/>
    <s v=""/>
    <s v="FC024133_TCO2809_PAGO1/1_COMPRA DE MATERIALES PARA REALIACION DE MURALES"/>
    <x v="0"/>
    <n v="4725550"/>
    <n v="11626.74"/>
    <n v="1066.5999999999999"/>
    <n v="4725550"/>
    <d v="2024-11-15T18:22:38"/>
    <s v="130959"/>
    <s v="11"/>
    <n v="1"/>
    <n v="4725550"/>
    <s v="B.1.3"/>
    <n v="5"/>
    <s v="4"/>
    <s v="WA"/>
    <m/>
  </r>
  <r>
    <s v="CO"/>
    <s v="A6"/>
    <s v="GL Posting Popayán (CO)"/>
    <n v="6405474"/>
    <n v="0"/>
    <d v="2024-11-18T00:00:00"/>
    <x v="4"/>
    <n v="4520"/>
    <n v="51351035"/>
    <s v="CO4PP"/>
    <s v="COFE2403"/>
    <s v=""/>
    <s v=""/>
    <s v=""/>
    <s v="P890399003"/>
    <s v="890399003 EMCALI E.I.C.E E.S.P."/>
    <s v="Z4"/>
    <s v="Shared South West"/>
    <n v="3406598"/>
    <s v=""/>
    <s v=""/>
    <s v=""/>
    <s v=""/>
    <s v="FC200562_SERVICIO DE ACUEDUCTO_ALCANTARILLADO_ENERGIA_21_09_A_22_10_OFICINA_501_CALI"/>
    <x v="0"/>
    <n v="2497487"/>
    <n v="6148.24"/>
    <n v="557.69000000000005"/>
    <n v="2497487"/>
    <d v="2024-12-04T03:45:26"/>
    <s v="138103"/>
    <s v="0"/>
    <n v="1"/>
    <n v="2497487"/>
    <s v="C.3.1"/>
    <n v="5"/>
    <s v="4"/>
    <s v="WA"/>
    <m/>
  </r>
  <r>
    <s v="CO"/>
    <s v="B6"/>
    <s v="AP Posting Popayán (CO)"/>
    <n v="6405566"/>
    <n v="0"/>
    <d v="2024-11-18T00:00:00"/>
    <x v="4"/>
    <n v="4520"/>
    <n v="51351035"/>
    <s v="CO4PP"/>
    <s v="COFE2403"/>
    <s v=""/>
    <s v=""/>
    <s v=""/>
    <s v="P890399003"/>
    <s v="890399003 EMCALI E.I.C.E E.S.P."/>
    <s v="Z4"/>
    <s v="Shared South West"/>
    <n v="3406598"/>
    <s v=""/>
    <s v=""/>
    <s v=""/>
    <s v=""/>
    <s v="AJ_ERROR CUENTA_TRANS NO 6405474_FC200562_SERVICIO DE ACUEDUCTO_ALCANTARILLADO_ENERGIA_21_09_A_22_10_OFICINA_501_CALI"/>
    <x v="0"/>
    <n v="-2497487"/>
    <n v="-6148.24"/>
    <n v="-557.69000000000005"/>
    <n v="-2497487"/>
    <d v="2024-12-05T17:44:08"/>
    <s v="138103"/>
    <s v="0"/>
    <n v="1"/>
    <n v="-2497487"/>
    <s v="C.3.1"/>
    <n v="5"/>
    <s v="4"/>
    <s v="WA"/>
    <m/>
  </r>
  <r>
    <s v="CO"/>
    <s v="A6"/>
    <s v="GL Posting Popayán (CO)"/>
    <n v="6405120"/>
    <n v="0"/>
    <d v="2024-11-20T00:00:00"/>
    <x v="4"/>
    <n v="6320"/>
    <n v="51351031"/>
    <s v="CO4PP"/>
    <s v="COFE2403"/>
    <s v=""/>
    <s v=""/>
    <s v=""/>
    <s v="P830112464"/>
    <s v="830112464 AGUAS NACIONALES EPM S A E S P"/>
    <s v="Z4"/>
    <s v="Shared South West"/>
    <n v="3406598"/>
    <s v=""/>
    <s v=""/>
    <s v=""/>
    <s v=""/>
    <s v="FC234803_SSPP SERVICIP DE ACUEDUCTO Y ALCANTARILLADO OFICINA DE QUIBDO DEL MES NOVIEMBRE DEL 2024"/>
    <x v="0"/>
    <n v="104550"/>
    <n v="257.38"/>
    <n v="23.35"/>
    <n v="104550"/>
    <d v="2024-11-26T19:59:48"/>
    <s v="130959"/>
    <s v="0"/>
    <n v="1"/>
    <n v="104550"/>
    <s v="C.3.1"/>
    <n v="5"/>
    <s v="4"/>
    <s v="WA"/>
    <m/>
  </r>
  <r>
    <s v="CO"/>
    <s v="A6"/>
    <s v="GL Posting Popayán (CO)"/>
    <n v="6405121"/>
    <n v="0"/>
    <d v="2024-11-20T00:00:00"/>
    <x v="4"/>
    <n v="6320"/>
    <n v="51351031"/>
    <s v="CO4PP"/>
    <s v="COFE2403"/>
    <s v=""/>
    <s v=""/>
    <s v=""/>
    <s v="P818001629"/>
    <s v="818001629 DISPAC"/>
    <s v="Z4"/>
    <s v="Shared South West"/>
    <n v="3406598"/>
    <s v=""/>
    <s v=""/>
    <s v=""/>
    <s v=""/>
    <s v="FC249251_SERVICIO DE ENERGIA YA LUMBRADO PUBLICO DE LA OFICINA DE QUIBDO  DEL MES DE NOVIEMBRE DEL 2024"/>
    <x v="0"/>
    <n v="1947539"/>
    <n v="4794.3900000000003"/>
    <n v="434.89"/>
    <n v="1947539"/>
    <d v="2024-11-26T20:01:06"/>
    <s v="130959"/>
    <s v="0"/>
    <n v="1"/>
    <n v="1947539"/>
    <s v="C.3.1"/>
    <n v="5"/>
    <s v="4"/>
    <s v="WA"/>
    <m/>
  </r>
  <r>
    <s v="CO"/>
    <s v="A6"/>
    <s v="GL Posting Popayán (CO)"/>
    <n v="6405205"/>
    <n v="0"/>
    <d v="2024-11-27T00:00:00"/>
    <x v="4"/>
    <n v="6320"/>
    <n v="51351031"/>
    <s v="CO4PP"/>
    <s v="COFE2403"/>
    <s v=""/>
    <s v=""/>
    <s v=""/>
    <s v="P900210825"/>
    <s v="900210825 AGUAS DE TUMACO"/>
    <s v="Z4"/>
    <s v="Shared South West"/>
    <n v="3406598"/>
    <s v=""/>
    <s v=""/>
    <s v=""/>
    <s v=""/>
    <s v="FC019747_SERVICIO DE ACUEDUCTO OFICINA NUEVA TUMACO DEL MES DE OCTUBRE DEL 2024"/>
    <x v="0"/>
    <n v="228500"/>
    <n v="569.91999999999996"/>
    <n v="51.77"/>
    <n v="228500"/>
    <d v="2024-11-30T03:49:04"/>
    <s v="130959"/>
    <s v="0"/>
    <n v="1"/>
    <n v="228500"/>
    <s v="C.3.1"/>
    <n v="5"/>
    <s v="4"/>
    <s v="WA"/>
    <m/>
  </r>
  <r>
    <s v="CO"/>
    <s v="A6"/>
    <s v="GL Posting Popayán (CO)"/>
    <n v="6405206"/>
    <n v="0"/>
    <d v="2024-11-27T00:00:00"/>
    <x v="4"/>
    <n v="6320"/>
    <n v="51351031"/>
    <s v="CO4PP"/>
    <s v="COFE2403"/>
    <s v=""/>
    <s v=""/>
    <s v=""/>
    <s v="P891200200"/>
    <s v="891200200 CEDENAR"/>
    <s v="Z4"/>
    <s v="Shared South West"/>
    <n v="3406598"/>
    <s v=""/>
    <s v=""/>
    <s v=""/>
    <s v=""/>
    <s v="FC340608_SERVICIO DE ENERGIA OFICINA NUEVA DE TUMACO DEL MES DE OCTUBRE DEL 2024"/>
    <x v="0"/>
    <n v="1859770"/>
    <n v="4638.6400000000003"/>
    <n v="421.33"/>
    <n v="1859770"/>
    <d v="2024-11-30T03:51:16"/>
    <s v="130959"/>
    <s v="0"/>
    <n v="1"/>
    <n v="1859770"/>
    <s v="C.3.1"/>
    <n v="5"/>
    <s v="4"/>
    <s v="WA"/>
    <m/>
  </r>
  <r>
    <s v="CO"/>
    <s v="B6"/>
    <s v="AP Posting Popayán (CO)"/>
    <n v="6405566"/>
    <n v="1"/>
    <d v="2024-11-18T00:00:00"/>
    <x v="4"/>
    <n v="6320"/>
    <n v="51351031"/>
    <s v="CO4PP"/>
    <s v="COFE2403"/>
    <s v=""/>
    <s v=""/>
    <s v=""/>
    <s v="P890399003"/>
    <s v="890399003 EMCALI E.I.C.E E.S.P."/>
    <s v="Z4"/>
    <s v="Shared South West"/>
    <n v="3406598"/>
    <s v=""/>
    <s v=""/>
    <s v=""/>
    <s v=""/>
    <s v="FC200562_SERVICIO DE ACUEDUCTO_ALCANTARILLADO_ENERGIA_21_09_A_22_10_OFICINA_501_CALI"/>
    <x v="0"/>
    <n v="2497487"/>
    <n v="6148.24"/>
    <n v="557.69000000000005"/>
    <n v="2497487"/>
    <d v="2024-12-05T17:44:08"/>
    <s v="138103"/>
    <s v="0"/>
    <n v="1"/>
    <n v="2497487"/>
    <s v="C.3.1"/>
    <n v="5"/>
    <s v="4"/>
    <s v="WA"/>
    <m/>
  </r>
  <r>
    <s v="CO"/>
    <s v="A6"/>
    <s v="GL Posting Popayán (CO)"/>
    <n v="6405459"/>
    <n v="6"/>
    <d v="2024-11-17T00:00:00"/>
    <x v="4"/>
    <n v="6930"/>
    <n v="51157055"/>
    <s v="CO4PP"/>
    <s v="COFE2403"/>
    <s v=""/>
    <s v=""/>
    <s v=""/>
    <s v="P901396881"/>
    <s v="901396881 STARLINK COLOMBIA SAS"/>
    <s v="Z4"/>
    <s v="Shared South West"/>
    <n v="3406601"/>
    <s v=""/>
    <s v=""/>
    <s v=""/>
    <s v=""/>
    <s v="FC05570_SP_SUSCRIPCION_INTERNET_OFICINA_TUMACO_17_11_AL_17_12_2024"/>
    <x v="0"/>
    <n v="54720"/>
    <n v="134.71"/>
    <n v="12.22"/>
    <n v="54720"/>
    <d v="2024-12-04T01:00:56"/>
    <s v="125062"/>
    <s v="0"/>
    <n v="1"/>
    <n v="54720"/>
    <s v="C.3.1"/>
    <n v="5"/>
    <s v="4"/>
    <s v="WA"/>
    <m/>
  </r>
  <r>
    <s v="CO"/>
    <s v="C4"/>
    <s v="GL Posting Chocó (CO)"/>
    <n v="13400912"/>
    <n v="3"/>
    <d v="2024-11-08T00:00:00"/>
    <x v="4"/>
    <n v="6930"/>
    <n v="51157055"/>
    <s v="CO4QB"/>
    <s v="COFE2403"/>
    <s v=""/>
    <s v=""/>
    <s v=""/>
    <s v="P901399801"/>
    <s v="901399801 FIBRINET SAS"/>
    <s v="Z4"/>
    <s v="Shared South West"/>
    <n v="3406601"/>
    <s v=""/>
    <s v=""/>
    <s v=""/>
    <s v=""/>
    <s v="FC008390_PAGO_SP_INTERNET OFICINA QUIBDO_15 NOV_15 DIC 2024"/>
    <x v="0"/>
    <n v="135714"/>
    <n v="333.91"/>
    <n v="30.63"/>
    <n v="135714"/>
    <d v="2024-11-14T17:21:23"/>
    <s v="LORO"/>
    <s v="0"/>
    <n v="1"/>
    <n v="135714"/>
    <s v="C.3.1"/>
    <n v="5"/>
    <s v="4"/>
    <s v="WA"/>
    <m/>
  </r>
  <r>
    <s v="CO"/>
    <s v="C4"/>
    <s v="GL Posting Chocó (CO)"/>
    <n v="13400949"/>
    <n v="5"/>
    <d v="2024-11-20T00:00:00"/>
    <x v="4"/>
    <n v="6930"/>
    <n v="51157055"/>
    <s v="CO4QB"/>
    <s v="COFE2403"/>
    <s v=""/>
    <s v=""/>
    <s v=""/>
    <s v="P901396881"/>
    <s v="901396881 STARLINK COLOMBIA SAS"/>
    <s v="Z4"/>
    <s v="Shared South West"/>
    <n v="3406601"/>
    <s v=""/>
    <s v=""/>
    <s v=""/>
    <s v=""/>
    <s v="FC005343_PAGO__SERVI_INSCRIP_INTERNTE_OFICINA TUMACO 25/10/2024 AL 17/11/2024"/>
    <x v="0"/>
    <n v="39216"/>
    <n v="96.54"/>
    <n v="8.76"/>
    <n v="39216"/>
    <d v="2024-11-22T13:52:26"/>
    <s v="LORO"/>
    <s v="0"/>
    <n v="1"/>
    <n v="39216"/>
    <s v="C.3.1"/>
    <n v="5"/>
    <s v="4"/>
    <s v="WA"/>
    <m/>
  </r>
  <r>
    <s v="CO"/>
    <s v="A6"/>
    <s v="GL Posting Popayán (CO)"/>
    <n v="6404941"/>
    <n v="0"/>
    <d v="2024-11-08T00:00:00"/>
    <x v="4"/>
    <n v="6930"/>
    <n v="51351009"/>
    <s v="CO4PP"/>
    <s v="COFE2403"/>
    <s v=""/>
    <s v=""/>
    <s v=""/>
    <s v="P800136835"/>
    <s v="800136835 CENTURYLINK COLOMBIA SA"/>
    <s v="Z4"/>
    <s v="Shared South West"/>
    <n v="3406601"/>
    <s v=""/>
    <s v=""/>
    <s v=""/>
    <s v=""/>
    <s v="FC059309_SERVICIO DE INTERNET OFICINA TUMACO DEL MES DE NOVIEMBRE DEL 2024"/>
    <x v="0"/>
    <n v="371462"/>
    <n v="913.95"/>
    <n v="83.84"/>
    <n v="371462"/>
    <d v="2024-11-15T18:57:06"/>
    <s v="130959"/>
    <s v="0"/>
    <n v="1"/>
    <n v="371462"/>
    <s v="C.3.1"/>
    <n v="5"/>
    <s v="4"/>
    <s v="WA"/>
    <m/>
  </r>
  <r>
    <s v="CO"/>
    <s v="A6"/>
    <s v="GL Posting Popayán (CO)"/>
    <n v="6405459"/>
    <n v="3"/>
    <d v="2024-11-17T00:00:00"/>
    <x v="4"/>
    <n v="6930"/>
    <n v="51351009"/>
    <s v="CO4PP"/>
    <s v="COFE2403"/>
    <s v=""/>
    <s v=""/>
    <s v=""/>
    <s v="P901396881"/>
    <s v="901396881 STARLINK COLOMBIA SAS"/>
    <s v="Z4"/>
    <s v="Shared South West"/>
    <n v="3406601"/>
    <s v=""/>
    <s v=""/>
    <s v=""/>
    <s v=""/>
    <s v="FC05570_SP_SUSCRIPCION_INTERNET_OFICINA_TUMACO_17_11_AL_17_12_2024"/>
    <x v="0"/>
    <n v="172800"/>
    <n v="425.39"/>
    <n v="38.590000000000003"/>
    <n v="172800"/>
    <d v="2024-12-04T01:00:56"/>
    <s v="125062"/>
    <s v="197"/>
    <n v="1"/>
    <n v="172800"/>
    <s v="C.3.1"/>
    <n v="5"/>
    <s v="4"/>
    <s v="WA"/>
    <m/>
  </r>
  <r>
    <s v="CO"/>
    <s v="C4"/>
    <s v="GL Posting Chocó (CO)"/>
    <n v="13400912"/>
    <n v="0"/>
    <d v="2024-11-08T00:00:00"/>
    <x v="4"/>
    <n v="6930"/>
    <n v="51351009"/>
    <s v="CO4QB"/>
    <s v="COFE2403"/>
    <s v=""/>
    <s v=""/>
    <s v=""/>
    <s v="P901399801"/>
    <s v="901399801 FIBRINET SAS"/>
    <s v="Z4"/>
    <s v="Shared South West"/>
    <n v="3406601"/>
    <s v=""/>
    <s v=""/>
    <s v=""/>
    <s v=""/>
    <s v="FC008390_PAGO_SP_INTERNET OFICINA QUIBDO_15 NOV_15 DIC 2024"/>
    <x v="0"/>
    <n v="544286"/>
    <n v="1339.16"/>
    <n v="122.85"/>
    <n v="544286"/>
    <d v="2024-11-14T17:21:23"/>
    <s v="LORO"/>
    <s v="197"/>
    <n v="1"/>
    <n v="544286"/>
    <s v="C.3.1"/>
    <n v="5"/>
    <s v="4"/>
    <s v="WA"/>
    <m/>
  </r>
  <r>
    <s v="CO"/>
    <s v="C4"/>
    <s v="GL Posting Chocó (CO)"/>
    <n v="13400949"/>
    <n v="2"/>
    <d v="2024-11-20T00:00:00"/>
    <x v="4"/>
    <n v="6930"/>
    <n v="51351009"/>
    <s v="CO4QB"/>
    <s v="COFE2403"/>
    <s v=""/>
    <s v=""/>
    <s v=""/>
    <s v="P901396881"/>
    <s v="901396881 STARLINK COLOMBIA SAS"/>
    <s v="Z4"/>
    <s v="Shared South West"/>
    <n v="3406601"/>
    <s v=""/>
    <s v=""/>
    <s v=""/>
    <s v=""/>
    <s v="FC005343_PAGO__SERVI_INSCRIP_INTERNTE_OFICINA TUMACO 25/10/2024 AL 17/11/2024"/>
    <x v="0"/>
    <n v="108152"/>
    <n v="266.25"/>
    <n v="24.15"/>
    <n v="108152"/>
    <d v="2024-11-22T13:52:26"/>
    <s v="LORO"/>
    <s v="197"/>
    <n v="1"/>
    <n v="108152"/>
    <s v="C.3.1"/>
    <n v="5"/>
    <s v="4"/>
    <s v="WA"/>
    <m/>
  </r>
  <r>
    <s v="CO"/>
    <s v="A6"/>
    <s v="GL Posting Popayán (CO)"/>
    <n v="6404989"/>
    <n v="2"/>
    <d v="2024-11-14T00:00:00"/>
    <x v="4"/>
    <n v="7000"/>
    <n v="52151004"/>
    <s v="CO4PP"/>
    <s v="COFE2403"/>
    <s v="CO26"/>
    <s v="PICK-UP4X4"/>
    <s v=""/>
    <s v="P901101794"/>
    <s v="901101794 ESTACION DE SERVICIO AUTOMOTRIZ MANDIVA"/>
    <s v="E4"/>
    <s v="Education South West"/>
    <n v="3406769"/>
    <s v=""/>
    <s v=""/>
    <s v=""/>
    <s v=""/>
    <s v="C_FC182676_COMBUSTIBLE_CO26_FZY221_15,467 GL_$9,699_GFLETCHER_Acompañamiento pedagojico a SAE y reunión con rectores para concretar fechas de Grados estuciantes Ciclo Vl_DEL 30 OCT - 02 NOV"/>
    <x v="0"/>
    <n v="150004"/>
    <n v="369.07"/>
    <n v="33.86"/>
    <n v="150004"/>
    <d v="2024-11-17T07:38:50"/>
    <s v="10086"/>
    <s v="0"/>
    <n v="1"/>
    <n v="150004"/>
    <s v="B.1.5"/>
    <n v="5"/>
    <s v="4"/>
    <s v="WA"/>
    <m/>
  </r>
  <r>
    <s v="CO"/>
    <s v="A7"/>
    <s v="GL Posting Tumaco (CO)"/>
    <n v="7400991"/>
    <n v="1"/>
    <d v="2024-11-18T00:00:00"/>
    <x v="4"/>
    <n v="7000"/>
    <n v="52151004"/>
    <s v="CO4TC"/>
    <s v="COFE2403"/>
    <s v="CO49"/>
    <s v="VEHICULE"/>
    <s v=""/>
    <s v="P59669927"/>
    <s v="59669927 MARTIN NOGUERA KAREN ELIZABETH"/>
    <s v="E4"/>
    <s v="Education South West"/>
    <n v="3406769"/>
    <s v=""/>
    <s v=""/>
    <s v=""/>
    <s v=""/>
    <s v="FC056750_COMBUSTIBLE_15GL_$9.660_NLS249_LGONZALEZ_ACTIVIDADES EDUCACION CUMBAL"/>
    <x v="0"/>
    <n v="150000"/>
    <n v="369.27"/>
    <n v="33.5"/>
    <n v="150000"/>
    <d v="2024-11-22T19:56:44"/>
    <s v="130959"/>
    <s v="316"/>
    <n v="1"/>
    <n v="150000"/>
    <s v="B.1.5"/>
    <n v="5"/>
    <s v="4"/>
    <s v="WA"/>
    <m/>
  </r>
  <r>
    <s v="CO"/>
    <s v="C4"/>
    <s v="GL Posting Chocó (CO)"/>
    <n v="13400948"/>
    <n v="19"/>
    <d v="2024-11-20T00:00:00"/>
    <x v="4"/>
    <n v="7000"/>
    <n v="52151004"/>
    <s v="CO4QB"/>
    <s v="COFE2403"/>
    <s v="CO37"/>
    <s v="TOYOTA PRADO TXT DISEL 5 PUERTAS"/>
    <s v=""/>
    <s v="P818000584"/>
    <s v="818000584 ESTACION DE SERVICIO SERVICENTRO CHOCO LTDA"/>
    <s v="Z4"/>
    <s v="Shared South West"/>
    <n v="3406602"/>
    <s v=""/>
    <s v=""/>
    <s v=""/>
    <s v=""/>
    <s v="C_FC006139_COMBUS_12.70GL_$11030_ GLU623_E.GOMEZ_MANTENIMIENTO VEHICULO INSTITUCIONAL CALI"/>
    <x v="0"/>
    <n v="140000"/>
    <n v="344.46"/>
    <n v="31.6"/>
    <n v="140000"/>
    <d v="2024-11-20T22:46:39"/>
    <s v="LORO"/>
    <s v="316"/>
    <n v="1"/>
    <n v="140000"/>
    <s v="C.3.1"/>
    <n v="5"/>
    <s v="4"/>
    <s v="WA"/>
    <m/>
  </r>
  <r>
    <s v="CO"/>
    <s v="C4"/>
    <s v="GL Posting Chocó (CO)"/>
    <n v="13400948"/>
    <n v="22"/>
    <d v="2024-11-20T00:00:00"/>
    <x v="4"/>
    <n v="7000"/>
    <n v="52151004"/>
    <s v="CO4QB"/>
    <s v="COFE2403"/>
    <s v="CO37"/>
    <s v="TOYOTA PRADO TXT DISEL 5 PUERTAS"/>
    <s v=""/>
    <s v="P16627307"/>
    <s v="16627307 ALONSO GOMEZ MARTINEZ"/>
    <s v="Z4"/>
    <s v="Shared South West"/>
    <n v="3406602"/>
    <s v=""/>
    <s v=""/>
    <s v=""/>
    <s v=""/>
    <s v="C_FC320451_COMBUS_11,884_GL_$9,930_ GLU623_E.GOMEZ_MANTENIMIENTO VEHICULO INSTITUCIONAL CALI"/>
    <x v="0"/>
    <n v="118000"/>
    <n v="290.33"/>
    <n v="26.63"/>
    <n v="118000"/>
    <d v="2024-11-20T22:46:39"/>
    <s v="LORO"/>
    <s v="316"/>
    <n v="1"/>
    <n v="118000"/>
    <s v="C.3.1"/>
    <n v="5"/>
    <s v="4"/>
    <s v="WA"/>
    <m/>
  </r>
  <r>
    <s v="CO"/>
    <s v="A7"/>
    <s v="GL Posting Tumaco (CO)"/>
    <n v="7400991"/>
    <n v="2"/>
    <d v="2024-11-18T00:00:00"/>
    <x v="4"/>
    <n v="7000"/>
    <n v="53152004"/>
    <s v="CO4TC"/>
    <s v="COFE2403"/>
    <s v="CO49"/>
    <s v="VEHICULE"/>
    <s v=""/>
    <s v="P59669927"/>
    <s v="59669927 MARTIN NOGUERA KAREN ELIZABETH"/>
    <s v="E4"/>
    <s v="Education South West"/>
    <n v="3406769"/>
    <s v=""/>
    <s v=""/>
    <s v=""/>
    <s v=""/>
    <s v="FC056750_COMBUSTIBLE_15GL_$9.660_NLS249_LGONZALEZ_ACTIVIDADES EDUCACION CUMBAL"/>
    <x v="0"/>
    <n v="150"/>
    <n v="0.37"/>
    <n v="0.03"/>
    <n v="150"/>
    <d v="2024-11-22T19:56:44"/>
    <s v="130959"/>
    <s v="0"/>
    <n v="1"/>
    <n v="150"/>
    <s v="B.1.5"/>
    <n v="5"/>
    <s v="4"/>
    <s v="WA"/>
    <m/>
  </r>
  <r>
    <s v="CO"/>
    <s v="C4"/>
    <s v="GL Posting Chocó (CO)"/>
    <n v="13400948"/>
    <n v="20"/>
    <d v="2024-11-20T00:00:00"/>
    <x v="4"/>
    <n v="7000"/>
    <n v="53152004"/>
    <s v="CO4QB"/>
    <s v="COFE2403"/>
    <s v="CO37"/>
    <s v="TOYOTA PRADO TXT DISEL 5 PUERTAS"/>
    <s v=""/>
    <s v="P818000584"/>
    <s v="818000584 ESTACION DE SERVICIO SERVICENTRO CHOCO LTDA"/>
    <s v="Z4"/>
    <s v="Shared South West"/>
    <n v="3406602"/>
    <s v=""/>
    <s v=""/>
    <s v=""/>
    <s v=""/>
    <s v="C_FC006139_COMBUS_12.70GL_$11030_ GLU623_E.GOMEZ_MANTENIMIENTO VEHICULO INSTITUCIONAL CALI"/>
    <x v="0"/>
    <n v="140"/>
    <n v="0.34"/>
    <n v="0.03"/>
    <n v="140"/>
    <d v="2024-11-20T22:46:39"/>
    <s v="LORO"/>
    <s v="0"/>
    <n v="1"/>
    <n v="140"/>
    <s v="C.3.1"/>
    <n v="5"/>
    <s v="4"/>
    <s v="WA"/>
    <m/>
  </r>
  <r>
    <s v="CO"/>
    <s v="C4"/>
    <s v="GL Posting Chocó (CO)"/>
    <n v="13400948"/>
    <n v="23"/>
    <d v="2024-11-20T00:00:00"/>
    <x v="4"/>
    <n v="7000"/>
    <n v="53152004"/>
    <s v="CO4QB"/>
    <s v="COFE2403"/>
    <s v="CO37"/>
    <s v="TOYOTA PRADO TXT DISEL 5 PUERTAS"/>
    <s v=""/>
    <s v="P16627307"/>
    <s v="16627307 ALONSO GOMEZ MARTINEZ"/>
    <s v="Z4"/>
    <s v="Shared South West"/>
    <n v="3406602"/>
    <s v=""/>
    <s v=""/>
    <s v=""/>
    <s v=""/>
    <s v="C_FC320451_COMBUS_11,884_GL_$9,930_ GLU623_E.GOMEZ_MANTENIMIENTO VEHICULO INSTITUCIONAL CALI"/>
    <x v="0"/>
    <n v="118"/>
    <n v="0.28999999999999998"/>
    <n v="0.03"/>
    <n v="118"/>
    <d v="2024-11-20T22:46:39"/>
    <s v="LORO"/>
    <s v="0"/>
    <n v="1"/>
    <n v="118"/>
    <s v="C.3.1"/>
    <n v="5"/>
    <s v="4"/>
    <s v="WA"/>
    <m/>
  </r>
  <r>
    <s v="CO"/>
    <s v="C4"/>
    <s v="GL Posting Chocó (CO)"/>
    <n v="13400948"/>
    <n v="24"/>
    <d v="2024-11-20T00:00:00"/>
    <x v="4"/>
    <n v="7000"/>
    <n v="53152004"/>
    <s v="CO4QB"/>
    <s v="COFE2403"/>
    <s v="CO37"/>
    <s v="TOYOTA PRADO TXT DISEL 5 PUERTAS"/>
    <s v=""/>
    <s v="P10057440"/>
    <s v="10057440 AVIECER DE JESUS ECHAVERRI RENDON"/>
    <s v="Z4"/>
    <s v="Shared South West"/>
    <n v="3406602"/>
    <s v=""/>
    <s v=""/>
    <s v=""/>
    <s v=""/>
    <s v="C_FC001984_COMBUS_6,088GL_$11,750_ GLU623_E.GOMEZ_CAMBIO VEHICULO INSTITUCIONAL"/>
    <x v="0"/>
    <n v="71500"/>
    <n v="175.92"/>
    <n v="16.14"/>
    <n v="71500"/>
    <d v="2024-11-20T22:46:39"/>
    <s v="LORO"/>
    <s v="316"/>
    <n v="1"/>
    <n v="71500"/>
    <s v="C.3.1"/>
    <n v="5"/>
    <s v="4"/>
    <s v="WA"/>
    <m/>
  </r>
  <r>
    <s v="CO"/>
    <s v="C4"/>
    <s v="GL Posting Chocó (CO)"/>
    <n v="13400948"/>
    <n v="25"/>
    <d v="2024-11-20T00:00:00"/>
    <x v="4"/>
    <n v="7000"/>
    <n v="53152004"/>
    <s v="CO4QB"/>
    <s v="COFE2403"/>
    <s v="CO37"/>
    <s v="TOYOTA PRADO TXT DISEL 5 PUERTAS"/>
    <s v=""/>
    <s v="P10057440"/>
    <s v="10057440 AVIECER DE JESUS ECHAVERRI RENDON"/>
    <s v="Z4"/>
    <s v="Shared South West"/>
    <n v="3406602"/>
    <s v=""/>
    <s v=""/>
    <s v=""/>
    <s v=""/>
    <s v="C_FC001984_COMBUS_6,088GL_$11,750_ GLU623_E.GOMEZ_CAMBIO VEHICULO INSTITUCIONAL"/>
    <x v="0"/>
    <n v="72"/>
    <n v="0.18"/>
    <n v="0.02"/>
    <n v="72"/>
    <d v="2024-11-20T22:46:39"/>
    <s v="LORO"/>
    <s v="0"/>
    <n v="1"/>
    <n v="72"/>
    <s v="C.3.1"/>
    <n v="5"/>
    <s v="4"/>
    <s v="WA"/>
    <m/>
  </r>
  <r>
    <s v="CO"/>
    <s v="A6"/>
    <s v="GL Posting Popayán (CO)"/>
    <n v="6405372"/>
    <n v="4"/>
    <d v="2024-11-29T00:00:00"/>
    <x v="4"/>
    <n v="7090"/>
    <n v="51157062"/>
    <s v="CO4PP"/>
    <s v="COFE2403"/>
    <s v=""/>
    <s v=""/>
    <s v=""/>
    <s v="P860058760"/>
    <s v="860058760 PARKING INTERNATIONAL LTDA"/>
    <s v="Z4"/>
    <s v="Shared South West"/>
    <n v="3406603"/>
    <s v=""/>
    <s v=""/>
    <s v=""/>
    <s v=""/>
    <s v="O_FC5664910_SERVICIO PARQUEADERO_L.SILVA_MENSUALIDAD PARQUEADERO RLW977_18_NOV_BOGOTA"/>
    <x v="0"/>
    <n v="68655"/>
    <n v="171.64"/>
    <n v="15.58"/>
    <n v="68655"/>
    <d v="2024-12-03T17:23:41"/>
    <s v="146581"/>
    <s v="0"/>
    <n v="1"/>
    <n v="68655"/>
    <s v="C.3.1"/>
    <n v="5"/>
    <s v="4"/>
    <s v="WA"/>
    <m/>
  </r>
  <r>
    <s v="CO"/>
    <s v="A6"/>
    <s v="GL Posting Popayán (CO)"/>
    <n v="6404989"/>
    <n v="3"/>
    <d v="2024-11-14T00:00:00"/>
    <x v="4"/>
    <n v="7090"/>
    <n v="51351023"/>
    <s v="CO4PP"/>
    <s v="COFE2403"/>
    <s v=""/>
    <s v=""/>
    <s v=""/>
    <s v="P76325045"/>
    <s v="76325045 CHAMORRO OSCAR"/>
    <s v="E4"/>
    <s v="Education South West"/>
    <n v="3406768"/>
    <s v=""/>
    <s v=""/>
    <s v=""/>
    <s v=""/>
    <s v="O_WA023826_LAVADA CARRO NRC_FZY221_CO26_GFLETCHER_Acompañamiento pedagojico a SAE y reunión con rectores para concretar fechas de Grados estuciantes Ciclo Vl_DEL 30 OCT - 02 NOV"/>
    <x v="0"/>
    <n v="130000"/>
    <n v="319.85000000000002"/>
    <n v="29.34"/>
    <n v="130000"/>
    <d v="2024-11-17T07:38:51"/>
    <s v="10086"/>
    <s v="0"/>
    <n v="1"/>
    <n v="130000"/>
    <s v="B.1.5"/>
    <n v="5"/>
    <s v="4"/>
    <s v="WA"/>
    <m/>
  </r>
  <r>
    <s v="CO"/>
    <s v="A6"/>
    <s v="GL Posting Popayán (CO)"/>
    <n v="6405372"/>
    <n v="0"/>
    <d v="2024-11-29T00:00:00"/>
    <x v="4"/>
    <n v="7090"/>
    <n v="51351023"/>
    <s v="CO4PP"/>
    <s v="COFE2403"/>
    <s v=""/>
    <s v=""/>
    <s v=""/>
    <s v="P860058760"/>
    <s v="860058760 PARKING INTERNATIONAL LTDA"/>
    <s v="Z4"/>
    <s v="Shared South West"/>
    <n v="3406603"/>
    <s v=""/>
    <s v=""/>
    <s v=""/>
    <s v=""/>
    <s v="O_FC5664910_SERVICIO PARQUEADERO_L.SILVA_MENSUALIDAD PARQUEADERO RLW977_18_NOV_BOGOTA"/>
    <x v="0"/>
    <n v="361344.54"/>
    <n v="903.38"/>
    <n v="82.01"/>
    <n v="361344.54"/>
    <d v="2024-12-03T17:23:41"/>
    <s v="146581"/>
    <s v="250"/>
    <n v="1"/>
    <n v="361344.54"/>
    <s v="C.3.1"/>
    <n v="5"/>
    <s v="4"/>
    <s v="WA"/>
    <m/>
  </r>
  <r>
    <s v="CO"/>
    <s v="A7"/>
    <s v="GL Posting Tumaco (CO)"/>
    <n v="7400991"/>
    <n v="4"/>
    <d v="2024-11-18T00:00:00"/>
    <x v="4"/>
    <n v="7090"/>
    <n v="51351023"/>
    <s v="CO4TC"/>
    <s v="COFE2403"/>
    <s v=""/>
    <s v=""/>
    <s v=""/>
    <s v="P12989121"/>
    <s v="12989121 DE LOS RIOS GONZALEZ OMAR"/>
    <s v="E4"/>
    <s v="Education South West"/>
    <n v="3406768"/>
    <s v=""/>
    <s v=""/>
    <s v=""/>
    <s v=""/>
    <s v="WA023948_OTROS_L.GONZALEZ_SERVICIO DE ALISTADA VEHICULO INSTITUCIONAL_ACTIVIDADES EDUCACION CUMBAL"/>
    <x v="0"/>
    <n v="40000"/>
    <n v="98.47"/>
    <n v="8.93"/>
    <n v="40000"/>
    <d v="2024-11-22T19:56:44"/>
    <s v="130959"/>
    <s v="0"/>
    <n v="1"/>
    <n v="40000"/>
    <s v="B.1.5"/>
    <n v="5"/>
    <s v="4"/>
    <s v="WA"/>
    <m/>
  </r>
  <r>
    <s v="CO"/>
    <s v="A6"/>
    <s v="GL Posting Popayán (CO)"/>
    <n v="6404989"/>
    <n v="0"/>
    <d v="2024-11-14T00:00:00"/>
    <x v="4"/>
    <n v="7140"/>
    <n v="51052101"/>
    <s v="CO4PP"/>
    <s v="COFE2403"/>
    <s v="CO276"/>
    <s v="Gerardo Alfonso Fletcher Serrano"/>
    <s v=""/>
    <s v="P10541830"/>
    <s v="10541830 FLETCHER SERRANO GERARDO ALFONSO"/>
    <s v="E4"/>
    <s v="Education South West"/>
    <n v="3406648"/>
    <s v=""/>
    <s v=""/>
    <s v=""/>
    <s v=""/>
    <s v="V_PVCO276_VIATICOS_GFLETCHER_Acompañamiento pedagojico a SAE y reunión con rectores para concretar fechas de Grados estuciantes Ciclo Vl_DEL 30 OCT - 02 NOV"/>
    <x v="0"/>
    <n v="270000"/>
    <n v="664.31"/>
    <n v="60.94"/>
    <n v="270000"/>
    <d v="2024-11-17T07:38:50"/>
    <s v="10086"/>
    <s v="0"/>
    <n v="1"/>
    <n v="270000"/>
    <s v="B.1.5"/>
    <n v="5"/>
    <s v="4"/>
    <s v="WA"/>
    <m/>
  </r>
  <r>
    <s v="CO"/>
    <s v="A6"/>
    <s v="GL Posting Popayán (CO)"/>
    <n v="6404991"/>
    <n v="0"/>
    <d v="2024-11-14T00:00:00"/>
    <x v="4"/>
    <n v="7140"/>
    <n v="51052101"/>
    <s v="CO4PP"/>
    <s v="COFE2403"/>
    <s v="CO241"/>
    <s v="Rolando Jairo Rodriguez Guzman"/>
    <s v=""/>
    <s v="P12748333"/>
    <s v="12748333 ROLANDO JAIRO RODRIGUEZ GUZMAN"/>
    <s v="E4"/>
    <s v="Education South West"/>
    <n v="3406648"/>
    <s v=""/>
    <s v=""/>
    <s v=""/>
    <s v=""/>
    <s v="V_PVCO241_VIATICOS_RRODRIGUEZ_ACOMPAÑAMIENTO PEDAGOGICO Y REUNIONES CON RECTORES DEL 31 OCT - 03 NOV"/>
    <x v="0"/>
    <n v="270000"/>
    <n v="664.31"/>
    <n v="60.94"/>
    <n v="270000"/>
    <d v="2024-11-17T08:02:37"/>
    <s v="10086"/>
    <s v="0"/>
    <n v="1"/>
    <n v="270000"/>
    <s v="B.1.5"/>
    <n v="5"/>
    <s v="4"/>
    <s v="WA"/>
    <m/>
  </r>
  <r>
    <s v="CO"/>
    <s v="A7"/>
    <s v="GL Posting Tumaco (CO)"/>
    <n v="7401004"/>
    <n v="0"/>
    <d v="2024-11-20T00:00:00"/>
    <x v="4"/>
    <n v="7140"/>
    <n v="51052101"/>
    <s v="CO4TC"/>
    <s v="COFE2403"/>
    <s v="CO202"/>
    <s v="Nancy Marina Ortiz Valencia"/>
    <s v=""/>
    <s v="P59662147"/>
    <s v="59662147 NANCY MARINA ORTIZ VALENCIA"/>
    <s v="E4"/>
    <s v="Education South West"/>
    <n v="3406648"/>
    <s v=""/>
    <s v=""/>
    <s v=""/>
    <s v=""/>
    <s v="V_PVCO202_VIATICOS_N.ORTIZ_REUNION CONSEJO FORMATIVO RICAURTE Y TALLER FORMACION DOCENTE CHOCO"/>
    <x v="0"/>
    <n v="245000"/>
    <n v="603.13"/>
    <n v="54.71"/>
    <n v="245000"/>
    <d v="2024-11-28T14:49:49"/>
    <s v="130959"/>
    <s v="0"/>
    <n v="1"/>
    <n v="245000"/>
    <s v="B.1.5"/>
    <n v="5"/>
    <s v="4"/>
    <s v="WA"/>
    <m/>
  </r>
  <r>
    <s v="CO"/>
    <s v="A6"/>
    <s v="GL Posting Popayán (CO)"/>
    <n v="6405375"/>
    <n v="4"/>
    <d v="2024-11-24T00:00:00"/>
    <x v="4"/>
    <n v="7140"/>
    <n v="51157063"/>
    <s v="CO4PP"/>
    <s v="COFE2403"/>
    <s v="CO464"/>
    <s v="Pablo Emilio Prado Sanchez"/>
    <s v=""/>
    <s v="P899999143"/>
    <s v="899999143 SATENA"/>
    <s v="E4"/>
    <s v="Education South West"/>
    <n v="3406648"/>
    <s v=""/>
    <s v=""/>
    <s v=""/>
    <s v=""/>
    <s v="FC035456_TKT_P.PRADO_TCO_CLO_25_11_CLO_TCO_03_12_2024"/>
    <x v="0"/>
    <n v="108110"/>
    <n v="269.64999999999998"/>
    <n v="24.49"/>
    <n v="108110"/>
    <d v="2024-12-03T17:37:55"/>
    <s v="125062"/>
    <s v="0"/>
    <n v="1"/>
    <n v="108110"/>
    <s v="B.1.5"/>
    <n v="5"/>
    <s v="4"/>
    <s v="WA"/>
    <m/>
  </r>
  <r>
    <s v="CO"/>
    <s v="A6"/>
    <s v="GL Posting Popayán (CO)"/>
    <n v="6405375"/>
    <n v="5"/>
    <d v="2024-11-24T00:00:00"/>
    <x v="4"/>
    <n v="7140"/>
    <n v="51157063"/>
    <s v="CO4PP"/>
    <s v="COFE2403"/>
    <s v="CO464"/>
    <s v="Pablo Emilio Prado Sanchez"/>
    <s v=""/>
    <s v="P860054227"/>
    <s v="860054227 VIAJES ZEPPELIN SA"/>
    <s v="E4"/>
    <s v="Education South West"/>
    <n v="3406648"/>
    <s v=""/>
    <s v=""/>
    <s v=""/>
    <s v=""/>
    <s v="FC035456_TKT_P.PRADO_TCO_CLO_25_11_CLO_TCO_03_12_2024_TARIFA ADMON"/>
    <x v="0"/>
    <n v="3863"/>
    <n v="9.64"/>
    <n v="0.88"/>
    <n v="3863"/>
    <d v="2024-12-03T17:37:55"/>
    <s v="125062"/>
    <s v="0"/>
    <n v="1"/>
    <n v="3863"/>
    <s v="B.1.5"/>
    <n v="5"/>
    <s v="4"/>
    <s v="WA"/>
    <m/>
  </r>
  <r>
    <s v="CO"/>
    <s v="A6"/>
    <s v="GL Posting Popayán (CO)"/>
    <n v="6405448"/>
    <n v="4"/>
    <d v="2024-11-29T00:00:00"/>
    <x v="4"/>
    <n v="7140"/>
    <n v="51157063"/>
    <s v="CO4PP"/>
    <s v="COFE2403"/>
    <s v="CO464"/>
    <s v="Pablo Emilio Prado Sanchez"/>
    <s v=""/>
    <s v="P900088915"/>
    <s v="900088915 EASYFLY"/>
    <s v="E4"/>
    <s v="Education South West"/>
    <n v="3406648"/>
    <s v=""/>
    <s v=""/>
    <s v=""/>
    <s v=""/>
    <s v="FC035835_TKT_P.PRADO_CLO_UIB_26_11_2024"/>
    <x v="0"/>
    <n v="68400"/>
    <n v="171"/>
    <n v="15.52"/>
    <n v="68400"/>
    <d v="2024-12-03T23:43:57"/>
    <s v="125062"/>
    <s v="0"/>
    <n v="1"/>
    <n v="68400"/>
    <s v="B.1.5"/>
    <n v="5"/>
    <s v="4"/>
    <s v="WA"/>
    <m/>
  </r>
  <r>
    <s v="CO"/>
    <s v="A6"/>
    <s v="GL Posting Popayán (CO)"/>
    <n v="6405448"/>
    <n v="5"/>
    <d v="2024-11-29T00:00:00"/>
    <x v="4"/>
    <n v="7140"/>
    <n v="51157063"/>
    <s v="CO4PP"/>
    <s v="COFE2403"/>
    <s v="CO464"/>
    <s v="Pablo Emilio Prado Sanchez"/>
    <s v=""/>
    <s v="P860054227"/>
    <s v="860054227 VIAJES ZEPPELIN SA"/>
    <s v="E4"/>
    <s v="Education South West"/>
    <n v="3406648"/>
    <s v=""/>
    <s v=""/>
    <s v=""/>
    <s v=""/>
    <s v="FC035835_TKT_P.PRADO_CLO_UIB_26_11_2024_TARIFA ADMON"/>
    <x v="0"/>
    <n v="7847"/>
    <n v="19.62"/>
    <n v="1.78"/>
    <n v="7847"/>
    <d v="2024-12-03T23:43:57"/>
    <s v="125062"/>
    <s v="0"/>
    <n v="1"/>
    <n v="7847"/>
    <s v="B.1.5"/>
    <n v="5"/>
    <s v="4"/>
    <s v="WA"/>
    <m/>
  </r>
  <r>
    <s v="CO"/>
    <s v="A6"/>
    <s v="GL Posting Popayán (CO)"/>
    <n v="6405450"/>
    <n v="4"/>
    <d v="2024-11-29T00:00:00"/>
    <x v="4"/>
    <n v="7140"/>
    <n v="51157063"/>
    <s v="CO4PP"/>
    <s v="COFE2403"/>
    <s v="CO464"/>
    <s v="Pablo Emilio Prado Sanchez"/>
    <s v=""/>
    <s v="P900088915"/>
    <s v="900088915 EASYFLY"/>
    <s v="E4"/>
    <s v="Education South West"/>
    <n v="3406648"/>
    <s v=""/>
    <s v=""/>
    <s v=""/>
    <s v=""/>
    <s v="FC035824_TKT_P.PRADO_UIB_CLO_03_12_2024"/>
    <x v="0"/>
    <n v="55100"/>
    <n v="137.75"/>
    <n v="12.5"/>
    <n v="55100"/>
    <d v="2024-12-03T23:49:57"/>
    <s v="125062"/>
    <s v="0"/>
    <n v="1"/>
    <n v="55100"/>
    <s v="B.1.5"/>
    <n v="5"/>
    <s v="4"/>
    <s v="WA"/>
    <m/>
  </r>
  <r>
    <s v="CO"/>
    <s v="A6"/>
    <s v="GL Posting Popayán (CO)"/>
    <n v="6405450"/>
    <n v="5"/>
    <d v="2024-11-29T00:00:00"/>
    <x v="4"/>
    <n v="7140"/>
    <n v="51157063"/>
    <s v="CO4PP"/>
    <s v="COFE2403"/>
    <s v="CO464"/>
    <s v="Pablo Emilio Prado Sanchez"/>
    <s v=""/>
    <s v="P860054227"/>
    <s v="860054227 VIAJES ZEPPELIN SA"/>
    <s v="E4"/>
    <s v="Education South West"/>
    <n v="3406648"/>
    <s v=""/>
    <s v=""/>
    <s v=""/>
    <s v=""/>
    <s v="FC035824_TKT_P.PRADO_UIB_CLO_03_12_2024_TARIFA ADMON"/>
    <x v="0"/>
    <n v="3863"/>
    <n v="9.66"/>
    <n v="0.88"/>
    <n v="3863"/>
    <d v="2024-12-03T23:49:57"/>
    <s v="125062"/>
    <s v="0"/>
    <n v="1"/>
    <n v="3863"/>
    <s v="B.1.5"/>
    <n v="5"/>
    <s v="4"/>
    <s v="WA"/>
    <m/>
  </r>
  <r>
    <s v="CO"/>
    <s v="A7"/>
    <s v="GL Posting Tumaco (CO)"/>
    <n v="7401004"/>
    <n v="5"/>
    <d v="2024-11-20T00:00:00"/>
    <x v="4"/>
    <n v="7140"/>
    <n v="51157063"/>
    <s v="CO4TC"/>
    <s v="COFE2403"/>
    <s v="CO202"/>
    <s v="Nancy Marina Ortiz Valencia"/>
    <s v=""/>
    <s v="P800198179"/>
    <s v="800198179 DUQUES TOURS LTDA"/>
    <s v="E4"/>
    <s v="Education South West"/>
    <n v="3406648"/>
    <s v=""/>
    <s v=""/>
    <s v=""/>
    <s v=""/>
    <s v="FC005915_TKT_N.ORTIZ_CLO_TCO_09_11_2024_TASA ADMINISTRATIVA_REUNION CONSEJO FORMATIVO RICAURTE Y TALLER FORMACION DOCENTE CHOCO"/>
    <x v="0"/>
    <n v="7847"/>
    <n v="19.32"/>
    <n v="1.75"/>
    <n v="7847"/>
    <d v="2024-11-28T14:49:49"/>
    <s v="130959"/>
    <s v="0"/>
    <n v="1"/>
    <n v="7847"/>
    <s v="B.1.5"/>
    <n v="5"/>
    <s v="4"/>
    <s v="WA"/>
    <m/>
  </r>
  <r>
    <s v="CO"/>
    <s v="A6"/>
    <s v="GL Posting Popayán (CO)"/>
    <n v="6404989"/>
    <n v="4"/>
    <d v="2024-11-14T00:00:00"/>
    <x v="4"/>
    <n v="7140"/>
    <n v="51159501"/>
    <s v="CO4PP"/>
    <s v="COFE2403"/>
    <s v="CO276"/>
    <s v="Gerardo Alfonso Fletcher Serrano"/>
    <s v=""/>
    <s v="P800256769"/>
    <s v="800256769 CONCESIONES CCFC SA"/>
    <s v="E4"/>
    <s v="Education South West"/>
    <n v="3406648"/>
    <s v=""/>
    <s v=""/>
    <s v=""/>
    <s v=""/>
    <s v="O_FC771839_PEAJE_CO26_FZY221_GFLETCHER_Acompañamiento pedagojico a SAE y reunión con rectores para concretar fechas de Grados estuciantes Ciclo Vl_DEL 30 OCT - 02 NOV"/>
    <x v="0"/>
    <n v="11300"/>
    <n v="27.8"/>
    <n v="2.5499999999999998"/>
    <n v="11300"/>
    <d v="2024-11-17T07:38:51"/>
    <s v="10086"/>
    <s v="0"/>
    <n v="1"/>
    <n v="11300"/>
    <s v="B.1.5"/>
    <n v="5"/>
    <s v="4"/>
    <s v="WA"/>
    <m/>
  </r>
  <r>
    <s v="CO"/>
    <s v="A6"/>
    <s v="GL Posting Popayán (CO)"/>
    <n v="6404989"/>
    <n v="5"/>
    <d v="2024-11-14T00:00:00"/>
    <x v="4"/>
    <n v="7140"/>
    <n v="51159501"/>
    <s v="CO4PP"/>
    <s v="COFE2403"/>
    <s v="CO276"/>
    <s v="Gerardo Alfonso Fletcher Serrano"/>
    <s v=""/>
    <s v="P800256769"/>
    <s v="800256769 CONCESIONES CCFC SA"/>
    <s v="E4"/>
    <s v="Education South West"/>
    <n v="3406648"/>
    <s v=""/>
    <s v=""/>
    <s v=""/>
    <s v=""/>
    <s v="O_FC754092_PEAJE_CO26_FZY221_GFLETCHER_Acompañamiento pedagojico a SAE y reunión con rectores para concretar fechas de Grados estuciantes Ciclo Vl_DEL 30 OCT - 02 NOV"/>
    <x v="0"/>
    <n v="11300"/>
    <n v="27.8"/>
    <n v="2.5499999999999998"/>
    <n v="11300"/>
    <d v="2024-11-17T07:38:51"/>
    <s v="10086"/>
    <s v="0"/>
    <n v="1"/>
    <n v="11300"/>
    <s v="B.1.5"/>
    <n v="5"/>
    <s v="4"/>
    <s v="WA"/>
    <m/>
  </r>
  <r>
    <s v="CO"/>
    <s v="A6"/>
    <s v="GL Posting Popayán (CO)"/>
    <n v="6405016"/>
    <n v="0"/>
    <d v="2024-11-12T00:00:00"/>
    <x v="4"/>
    <n v="7140"/>
    <n v="51551003"/>
    <s v="CO4PP"/>
    <s v="COFE2403"/>
    <s v="CO241"/>
    <s v="Rolando Jairo Rodriguez Guzman"/>
    <s v=""/>
    <s v="P1144063017"/>
    <s v="1144063017 JARRIN GARCES MARIO FERNANDO"/>
    <s v="E4"/>
    <s v="Education South West"/>
    <n v="3406646"/>
    <s v=""/>
    <s v=""/>
    <s v=""/>
    <s v=""/>
    <s v="FC001735_ALOJAM_R.RODRIGUEZ_ACOMPAÑAMIENTO PEDAGOGICO SAE_31_OCT_2_NOV_5511"/>
    <x v="0"/>
    <n v="140000"/>
    <n v="344.46"/>
    <n v="31.6"/>
    <n v="140000"/>
    <d v="2024-11-18T02:14:32"/>
    <s v="146581"/>
    <s v="0"/>
    <n v="1"/>
    <n v="140000"/>
    <s v="B.1.5"/>
    <n v="5"/>
    <s v="4"/>
    <s v="WA"/>
    <m/>
  </r>
  <r>
    <s v="CO"/>
    <s v="A6"/>
    <s v="GL Posting Popayán (CO)"/>
    <n v="6405017"/>
    <n v="0"/>
    <d v="2024-11-12T00:00:00"/>
    <x v="4"/>
    <n v="7140"/>
    <n v="51551003"/>
    <s v="CO4PP"/>
    <s v="COFE2403"/>
    <s v="CO276"/>
    <s v="Gerardo Alfonso Fletcher Serrano"/>
    <s v=""/>
    <s v="P1144063017"/>
    <s v="1144063017 JARRIN GARCES MARIO FERNANDO"/>
    <s v="E4"/>
    <s v="Education South West"/>
    <n v="3406648"/>
    <s v=""/>
    <s v=""/>
    <s v=""/>
    <s v=""/>
    <s v="FC001736_ALOJAM_G_FLETCHER_VISITA ETCR_31_OCT_AL_2_NOV_5511"/>
    <x v="0"/>
    <n v="140000"/>
    <n v="344.46"/>
    <n v="31.6"/>
    <n v="140000"/>
    <d v="2024-11-18T02:22:19"/>
    <s v="146581"/>
    <s v="0"/>
    <n v="1"/>
    <n v="140000"/>
    <s v="B.1.5"/>
    <n v="5"/>
    <s v="4"/>
    <s v="WA"/>
    <m/>
  </r>
  <r>
    <s v="CO"/>
    <s v="B6"/>
    <s v="AP Posting Popayán (CO)"/>
    <n v="6405080"/>
    <n v="0"/>
    <d v="2024-11-12T00:00:00"/>
    <x v="4"/>
    <n v="7140"/>
    <n v="51551003"/>
    <s v="CO4PP"/>
    <s v="COFE2403"/>
    <s v="CO241"/>
    <s v="Rolando Jairo Rodriguez Guzman"/>
    <s v=""/>
    <s v="P1144063017"/>
    <s v="1144063017 JARRIN GARCES MARIO FERNANDO"/>
    <s v="E4"/>
    <s v="Education South West"/>
    <n v="3406646"/>
    <s v=""/>
    <s v=""/>
    <s v=""/>
    <s v=""/>
    <s v="AJ_T6405016_ERRROR BUDGET ID_FC001735_ALOJAM_R.RODRIGUEZ_ACOMPAÑAMIENTO PEDAGOGICO SAE_31_OCT_2_NOV_5511"/>
    <x v="0"/>
    <n v="-140000"/>
    <n v="-344.46"/>
    <n v="-31.6"/>
    <n v="-140000"/>
    <d v="2024-11-20T18:19:42"/>
    <s v="146581"/>
    <s v="0"/>
    <n v="1"/>
    <n v="-140000"/>
    <s v="B.1.5"/>
    <n v="5"/>
    <s v="4"/>
    <s v="WA"/>
    <m/>
  </r>
  <r>
    <s v="CO"/>
    <s v="B6"/>
    <s v="AP Posting Popayán (CO)"/>
    <n v="6405080"/>
    <n v="1"/>
    <d v="2024-11-12T00:00:00"/>
    <x v="4"/>
    <n v="7140"/>
    <n v="51551003"/>
    <s v="CO4PP"/>
    <s v="COFE2403"/>
    <s v="CO241"/>
    <s v="Rolando Jairo Rodriguez Guzman"/>
    <s v=""/>
    <s v="P1144063017"/>
    <s v="1144063017 JARRIN GARCES MARIO FERNANDO"/>
    <s v="E4"/>
    <s v="Education South West"/>
    <n v="3406648"/>
    <s v=""/>
    <s v=""/>
    <s v=""/>
    <s v=""/>
    <s v="FC001735_ALOJAM_R.RODRIGUEZ_ACOMPAÑAMIENTO PEDAGOGICO SAE_31_OCT_2_NOV_5511"/>
    <x v="0"/>
    <n v="140000"/>
    <n v="344.46"/>
    <n v="31.6"/>
    <n v="140000"/>
    <d v="2024-11-20T18:19:42"/>
    <s v="146581"/>
    <s v="0"/>
    <n v="1"/>
    <n v="140000"/>
    <s v="B.1.5"/>
    <n v="5"/>
    <s v="4"/>
    <s v="WA"/>
    <m/>
  </r>
  <r>
    <s v="CO"/>
    <s v="A6"/>
    <s v="GL Posting Popayán (CO)"/>
    <n v="6404989"/>
    <n v="1"/>
    <d v="2024-11-14T00:00:00"/>
    <x v="4"/>
    <n v="7140"/>
    <n v="52351005"/>
    <s v="CO4PP"/>
    <s v="COFE2403"/>
    <s v="CO276"/>
    <s v="Gerardo Alfonso Fletcher Serrano"/>
    <s v=""/>
    <s v="P444444053"/>
    <s v="444444053 TRANSPORTE INTERNO NRC"/>
    <s v="E4"/>
    <s v="Education South West"/>
    <n v="3406648"/>
    <s v=""/>
    <s v=""/>
    <s v=""/>
    <s v=""/>
    <s v="T_PTUCO276_TRANSPORTE_GFLETCHER_Acompañamiento pedagojico a SAE y reunión con rectores para concretar fechas de Grados estuciantes Ciclo Vl_DEL 30 OCT - 02 NOV"/>
    <x v="0"/>
    <n v="16000"/>
    <n v="39.369999999999997"/>
    <n v="3.61"/>
    <n v="16000"/>
    <d v="2024-11-17T07:38:50"/>
    <s v="10086"/>
    <s v="0"/>
    <n v="1"/>
    <n v="16000"/>
    <s v="B.1.5"/>
    <n v="5"/>
    <s v="4"/>
    <s v="WA"/>
    <m/>
  </r>
  <r>
    <s v="CO"/>
    <s v="A6"/>
    <s v="GL Posting Popayán (CO)"/>
    <n v="6404991"/>
    <n v="1"/>
    <d v="2024-11-14T00:00:00"/>
    <x v="4"/>
    <n v="7140"/>
    <n v="52351005"/>
    <s v="CO4PP"/>
    <s v="COFE2403"/>
    <s v="CO241"/>
    <s v="Rolando Jairo Rodriguez Guzman"/>
    <s v=""/>
    <s v="P444444053"/>
    <s v="444444053 TRANSPORTE INTERNO NRC"/>
    <s v="E4"/>
    <s v="Education South West"/>
    <n v="3406648"/>
    <s v=""/>
    <s v=""/>
    <s v=""/>
    <s v=""/>
    <s v="T_PTUCO241_TRANSPORTE_RRODRIGUEZ_ACOMPAÑAMIENTO PEDAGOGICO Y REUNIONES CON RECTORES DEL 31 OCT - 03 NOV"/>
    <x v="0"/>
    <n v="12000"/>
    <n v="29.52"/>
    <n v="2.71"/>
    <n v="12000"/>
    <d v="2024-11-17T08:02:37"/>
    <s v="10086"/>
    <s v="0"/>
    <n v="1"/>
    <n v="12000"/>
    <s v="B.1.5"/>
    <n v="5"/>
    <s v="4"/>
    <s v="WA"/>
    <m/>
  </r>
  <r>
    <s v="CO"/>
    <s v="A7"/>
    <s v="GL Posting Tumaco (CO)"/>
    <n v="7401004"/>
    <n v="1"/>
    <d v="2024-11-20T00:00:00"/>
    <x v="4"/>
    <n v="7140"/>
    <n v="52351005"/>
    <s v="CO4TC"/>
    <s v="COFE2403"/>
    <s v="CO202"/>
    <s v="Nancy Marina Ortiz Valencia"/>
    <s v=""/>
    <s v="P444444053"/>
    <s v="444444053 TRANSPORTE INTERNO NRC"/>
    <s v="E4"/>
    <s v="Education South West"/>
    <n v="3406648"/>
    <s v=""/>
    <s v=""/>
    <s v=""/>
    <s v=""/>
    <s v="T_PTUCO202_TRANSP_N.ORTIZ_REUNION CONSEJO FORMATIVO RICAURTE Y TALLER FORMACION DOCENTE CHOCO"/>
    <x v="0"/>
    <n v="211553"/>
    <n v="520.79"/>
    <n v="47.24"/>
    <n v="211553"/>
    <d v="2024-11-28T14:49:49"/>
    <s v="130959"/>
    <s v="0"/>
    <n v="1"/>
    <n v="211553"/>
    <s v="B.1.5"/>
    <n v="5"/>
    <s v="4"/>
    <s v="WA"/>
    <m/>
  </r>
  <r>
    <s v="CO"/>
    <s v="A7"/>
    <s v="GL Posting Tumaco (CO)"/>
    <n v="7401008"/>
    <n v="0"/>
    <d v="2024-11-25T00:00:00"/>
    <x v="4"/>
    <n v="7140"/>
    <n v="52351005"/>
    <s v="CO4TC"/>
    <s v="COFE2403"/>
    <s v="CO999"/>
    <s v="Resource Default"/>
    <s v=""/>
    <s v="P900752343"/>
    <s v="900752343 TRANSPORTES ESPECIALES GALERAS EXPRESS SAS"/>
    <s v="E4"/>
    <s v="Education South West"/>
    <n v="3406648"/>
    <s v=""/>
    <s v=""/>
    <s v=""/>
    <s v=""/>
    <s v="FC000207_TCO28278_PAGO1/1_SERVICIO DE TRANSPORTE TERRESTRE PARA STAFF TUMACO PASTO"/>
    <x v="0"/>
    <n v="2090000"/>
    <n v="5212.88"/>
    <n v="473.49"/>
    <n v="2090000"/>
    <d v="2024-11-29T01:47:19"/>
    <s v="130959"/>
    <s v="306"/>
    <n v="1"/>
    <n v="2090000"/>
    <s v="B.1.5"/>
    <n v="5"/>
    <s v="4"/>
    <s v="WA"/>
    <m/>
  </r>
  <r>
    <s v="CO"/>
    <s v="A6"/>
    <s v="GL Posting Popayán (CO)"/>
    <n v="6405375"/>
    <n v="0"/>
    <d v="2024-11-24T00:00:00"/>
    <x v="4"/>
    <n v="7140"/>
    <n v="52351009"/>
    <s v="CO4PP"/>
    <s v="COFE2403"/>
    <s v="CO464"/>
    <s v="Pablo Emilio Prado Sanchez"/>
    <s v=""/>
    <s v="P899999143"/>
    <s v="899999143 SATENA"/>
    <s v="E4"/>
    <s v="Education South West"/>
    <n v="3406648"/>
    <s v=""/>
    <s v=""/>
    <s v=""/>
    <s v=""/>
    <s v="FC035456_TKT_P.PRADO_TCO_CLO_25_11_CLO_TCO_03_12_2024"/>
    <x v="0"/>
    <n v="569000"/>
    <n v="1419.2"/>
    <n v="128.91"/>
    <n v="569000"/>
    <d v="2024-12-03T17:37:55"/>
    <s v="125062"/>
    <s v="147"/>
    <n v="1"/>
    <n v="569000"/>
    <s v="B.1.5"/>
    <n v="5"/>
    <s v="4"/>
    <s v="WA"/>
    <m/>
  </r>
  <r>
    <s v="CO"/>
    <s v="A6"/>
    <s v="GL Posting Popayán (CO)"/>
    <n v="6405375"/>
    <n v="1"/>
    <d v="2024-11-24T00:00:00"/>
    <x v="4"/>
    <n v="7140"/>
    <n v="52351009"/>
    <s v="CO4PP"/>
    <s v="COFE2403"/>
    <s v="CO464"/>
    <s v="Pablo Emilio Prado Sanchez"/>
    <s v=""/>
    <s v="P899999143"/>
    <s v="899999143 SATENA"/>
    <s v="E4"/>
    <s v="Education South West"/>
    <n v="3406648"/>
    <s v=""/>
    <s v=""/>
    <s v=""/>
    <s v=""/>
    <s v="FC035456_TKT_P.PRADO_TCO_CLO_25_11_CLO_TCO_03_12_2024_TASA AEROPORTUARIA"/>
    <x v="0"/>
    <n v="45700"/>
    <n v="113.98"/>
    <n v="10.35"/>
    <n v="45700"/>
    <d v="2024-12-03T17:37:55"/>
    <s v="125062"/>
    <s v="0"/>
    <n v="1"/>
    <n v="45700"/>
    <s v="B.1.5"/>
    <n v="5"/>
    <s v="4"/>
    <s v="WA"/>
    <m/>
  </r>
  <r>
    <s v="CO"/>
    <s v="A6"/>
    <s v="GL Posting Popayán (CO)"/>
    <n v="6405375"/>
    <n v="2"/>
    <d v="2024-11-24T00:00:00"/>
    <x v="4"/>
    <n v="7140"/>
    <n v="52351009"/>
    <s v="CO4PP"/>
    <s v="COFE2403"/>
    <s v="CO464"/>
    <s v="Pablo Emilio Prado Sanchez"/>
    <s v=""/>
    <s v="P860054227"/>
    <s v="860054227 VIAJES ZEPPELIN SA"/>
    <s v="E4"/>
    <s v="Education South West"/>
    <n v="3406648"/>
    <s v=""/>
    <s v=""/>
    <s v=""/>
    <s v=""/>
    <s v="FC035456_TKT_P.PRADO_TCO_CLO_25_11_CLO_TCO_03_12_2024_TARIFA ADMON"/>
    <x v="0"/>
    <n v="20329"/>
    <n v="50.7"/>
    <n v="4.6100000000000003"/>
    <n v="20329"/>
    <d v="2024-12-03T17:37:55"/>
    <s v="125062"/>
    <s v="147"/>
    <n v="1"/>
    <n v="20329"/>
    <s v="B.1.5"/>
    <n v="5"/>
    <s v="4"/>
    <s v="WA"/>
    <m/>
  </r>
  <r>
    <s v="CO"/>
    <s v="A6"/>
    <s v="GL Posting Popayán (CO)"/>
    <n v="6405448"/>
    <n v="0"/>
    <d v="2024-11-29T00:00:00"/>
    <x v="4"/>
    <n v="7140"/>
    <n v="52351009"/>
    <s v="CO4PP"/>
    <s v="COFE2403"/>
    <s v="CO464"/>
    <s v="Pablo Emilio Prado Sanchez"/>
    <s v=""/>
    <s v="P900088915"/>
    <s v="900088915 EASYFLY"/>
    <s v="E4"/>
    <s v="Education South West"/>
    <n v="3406648"/>
    <s v=""/>
    <s v=""/>
    <s v=""/>
    <s v=""/>
    <s v="FC035835_TKT_P.PRADO_CLO_UIB_26_11_2024"/>
    <x v="0"/>
    <n v="360000"/>
    <n v="900.01"/>
    <n v="81.7"/>
    <n v="360000"/>
    <d v="2024-12-03T23:43:57"/>
    <s v="125062"/>
    <s v="147"/>
    <n v="1"/>
    <n v="360000"/>
    <s v="B.1.5"/>
    <n v="5"/>
    <s v="4"/>
    <s v="WA"/>
    <m/>
  </r>
  <r>
    <s v="CO"/>
    <s v="A6"/>
    <s v="GL Posting Popayán (CO)"/>
    <n v="6405448"/>
    <n v="1"/>
    <d v="2024-11-29T00:00:00"/>
    <x v="4"/>
    <n v="7140"/>
    <n v="52351009"/>
    <s v="CO4PP"/>
    <s v="COFE2403"/>
    <s v="CO464"/>
    <s v="Pablo Emilio Prado Sanchez"/>
    <s v=""/>
    <s v="P900088915"/>
    <s v="900088915 EASYFLY"/>
    <s v="E4"/>
    <s v="Education South West"/>
    <n v="3406648"/>
    <s v=""/>
    <s v=""/>
    <s v=""/>
    <s v=""/>
    <s v="FC035835_TKT_P.PRADO_CLO_UIB_26_11_2024_TASA AEROPORTUARIA"/>
    <x v="0"/>
    <n v="22700"/>
    <n v="56.75"/>
    <n v="5.15"/>
    <n v="22700"/>
    <d v="2024-12-03T23:43:57"/>
    <s v="125062"/>
    <s v="0"/>
    <n v="1"/>
    <n v="22700"/>
    <s v="B.1.5"/>
    <n v="5"/>
    <s v="4"/>
    <s v="WA"/>
    <m/>
  </r>
  <r>
    <s v="CO"/>
    <s v="A6"/>
    <s v="GL Posting Popayán (CO)"/>
    <n v="6405448"/>
    <n v="2"/>
    <d v="2024-11-29T00:00:00"/>
    <x v="4"/>
    <n v="7140"/>
    <n v="52351009"/>
    <s v="CO4PP"/>
    <s v="COFE2403"/>
    <s v="CO464"/>
    <s v="Pablo Emilio Prado Sanchez"/>
    <s v=""/>
    <s v="P860054227"/>
    <s v="860054227 VIAJES ZEPPELIN SA"/>
    <s v="E4"/>
    <s v="Education South West"/>
    <n v="3406648"/>
    <s v=""/>
    <s v=""/>
    <s v=""/>
    <s v=""/>
    <s v="FC035835_TKT_P.PRADO_CLO_UIB_26_11_2024_TARIFA ADMON"/>
    <x v="0"/>
    <n v="41300"/>
    <n v="103.25"/>
    <n v="9.3699999999999992"/>
    <n v="41300"/>
    <d v="2024-12-03T23:43:57"/>
    <s v="125062"/>
    <s v="147"/>
    <n v="1"/>
    <n v="41300"/>
    <s v="B.1.5"/>
    <n v="5"/>
    <s v="4"/>
    <s v="WA"/>
    <m/>
  </r>
  <r>
    <s v="CO"/>
    <s v="A6"/>
    <s v="GL Posting Popayán (CO)"/>
    <n v="6405450"/>
    <n v="0"/>
    <d v="2024-11-29T00:00:00"/>
    <x v="4"/>
    <n v="7140"/>
    <n v="52351009"/>
    <s v="CO4PP"/>
    <s v="COFE2403"/>
    <s v="CO464"/>
    <s v="Pablo Emilio Prado Sanchez"/>
    <s v=""/>
    <s v="P900088915"/>
    <s v="900088915 EASYFLY"/>
    <s v="E4"/>
    <s v="Education South West"/>
    <n v="3406648"/>
    <s v=""/>
    <s v=""/>
    <s v=""/>
    <s v=""/>
    <s v="FC035824_TKT_P.PRADO_UIB_CLO_03_12_2024"/>
    <x v="0"/>
    <n v="290000"/>
    <n v="725.01"/>
    <n v="65.819999999999993"/>
    <n v="290000"/>
    <d v="2024-12-03T23:49:57"/>
    <s v="125062"/>
    <s v="147"/>
    <n v="1"/>
    <n v="290000"/>
    <s v="B.1.5"/>
    <n v="5"/>
    <s v="4"/>
    <s v="WA"/>
    <m/>
  </r>
  <r>
    <s v="CO"/>
    <s v="A6"/>
    <s v="GL Posting Popayán (CO)"/>
    <n v="6405450"/>
    <n v="1"/>
    <d v="2024-11-29T00:00:00"/>
    <x v="4"/>
    <n v="7140"/>
    <n v="52351009"/>
    <s v="CO4PP"/>
    <s v="COFE2403"/>
    <s v="CO464"/>
    <s v="Pablo Emilio Prado Sanchez"/>
    <s v=""/>
    <s v="P900088915"/>
    <s v="900088915 EASYFLY"/>
    <s v="E4"/>
    <s v="Education South West"/>
    <n v="3406648"/>
    <s v=""/>
    <s v=""/>
    <s v=""/>
    <s v=""/>
    <s v="FC035824_TKT_P.PRADO_UIB_CLO_03_12_2024_TASA AEROPORTUARIA"/>
    <x v="0"/>
    <n v="22500"/>
    <n v="56.25"/>
    <n v="5.1100000000000003"/>
    <n v="22500"/>
    <d v="2024-12-03T23:49:57"/>
    <s v="125062"/>
    <s v="0"/>
    <n v="1"/>
    <n v="22500"/>
    <s v="B.1.5"/>
    <n v="5"/>
    <s v="4"/>
    <s v="WA"/>
    <m/>
  </r>
  <r>
    <s v="CO"/>
    <s v="A6"/>
    <s v="GL Posting Popayán (CO)"/>
    <n v="6405450"/>
    <n v="2"/>
    <d v="2024-11-29T00:00:00"/>
    <x v="4"/>
    <n v="7140"/>
    <n v="52351009"/>
    <s v="CO4PP"/>
    <s v="COFE2403"/>
    <s v="CO464"/>
    <s v="Pablo Emilio Prado Sanchez"/>
    <s v=""/>
    <s v="P860054227"/>
    <s v="860054227 VIAJES ZEPPELIN SA"/>
    <s v="E4"/>
    <s v="Education South West"/>
    <n v="3406648"/>
    <s v=""/>
    <s v=""/>
    <s v=""/>
    <s v=""/>
    <s v="FC035824_TKT_P.PRADO_UIB_CLO_03_12_2024_TARIFA ADMON"/>
    <x v="0"/>
    <n v="20329"/>
    <n v="50.82"/>
    <n v="4.6100000000000003"/>
    <n v="20329"/>
    <d v="2024-12-03T23:49:57"/>
    <s v="125062"/>
    <s v="147"/>
    <n v="1"/>
    <n v="20329"/>
    <s v="B.1.5"/>
    <n v="5"/>
    <s v="4"/>
    <s v="WA"/>
    <m/>
  </r>
  <r>
    <s v="CO"/>
    <s v="A7"/>
    <s v="GL Posting Tumaco (CO)"/>
    <n v="7401004"/>
    <n v="2"/>
    <d v="2024-11-20T00:00:00"/>
    <x v="4"/>
    <n v="7140"/>
    <n v="52351009"/>
    <s v="CO4TC"/>
    <s v="COFE2403"/>
    <s v="CO202"/>
    <s v="Nancy Marina Ortiz Valencia"/>
    <s v=""/>
    <s v="P800198179"/>
    <s v="800198179 DUQUES TOURS LTDA"/>
    <s v="E4"/>
    <s v="Education South West"/>
    <n v="3406648"/>
    <s v=""/>
    <s v=""/>
    <s v=""/>
    <s v=""/>
    <s v="FC005915_TKT_N.ORTIZ_CLO_TCO_09_11_2024_REUNION CONSEJO FORMATIVO RICAURTE Y TALLER FORMACION DOCENTE CHOCO"/>
    <x v="0"/>
    <n v="546300"/>
    <n v="1344.86"/>
    <n v="121.99"/>
    <n v="546300"/>
    <d v="2024-11-28T14:49:49"/>
    <s v="130959"/>
    <s v="0"/>
    <n v="1"/>
    <n v="546300"/>
    <s v="B.1.5"/>
    <n v="5"/>
    <s v="4"/>
    <s v="WA"/>
    <m/>
  </r>
  <r>
    <s v="CO"/>
    <s v="A7"/>
    <s v="GL Posting Tumaco (CO)"/>
    <n v="7401004"/>
    <n v="3"/>
    <d v="2024-11-20T00:00:00"/>
    <x v="4"/>
    <n v="7140"/>
    <n v="52351009"/>
    <s v="CO4TC"/>
    <s v="COFE2403"/>
    <s v="CO202"/>
    <s v="Nancy Marina Ortiz Valencia"/>
    <s v=""/>
    <s v="P800198179"/>
    <s v="800198179 DUQUES TOURS LTDA"/>
    <s v="E4"/>
    <s v="Education South West"/>
    <n v="3406648"/>
    <s v=""/>
    <s v=""/>
    <s v=""/>
    <s v=""/>
    <s v="FC005915_TKT_N.ORTIZ_CLO_TCO_09_11_2024_TASA ADMINISTRATIVA_REUNION CONSEJO FORMATIVO RICAURTE Y TALLER FORMACION DOCENTE CHOCO"/>
    <x v="0"/>
    <n v="41300"/>
    <n v="101.67"/>
    <n v="9.2200000000000006"/>
    <n v="41300"/>
    <d v="2024-11-28T14:49:49"/>
    <s v="130959"/>
    <s v="147"/>
    <n v="1"/>
    <n v="41300"/>
    <s v="B.1.5"/>
    <n v="5"/>
    <s v="4"/>
    <s v="WA"/>
    <m/>
  </r>
  <r>
    <s v="CO"/>
    <s v="B6"/>
    <s v="AP Posting Popayán (CO)"/>
    <n v="6405554"/>
    <n v="1"/>
    <d v="2024-11-29T00:00:00"/>
    <x v="4"/>
    <n v="8170"/>
    <n v="51157081"/>
    <s v="CO4PP"/>
    <s v="COFE2403"/>
    <s v=""/>
    <s v=""/>
    <s v=""/>
    <s v="P890903938"/>
    <s v="890903938 BANCOLOMBIA"/>
    <s v="Z4"/>
    <s v="Shared South West"/>
    <n v="3406604"/>
    <s v=""/>
    <s v=""/>
    <s v=""/>
    <s v=""/>
    <s v="IVA_CTA 6351_NOVIEMBRE"/>
    <x v="0"/>
    <n v="108015"/>
    <n v="270.04000000000002"/>
    <n v="24.51"/>
    <n v="108015"/>
    <d v="2024-12-05T00:57:09"/>
    <s v="10086"/>
    <s v="0"/>
    <n v="1"/>
    <n v="108015"/>
    <s v="C.3.1"/>
    <n v="5"/>
    <s v="4"/>
    <s v="WA"/>
    <m/>
  </r>
  <r>
    <s v="CO"/>
    <s v="C4"/>
    <s v="GL Posting Chocó (CO)"/>
    <n v="13400981"/>
    <n v="2"/>
    <d v="2024-11-30T00:00:00"/>
    <x v="4"/>
    <n v="8170"/>
    <n v="51157081"/>
    <s v="CO4TC"/>
    <s v="COFE2403"/>
    <s v=""/>
    <s v=""/>
    <s v=""/>
    <s v="P890300279"/>
    <s v="890300279 BANCO DE OCCIDENTE"/>
    <s v="Z4"/>
    <s v="Shared South West"/>
    <n v="3406604"/>
    <s v=""/>
    <s v=""/>
    <s v=""/>
    <s v=""/>
    <s v="IVA_GASTOS BANCARIOS_0605_NOV 2024"/>
    <x v="0"/>
    <n v="22990"/>
    <n v="57.48"/>
    <n v="5.22"/>
    <n v="22990"/>
    <d v="2024-12-03T17:43:09"/>
    <s v="130959"/>
    <s v="0"/>
    <n v="1"/>
    <n v="22990"/>
    <s v="C.3.1"/>
    <n v="5"/>
    <s v="4"/>
    <s v="WA"/>
    <m/>
  </r>
  <r>
    <s v="CO"/>
    <s v="B6"/>
    <s v="AP Posting Popayán (CO)"/>
    <n v="6405554"/>
    <n v="2"/>
    <d v="2024-11-29T00:00:00"/>
    <x v="4"/>
    <n v="8170"/>
    <n v="51159502"/>
    <s v="CO4PP"/>
    <s v="COFE2403"/>
    <s v=""/>
    <s v=""/>
    <s v=""/>
    <s v="P890903938"/>
    <s v="890903938 BANCOLOMBIA"/>
    <s v="Z4"/>
    <s v="Shared South West"/>
    <n v="3406604"/>
    <s v=""/>
    <s v=""/>
    <s v=""/>
    <s v=""/>
    <s v="GMF_CTA 6351_NOVIEMBRE"/>
    <x v="0"/>
    <n v="5730.01"/>
    <n v="14.33"/>
    <n v="1.3"/>
    <n v="5730.01"/>
    <d v="2024-12-05T00:57:09"/>
    <s v="10086"/>
    <s v="0"/>
    <n v="1"/>
    <n v="5730.01"/>
    <s v="C.3.1"/>
    <n v="5"/>
    <s v="4"/>
    <s v="WA"/>
    <m/>
  </r>
  <r>
    <s v="CO"/>
    <s v="A6"/>
    <s v="GL Posting Popayán (CO)"/>
    <n v="6405560"/>
    <n v="1"/>
    <d v="2024-11-29T00:00:00"/>
    <x v="4"/>
    <n v="8170"/>
    <n v="51159502"/>
    <s v="CO4PP"/>
    <s v="COFE2403"/>
    <s v=""/>
    <s v=""/>
    <s v=""/>
    <s v="P890300279"/>
    <s v="890300279 BANCO DE OCCIDENTE"/>
    <s v="Z4"/>
    <s v="Shared South West"/>
    <n v="3406604"/>
    <s v=""/>
    <s v=""/>
    <s v=""/>
    <s v=""/>
    <s v="GRAVAMEN A LOS MOVIMIENTO FINANCIEROS_4301_112024"/>
    <x v="0"/>
    <n v="2162246.7000000002"/>
    <n v="5405.7"/>
    <n v="490.72"/>
    <n v="2162246.7000000002"/>
    <d v="2024-12-05T01:18:38"/>
    <s v="138103"/>
    <s v="0"/>
    <n v="1"/>
    <n v="2162246.7000000002"/>
    <s v="C.3.1"/>
    <n v="5"/>
    <s v="4"/>
    <s v="WA"/>
    <m/>
  </r>
  <r>
    <s v="CO"/>
    <s v="A6"/>
    <s v="GL Posting Popayán (CO)"/>
    <n v="6405560"/>
    <n v="2"/>
    <d v="2024-11-29T00:00:00"/>
    <x v="4"/>
    <n v="8170"/>
    <n v="51159502"/>
    <s v="CO4PP"/>
    <s v="COFE2403"/>
    <s v=""/>
    <s v=""/>
    <s v=""/>
    <s v="P890300279"/>
    <s v="890300279 BANCO DE OCCIDENTE"/>
    <s v="Z4"/>
    <s v="Shared South West"/>
    <n v="3406604"/>
    <s v=""/>
    <s v=""/>
    <s v=""/>
    <s v=""/>
    <s v="IMPUESTO SOBRE LAS VENTAS_4301_112024"/>
    <x v="0"/>
    <n v="186594.25"/>
    <n v="466.49"/>
    <n v="42.35"/>
    <n v="186594.25"/>
    <d v="2024-12-05T01:18:38"/>
    <s v="138103"/>
    <s v="0"/>
    <n v="1"/>
    <n v="186594.25"/>
    <s v="C.3.1"/>
    <n v="5"/>
    <s v="4"/>
    <s v="WA"/>
    <m/>
  </r>
  <r>
    <s v="CO"/>
    <s v="C4"/>
    <s v="GL Posting Chocó (CO)"/>
    <n v="13400981"/>
    <n v="0"/>
    <d v="2024-11-30T00:00:00"/>
    <x v="4"/>
    <n v="8170"/>
    <n v="51159502"/>
    <s v="CO4TC"/>
    <s v="COFE2403"/>
    <s v=""/>
    <s v=""/>
    <s v=""/>
    <s v="P890300279"/>
    <s v="890300279 BANCO DE OCCIDENTE"/>
    <s v="Z4"/>
    <s v="Shared South West"/>
    <n v="3406604"/>
    <s v=""/>
    <s v=""/>
    <s v=""/>
    <s v=""/>
    <s v="GMF_GASTOS BANCARIOS_0605_NOV 2024"/>
    <x v="0"/>
    <n v="289962.59999999998"/>
    <n v="724.92"/>
    <n v="65.81"/>
    <n v="289962.59999999998"/>
    <d v="2024-12-03T17:43:09"/>
    <s v="130959"/>
    <s v="0"/>
    <n v="1"/>
    <n v="289962.59999999998"/>
    <s v="C.3.1"/>
    <n v="5"/>
    <s v="4"/>
    <s v="WA"/>
    <m/>
  </r>
  <r>
    <s v="CO"/>
    <s v="B6"/>
    <s v="AP Posting Popayán (CO)"/>
    <n v="6405517"/>
    <n v="1"/>
    <d v="2024-11-30T00:00:00"/>
    <x v="4"/>
    <n v="8170"/>
    <n v="53051501"/>
    <s v="CO4PP"/>
    <s v="COFE2403"/>
    <s v=""/>
    <s v=""/>
    <s v=""/>
    <s v="P890300279"/>
    <s v="890300279 BANCO DE OCCIDENTE"/>
    <s v="Z4"/>
    <s v="Shared South West"/>
    <n v="3406604"/>
    <s v=""/>
    <s v=""/>
    <s v=""/>
    <s v=""/>
    <s v="COMISION_GMF_4020_NOVIEMBRE"/>
    <x v="0"/>
    <n v="271620"/>
    <n v="676.06"/>
    <n v="74.97"/>
    <n v="271620"/>
    <d v="2024-12-04T20:25:32"/>
    <s v="146581"/>
    <s v="0"/>
    <n v="1"/>
    <n v="271620"/>
    <s v="C.3.1"/>
    <n v="5"/>
    <s v="4"/>
    <s v="WA"/>
    <m/>
  </r>
  <r>
    <s v="CO"/>
    <s v="B6"/>
    <s v="AP Posting Popayán (CO)"/>
    <n v="6405554"/>
    <n v="0"/>
    <d v="2024-11-29T00:00:00"/>
    <x v="4"/>
    <n v="8170"/>
    <n v="53051501"/>
    <s v="CO4PP"/>
    <s v="COFE2403"/>
    <s v=""/>
    <s v=""/>
    <s v=""/>
    <s v="P890903938"/>
    <s v="890903938 BANCOLOMBIA"/>
    <s v="Z4"/>
    <s v="Shared South West"/>
    <n v="3406604"/>
    <s v=""/>
    <s v=""/>
    <s v=""/>
    <s v=""/>
    <s v="COMISION_CTA 6351_NOVIEMBRE"/>
    <x v="0"/>
    <n v="179620"/>
    <n v="449.06"/>
    <n v="40.76"/>
    <n v="179620"/>
    <d v="2024-12-05T00:57:09"/>
    <s v="10086"/>
    <s v="0"/>
    <n v="1"/>
    <n v="179620"/>
    <s v="C.3.1"/>
    <n v="5"/>
    <s v="4"/>
    <s v="WA"/>
    <m/>
  </r>
  <r>
    <s v="CO"/>
    <s v="A7"/>
    <s v="GL Posting Tumaco (CO)"/>
    <n v="7401017"/>
    <n v="2"/>
    <d v="2024-11-25T00:00:00"/>
    <x v="4"/>
    <n v="8170"/>
    <n v="53051501"/>
    <s v="CO4TC"/>
    <s v="COFE2403"/>
    <s v=""/>
    <s v=""/>
    <s v=""/>
    <s v="P830131993"/>
    <s v="830131993 EFECTIVO LTDA"/>
    <s v="Z4"/>
    <s v="Shared South West"/>
    <n v="3406604"/>
    <s v=""/>
    <s v=""/>
    <s v=""/>
    <s v=""/>
    <s v="REINTEGRO_CAJA TCO_COMISION"/>
    <x v="0"/>
    <n v="57000"/>
    <n v="142.16999999999999"/>
    <n v="12.91"/>
    <n v="57000"/>
    <d v="2024-11-29T02:27:09"/>
    <s v="130959"/>
    <s v="0"/>
    <n v="1"/>
    <n v="57000"/>
    <s v="C.3.1"/>
    <n v="5"/>
    <s v="4"/>
    <s v="WA"/>
    <m/>
  </r>
  <r>
    <s v="CO"/>
    <s v="C4"/>
    <s v="GL Posting Chocó (CO)"/>
    <n v="13400981"/>
    <n v="4"/>
    <d v="2024-11-30T00:00:00"/>
    <x v="4"/>
    <n v="8170"/>
    <n v="53051501"/>
    <s v="CO4TC"/>
    <s v="COFE2403"/>
    <s v=""/>
    <s v=""/>
    <s v=""/>
    <s v="P890300279"/>
    <s v="890300279 BANCO DE OCCIDENTE"/>
    <s v="Z4"/>
    <s v="Shared South West"/>
    <n v="3406604"/>
    <s v=""/>
    <s v=""/>
    <s v=""/>
    <s v=""/>
    <s v="COMISION_GASTOS BANCARIOS_0605_NOV 2024"/>
    <x v="0"/>
    <n v="52030"/>
    <n v="130.08000000000001"/>
    <n v="11.81"/>
    <n v="52030"/>
    <d v="2024-12-03T17:43:09"/>
    <s v="130959"/>
    <s v="0"/>
    <n v="1"/>
    <n v="52030"/>
    <s v="C.3.1"/>
    <n v="5"/>
    <s v="4"/>
    <s v="WA"/>
    <m/>
  </r>
  <r>
    <s v="CO"/>
    <s v="SP"/>
    <s v="Payroll Posting"/>
    <n v="1403696"/>
    <n v="112"/>
    <d v="2024-11-30T00:00:00"/>
    <x v="4"/>
    <n v="5295"/>
    <n v="51059999"/>
    <s v="CO4PP"/>
    <s v="COFE2403"/>
    <s v="140314"/>
    <s v="Euar Milton Segura"/>
    <s v=""/>
    <s v="P79606730"/>
    <s v="79606730 EUAR MILTON SEGURA RAMIREZ"/>
    <s v="E4"/>
    <s v="Education South West"/>
    <n v="3406446"/>
    <s v="SALARY 202411"/>
    <s v="79606730"/>
    <s v="EUAR MILTON SEGURA RAMIREZ"/>
    <s v=""/>
    <s v="SALARY 202411"/>
    <x v="0"/>
    <n v="3543800"/>
    <n v="8859.64"/>
    <n v="804.27"/>
    <n v="3543800"/>
    <d v="2024-12-09T16:11:27"/>
    <s v="138684"/>
    <s v="0"/>
    <n v="1"/>
    <n v="3543800"/>
    <s v="A.1.6"/>
    <n v="5"/>
    <s v="4"/>
    <s v="WA"/>
    <m/>
  </r>
  <r>
    <s v="CO"/>
    <s v="SP"/>
    <s v="Payroll Posting"/>
    <n v="1403696"/>
    <n v="130"/>
    <d v="2024-11-30T00:00:00"/>
    <x v="4"/>
    <n v="5295"/>
    <n v="51059999"/>
    <s v="CO4TC"/>
    <s v="COFE2403"/>
    <s v="CO106"/>
    <s v="Francisco Javier Altamar Morales"/>
    <s v=""/>
    <s v="P80135178"/>
    <s v="80135178 FRANCISCO JAVIER ALTAMAR MORALES"/>
    <s v="Z4"/>
    <s v="Shared South West"/>
    <n v="3406567"/>
    <s v="SALARY 202411"/>
    <s v="80135178"/>
    <s v="FRANCISCO JAVIER ALTAMAR MORALES"/>
    <s v=""/>
    <s v="SALARY 202411"/>
    <x v="0"/>
    <n v="5957085.1500000004"/>
    <n v="14892.95"/>
    <n v="1351.96"/>
    <n v="5957085.1500000004"/>
    <d v="2024-12-09T16:11:27"/>
    <s v="138684"/>
    <s v="0"/>
    <n v="1"/>
    <n v="5957085.1500000004"/>
    <s v="A.1.8"/>
    <n v="5"/>
    <s v="4"/>
    <s v="WA"/>
    <m/>
  </r>
  <r>
    <s v="CO"/>
    <s v="SP"/>
    <s v="Payroll Posting"/>
    <n v="1403696"/>
    <n v="190"/>
    <d v="2024-11-30T00:00:00"/>
    <x v="4"/>
    <n v="5295"/>
    <n v="51059999"/>
    <s v="CO4TC"/>
    <s v="COFE2403"/>
    <s v="145997"/>
    <s v="Evelyn Cristina Suarez"/>
    <s v=""/>
    <s v="P53165280"/>
    <s v="53165280 SUAREZ SERNA EVELYN CRISTINA"/>
    <s v="E4"/>
    <s v="Education South West"/>
    <n v="3406446"/>
    <s v="SALARY 202411"/>
    <s v="53165280"/>
    <s v="SUAREZ SERNA EVELYN CRISTINA"/>
    <s v=""/>
    <s v="SALARY 202411"/>
    <x v="0"/>
    <n v="3543800"/>
    <n v="8859.64"/>
    <n v="804.27"/>
    <n v="3543800"/>
    <d v="2024-12-09T16:11:27"/>
    <s v="138684"/>
    <s v="0"/>
    <n v="1"/>
    <n v="3543800"/>
    <s v="A.1.6"/>
    <n v="5"/>
    <s v="4"/>
    <s v="WA"/>
    <m/>
  </r>
  <r>
    <s v="CO"/>
    <s v="SP"/>
    <s v="Payroll Posting"/>
    <n v="1403696"/>
    <n v="219"/>
    <d v="2024-11-30T00:00:00"/>
    <x v="4"/>
    <n v="5295"/>
    <n v="51059999"/>
    <s v="CO4TC"/>
    <s v="COFE2403"/>
    <s v="139428"/>
    <s v="Jairo William Casanova"/>
    <s v=""/>
    <s v="P98429929"/>
    <s v="98429929 CASANOVA PADILLA JAIRO WILLIAM"/>
    <s v="E4"/>
    <s v="Education South West"/>
    <n v="3406446"/>
    <s v="SALARY 202411"/>
    <s v="98429929"/>
    <s v="CASANOVA PADILLA JAIRO WILLIAM"/>
    <s v=""/>
    <s v="SALARY 202411"/>
    <x v="0"/>
    <n v="3543800"/>
    <n v="8859.64"/>
    <n v="804.27"/>
    <n v="3543800"/>
    <d v="2024-12-09T16:11:27"/>
    <s v="138684"/>
    <s v="0"/>
    <n v="1"/>
    <n v="3543800"/>
    <s v="A.1.6"/>
    <n v="5"/>
    <s v="4"/>
    <s v="WA"/>
    <m/>
  </r>
  <r>
    <s v="CO"/>
    <s v="SP"/>
    <s v="Payroll Posting"/>
    <n v="1403696"/>
    <n v="325"/>
    <d v="2024-11-30T00:00:00"/>
    <x v="4"/>
    <n v="5295"/>
    <n v="51059999"/>
    <s v="CO4TC"/>
    <s v="COFE2403"/>
    <s v="145992"/>
    <s v="Rocio Del carmen Ricaurte"/>
    <s v=""/>
    <s v="P36753589"/>
    <s v="36753589 RICAURTE DELGADO ROCIO DEL CARMEN"/>
    <s v="E4"/>
    <s v="Education South West"/>
    <n v="3406446"/>
    <s v="SALARY 202411"/>
    <s v="36753589"/>
    <s v="RICAURTE DELGADO ROCIO DEL CARMEN"/>
    <s v=""/>
    <s v="SALARY 202411"/>
    <x v="0"/>
    <n v="3543800"/>
    <n v="8859.64"/>
    <n v="804.27"/>
    <n v="3543800"/>
    <d v="2024-12-09T16:11:27"/>
    <s v="138684"/>
    <s v="0"/>
    <n v="1"/>
    <n v="3543800"/>
    <s v="A.1.6"/>
    <n v="5"/>
    <s v="4"/>
    <s v="WA"/>
    <m/>
  </r>
  <r>
    <s v="CO"/>
    <s v="SP"/>
    <s v="Payroll Posting"/>
    <n v="1403696"/>
    <n v="327"/>
    <d v="2024-11-30T00:00:00"/>
    <x v="4"/>
    <n v="5295"/>
    <n v="51059999"/>
    <s v="CO4TC"/>
    <s v="COFE2403"/>
    <s v="145993"/>
    <s v="Liliana Amparo Canticus"/>
    <s v=""/>
    <s v="P36756187"/>
    <s v="36756187 CANTICUS CHIRAN LILIANA AMPARO"/>
    <s v="E4"/>
    <s v="Education South West"/>
    <n v="3406446"/>
    <s v="SALARY 202411"/>
    <s v="36756187"/>
    <s v="CANTICUS CHIRAN LILIANA AMPARO"/>
    <s v=""/>
    <s v="SALARY 202411"/>
    <x v="0"/>
    <n v="3543800"/>
    <n v="8859.64"/>
    <n v="804.27"/>
    <n v="3543800"/>
    <d v="2024-12-09T16:11:27"/>
    <s v="138684"/>
    <s v="0"/>
    <n v="1"/>
    <n v="3543800"/>
    <s v="A.1.6"/>
    <n v="5"/>
    <s v="4"/>
    <s v="WA"/>
    <m/>
  </r>
  <r>
    <s v="CO"/>
    <s v="SP"/>
    <s v="Payroll Posting"/>
    <n v="1403696"/>
    <n v="332"/>
    <d v="2024-11-30T00:00:00"/>
    <x v="4"/>
    <n v="5295"/>
    <n v="51059999"/>
    <s v="CO4TC"/>
    <s v="COFE2403"/>
    <s v="140306"/>
    <s v="Victor Hugo Jativa"/>
    <s v=""/>
    <s v="P87513123"/>
    <s v="87513123 VICTOR HUGO JATIVA"/>
    <s v="E4"/>
    <s v="Education South West"/>
    <n v="3406446"/>
    <s v="SALARY 202411"/>
    <s v="87513123"/>
    <s v="VICTOR HUGO JATIVA HERNANDEZ"/>
    <s v=""/>
    <s v="SALARY 202411"/>
    <x v="0"/>
    <n v="3543800"/>
    <n v="8859.64"/>
    <n v="804.27"/>
    <n v="3543800"/>
    <d v="2024-12-09T16:11:27"/>
    <s v="138684"/>
    <s v="0"/>
    <n v="1"/>
    <n v="3543800"/>
    <s v="A.1.6"/>
    <n v="5"/>
    <s v="4"/>
    <s v="WA"/>
    <m/>
  </r>
  <r>
    <s v="CO"/>
    <s v="SP"/>
    <s v="Payroll Posting"/>
    <n v="1403696"/>
    <n v="334"/>
    <d v="2024-11-30T00:00:00"/>
    <x v="4"/>
    <n v="5295"/>
    <n v="51059999"/>
    <s v="CO4TC"/>
    <s v="COFE2403"/>
    <s v="145991"/>
    <s v="Omairo Aza"/>
    <s v=""/>
    <s v="P87552206"/>
    <s v="87552206 AZA TAPIE OMAIRO"/>
    <s v="E4"/>
    <s v="Education South West"/>
    <n v="3406446"/>
    <s v="SALARY 202411"/>
    <s v="87552206"/>
    <s v="AZA TAPIE OMAIRO"/>
    <s v=""/>
    <s v="SALARY 202411"/>
    <x v="0"/>
    <n v="3543800"/>
    <n v="8859.64"/>
    <n v="804.27"/>
    <n v="3543800"/>
    <d v="2024-12-09T16:11:27"/>
    <s v="138684"/>
    <s v="0"/>
    <n v="1"/>
    <n v="3543800"/>
    <s v="A.1.6"/>
    <n v="5"/>
    <s v="4"/>
    <s v="WA"/>
    <m/>
  </r>
  <r>
    <s v="CO"/>
    <s v="SP"/>
    <s v="Payroll Posting"/>
    <n v="1403696"/>
    <n v="336"/>
    <d v="2024-11-30T00:00:00"/>
    <x v="4"/>
    <n v="5295"/>
    <n v="51059999"/>
    <s v="CO4TC"/>
    <s v="COFE2403"/>
    <s v="140259"/>
    <s v="Julio Adolfo Garcia"/>
    <s v=""/>
    <s v="P87552699"/>
    <s v="87552699 GARCIA ARIAS JULIO ADOLFO"/>
    <s v="E4"/>
    <s v="Education South West"/>
    <n v="3406446"/>
    <s v="SALARY 202411"/>
    <s v="87552699"/>
    <s v="GARCIA ARIAS JULIO ADOLFO"/>
    <s v=""/>
    <s v="SALARY 202411"/>
    <x v="0"/>
    <n v="3543800"/>
    <n v="8859.64"/>
    <n v="804.27"/>
    <n v="3543800"/>
    <d v="2024-12-09T16:11:27"/>
    <s v="138684"/>
    <s v="0"/>
    <n v="1"/>
    <n v="3543800"/>
    <s v="A.1.6"/>
    <n v="5"/>
    <s v="4"/>
    <s v="WA"/>
    <m/>
  </r>
  <r>
    <s v="CO"/>
    <s v="SP"/>
    <s v="Payroll Posting"/>
    <n v="1403696"/>
    <n v="338"/>
    <d v="2024-11-30T00:00:00"/>
    <x v="4"/>
    <n v="5295"/>
    <n v="51059999"/>
    <s v="CO4TC"/>
    <s v="COFE2403"/>
    <s v="139385"/>
    <s v="Jairo Ricardo Bernal"/>
    <s v=""/>
    <s v="P87941327"/>
    <s v="87941327 JARIO RICARDO BERNAL MONTENEGRO"/>
    <s v="E4"/>
    <s v="Education South West"/>
    <n v="3406446"/>
    <s v="SALARY 202411"/>
    <s v="87941327"/>
    <s v="JARIO RICARDO BERNAL MONTENEGRO"/>
    <s v=""/>
    <s v="SALARY 202411"/>
    <x v="0"/>
    <n v="3543800"/>
    <n v="8859.64"/>
    <n v="804.27"/>
    <n v="3543800"/>
    <d v="2024-12-09T16:11:27"/>
    <s v="138684"/>
    <s v="0"/>
    <n v="1"/>
    <n v="3543800"/>
    <s v="A.1.6"/>
    <n v="5"/>
    <s v="4"/>
    <s v="WA"/>
    <m/>
  </r>
  <r>
    <s v="CO"/>
    <s v="SP"/>
    <s v="Payroll Posting"/>
    <n v="1403696"/>
    <n v="443"/>
    <d v="2024-11-30T00:00:00"/>
    <x v="4"/>
    <n v="5295"/>
    <n v="51059999"/>
    <s v="CO4TC"/>
    <s v="COFE2403"/>
    <s v="140258"/>
    <s v="Elizabeth Del Rocio Patiño"/>
    <s v=""/>
    <s v="P37011023"/>
    <s v="37011023 PATIÑO BETANCOURTH BEATRIZ MAYERLING"/>
    <s v="E4"/>
    <s v="Education South West"/>
    <n v="3406446"/>
    <s v="SALARY 202411"/>
    <s v="37011023"/>
    <s v="PATIÑO BETANCOURTH ELIZABETH DEL ROCIO"/>
    <s v=""/>
    <s v="SALARY 202411"/>
    <x v="0"/>
    <n v="3543800"/>
    <n v="8859.64"/>
    <n v="804.27"/>
    <n v="3543800"/>
    <d v="2024-12-09T16:11:27"/>
    <s v="138684"/>
    <s v="0"/>
    <n v="1"/>
    <n v="3543800"/>
    <s v="A.1.6"/>
    <n v="5"/>
    <s v="4"/>
    <s v="WA"/>
    <m/>
  </r>
  <r>
    <s v="CO"/>
    <s v="SP"/>
    <s v="Payroll Posting"/>
    <n v="1403696"/>
    <n v="495"/>
    <d v="2024-11-30T00:00:00"/>
    <x v="4"/>
    <n v="5295"/>
    <n v="51059999"/>
    <s v="CO4PP"/>
    <s v="COFE2403"/>
    <s v="CO622"/>
    <s v="Brenda Zuñiga Garcia"/>
    <s v=""/>
    <s v="P67023530"/>
    <s v="67023530 ZUÑIGA GARCIA BRENDA"/>
    <s v="Z4"/>
    <s v="Shared South West"/>
    <n v="3406564"/>
    <s v="SALARY 202411"/>
    <s v="67023530"/>
    <s v="ZUÑIGA GARCIA BRENDA"/>
    <s v=""/>
    <s v="SALARY 202411"/>
    <x v="0"/>
    <n v="1902862.98"/>
    <n v="4757.2299999999996"/>
    <n v="431.85"/>
    <n v="1902862.98"/>
    <d v="2024-12-09T16:11:27"/>
    <s v="138684"/>
    <s v="0"/>
    <n v="1"/>
    <n v="1902862.98"/>
    <s v="A.1.8"/>
    <n v="5"/>
    <s v="4"/>
    <s v="WA"/>
    <m/>
  </r>
  <r>
    <s v="CO"/>
    <s v="SP"/>
    <s v="Payroll Posting"/>
    <n v="1403696"/>
    <n v="529"/>
    <d v="2024-11-30T00:00:00"/>
    <x v="4"/>
    <n v="5295"/>
    <n v="51059999"/>
    <s v="CO4TC"/>
    <s v="COFE2403"/>
    <s v="145994"/>
    <s v="Alexander Solis"/>
    <s v=""/>
    <s v="P12919753"/>
    <s v="12919753 ALEXANDER SOLIS GONGORA"/>
    <s v="E4"/>
    <s v="Education South West"/>
    <n v="3406446"/>
    <s v="SALARY 202411"/>
    <s v="12919753"/>
    <s v="ALEXANDER SOLIS GONGORA"/>
    <s v=""/>
    <s v="SALARY 202411"/>
    <x v="0"/>
    <n v="3543800"/>
    <n v="8859.64"/>
    <n v="804.27"/>
    <n v="3543800"/>
    <d v="2024-12-09T16:11:27"/>
    <s v="138684"/>
    <s v="0"/>
    <n v="1"/>
    <n v="3543800"/>
    <s v="A.1.6"/>
    <n v="5"/>
    <s v="4"/>
    <s v="WA"/>
    <m/>
  </r>
  <r>
    <s v="CO"/>
    <s v="SP"/>
    <s v="Payroll Posting"/>
    <n v="1403696"/>
    <n v="544"/>
    <d v="2024-11-30T00:00:00"/>
    <x v="4"/>
    <n v="5295"/>
    <n v="51059999"/>
    <s v="CO4TC"/>
    <s v="COFE2403"/>
    <s v="140317"/>
    <s v="Miguel Fernando Recalde"/>
    <s v=""/>
    <s v="P16742015"/>
    <s v="16742015 RECALDE GARCIA MIGUEL FERNANDO"/>
    <s v="E4"/>
    <s v="Education South West"/>
    <n v="3406446"/>
    <s v="SALARY 202411"/>
    <s v="16742015"/>
    <s v="RECALDE GARCIA MIGUEL FERNANDO"/>
    <s v=""/>
    <s v="SALARY 202411"/>
    <x v="0"/>
    <n v="3543800"/>
    <n v="8859.64"/>
    <n v="804.27"/>
    <n v="3543800"/>
    <d v="2024-12-09T16:11:27"/>
    <s v="138684"/>
    <s v="0"/>
    <n v="1"/>
    <n v="3543800"/>
    <s v="A.1.6"/>
    <n v="5"/>
    <s v="4"/>
    <s v="WA"/>
    <m/>
  </r>
  <r>
    <s v="CO"/>
    <s v="SP"/>
    <s v="Payroll Posting"/>
    <n v="1403696"/>
    <n v="561"/>
    <d v="2024-11-30T00:00:00"/>
    <x v="4"/>
    <n v="5295"/>
    <n v="51059999"/>
    <s v="CO4QB"/>
    <s v="COFE2403"/>
    <s v="141323"/>
    <s v="Daris Yuseth Perea"/>
    <s v=""/>
    <s v="P42158300"/>
    <s v="42158300 PEREA VALENCIA DARIS YUSETH"/>
    <s v="Z4"/>
    <s v="Shared South West"/>
    <n v="3406565"/>
    <s v="SALARY 202411"/>
    <s v="42158300"/>
    <s v="PEREA VALENCIA DARIS YUSETH"/>
    <s v=""/>
    <s v="SALARY 202411"/>
    <x v="0"/>
    <n v="4765777"/>
    <n v="11914.63"/>
    <n v="1081.5899999999999"/>
    <n v="4765777"/>
    <d v="2024-12-09T16:11:27"/>
    <s v="138684"/>
    <s v="0"/>
    <n v="1"/>
    <n v="4765777"/>
    <s v="A.1.8"/>
    <n v="5"/>
    <s v="4"/>
    <s v="WA"/>
    <m/>
  </r>
  <r>
    <s v="CO"/>
    <s v="SP"/>
    <s v="Payroll Posting"/>
    <n v="1403696"/>
    <n v="563"/>
    <d v="2024-11-30T00:00:00"/>
    <x v="4"/>
    <n v="5295"/>
    <n v="51059999"/>
    <s v="CO4PP"/>
    <s v="COFE2403"/>
    <s v="139411"/>
    <s v="Ayda Lenis Caicedo"/>
    <s v=""/>
    <s v="P48648761"/>
    <s v="48648761 AYDA LENIS CAICEDO CAICEDO"/>
    <s v="E4"/>
    <s v="Education South West"/>
    <n v="3406446"/>
    <s v="SALARY 202411"/>
    <s v="48648761"/>
    <s v="AYDA LENIS CAICEDO CAICEDO"/>
    <s v=""/>
    <s v="SALARY 202411"/>
    <x v="0"/>
    <n v="3543800"/>
    <n v="8859.64"/>
    <n v="804.27"/>
    <n v="3543800"/>
    <d v="2024-12-09T16:11:27"/>
    <s v="138684"/>
    <s v="0"/>
    <n v="1"/>
    <n v="3543800"/>
    <s v="A.1.6"/>
    <n v="5"/>
    <s v="4"/>
    <s v="WA"/>
    <m/>
  </r>
  <r>
    <s v="CO"/>
    <s v="SP"/>
    <s v="Payroll Posting"/>
    <n v="1403696"/>
    <n v="572"/>
    <d v="2024-11-30T00:00:00"/>
    <x v="4"/>
    <n v="5295"/>
    <n v="51059999"/>
    <s v="CO4TC"/>
    <s v="COFE2403"/>
    <s v="139433"/>
    <s v="Angie Alexandra Landazuri"/>
    <s v=""/>
    <s v="P1004639331"/>
    <s v="1004639331 ANGIE ALEXANDRA LANDAZURI ANGULO"/>
    <s v="E4"/>
    <s v="Education South West"/>
    <n v="3406446"/>
    <s v="SALARY 202411"/>
    <s v="1004639331"/>
    <s v="ANGIE ALEXANDRA LANDAZURI ANGULO"/>
    <s v=""/>
    <s v="SALARY 202411"/>
    <x v="0"/>
    <n v="3543800"/>
    <n v="8859.64"/>
    <n v="804.27"/>
    <n v="3543800"/>
    <d v="2024-12-09T16:11:27"/>
    <s v="138684"/>
    <s v="0"/>
    <n v="1"/>
    <n v="3543800"/>
    <s v="A.1.6"/>
    <n v="5"/>
    <s v="4"/>
    <s v="WA"/>
    <m/>
  </r>
  <r>
    <s v="CO"/>
    <s v="SP"/>
    <s v="Payroll Posting"/>
    <n v="1403696"/>
    <n v="574"/>
    <d v="2024-11-30T00:00:00"/>
    <x v="4"/>
    <n v="5295"/>
    <n v="51059999"/>
    <s v="CO4TC"/>
    <s v="COFE2403"/>
    <s v="140302"/>
    <s v="Suleyma Johana Garcia"/>
    <s v=""/>
    <s v="P1004729346"/>
    <s v="1004729346 SULEYMA JOHANA GARCIA TAICUS"/>
    <s v="E4"/>
    <s v="Education South West"/>
    <n v="3406446"/>
    <s v="SALARY 202411"/>
    <s v="1004729346"/>
    <s v="SULEYMA JOHANA GARCIA TAICUS"/>
    <s v=""/>
    <s v="SALARY 202411"/>
    <x v="0"/>
    <n v="3543800"/>
    <n v="8859.64"/>
    <n v="804.27"/>
    <n v="3543800"/>
    <d v="2024-12-09T16:11:27"/>
    <s v="138684"/>
    <s v="0"/>
    <n v="1"/>
    <n v="3543800"/>
    <s v="A.1.6"/>
    <n v="5"/>
    <s v="4"/>
    <s v="WA"/>
    <m/>
  </r>
  <r>
    <s v="CO"/>
    <s v="SP"/>
    <s v="Payroll Posting"/>
    <n v="1403696"/>
    <n v="617"/>
    <d v="2024-11-30T00:00:00"/>
    <x v="4"/>
    <n v="5295"/>
    <n v="51059999"/>
    <s v="CO4PP"/>
    <s v="COFE2403"/>
    <s v="CO271"/>
    <s v="Maria Del Pilar Trujillo Correa."/>
    <s v=""/>
    <s v="P31958588"/>
    <s v="31958588 TRUJILLO CORREA MARIA DEL PILAR"/>
    <s v="E4"/>
    <s v="Education South West"/>
    <n v="3406441"/>
    <s v="SALARY 202411"/>
    <s v="31958588"/>
    <s v="TRUJILLO CORREA MARIA DEL PILAR"/>
    <s v=""/>
    <s v="SALARY 202411"/>
    <x v="0"/>
    <n v="2030225.76"/>
    <n v="5075.6499999999996"/>
    <n v="460.76"/>
    <n v="2030225.76"/>
    <d v="2024-12-09T16:11:27"/>
    <s v="138684"/>
    <s v="0"/>
    <n v="1"/>
    <n v="2030225.76"/>
    <s v="A.1.2"/>
    <n v="5"/>
    <s v="4"/>
    <s v="WA"/>
    <m/>
  </r>
  <r>
    <s v="CO"/>
    <s v="SP"/>
    <s v="Payroll Posting"/>
    <n v="1403696"/>
    <n v="670"/>
    <d v="2024-11-30T00:00:00"/>
    <x v="4"/>
    <n v="5295"/>
    <n v="51059999"/>
    <s v="CO4PP"/>
    <s v="COFE2403"/>
    <s v="136623"/>
    <s v="Geraldine Rocio Pineda"/>
    <s v=""/>
    <s v="P1014236808"/>
    <s v="1014236808 PINEDA ARRIETA GERALDINE ROCIO"/>
    <s v="E4"/>
    <s v="Education South West"/>
    <n v="3406445"/>
    <s v="SALARY 202411"/>
    <s v="1014236808"/>
    <s v="PINEDA ARRIETA GERALDINE ROCIO"/>
    <s v=""/>
    <s v="SALARY 202411"/>
    <x v="0"/>
    <n v="9157439"/>
    <n v="22893.96"/>
    <n v="2078.2800000000002"/>
    <n v="9157439"/>
    <d v="2024-12-09T16:11:27"/>
    <s v="138684"/>
    <s v="0"/>
    <n v="1"/>
    <n v="9157439"/>
    <s v="A.1.3"/>
    <n v="5"/>
    <s v="4"/>
    <s v="WA"/>
    <m/>
  </r>
  <r>
    <s v="CO"/>
    <s v="SP"/>
    <s v="Payroll Posting"/>
    <n v="1403696"/>
    <n v="675"/>
    <d v="2024-11-30T00:00:00"/>
    <x v="4"/>
    <n v="5295"/>
    <n v="51059999"/>
    <s v="CO4PP"/>
    <s v="COFE2403"/>
    <s v="144157"/>
    <s v="Laura Camila Vargas"/>
    <s v=""/>
    <s v="P1006501728"/>
    <s v="1006501728 LAURA CAMILA VARGAS CIFUENTES"/>
    <s v="Z4"/>
    <s v="Shared South West"/>
    <n v="3406583"/>
    <s v="SALARY 202411"/>
    <s v="1006501728"/>
    <s v="LAURA CAMILA VARGAS CIFUENTES"/>
    <s v=""/>
    <s v="SALARY 202411"/>
    <x v="0"/>
    <n v="4662829"/>
    <n v="11657.26"/>
    <n v="1058.23"/>
    <n v="4662829"/>
    <d v="2024-12-09T16:11:27"/>
    <s v="138684"/>
    <s v="0"/>
    <n v="1"/>
    <n v="4662829"/>
    <s v="A.1.8"/>
    <n v="5"/>
    <s v="4"/>
    <s v="WA"/>
    <m/>
  </r>
  <r>
    <s v="CO"/>
    <s v="SP"/>
    <s v="Payroll Posting"/>
    <n v="1403696"/>
    <n v="694"/>
    <d v="2024-11-30T00:00:00"/>
    <x v="4"/>
    <n v="5295"/>
    <n v="51059999"/>
    <s v="CO4PP"/>
    <s v="COFE2403"/>
    <s v="CO332"/>
    <s v="Mayrena Gomez Estupinan"/>
    <s v=""/>
    <s v="P1007693425"/>
    <s v="1007693425 GOMEZ ESTUPIÑAN MAYRENA"/>
    <s v="Z4"/>
    <s v="Shared South West"/>
    <n v="3406562"/>
    <s v="SALARY 202411"/>
    <s v="1007693425"/>
    <s v="GOMEZ ESTUPIÑAN MAYRENA"/>
    <s v=""/>
    <s v="SALARY 202411"/>
    <x v="0"/>
    <n v="973166.9"/>
    <n v="2432.96"/>
    <n v="220.86"/>
    <n v="973166.9"/>
    <d v="2024-12-09T16:11:27"/>
    <s v="138684"/>
    <s v="0"/>
    <n v="1"/>
    <n v="973166.9"/>
    <s v="A.1.8"/>
    <n v="5"/>
    <s v="4"/>
    <s v="WA"/>
    <m/>
  </r>
  <r>
    <s v="CO"/>
    <s v="SP"/>
    <s v="Payroll Posting"/>
    <n v="1403697"/>
    <n v="7"/>
    <d v="2024-11-30T00:00:00"/>
    <x v="4"/>
    <n v="5295"/>
    <n v="51059999"/>
    <s v="CO4TC"/>
    <s v="COFE2403"/>
    <s v="140496"/>
    <s v="Carlos Mauricio Rosero"/>
    <s v=""/>
    <s v="P1088597038"/>
    <s v="1088597038 CARLOS MAURICIO DELGADO"/>
    <s v="E4"/>
    <s v="Education South West"/>
    <n v="3406446"/>
    <s v="SALARY 202411"/>
    <s v="1088597038"/>
    <s v="CARLOS MAURICIO DELGADO"/>
    <s v=""/>
    <s v="SALARY 202411"/>
    <x v="0"/>
    <n v="3543800"/>
    <n v="8859.64"/>
    <n v="804.27"/>
    <n v="3543800"/>
    <d v="2024-12-09T16:14:10"/>
    <s v="138684"/>
    <s v="0"/>
    <n v="1"/>
    <n v="3543800"/>
    <s v="A.1.6"/>
    <n v="5"/>
    <s v="4"/>
    <s v="WA"/>
    <m/>
  </r>
  <r>
    <s v="CO"/>
    <s v="SP"/>
    <s v="Payroll Posting"/>
    <n v="1403697"/>
    <n v="9"/>
    <d v="2024-11-30T00:00:00"/>
    <x v="4"/>
    <n v="5295"/>
    <n v="51059999"/>
    <s v="CO4TC"/>
    <s v="COFE2403"/>
    <s v="140300"/>
    <s v="Marcela Del Carmen Coral"/>
    <s v=""/>
    <s v="P1089289688"/>
    <s v="1089289688 CORAL MARCELA DEL CARMEN"/>
    <s v="E4"/>
    <s v="Education South West"/>
    <n v="3406446"/>
    <s v="SALARY 202411"/>
    <s v="1089289688"/>
    <s v="CORAL MARCELA DEL CARMEN"/>
    <s v=""/>
    <s v="SALARY 202411"/>
    <x v="0"/>
    <n v="3543800"/>
    <n v="8859.64"/>
    <n v="804.27"/>
    <n v="3543800"/>
    <d v="2024-12-09T16:14:10"/>
    <s v="138684"/>
    <s v="0"/>
    <n v="1"/>
    <n v="3543800"/>
    <s v="A.1.6"/>
    <n v="5"/>
    <s v="4"/>
    <s v="WA"/>
    <m/>
  </r>
  <r>
    <s v="CO"/>
    <s v="SP"/>
    <s v="Payroll Posting"/>
    <n v="1403697"/>
    <n v="11"/>
    <d v="2024-11-30T00:00:00"/>
    <x v="4"/>
    <n v="5295"/>
    <n v="51059999"/>
    <s v="CO4TC"/>
    <s v="COFE2403"/>
    <s v="140327"/>
    <s v="Dayra Eliceth Canticuz"/>
    <s v=""/>
    <s v="P1089295677"/>
    <s v="1089295677 DAYRA ELICETH CANTINCUZ URBANO"/>
    <s v="E4"/>
    <s v="Education South West"/>
    <n v="3406446"/>
    <s v="SALARY 202411"/>
    <s v="1089295677"/>
    <s v="DAYRA ELICETH CANTINCUZ URBANO"/>
    <s v=""/>
    <s v="SALARY 202411"/>
    <x v="0"/>
    <n v="3543800"/>
    <n v="8859.64"/>
    <n v="804.27"/>
    <n v="3543800"/>
    <d v="2024-12-09T16:14:10"/>
    <s v="138684"/>
    <s v="0"/>
    <n v="1"/>
    <n v="3543800"/>
    <s v="A.1.6"/>
    <n v="5"/>
    <s v="4"/>
    <s v="WA"/>
    <m/>
  </r>
  <r>
    <s v="CO"/>
    <s v="SP"/>
    <s v="Payroll Posting"/>
    <n v="1403697"/>
    <n v="54"/>
    <d v="2024-11-30T00:00:00"/>
    <x v="4"/>
    <n v="5295"/>
    <n v="51059999"/>
    <s v="CO4TC"/>
    <s v="COFE2403"/>
    <s v="139432"/>
    <s v="Andres Camilo Chavez"/>
    <s v=""/>
    <s v="P1087120079"/>
    <s v="1087120079 CAMILO CHAVEZ CARABALI"/>
    <s v="E4"/>
    <s v="Education South West"/>
    <n v="3406446"/>
    <s v="SALARY 202411"/>
    <s v="1087120079"/>
    <s v="CAMILO CHAVEZ CARABALI"/>
    <s v=""/>
    <s v="SALARY 202411"/>
    <x v="0"/>
    <n v="3543800"/>
    <n v="8859.64"/>
    <n v="804.27"/>
    <n v="3543800"/>
    <d v="2024-12-09T16:14:10"/>
    <s v="138684"/>
    <s v="0"/>
    <n v="1"/>
    <n v="3543800"/>
    <s v="A.1.6"/>
    <n v="5"/>
    <s v="4"/>
    <s v="WA"/>
    <m/>
  </r>
  <r>
    <s v="CO"/>
    <s v="SP"/>
    <s v="Payroll Posting"/>
    <n v="1403697"/>
    <n v="56"/>
    <d v="2024-11-30T00:00:00"/>
    <x v="4"/>
    <n v="5295"/>
    <n v="51059999"/>
    <s v="CO4TC"/>
    <s v="COFE2403"/>
    <s v="145996"/>
    <s v="Eliana Paola Prado"/>
    <s v=""/>
    <s v="P1087126554"/>
    <s v="1087126554 PRADO ESTACIO ELIANA PAOLA"/>
    <s v="E4"/>
    <s v="Education South West"/>
    <n v="3406446"/>
    <s v="SALARY 202411"/>
    <s v="1087126554"/>
    <s v="PRADO ESTACIO ELIANA PAOLA"/>
    <s v=""/>
    <s v="SALARY 202411"/>
    <x v="0"/>
    <n v="3543800"/>
    <n v="8859.64"/>
    <n v="804.27"/>
    <n v="3543800"/>
    <d v="2024-12-09T16:14:10"/>
    <s v="138684"/>
    <s v="0"/>
    <n v="1"/>
    <n v="3543800"/>
    <s v="A.1.6"/>
    <n v="5"/>
    <s v="4"/>
    <s v="WA"/>
    <m/>
  </r>
  <r>
    <s v="CO"/>
    <s v="SP"/>
    <s v="Payroll Posting"/>
    <n v="1403697"/>
    <n v="63"/>
    <d v="2024-11-30T00:00:00"/>
    <x v="4"/>
    <n v="5295"/>
    <n v="51059999"/>
    <s v="CO4TC"/>
    <s v="COFE2403"/>
    <s v="139430"/>
    <s v="Gina Alexandra Riascos"/>
    <s v=""/>
    <s v="P1087129977"/>
    <s v="1087129977 GINA ALEXANDRA RIASCOS CASTILLO"/>
    <s v="E4"/>
    <s v="Education South West"/>
    <n v="3406446"/>
    <s v="SALARY 202411"/>
    <s v="1087129977"/>
    <s v="GINA ALEXANDRA RIASCOS CASTILLO"/>
    <s v=""/>
    <s v="SALARY 202411"/>
    <x v="0"/>
    <n v="3543800"/>
    <n v="8859.64"/>
    <n v="804.27"/>
    <n v="3543800"/>
    <d v="2024-12-09T16:14:10"/>
    <s v="138684"/>
    <s v="0"/>
    <n v="1"/>
    <n v="3543800"/>
    <s v="A.1.6"/>
    <n v="5"/>
    <s v="4"/>
    <s v="WA"/>
    <m/>
  </r>
  <r>
    <s v="CO"/>
    <s v="SP"/>
    <s v="Payroll Posting"/>
    <n v="1403697"/>
    <n v="67"/>
    <d v="2024-11-30T00:00:00"/>
    <x v="4"/>
    <n v="5295"/>
    <n v="51059999"/>
    <s v="CO4TC"/>
    <s v="COFE2403"/>
    <s v="145995"/>
    <s v="Cristian Camilo Tenorio"/>
    <s v=""/>
    <s v="P1087132643"/>
    <s v="1087132643 TENORIO CORTES CRISTIAN CAMILO"/>
    <s v="E4"/>
    <s v="Education South West"/>
    <n v="3406446"/>
    <s v="SALARY 202411"/>
    <s v="1087132643"/>
    <s v="TENORIO CORTES CRISTIAN CAMILO"/>
    <s v=""/>
    <s v="SALARY 202411"/>
    <x v="0"/>
    <n v="3543800"/>
    <n v="8859.64"/>
    <n v="804.27"/>
    <n v="3543800"/>
    <d v="2024-12-09T16:14:10"/>
    <s v="138684"/>
    <s v="0"/>
    <n v="1"/>
    <n v="3543800"/>
    <s v="A.1.6"/>
    <n v="5"/>
    <s v="4"/>
    <s v="WA"/>
    <m/>
  </r>
  <r>
    <s v="CO"/>
    <s v="SP"/>
    <s v="Payroll Posting"/>
    <n v="1403697"/>
    <n v="69"/>
    <d v="2024-11-30T00:00:00"/>
    <x v="4"/>
    <n v="5295"/>
    <n v="51059999"/>
    <s v="CO4TC"/>
    <s v="COFE2403"/>
    <s v="139439"/>
    <s v="Kely Tatiana Ortiz"/>
    <s v=""/>
    <s v="P1087184739"/>
    <s v="1087184739 ORTIZ CAMACHO KELY TATIANA"/>
    <s v="E4"/>
    <s v="Education South West"/>
    <n v="3406446"/>
    <s v="SALARY 202411"/>
    <s v="1087184739"/>
    <s v="ORTIZ CAMACHO KELY TATIANA"/>
    <s v=""/>
    <s v="SALARY 202411"/>
    <x v="0"/>
    <n v="3543800"/>
    <n v="8859.64"/>
    <n v="804.27"/>
    <n v="3543800"/>
    <d v="2024-12-09T16:14:10"/>
    <s v="138684"/>
    <s v="0"/>
    <n v="1"/>
    <n v="3543800"/>
    <s v="A.1.6"/>
    <n v="5"/>
    <s v="4"/>
    <s v="WA"/>
    <m/>
  </r>
  <r>
    <s v="CO"/>
    <s v="SP"/>
    <s v="Payroll Posting"/>
    <n v="1403697"/>
    <n v="71"/>
    <d v="2024-11-30T00:00:00"/>
    <x v="4"/>
    <n v="5295"/>
    <n v="51059999"/>
    <s v="CO4TC"/>
    <s v="COFE2403"/>
    <s v="145998"/>
    <s v="Niray Felisa Palacios"/>
    <s v=""/>
    <s v="P1087185930"/>
    <s v="1087185930 NIRAY FELISA PALACIOS VALLECILLA"/>
    <s v="E4"/>
    <s v="Education South West"/>
    <n v="3406446"/>
    <s v="SALARY 202411"/>
    <s v="1087185930"/>
    <s v="NIRAY FELISA PALACIOS VALLECILLA"/>
    <s v=""/>
    <s v="SALARY 202411"/>
    <x v="0"/>
    <n v="3543800"/>
    <n v="8859.64"/>
    <n v="804.27"/>
    <n v="3543800"/>
    <d v="2024-12-09T16:14:10"/>
    <s v="138684"/>
    <s v="0"/>
    <n v="1"/>
    <n v="3543800"/>
    <s v="A.1.6"/>
    <n v="5"/>
    <s v="4"/>
    <s v="WA"/>
    <m/>
  </r>
  <r>
    <s v="CO"/>
    <s v="SP"/>
    <s v="Payroll Posting"/>
    <n v="1403697"/>
    <n v="184"/>
    <d v="2024-11-30T00:00:00"/>
    <x v="4"/>
    <n v="5295"/>
    <n v="51059999"/>
    <s v="CO4PP"/>
    <s v="COFE2403"/>
    <s v="145940"/>
    <s v="Carolina Pillimue"/>
    <s v=""/>
    <s v="P1143952261"/>
    <s v="1143952261 CAROLINA PILLIMUE GUAZAQUILLO"/>
    <s v="E4"/>
    <s v="Education South West"/>
    <n v="3406446"/>
    <s v="SALARY 202411"/>
    <s v="1143952261"/>
    <s v="CAROLINA PILLIMUE GUAZAQUILLO"/>
    <s v=""/>
    <s v="SALARY 202411"/>
    <x v="0"/>
    <n v="3543800"/>
    <n v="8859.64"/>
    <n v="804.27"/>
    <n v="3543800"/>
    <d v="2024-12-09T16:14:10"/>
    <s v="138684"/>
    <s v="0"/>
    <n v="1"/>
    <n v="3543800"/>
    <s v="A.1.6"/>
    <n v="5"/>
    <s v="4"/>
    <s v="WA"/>
    <m/>
  </r>
  <r>
    <s v="CO"/>
    <s v="SP"/>
    <s v="Payroll Posting"/>
    <n v="1403697"/>
    <n v="215"/>
    <d v="2024-11-30T00:00:00"/>
    <x v="4"/>
    <n v="5295"/>
    <n v="51059999"/>
    <s v="CO4PP"/>
    <s v="COFE2403"/>
    <s v="145941"/>
    <s v="Yurleidi Yatacue"/>
    <s v=""/>
    <s v="P1112495830"/>
    <s v="1112495830 YATACUE ALCALDE YURLEIDI"/>
    <s v="E4"/>
    <s v="Education South West"/>
    <n v="3406446"/>
    <s v="SALARY 202411"/>
    <s v="1112495830"/>
    <s v="YATACUE ALCALDE YURLEIDI"/>
    <s v=""/>
    <s v="SALARY 202411"/>
    <x v="0"/>
    <n v="3543800"/>
    <n v="8859.64"/>
    <n v="804.27"/>
    <n v="3543800"/>
    <d v="2024-12-09T16:14:10"/>
    <s v="138684"/>
    <s v="0"/>
    <n v="1"/>
    <n v="3543800"/>
    <s v="A.1.6"/>
    <n v="5"/>
    <s v="4"/>
    <s v="WA"/>
    <m/>
  </r>
  <r>
    <s v="CO"/>
    <s v="SP"/>
    <s v="Payroll Posting"/>
    <n v="1403697"/>
    <n v="246"/>
    <d v="2024-11-30T00:00:00"/>
    <x v="4"/>
    <n v="5295"/>
    <n v="51059999"/>
    <s v="CO4TC"/>
    <s v="COFE2403"/>
    <s v="146000"/>
    <s v="Maira Alejandra Cortes"/>
    <s v=""/>
    <s v="P1087196280"/>
    <s v="1087196280 MARIA ALEJANDRA CORTES"/>
    <s v="E4"/>
    <s v="Education South West"/>
    <n v="3406446"/>
    <s v="SALARY 202411"/>
    <s v="1087196280"/>
    <s v="MARIA ALEJANDRA CORTES"/>
    <s v=""/>
    <s v="SALARY 202411"/>
    <x v="0"/>
    <n v="3543800"/>
    <n v="8859.64"/>
    <n v="804.27"/>
    <n v="3543800"/>
    <d v="2024-12-09T16:14:10"/>
    <s v="138684"/>
    <s v="0"/>
    <n v="1"/>
    <n v="3543800"/>
    <s v="A.1.6"/>
    <n v="5"/>
    <s v="4"/>
    <s v="WA"/>
    <m/>
  </r>
  <r>
    <s v="CO"/>
    <s v="SP"/>
    <s v="Payroll Posting"/>
    <n v="1403697"/>
    <n v="255"/>
    <d v="2024-11-30T00:00:00"/>
    <x v="4"/>
    <n v="5295"/>
    <n v="51059999"/>
    <s v="CO4TC"/>
    <s v="COFE2403"/>
    <s v="143579"/>
    <s v="LUIS CARLOS TORO"/>
    <s v=""/>
    <s v="P1087199249"/>
    <s v="1087199249 LUIS CARLOS TORO TREJOS"/>
    <s v="Z4"/>
    <s v="Shared South West"/>
    <n v="3406563"/>
    <s v="SALARY 202411"/>
    <s v="1087199249"/>
    <s v="LUIS CARLOS TORO TREJOS"/>
    <s v=""/>
    <s v="SALARY 202411"/>
    <x v="0"/>
    <n v="2285572.5"/>
    <n v="5714.02"/>
    <n v="518.71"/>
    <n v="2285572.5"/>
    <d v="2024-12-09T16:14:10"/>
    <s v="138684"/>
    <s v="0"/>
    <n v="1"/>
    <n v="2285572.5"/>
    <s v="A.1.8"/>
    <n v="5"/>
    <s v="4"/>
    <s v="WA"/>
    <m/>
  </r>
  <r>
    <s v="CO"/>
    <s v="SP"/>
    <s v="Payroll Posting"/>
    <n v="1403697"/>
    <n v="284"/>
    <d v="2024-11-30T00:00:00"/>
    <x v="4"/>
    <n v="5295"/>
    <n v="51059999"/>
    <s v="CO4PP"/>
    <s v="COFE2403"/>
    <s v="118914"/>
    <s v="Cristian. Eduardo Cuellar Calderón"/>
    <s v=""/>
    <s v="P1117548195"/>
    <s v="1117548195 CRISTIAN EDUARDO CUELLAR CALDERON"/>
    <s v="Z4"/>
    <s v="Shared South West"/>
    <n v="3406561"/>
    <s v="SALARY 202411"/>
    <s v="1117548195"/>
    <s v="CUELLAR CALDERON CRISTIAN EDUARDO"/>
    <s v=""/>
    <s v="SALARY 202411"/>
    <x v="0"/>
    <n v="4962729"/>
    <n v="12407.02"/>
    <n v="1126.29"/>
    <n v="4962729"/>
    <d v="2024-12-09T16:14:10"/>
    <s v="138684"/>
    <s v="0"/>
    <n v="1"/>
    <n v="4962729"/>
    <s v="A.1.8"/>
    <n v="5"/>
    <s v="4"/>
    <s v="WA"/>
    <m/>
  </r>
  <r>
    <s v="CO"/>
    <s v="SP"/>
    <s v="Payroll Posting"/>
    <n v="1403697"/>
    <n v="385"/>
    <d v="2024-11-30T00:00:00"/>
    <x v="4"/>
    <n v="5295"/>
    <n v="51059999"/>
    <s v="CO4PP"/>
    <s v="COFE2403"/>
    <s v="140315"/>
    <s v="Luis Fernando Barrios"/>
    <s v=""/>
    <s v="P1075237679"/>
    <s v="1075237679 BARRIOS LOZANO LUIS FERNANDO"/>
    <s v="E4"/>
    <s v="Education South West"/>
    <n v="3406446"/>
    <s v="SALARY 202411"/>
    <s v="1075237679"/>
    <s v="BARRIOS LOZANO LUIS FERNANDO"/>
    <s v=""/>
    <s v="SALARY 202411"/>
    <x v="0"/>
    <n v="3543800"/>
    <n v="8859.64"/>
    <n v="804.27"/>
    <n v="3543800"/>
    <d v="2024-12-09T16:14:10"/>
    <s v="138684"/>
    <s v="0"/>
    <n v="1"/>
    <n v="3543800"/>
    <s v="A.1.6"/>
    <n v="5"/>
    <s v="4"/>
    <s v="WA"/>
    <m/>
  </r>
  <r>
    <s v="CO"/>
    <s v="SP"/>
    <s v="Payroll Posting"/>
    <n v="1403697"/>
    <n v="449"/>
    <d v="2024-11-30T00:00:00"/>
    <x v="4"/>
    <n v="5295"/>
    <n v="51059999"/>
    <s v="CO4QB"/>
    <s v="COFE2403"/>
    <s v="126044"/>
    <s v="Yairton Lloreda Castro"/>
    <s v=""/>
    <s v="P1077440492"/>
    <s v="1077440492 LLOREDA CASTRO YAIRTON"/>
    <s v="E4"/>
    <s v="Education South West"/>
    <n v="3406444"/>
    <s v="SALARY 202411"/>
    <s v="1077440492"/>
    <s v="LLOREDA CASTRO YAIRTON"/>
    <s v=""/>
    <s v="SALARY 202411"/>
    <x v="0"/>
    <n v="8018542"/>
    <n v="20046.68"/>
    <n v="1819.81"/>
    <n v="8018542"/>
    <d v="2024-12-09T16:14:10"/>
    <s v="138684"/>
    <s v="0"/>
    <n v="1"/>
    <n v="8018542"/>
    <s v="A.1.3"/>
    <n v="5"/>
    <s v="4"/>
    <s v="WA"/>
    <m/>
  </r>
  <r>
    <s v="CO"/>
    <s v="SP"/>
    <s v="Payroll Posting"/>
    <n v="1403697"/>
    <n v="500"/>
    <d v="2024-11-30T00:00:00"/>
    <x v="4"/>
    <n v="5295"/>
    <n v="51059999"/>
    <s v="CO4TC"/>
    <s v="COFE2403"/>
    <s v="127903"/>
    <s v="Diana Carolina Giraldo Marín"/>
    <s v=""/>
    <s v="P1045112388"/>
    <s v="1045112388 DIANA CAROLINA GIRALDO MARIN"/>
    <s v="E4"/>
    <s v="Education South West"/>
    <n v="3406443"/>
    <s v="SALARY 202411"/>
    <s v="1045112388"/>
    <s v="DIANA CAROLINA GIRALDO MARIN"/>
    <s v=""/>
    <s v="SALARY 202411"/>
    <x v="0"/>
    <n v="8635503"/>
    <n v="21589.1"/>
    <n v="1959.83"/>
    <n v="8635503"/>
    <d v="2024-12-09T16:14:10"/>
    <s v="138684"/>
    <s v="0"/>
    <n v="1"/>
    <n v="8635503"/>
    <s v="A.1.3"/>
    <n v="5"/>
    <s v="4"/>
    <s v="WA"/>
    <m/>
  </r>
  <r>
    <s v="CO"/>
    <s v="SP"/>
    <s v="Payroll Posting"/>
    <n v="1403697"/>
    <n v="522"/>
    <d v="2024-11-30T00:00:00"/>
    <x v="4"/>
    <n v="5295"/>
    <n v="51059999"/>
    <s v="CO4PP"/>
    <s v="COFE2403"/>
    <s v="141261"/>
    <s v="Arlex Jeason Hernandez"/>
    <s v=""/>
    <s v="P1059907352"/>
    <s v="1059907352 HERNANDEZ ECHEVERRY ARLEX JEASON"/>
    <s v="E4"/>
    <s v="Education South West"/>
    <n v="3406446"/>
    <s v="SALARY 202411"/>
    <s v="1059907352"/>
    <s v="HERNANDEZ ECHEVERRY ARLEX JEASON"/>
    <s v=""/>
    <s v="SALARY 202411"/>
    <x v="0"/>
    <n v="3543800"/>
    <n v="8859.64"/>
    <n v="804.27"/>
    <n v="3543800"/>
    <d v="2024-12-09T16:14:10"/>
    <s v="138684"/>
    <s v="0"/>
    <n v="1"/>
    <n v="3543800"/>
    <s v="A.1.6"/>
    <n v="5"/>
    <s v="4"/>
    <s v="WA"/>
    <m/>
  </r>
  <r>
    <s v="CO"/>
    <s v="SP"/>
    <s v="Payroll Posting"/>
    <n v="1403697"/>
    <n v="528"/>
    <d v="2024-11-30T00:00:00"/>
    <x v="4"/>
    <n v="5295"/>
    <n v="51059999"/>
    <s v="CO4PP"/>
    <s v="COFE2403"/>
    <s v="CO363"/>
    <s v="Paula Marcela Bastidas Rivera"/>
    <s v=""/>
    <s v="P1061706042"/>
    <s v="1061706042 BASTIDAS RIVERA PAULA MARCELA"/>
    <s v="Z4"/>
    <s v="Shared South West"/>
    <n v="3406566"/>
    <s v="SALARY 202411"/>
    <s v="1061706042"/>
    <s v="BASTIDAS RIVERA PAULA MARCELA"/>
    <s v=""/>
    <s v="SALARY 202411"/>
    <x v="0"/>
    <n v="7250828.9699999997"/>
    <n v="18127.36"/>
    <n v="1645.58"/>
    <n v="7250828.9699999997"/>
    <d v="2024-12-09T16:14:10"/>
    <s v="138684"/>
    <s v="0"/>
    <n v="1"/>
    <n v="7250828.9699999997"/>
    <s v="A.1.8"/>
    <n v="5"/>
    <s v="4"/>
    <s v="WA"/>
    <m/>
  </r>
  <r>
    <s v="CO"/>
    <s v="SP"/>
    <s v="Payroll Posting"/>
    <n v="1403697"/>
    <n v="588"/>
    <d v="2024-11-30T00:00:00"/>
    <x v="4"/>
    <n v="5295"/>
    <n v="51059999"/>
    <s v="CO4PP"/>
    <s v="COFE2403"/>
    <s v="140313"/>
    <s v="Amanda Anacona"/>
    <s v=""/>
    <s v="P1061746105"/>
    <s v="1061746105 ANACONA ANACONA AMANDA"/>
    <s v="E4"/>
    <s v="Education South West"/>
    <n v="3406446"/>
    <s v="SALARY 202411"/>
    <s v="1061746105"/>
    <s v="ANACONA ANACONA AMANDA"/>
    <s v=""/>
    <s v="SALARY 202411"/>
    <x v="0"/>
    <n v="3543800"/>
    <n v="8859.64"/>
    <n v="804.27"/>
    <n v="3543800"/>
    <d v="2024-12-09T16:14:10"/>
    <s v="138684"/>
    <s v="0"/>
    <n v="1"/>
    <n v="3543800"/>
    <s v="A.1.6"/>
    <n v="5"/>
    <s v="4"/>
    <s v="WA"/>
    <m/>
  </r>
  <r>
    <s v="CO"/>
    <s v="SP"/>
    <s v="Payroll Posting"/>
    <n v="1403697"/>
    <n v="614"/>
    <d v="2024-11-30T00:00:00"/>
    <x v="4"/>
    <n v="5295"/>
    <n v="51059999"/>
    <s v="CO4TC"/>
    <s v="COFE2403"/>
    <s v="145999"/>
    <s v="Luis David Tenorio"/>
    <s v=""/>
    <s v="P1087201849"/>
    <s v="1087201849 TENORIO ARROYO LUIS DAVID"/>
    <s v="E4"/>
    <s v="Education South West"/>
    <n v="3406446"/>
    <s v="SALARY 202411"/>
    <s v="1087201849"/>
    <s v="TENORIO ARROYO LUIS DAVID"/>
    <s v=""/>
    <s v="SALARY 202411"/>
    <x v="0"/>
    <n v="3543800"/>
    <n v="8859.64"/>
    <n v="804.27"/>
    <n v="3543800"/>
    <d v="2024-12-09T16:14:10"/>
    <s v="138684"/>
    <s v="0"/>
    <n v="1"/>
    <n v="3543800"/>
    <s v="A.1.6"/>
    <n v="5"/>
    <s v="4"/>
    <s v="WA"/>
    <m/>
  </r>
  <r>
    <s v="CO"/>
    <s v="SP"/>
    <s v="Payroll Posting"/>
    <n v="1403697"/>
    <n v="619"/>
    <d v="2024-11-30T00:00:00"/>
    <x v="4"/>
    <n v="5295"/>
    <n v="51059999"/>
    <s v="CO4TC"/>
    <s v="COFE2403"/>
    <s v="140319"/>
    <s v="Guiomar Pamela Ortiz"/>
    <s v=""/>
    <s v="P1087204947"/>
    <s v="1087204947 ORTIZ CARVAJAL GUIOMAR PAMELA"/>
    <s v="E4"/>
    <s v="Education South West"/>
    <n v="3406446"/>
    <s v="SALARY 202411"/>
    <s v="1087204947"/>
    <s v="ORTIZ CARVAJAL GUIOMAR PAMELA"/>
    <s v=""/>
    <s v="SALARY 202411"/>
    <x v="0"/>
    <n v="3543800"/>
    <n v="8859.64"/>
    <n v="804.27"/>
    <n v="3543800"/>
    <d v="2024-12-09T16:14:10"/>
    <s v="138684"/>
    <s v="0"/>
    <n v="1"/>
    <n v="3543800"/>
    <s v="A.1.6"/>
    <n v="5"/>
    <s v="4"/>
    <s v="WA"/>
    <m/>
  </r>
  <r>
    <s v="CO"/>
    <s v="SP"/>
    <s v="Payroll Posting"/>
    <n v="1403697"/>
    <n v="625"/>
    <d v="2024-11-30T00:00:00"/>
    <x v="4"/>
    <n v="5295"/>
    <n v="51059999"/>
    <s v="CO4TC"/>
    <s v="COFE2403"/>
    <s v="140297"/>
    <s v="Diana Carolina Valenzuela"/>
    <s v=""/>
    <s v="P1088591933"/>
    <s v="1088591933 DIANA CAROLINA VALENZUELA RUIZ"/>
    <s v="E4"/>
    <s v="Education South West"/>
    <n v="3406446"/>
    <s v="SALARY 202411"/>
    <s v="1088591933"/>
    <s v="DIANA CAROLINA VALENZUELA RUIZ"/>
    <s v=""/>
    <s v="SALARY 202411"/>
    <x v="0"/>
    <n v="3543800"/>
    <n v="8859.64"/>
    <n v="804.27"/>
    <n v="3543800"/>
    <d v="2024-12-09T16:14:10"/>
    <s v="138684"/>
    <s v="0"/>
    <n v="1"/>
    <n v="3543800"/>
    <s v="A.1.6"/>
    <n v="5"/>
    <s v="4"/>
    <s v="WA"/>
    <m/>
  </r>
  <r>
    <s v="CO"/>
    <s v="SP"/>
    <s v="Payroll Posting"/>
    <n v="1403697"/>
    <n v="627"/>
    <d v="2024-11-30T00:00:00"/>
    <x v="4"/>
    <n v="5295"/>
    <n v="51059999"/>
    <s v="CO4TC"/>
    <s v="COFE2403"/>
    <s v="145990"/>
    <s v="Oscar Alveiro Valverde"/>
    <s v=""/>
    <s v="P1088594064"/>
    <s v="1088594064 OSCAR ALVEIRO VALVERDE"/>
    <s v="E4"/>
    <s v="Education South West"/>
    <n v="3406446"/>
    <s v="SALARY 202411"/>
    <s v="1088594064"/>
    <s v="OSCAR ALVEIRO VALVERDE"/>
    <s v=""/>
    <s v="SALARY 202411"/>
    <x v="0"/>
    <n v="3543800"/>
    <n v="8859.64"/>
    <n v="804.27"/>
    <n v="3543800"/>
    <d v="2024-12-09T16:14:10"/>
    <s v="138684"/>
    <s v="0"/>
    <n v="1"/>
    <n v="3543800"/>
    <s v="A.1.6"/>
    <n v="5"/>
    <s v="4"/>
    <s v="WA"/>
    <m/>
  </r>
  <r>
    <s v="CO"/>
    <s v="SP"/>
    <s v="Payroll Posting"/>
    <n v="1403697"/>
    <n v="629"/>
    <d v="2024-11-30T00:00:00"/>
    <x v="4"/>
    <n v="5295"/>
    <n v="51059999"/>
    <s v="CO4TC"/>
    <s v="COFE2403"/>
    <s v="146250"/>
    <s v="Yenny Omaira Aza"/>
    <s v=""/>
    <s v="P1088596041"/>
    <s v="1088596041 YENNY OMAIRA AZA PERENGUESA"/>
    <s v="E4"/>
    <s v="Education South West"/>
    <n v="3406446"/>
    <s v="SALARY 202411"/>
    <s v="1088596041"/>
    <s v="YENNY OMAIRA AZA PERENGUESA"/>
    <s v=""/>
    <s v="SALARY 202411"/>
    <x v="0"/>
    <n v="3542901"/>
    <n v="8857.39"/>
    <n v="804.06"/>
    <n v="3542901"/>
    <d v="2024-12-09T16:14:10"/>
    <s v="138684"/>
    <s v="0"/>
    <n v="1"/>
    <n v="3542901"/>
    <s v="A.1.6"/>
    <n v="5"/>
    <s v="4"/>
    <s v="WA"/>
    <m/>
  </r>
  <r>
    <s v="CO"/>
    <s v="SP"/>
    <s v="Payroll Posting"/>
    <n v="1403697"/>
    <n v="674"/>
    <d v="2024-11-30T00:00:00"/>
    <x v="4"/>
    <n v="5295"/>
    <n v="51059999"/>
    <s v="CO4TC"/>
    <s v="COFE2403"/>
    <s v="139437"/>
    <s v="Libardo Joel Velez"/>
    <s v=""/>
    <s v="P1087111828"/>
    <s v="1087111828 JOEL LIBARDO VELEZ QUIÑONES"/>
    <s v="E4"/>
    <s v="Education South West"/>
    <n v="3406446"/>
    <s v="SALARY 202411"/>
    <s v="1087111828"/>
    <s v="JOEL LIBARDO VELEZ QUIÑONES"/>
    <s v=""/>
    <s v="SALARY 202411"/>
    <x v="0"/>
    <n v="3543800"/>
    <n v="8859.64"/>
    <n v="804.27"/>
    <n v="3543800"/>
    <d v="2024-12-09T16:14:10"/>
    <s v="138684"/>
    <s v="0"/>
    <n v="1"/>
    <n v="3543800"/>
    <s v="A.1.6"/>
    <n v="5"/>
    <s v="4"/>
    <s v="WA"/>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1C92715-FCD1-444F-B290-7CA835E151C3}" name="PivotTable1" cacheId="1827" applyNumberFormats="0" applyBorderFormats="0" applyFontFormats="0" applyPatternFormats="0" applyAlignmentFormats="0" applyWidthHeightFormats="1" dataCaption="Values" updatedVersion="8" minRefreshableVersion="3" useAutoFormatting="1" itemPrintTitles="1" createdVersion="7" indent="0" compact="0" compactData="0" gridDropZones="1" multipleFieldFilters="0">
  <location ref="B4:E15" firstHeaderRow="1" firstDataRow="2" firstDataCol="2"/>
  <pivotFields count="39">
    <pivotField compact="0" outline="0" showAll="0"/>
    <pivotField compact="0" outline="0" showAll="0"/>
    <pivotField compact="0" outline="0" showAll="0"/>
    <pivotField compact="0" numFmtId="1" outline="0" showAll="0"/>
    <pivotField compact="0" numFmtId="1" outline="0" showAll="0"/>
    <pivotField compact="0" numFmtId="14" outline="0" showAll="0"/>
    <pivotField axis="axisRow" compact="0" numFmtId="1" outline="0" showAll="0" defaultSubtotal="0">
      <items count="5">
        <item x="0"/>
        <item x="1"/>
        <item x="2"/>
        <item x="3"/>
        <item x="4"/>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9" outline="0" showAll="0"/>
    <pivotField compact="0" outline="0" showAll="0"/>
    <pivotField compact="0" outline="0" showAll="0"/>
    <pivotField compact="0" outline="0" showAll="0"/>
    <pivotField compact="0" outline="0" showAll="0"/>
    <pivotField compact="0" outline="0" showAll="0"/>
    <pivotField axis="axisRow" compact="0" outline="0" showAll="0">
      <items count="5">
        <item x="0"/>
        <item x="1"/>
        <item x="2"/>
        <item x="3"/>
        <item t="default"/>
      </items>
    </pivotField>
    <pivotField dataField="1" compact="0" numFmtId="40" outline="0" showAll="0"/>
    <pivotField dataField="1" compact="0" numFmtId="40" outline="0" showAll="0"/>
    <pivotField compact="0" numFmtId="40" outline="0" showAll="0"/>
    <pivotField compact="0" numFmtId="40" outline="0" showAll="0"/>
    <pivotField compact="0" numFmtId="14" outline="0" showAll="0"/>
    <pivotField compact="0" outline="0" showAll="0"/>
    <pivotField compact="0" outline="0" showAll="0"/>
    <pivotField compact="0" outline="0" showAll="0"/>
    <pivotField compact="0" numFmtId="43" outline="0" showAll="0"/>
    <pivotField compact="0" outline="0" showAll="0"/>
    <pivotField compact="0" outline="0" showAll="0"/>
    <pivotField compact="0" outline="0" showAll="0"/>
    <pivotField compact="0" outline="0" showAll="0"/>
    <pivotField compact="0" outline="0" showAll="0"/>
  </pivotFields>
  <rowFields count="2">
    <field x="6"/>
    <field x="24"/>
  </rowFields>
  <rowItems count="10">
    <i>
      <x/>
      <x/>
    </i>
    <i r="1">
      <x v="1"/>
    </i>
    <i>
      <x v="1"/>
      <x/>
    </i>
    <i r="1">
      <x v="2"/>
    </i>
    <i>
      <x v="2"/>
      <x/>
    </i>
    <i r="1">
      <x v="1"/>
    </i>
    <i>
      <x v="3"/>
      <x/>
    </i>
    <i>
      <x v="4"/>
      <x/>
    </i>
    <i r="1">
      <x v="3"/>
    </i>
    <i t="grand">
      <x/>
    </i>
  </rowItems>
  <colFields count="1">
    <field x="-2"/>
  </colFields>
  <colItems count="2">
    <i>
      <x/>
    </i>
    <i i="1">
      <x v="1"/>
    </i>
  </colItems>
  <dataFields count="2">
    <dataField name="Sum of Curr. amount" fld="25" baseField="0" baseItem="0"/>
    <dataField name="Sum of NOK" fld="26" baseField="0" baseItem="0"/>
  </dataFields>
  <formats count="1">
    <format dxfId="5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A13" dT="2024-08-21T20:47:15.94" personId="{E79E1552-D021-477D-91BD-BC2B3ACD09C2}" id="{8177C044-D1AE-45C9-B637-2FF7525622C0}">
    <text>equivalente a un apoyo programatico durante 22 dias de julio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EA3B-EB27-4FC7-A4FF-DF7C4DB3179A}">
  <sheetPr>
    <pageSetUpPr fitToPage="1"/>
  </sheetPr>
  <dimension ref="A1:AQ71"/>
  <sheetViews>
    <sheetView tabSelected="1" zoomScale="110" zoomScaleNormal="110" workbookViewId="0">
      <pane xSplit="4" ySplit="4" topLeftCell="AI36" activePane="bottomRight" state="frozen"/>
      <selection pane="bottomRight" activeCell="AM46" sqref="AM46"/>
      <selection pane="bottomLeft" activeCell="A5" sqref="A5"/>
      <selection pane="topRight" activeCell="E1" sqref="E1"/>
    </sheetView>
  </sheetViews>
  <sheetFormatPr defaultColWidth="12" defaultRowHeight="15" customHeight="1"/>
  <cols>
    <col min="1" max="1" width="6.42578125" style="4" customWidth="1"/>
    <col min="2" max="2" width="13.42578125" style="4" customWidth="1"/>
    <col min="3" max="3" width="36.42578125" style="4" customWidth="1"/>
    <col min="4" max="4" width="70.5703125" style="4" customWidth="1"/>
    <col min="5" max="5" width="16.5703125" style="4" customWidth="1"/>
    <col min="6" max="6" width="17.5703125" style="4" customWidth="1"/>
    <col min="7" max="7" width="15.5703125" style="4" customWidth="1"/>
    <col min="8" max="8" width="15.5703125" style="173" customWidth="1"/>
    <col min="9" max="9" width="20.42578125" style="1" customWidth="1"/>
    <col min="10" max="10" width="7.5703125" style="174" customWidth="1"/>
    <col min="11" max="11" width="19.42578125" style="1" customWidth="1"/>
    <col min="12" max="12" width="9" style="174" customWidth="1"/>
    <col min="13" max="13" width="20.42578125" style="1" customWidth="1"/>
    <col min="14" max="14" width="19.5703125" style="1" customWidth="1"/>
    <col min="15" max="15" width="3.85546875" style="1" customWidth="1"/>
    <col min="16" max="16" width="3.7109375" style="1" customWidth="1"/>
    <col min="17" max="17" width="0.28515625" style="1" customWidth="1"/>
    <col min="18" max="20" width="17.5703125" style="2" customWidth="1"/>
    <col min="21" max="22" width="17.42578125" style="2" customWidth="1"/>
    <col min="23" max="23" width="18.5703125" style="2" customWidth="1"/>
    <col min="24" max="24" width="19.42578125" style="2" customWidth="1"/>
    <col min="25" max="25" width="17.5703125" style="174" customWidth="1"/>
    <col min="26" max="27" width="2" style="3" customWidth="1"/>
    <col min="28" max="28" width="13" style="3" customWidth="1"/>
    <col min="29" max="29" width="1.85546875" style="3" customWidth="1"/>
    <col min="30" max="30" width="17.5703125" style="3" customWidth="1"/>
    <col min="31" max="38" width="17.42578125" style="3" customWidth="1"/>
    <col min="39" max="39" width="20.42578125" style="3" customWidth="1"/>
    <col min="40" max="40" width="13.42578125" style="176" bestFit="1" customWidth="1"/>
    <col min="41" max="41" width="13.42578125" style="4" bestFit="1" customWidth="1"/>
    <col min="42" max="42" width="17.42578125" style="4" bestFit="1" customWidth="1"/>
    <col min="43" max="16384" width="12" style="4"/>
  </cols>
  <sheetData>
    <row r="1" spans="2:43" ht="26.1" customHeight="1" thickBot="1">
      <c r="B1" s="358" t="s">
        <v>0</v>
      </c>
      <c r="C1" s="358"/>
      <c r="D1" s="358"/>
      <c r="E1" s="358"/>
      <c r="F1" s="358"/>
      <c r="G1" s="358"/>
      <c r="H1" s="358"/>
      <c r="I1" s="358"/>
      <c r="J1" s="358"/>
      <c r="K1" s="358"/>
      <c r="L1" s="358"/>
      <c r="M1" s="358"/>
      <c r="N1" s="358"/>
    </row>
    <row r="2" spans="2:43" ht="18" customHeight="1">
      <c r="B2" s="359" t="s">
        <v>1</v>
      </c>
      <c r="C2" s="359"/>
      <c r="D2" s="359"/>
      <c r="E2" s="359"/>
      <c r="F2" s="359"/>
      <c r="G2" s="359"/>
      <c r="H2" s="359"/>
      <c r="I2" s="359"/>
      <c r="J2" s="359"/>
      <c r="K2" s="359"/>
      <c r="L2" s="359"/>
      <c r="M2" s="359"/>
      <c r="N2" s="359"/>
      <c r="R2" s="361" t="s">
        <v>2</v>
      </c>
      <c r="S2" s="362"/>
      <c r="T2" s="362"/>
      <c r="U2" s="362"/>
      <c r="V2" s="362"/>
      <c r="W2" s="362"/>
      <c r="X2" s="362"/>
      <c r="Y2" s="363"/>
      <c r="AD2" s="364" t="s">
        <v>3</v>
      </c>
      <c r="AE2" s="365"/>
      <c r="AF2" s="365"/>
      <c r="AG2" s="365"/>
      <c r="AH2" s="365"/>
      <c r="AI2" s="365"/>
      <c r="AJ2" s="365"/>
      <c r="AK2" s="365"/>
      <c r="AL2" s="365"/>
      <c r="AM2" s="365"/>
      <c r="AN2" s="366"/>
    </row>
    <row r="3" spans="2:43" s="16" customFormat="1" ht="19.350000000000001" customHeight="1" thickBot="1">
      <c r="B3" s="360" t="s">
        <v>4</v>
      </c>
      <c r="C3" s="360"/>
      <c r="D3" s="360"/>
      <c r="E3" s="360"/>
      <c r="F3" s="360"/>
      <c r="G3" s="360"/>
      <c r="H3" s="360"/>
      <c r="I3" s="5"/>
      <c r="J3" s="6" t="s">
        <v>5</v>
      </c>
      <c r="K3" s="5" t="s">
        <v>6</v>
      </c>
      <c r="L3" s="6" t="s">
        <v>7</v>
      </c>
      <c r="M3" s="5" t="s">
        <v>6</v>
      </c>
      <c r="N3" s="7" t="s">
        <v>6</v>
      </c>
      <c r="O3" s="8"/>
      <c r="P3" s="8"/>
      <c r="Q3" s="8"/>
      <c r="R3" s="184">
        <v>202407</v>
      </c>
      <c r="S3" s="185">
        <v>202408</v>
      </c>
      <c r="T3" s="184">
        <v>202409</v>
      </c>
      <c r="U3" s="185">
        <v>202410</v>
      </c>
      <c r="V3" s="184">
        <v>202411</v>
      </c>
      <c r="W3" s="185">
        <v>202412</v>
      </c>
      <c r="X3" s="186" t="s">
        <v>8</v>
      </c>
      <c r="Y3" s="296" t="s">
        <v>9</v>
      </c>
      <c r="Z3" s="12"/>
      <c r="AA3" s="12"/>
      <c r="AB3" s="12"/>
      <c r="AC3" s="12"/>
      <c r="AD3" s="191">
        <v>202407</v>
      </c>
      <c r="AE3" s="192">
        <v>202408</v>
      </c>
      <c r="AF3" s="192">
        <v>202409</v>
      </c>
      <c r="AG3" s="192">
        <v>202410</v>
      </c>
      <c r="AH3" s="192">
        <v>202411</v>
      </c>
      <c r="AI3" s="192">
        <v>202412</v>
      </c>
      <c r="AJ3" s="192">
        <v>202501</v>
      </c>
      <c r="AK3" s="192">
        <v>202502</v>
      </c>
      <c r="AL3" s="192">
        <v>202503</v>
      </c>
      <c r="AM3" s="15" t="s">
        <v>8</v>
      </c>
      <c r="AN3" s="296" t="s">
        <v>9</v>
      </c>
    </row>
    <row r="4" spans="2:43" ht="28.5" customHeight="1" thickBot="1">
      <c r="B4" s="17" t="s">
        <v>10</v>
      </c>
      <c r="C4" s="18" t="s">
        <v>11</v>
      </c>
      <c r="D4" s="19" t="s">
        <v>12</v>
      </c>
      <c r="E4" s="19" t="s">
        <v>13</v>
      </c>
      <c r="F4" s="20" t="s">
        <v>14</v>
      </c>
      <c r="G4" s="20" t="s">
        <v>15</v>
      </c>
      <c r="H4" s="21" t="s">
        <v>16</v>
      </c>
      <c r="I4" s="22" t="s">
        <v>17</v>
      </c>
      <c r="J4" s="23" t="s">
        <v>5</v>
      </c>
      <c r="K4" s="22" t="s">
        <v>18</v>
      </c>
      <c r="L4" s="23" t="s">
        <v>7</v>
      </c>
      <c r="M4" s="22" t="s">
        <v>19</v>
      </c>
      <c r="N4" s="24" t="s">
        <v>20</v>
      </c>
      <c r="R4" s="356"/>
      <c r="S4" s="356"/>
      <c r="T4" s="356"/>
      <c r="U4" s="25"/>
      <c r="V4" s="25"/>
      <c r="W4" s="187"/>
      <c r="X4" s="26"/>
      <c r="Y4" s="298"/>
      <c r="AD4" s="357"/>
      <c r="AE4" s="357"/>
      <c r="AF4" s="357"/>
      <c r="AG4" s="27"/>
      <c r="AH4" s="27"/>
      <c r="AI4" s="27"/>
      <c r="AJ4" s="27"/>
      <c r="AK4" s="27"/>
      <c r="AL4" s="27"/>
      <c r="AM4" s="28"/>
      <c r="AN4" s="298"/>
    </row>
    <row r="5" spans="2:43" s="45" customFormat="1" ht="30.6" customHeight="1">
      <c r="B5" s="29" t="s">
        <v>21</v>
      </c>
      <c r="C5" s="30" t="s">
        <v>22</v>
      </c>
      <c r="D5" s="31" t="s">
        <v>23</v>
      </c>
      <c r="E5" s="32">
        <v>3</v>
      </c>
      <c r="F5" s="33">
        <v>8</v>
      </c>
      <c r="G5" s="34">
        <v>0.46974956921773647</v>
      </c>
      <c r="H5" s="35">
        <f>AVERAGE(9149458,9852965,10610565)</f>
        <v>9870996</v>
      </c>
      <c r="I5" s="35">
        <f>+E5*F5*G5*H5</f>
        <v>111285506.84999999</v>
      </c>
      <c r="J5" s="36">
        <f>K5/N5</f>
        <v>0.24070850202322899</v>
      </c>
      <c r="K5" s="35">
        <v>26787367.651000001</v>
      </c>
      <c r="L5" s="36">
        <f t="shared" ref="L5:L13" si="0">M5/N5</f>
        <v>0.75929149797677098</v>
      </c>
      <c r="M5" s="35">
        <v>84498139.200000003</v>
      </c>
      <c r="N5" s="37">
        <f>+K5+M5</f>
        <v>111285506.85100001</v>
      </c>
      <c r="O5" s="1"/>
      <c r="P5" s="1"/>
      <c r="Q5" s="1"/>
      <c r="R5" s="309">
        <f>+SUMIFS('GL MEN'!$AI:$AI,'GL MEN'!$AJ:$AJ,'Informe '!B5,'GL MEN'!$H:$H,'Informe '!$R$3)</f>
        <v>3931338.08</v>
      </c>
      <c r="S5" s="39">
        <f>+SUMIFS('GL MEN'!$AI:$AI,'GL MEN'!$AJ:$AJ,'Informe '!B5,'GL MEN'!$H:$H,'Informe '!$S$3)</f>
        <v>3534389.1500000004</v>
      </c>
      <c r="T5" s="39">
        <f>+SUMIFS('GL MEN'!$AI:$AI,'GL MEN'!$AJ:$AJ,'Informe '!B5,'GL MEN'!$H:$H,'Informe '!$T$3)</f>
        <v>3713882.45</v>
      </c>
      <c r="U5" s="39">
        <f>+SUMIFS('GL MEN'!$AI:$AI,'GL MEN'!$AJ:$AJ,'Informe '!B5,'GL MEN'!$H:$H,'Informe '!$U$3)</f>
        <v>3426483.1</v>
      </c>
      <c r="V5" s="39">
        <f>+SUMIFS('GL MEN'!$AI:$AI,'GL MEN'!$AJ:$AJ,'Informe '!B5,'GL MEN'!$H:$H,'Informe '!$V$3)</f>
        <v>5986965</v>
      </c>
      <c r="W5" s="188">
        <f>+SUMIFS('GL MEN'!$AI:$AI,'GL MEN'!$AJ:$AJ,'Informe '!B5,'GL MEN'!$H:$H,'Informe '!$W$3)</f>
        <v>0</v>
      </c>
      <c r="X5" s="40">
        <f>SUM(R5:W5)</f>
        <v>20593057.780000001</v>
      </c>
      <c r="Y5" s="299">
        <f>+X5/K5</f>
        <v>0.76876003825001593</v>
      </c>
      <c r="Z5" s="3"/>
      <c r="AA5" s="3"/>
      <c r="AB5" s="3"/>
      <c r="AC5" s="3"/>
      <c r="AD5" s="309">
        <f>+SUMIFS('GL Contrapartida'!$AI:$AI,'GL Contrapartida'!$AJ:$AJ,'Informe '!B5,'GL Contrapartida'!$H:$H,'Informe '!$AD$3)</f>
        <v>14036353.785</v>
      </c>
      <c r="AE5" s="39">
        <f>+SUMIFS('GL Contrapartida'!$AI:$AI,'GL Contrapartida'!$AJ:$AJ,'Informe '!B5,'GL Contrapartida'!$H:$H,'Informe '!$AE$3)</f>
        <v>18209673.989999998</v>
      </c>
      <c r="AF5" s="311">
        <f>+SUMIFS('GL Contrapartida'!$AI:$AI,'GL Contrapartida'!$AJ:$AJ,'Informe '!B5,'GL Contrapartida'!$H:$H,'Informe '!$AF$3)</f>
        <v>17231561.16</v>
      </c>
      <c r="AG5" s="41">
        <f>+SUMIFS('GL Contrapartida'!$AI:$AI,'GL Contrapartida'!$AJ:$AJ,'Informe '!B5,'GL Contrapartida'!$H:$H,'Informe '!$AG$3)</f>
        <v>18180141.799999997</v>
      </c>
      <c r="AH5" s="41">
        <f>+SUMIFS('GL Contrapartida'!$AI:$AI,'GL Contrapartida'!$AJ:$AJ,'Informe '!B5,'GL Contrapartida'!$H:$H,'Informe '!$AH$3)</f>
        <v>19066161.800000001</v>
      </c>
      <c r="AI5" s="41">
        <f>+SUMIFS('GL Contrapartida'!$AI:$AI,'GL Contrapartida'!$AJ:$AJ,'Informe '!B5,'GL Contrapartida'!$H:$H,'Informe '!$AI$3)</f>
        <v>0</v>
      </c>
      <c r="AJ5" s="41">
        <f>+SUMIFS('GL Contrapartida'!$AI:$AI,'GL Contrapartida'!$AJ:$AJ,'Informe '!B5,'GL Contrapartida'!$H:$H,'Informe '!$AJ$3)</f>
        <v>0</v>
      </c>
      <c r="AK5" s="41">
        <f>+SUMIFS('GL Contrapartida'!$AI:$AI,'GL Contrapartida'!$AJ:$AJ,'Informe '!B5,'GL Contrapartida'!$H:$H,'Informe '!$AK$3)</f>
        <v>0</v>
      </c>
      <c r="AL5" s="41">
        <f>+SUMIFS('GL Contrapartida'!$AI:$AI,'GL Contrapartida'!$AJ:$AJ,'Informe '!B5,'GL Contrapartida'!$H:$H,'Informe '!$AL$3)</f>
        <v>0</v>
      </c>
      <c r="AM5" s="42">
        <f>SUM(AD5:AL5)</f>
        <v>86723892.534999996</v>
      </c>
      <c r="AN5" s="299">
        <f t="shared" ref="AN5:AN12" si="1">+AM5/M5</f>
        <v>1.0263408562137897</v>
      </c>
      <c r="AO5" s="43"/>
      <c r="AP5" s="44"/>
      <c r="AQ5" s="320"/>
    </row>
    <row r="6" spans="2:43" s="45" customFormat="1" ht="35.1" customHeight="1">
      <c r="B6" s="29" t="s">
        <v>24</v>
      </c>
      <c r="C6" s="30" t="s">
        <v>25</v>
      </c>
      <c r="D6" s="31" t="s">
        <v>26</v>
      </c>
      <c r="E6" s="32">
        <v>3</v>
      </c>
      <c r="F6" s="33">
        <v>8</v>
      </c>
      <c r="G6" s="34">
        <v>0.53221844274907015</v>
      </c>
      <c r="H6" s="35">
        <f>AVERAGE(12305000,12305000,13582419)</f>
        <v>12730806.333333334</v>
      </c>
      <c r="I6" s="35">
        <f>+E6*F6*G6*H6</f>
        <v>162613678.12</v>
      </c>
      <c r="J6" s="36">
        <f t="shared" ref="J6:J14" si="2">K6/N6</f>
        <v>0.509346624927979</v>
      </c>
      <c r="K6" s="35">
        <v>82826728.11500001</v>
      </c>
      <c r="L6" s="36">
        <f t="shared" si="0"/>
        <v>0.49065337507202106</v>
      </c>
      <c r="M6" s="35">
        <v>79786950</v>
      </c>
      <c r="N6" s="37">
        <f t="shared" ref="N6:N12" si="3">+K6+M6</f>
        <v>162613678.11500001</v>
      </c>
      <c r="O6" s="1"/>
      <c r="P6" s="1"/>
      <c r="Q6" s="1"/>
      <c r="R6" s="309">
        <f>+SUMIFS('GL MEN'!$AI:$AI,'GL MEN'!$AJ:$AJ,'Informe '!B6,'GL MEN'!$H:$H,'Informe '!$R$3)</f>
        <v>16950802.93</v>
      </c>
      <c r="S6" s="39">
        <f>+SUMIFS('GL MEN'!$AI:$AI,'GL MEN'!$AJ:$AJ,'Informe '!B6,'GL MEN'!$H:$H,'Informe '!$S$3)</f>
        <v>17585463.109999999</v>
      </c>
      <c r="T6" s="39">
        <f>+SUMIFS('GL MEN'!$AI:$AI,'GL MEN'!$AJ:$AJ,'Informe '!B6,'GL MEN'!$H:$H,'Informe '!$T$3)</f>
        <v>17023824.279999997</v>
      </c>
      <c r="U6" s="39">
        <f>+SUMIFS('GL MEN'!$AI:$AI,'GL MEN'!$AJ:$AJ,'Informe '!B6,'GL MEN'!$H:$H,'Informe '!$U$3)</f>
        <v>16381008.859999999</v>
      </c>
      <c r="V6" s="39">
        <f>+SUMIFS('GL MEN'!$AI:$AI,'GL MEN'!$AJ:$AJ,'Informe '!B6,'GL MEN'!$H:$H,'Informe '!$V$3)</f>
        <v>4800805.29</v>
      </c>
      <c r="W6" s="188">
        <f>+SUMIFS('GL MEN'!$AI:$AI,'GL MEN'!$AJ:$AJ,'Informe '!B6,'GL MEN'!$H:$H,'Informe '!$W$3)</f>
        <v>0</v>
      </c>
      <c r="X6" s="40">
        <f t="shared" ref="X6:X13" si="4">SUM(R6:W6)</f>
        <v>72741904.469999999</v>
      </c>
      <c r="Y6" s="299">
        <f>+X6/K6</f>
        <v>0.87824191689670716</v>
      </c>
      <c r="Z6" s="3"/>
      <c r="AA6" s="3"/>
      <c r="AB6" s="3"/>
      <c r="AC6" s="3"/>
      <c r="AD6" s="309">
        <f>+SUMIFS('GL Contrapartida'!$AI:$AI,'GL Contrapartida'!$AJ:$AJ,'Informe '!B6,'GL Contrapartida'!$H:$H,'Informe '!$AD$3)</f>
        <v>10733837.604</v>
      </c>
      <c r="AE6" s="39">
        <f>+SUMIFS('GL Contrapartida'!$AI:$AI,'GL Contrapartida'!$AJ:$AJ,'Informe '!B6,'GL Contrapartida'!$H:$H,'Informe '!$AE$3)</f>
        <v>11104952.76</v>
      </c>
      <c r="AF6" s="311">
        <f>+SUMIFS('GL Contrapartida'!$AI:$AI,'GL Contrapartida'!$AJ:$AJ,'Informe '!B6,'GL Contrapartida'!$H:$H,'Informe '!$AF$3)</f>
        <v>10187679.91</v>
      </c>
      <c r="AG6" s="41">
        <f>+SUMIFS('GL Contrapartida'!$AI:$AI,'GL Contrapartida'!$AJ:$AJ,'Informe '!B6,'GL Contrapartida'!$H:$H,'Informe '!$AG$3)</f>
        <v>18947266.460000001</v>
      </c>
      <c r="AH6" s="41">
        <f>+SUMIFS('GL Contrapartida'!$AI:$AI,'GL Contrapartida'!$AJ:$AJ,'Informe '!B6,'GL Contrapartida'!$H:$H,'Informe '!$AH$3)</f>
        <v>20651270.830000002</v>
      </c>
      <c r="AI6" s="41">
        <f>+SUMIFS('GL Contrapartida'!$AI:$AI,'GL Contrapartida'!$AJ:$AJ,'Informe '!B6,'GL Contrapartida'!$H:$H,'Informe '!$AI$3)</f>
        <v>0</v>
      </c>
      <c r="AJ6" s="41">
        <f>+SUMIFS('GL Contrapartida'!$AI:$AI,'GL Contrapartida'!$AJ:$AJ,'Informe '!B6,'GL Contrapartida'!$H:$H,'Informe '!$AJ$3)</f>
        <v>0</v>
      </c>
      <c r="AK6" s="41">
        <f>+SUMIFS('GL Contrapartida'!$AI:$AI,'GL Contrapartida'!$AJ:$AJ,'Informe '!B6,'GL Contrapartida'!$H:$H,'Informe '!$AK$3)</f>
        <v>0</v>
      </c>
      <c r="AL6" s="41">
        <f>+SUMIFS('GL Contrapartida'!$AI:$AI,'GL Contrapartida'!$AJ:$AJ,'Informe '!B6,'GL Contrapartida'!$H:$H,'Informe '!$AL$3)</f>
        <v>0</v>
      </c>
      <c r="AM6" s="42">
        <f t="shared" ref="AM6:AM13" si="5">SUM(AD6:AL6)</f>
        <v>71625007.563999996</v>
      </c>
      <c r="AN6" s="299">
        <f t="shared" si="1"/>
        <v>0.89770329062584786</v>
      </c>
      <c r="AO6" s="43"/>
      <c r="AP6" s="44"/>
      <c r="AQ6" s="320"/>
    </row>
    <row r="7" spans="2:43" s="45" customFormat="1" ht="39.6">
      <c r="B7" s="29" t="s">
        <v>27</v>
      </c>
      <c r="C7" s="30" t="s">
        <v>28</v>
      </c>
      <c r="D7" s="31" t="s">
        <v>29</v>
      </c>
      <c r="E7" s="32">
        <f>+'[3]metas 2024'!L6</f>
        <v>9</v>
      </c>
      <c r="F7" s="33">
        <v>7</v>
      </c>
      <c r="G7" s="34">
        <v>1</v>
      </c>
      <c r="H7" s="35">
        <f>AVERAGE(7737456,8208678,7737456,7737456,7737456,7737456,7737456,7737456,7737456)</f>
        <v>7789814</v>
      </c>
      <c r="I7" s="35">
        <f t="shared" ref="I7:I11" si="6">+E7*F7*G7*H7</f>
        <v>490758282</v>
      </c>
      <c r="J7" s="36">
        <f t="shared" si="2"/>
        <v>0.61680717179063416</v>
      </c>
      <c r="K7" s="35">
        <v>302703227.87800002</v>
      </c>
      <c r="L7" s="36">
        <f t="shared" si="0"/>
        <v>0.38319282820936584</v>
      </c>
      <c r="M7" s="35">
        <v>188055054</v>
      </c>
      <c r="N7" s="37">
        <f t="shared" si="3"/>
        <v>490758281.87800002</v>
      </c>
      <c r="O7" s="1"/>
      <c r="P7" s="1"/>
      <c r="Q7" s="1"/>
      <c r="R7" s="309">
        <f>+SUMIFS('GL MEN'!$AI:$AI,'GL MEN'!$AJ:$AJ,'Informe '!B7,'GL MEN'!$H:$H,'Informe '!$R$3)</f>
        <v>22299097.870000001</v>
      </c>
      <c r="S7" s="39">
        <f>+SUMIFS('GL MEN'!$AI:$AI,'GL MEN'!$AJ:$AJ,'Informe '!B7,'GL MEN'!$H:$H,'Informe '!$S$3)</f>
        <v>53389827.690000005</v>
      </c>
      <c r="T7" s="39">
        <f>+SUMIFS('GL MEN'!$AI:$AI,'GL MEN'!$AJ:$AJ,'Informe '!B7,'GL MEN'!$H:$H,'Informe '!$T$3)</f>
        <v>55651728.970000014</v>
      </c>
      <c r="U7" s="39">
        <f>+SUMIFS('GL MEN'!$AI:$AI,'GL MEN'!$AJ:$AJ,'Informe '!B7,'GL MEN'!$H:$H,'Informe '!$U$3)</f>
        <v>46845041</v>
      </c>
      <c r="V7" s="39">
        <f>+SUMIFS('GL MEN'!$AI:$AI,'GL MEN'!$AJ:$AJ,'Informe '!B7,'GL MEN'!$H:$H,'Informe '!$V$3)</f>
        <v>64814188</v>
      </c>
      <c r="W7" s="188">
        <f>+SUMIFS('GL MEN'!$AI:$AI,'GL MEN'!$AJ:$AJ,'Informe '!B7,'GL MEN'!$H:$H,'Informe '!$W$3)</f>
        <v>0</v>
      </c>
      <c r="X7" s="40">
        <f t="shared" si="4"/>
        <v>242999883.53000003</v>
      </c>
      <c r="Y7" s="299">
        <f>+X7/K7</f>
        <v>0.80276607961358604</v>
      </c>
      <c r="Z7" s="47"/>
      <c r="AA7" s="47"/>
      <c r="AB7" s="47"/>
      <c r="AC7" s="3"/>
      <c r="AD7" s="309">
        <f>+SUMIFS('GL Contrapartida'!$AI:$AI,'GL Contrapartida'!$AJ:$AJ,'Informe '!B7,'GL Contrapartida'!$H:$H,'Informe '!$AD$3)</f>
        <v>5995518.5720540006</v>
      </c>
      <c r="AE7" s="39">
        <f>+SUMIFS('GL Contrapartida'!$AI:$AI,'GL Contrapartida'!$AJ:$AJ,'Informe '!B7,'GL Contrapartida'!$H:$H,'Informe '!$AE$3)</f>
        <v>17021484.420000002</v>
      </c>
      <c r="AF7" s="311">
        <f>+SUMIFS('GL Contrapartida'!$AI:$AI,'GL Contrapartida'!$AJ:$AJ,'Informe '!B7,'GL Contrapartida'!$H:$H,'Informe '!$AF$3)</f>
        <v>16452066.960000001</v>
      </c>
      <c r="AG7" s="41">
        <f>+SUMIFS('GL Contrapartida'!$AI:$AI,'GL Contrapartida'!$AJ:$AJ,'Informe '!B7,'GL Contrapartida'!$H:$H,'Informe '!$AG$3)</f>
        <v>22845364</v>
      </c>
      <c r="AH7" s="41">
        <f>+SUMIFS('GL Contrapartida'!$AI:$AI,'GL Contrapartida'!$AJ:$AJ,'Informe '!B7,'GL Contrapartida'!$H:$H,'Informe '!$AH$3)</f>
        <v>7413380</v>
      </c>
      <c r="AI7" s="41">
        <f>+SUMIFS('GL Contrapartida'!$AI:$AI,'GL Contrapartida'!$AJ:$AJ,'Informe '!B7,'GL Contrapartida'!$H:$H,'Informe '!$AI$3)</f>
        <v>0</v>
      </c>
      <c r="AJ7" s="41">
        <f>+SUMIFS('GL Contrapartida'!$AI:$AI,'GL Contrapartida'!$AJ:$AJ,'Informe '!B7,'GL Contrapartida'!$H:$H,'Informe '!$AJ$3)</f>
        <v>0</v>
      </c>
      <c r="AK7" s="41">
        <f>+SUMIFS('GL Contrapartida'!$AI:$AI,'GL Contrapartida'!$AJ:$AJ,'Informe '!B7,'GL Contrapartida'!$H:$H,'Informe '!$AK$3)</f>
        <v>0</v>
      </c>
      <c r="AL7" s="41">
        <f>+SUMIFS('GL Contrapartida'!$AI:$AI,'GL Contrapartida'!$AJ:$AJ,'Informe '!B7,'GL Contrapartida'!$H:$H,'Informe '!$AL$3)</f>
        <v>0</v>
      </c>
      <c r="AM7" s="42">
        <f t="shared" si="5"/>
        <v>69727813.952053994</v>
      </c>
      <c r="AN7" s="299">
        <f t="shared" si="1"/>
        <v>0.37078404684648353</v>
      </c>
      <c r="AO7" s="43"/>
      <c r="AP7" s="44"/>
      <c r="AQ7" s="320"/>
    </row>
    <row r="8" spans="2:43" s="45" customFormat="1" ht="39" customHeight="1">
      <c r="B8" s="29" t="s">
        <v>30</v>
      </c>
      <c r="C8" s="30" t="s">
        <v>31</v>
      </c>
      <c r="D8" s="31" t="s">
        <v>32</v>
      </c>
      <c r="E8" s="32">
        <v>2</v>
      </c>
      <c r="F8" s="33">
        <v>5</v>
      </c>
      <c r="G8" s="34">
        <v>1</v>
      </c>
      <c r="H8" s="35">
        <f>AVERAGE(6480004,6480004)</f>
        <v>6480004</v>
      </c>
      <c r="I8" s="35">
        <f t="shared" si="6"/>
        <v>64800040</v>
      </c>
      <c r="J8" s="36">
        <f t="shared" si="2"/>
        <v>0</v>
      </c>
      <c r="K8" s="35">
        <v>0</v>
      </c>
      <c r="L8" s="36">
        <f t="shared" si="0"/>
        <v>1</v>
      </c>
      <c r="M8" s="35">
        <v>64800040</v>
      </c>
      <c r="N8" s="37">
        <f>+K8+M8</f>
        <v>64800040</v>
      </c>
      <c r="O8" s="1"/>
      <c r="P8" s="1"/>
      <c r="Q8" s="1"/>
      <c r="R8" s="309">
        <f>+SUMIFS('GL MEN'!$AI:$AI,'GL MEN'!$AJ:$AJ,'Informe '!B8,'GL MEN'!$H:$H,'Informe '!$R$3)</f>
        <v>0</v>
      </c>
      <c r="S8" s="39">
        <f>+SUMIFS('GL MEN'!$AI:$AI,'GL MEN'!$AJ:$AJ,'Informe '!B8,'GL MEN'!$H:$H,'Informe '!$S$3)</f>
        <v>0</v>
      </c>
      <c r="T8" s="39">
        <f>+SUMIFS('GL MEN'!$AI:$AI,'GL MEN'!$AJ:$AJ,'Informe '!B8,'GL MEN'!$H:$H,'Informe '!$T$3)</f>
        <v>0</v>
      </c>
      <c r="U8" s="39">
        <f>+SUMIFS('GL MEN'!$AI:$AI,'GL MEN'!$AJ:$AJ,'Informe '!B8,'GL MEN'!$H:$H,'Informe '!$U$3)</f>
        <v>0</v>
      </c>
      <c r="V8" s="39">
        <f>+SUMIFS('GL MEN'!$AI:$AI,'GL MEN'!$AJ:$AJ,'Informe '!B8,'GL MEN'!$H:$H,'Informe '!$V$3)</f>
        <v>0</v>
      </c>
      <c r="W8" s="188">
        <f>+SUMIFS('GL MEN'!$AI:$AI,'GL MEN'!$AJ:$AJ,'Informe '!B8,'GL MEN'!$H:$H,'Informe '!$W$3)</f>
        <v>0</v>
      </c>
      <c r="X8" s="40">
        <f t="shared" si="4"/>
        <v>0</v>
      </c>
      <c r="Y8" s="299"/>
      <c r="Z8" s="3"/>
      <c r="AA8" s="3"/>
      <c r="AB8" s="3"/>
      <c r="AC8" s="3"/>
      <c r="AD8" s="309">
        <f>+SUMIFS('GL Contrapartida'!$AI:$AI,'GL Contrapartida'!$AJ:$AJ,'Informe '!B8,'GL Contrapartida'!$H:$H,'Informe '!$AD$3)</f>
        <v>8695068.3396540005</v>
      </c>
      <c r="AE8" s="39">
        <f>+SUMIFS('GL Contrapartida'!$AI:$AI,'GL Contrapartida'!$AJ:$AJ,'Informe '!B8,'GL Contrapartida'!$H:$H,'Informe '!$AE$3)</f>
        <v>13871929.42</v>
      </c>
      <c r="AF8" s="311">
        <f>+SUMIFS('GL Contrapartida'!$AI:$AI,'GL Contrapartida'!$AJ:$AJ,'Informe '!B8,'GL Contrapartida'!$H:$H,'Informe '!$AF$3)</f>
        <v>13677590.960000001</v>
      </c>
      <c r="AG8" s="41">
        <f>+SUMIFS('GL Contrapartida'!$AI:$AI,'GL Contrapartida'!$AJ:$AJ,'Informe '!B8,'GL Contrapartida'!$H:$H,'Informe '!$AG$3)</f>
        <v>14079409</v>
      </c>
      <c r="AH8" s="41">
        <f>+SUMIFS('GL Contrapartida'!$AI:$AI,'GL Contrapartida'!$AJ:$AJ,'Informe '!B8,'GL Contrapartida'!$H:$H,'Informe '!$AH$3)</f>
        <v>6898297</v>
      </c>
      <c r="AI8" s="41">
        <f>+SUMIFS('GL Contrapartida'!$AI:$AI,'GL Contrapartida'!$AJ:$AJ,'Informe '!B8,'GL Contrapartida'!$H:$H,'Informe '!$AI$3)</f>
        <v>0</v>
      </c>
      <c r="AJ8" s="41">
        <f>+SUMIFS('GL Contrapartida'!$AI:$AI,'GL Contrapartida'!$AJ:$AJ,'Informe '!B8,'GL Contrapartida'!$H:$H,'Informe '!$AJ$3)</f>
        <v>0</v>
      </c>
      <c r="AK8" s="41">
        <f>+SUMIFS('GL Contrapartida'!$AI:$AI,'GL Contrapartida'!$AJ:$AJ,'Informe '!B8,'GL Contrapartida'!$H:$H,'Informe '!$AK$3)</f>
        <v>0</v>
      </c>
      <c r="AL8" s="41">
        <f>+SUMIFS('GL Contrapartida'!$AI:$AI,'GL Contrapartida'!$AJ:$AJ,'Informe '!B8,'GL Contrapartida'!$H:$H,'Informe '!$AL$3)</f>
        <v>0</v>
      </c>
      <c r="AM8" s="42">
        <f t="shared" si="5"/>
        <v>57222294.719654001</v>
      </c>
      <c r="AN8" s="299">
        <f t="shared" si="1"/>
        <v>0.88305955859987129</v>
      </c>
      <c r="AO8" s="43"/>
      <c r="AP8" s="44"/>
      <c r="AQ8" s="320"/>
    </row>
    <row r="9" spans="2:43" s="45" customFormat="1" ht="58.35" customHeight="1">
      <c r="B9" s="29" t="s">
        <v>33</v>
      </c>
      <c r="C9" s="30" t="s">
        <v>34</v>
      </c>
      <c r="D9" s="31" t="s">
        <v>35</v>
      </c>
      <c r="E9" s="32">
        <v>3</v>
      </c>
      <c r="F9" s="33">
        <v>7</v>
      </c>
      <c r="G9" s="34">
        <v>0.66016398312392099</v>
      </c>
      <c r="H9" s="35">
        <f>AVERAGE(4821731,5115375,5115375)</f>
        <v>5017493.666666667</v>
      </c>
      <c r="I9" s="35">
        <f t="shared" si="6"/>
        <v>69559740.689999998</v>
      </c>
      <c r="J9" s="36">
        <f t="shared" si="2"/>
        <v>0.3465891829218089</v>
      </c>
      <c r="K9" s="35">
        <v>24108653.690000001</v>
      </c>
      <c r="L9" s="36">
        <f t="shared" si="0"/>
        <v>0.65341081707819115</v>
      </c>
      <c r="M9" s="35">
        <v>45451087</v>
      </c>
      <c r="N9" s="37">
        <f t="shared" si="3"/>
        <v>69559740.689999998</v>
      </c>
      <c r="O9" s="1"/>
      <c r="P9" s="1"/>
      <c r="Q9" s="1"/>
      <c r="R9" s="309">
        <f>+SUMIFS('GL MEN'!$AI:$AI,'GL MEN'!$AJ:$AJ,'Informe '!B9,'GL MEN'!$H:$H,'Informe '!$R$3)</f>
        <v>3671202.57</v>
      </c>
      <c r="S9" s="39">
        <f>+SUMIFS('GL MEN'!$AI:$AI,'GL MEN'!$AJ:$AJ,'Informe '!B9,'GL MEN'!$H:$H,'Informe '!$S$3)</f>
        <v>5625243.71</v>
      </c>
      <c r="T9" s="39">
        <f>+SUMIFS('GL MEN'!$AI:$AI,'GL MEN'!$AJ:$AJ,'Informe '!B9,'GL MEN'!$H:$H,'Informe '!$T$3)</f>
        <v>5284015.9800000004</v>
      </c>
      <c r="U9" s="39">
        <f>+SUMIFS('GL MEN'!$AI:$AI,'GL MEN'!$AJ:$AJ,'Informe '!B9,'GL MEN'!$H:$H,'Informe '!$U$3)</f>
        <v>5148326</v>
      </c>
      <c r="V9" s="39">
        <f>+SUMIFS('GL MEN'!$AI:$AI,'GL MEN'!$AJ:$AJ,'Informe '!B9,'GL MEN'!$H:$H,'Informe '!$V$3)</f>
        <v>5298600</v>
      </c>
      <c r="W9" s="188">
        <f>+SUMIFS('GL MEN'!$AI:$AI,'GL MEN'!$AJ:$AJ,'Informe '!B9,'GL MEN'!$H:$H,'Informe '!$W$3)</f>
        <v>0</v>
      </c>
      <c r="X9" s="40">
        <f t="shared" si="4"/>
        <v>25027388.259999998</v>
      </c>
      <c r="Y9" s="299">
        <f>+X9/K9</f>
        <v>1.038108082757897</v>
      </c>
      <c r="Z9" s="3"/>
      <c r="AA9" s="3"/>
      <c r="AB9" s="3"/>
      <c r="AC9" s="3"/>
      <c r="AD9" s="309">
        <f>+SUMIFS('GL Contrapartida'!$AI:$AI,'GL Contrapartida'!$AJ:$AJ,'Informe '!B9,'GL Contrapartida'!$H:$H,'Informe '!$AD$3)</f>
        <v>2683357.81</v>
      </c>
      <c r="AE9" s="39">
        <f>+SUMIFS('GL Contrapartida'!$AI:$AI,'GL Contrapartida'!$AJ:$AJ,'Informe '!B9,'GL Contrapartida'!$H:$H,'Informe '!$AE$3)</f>
        <v>5382492.7000000002</v>
      </c>
      <c r="AF9" s="311">
        <f>+SUMIFS('GL Contrapartida'!$AI:$AI,'GL Contrapartida'!$AJ:$AJ,'Informe '!B9,'GL Contrapartida'!$H:$H,'Informe '!$AF$3)</f>
        <v>5847213.9800000004</v>
      </c>
      <c r="AG9" s="41">
        <f>+SUMIFS('GL Contrapartida'!$AI:$AI,'GL Contrapartida'!$AJ:$AJ,'Informe '!B9,'GL Contrapartida'!$H:$H,'Informe '!$AG$3)</f>
        <v>5143778.5</v>
      </c>
      <c r="AH9" s="41">
        <f>+SUMIFS('GL Contrapartida'!$AI:$AI,'GL Contrapartida'!$AJ:$AJ,'Informe '!B9,'GL Contrapartida'!$H:$H,'Informe '!$AH$3)</f>
        <v>4831355</v>
      </c>
      <c r="AI9" s="41">
        <f>+SUMIFS('GL Contrapartida'!$AI:$AI,'GL Contrapartida'!$AJ:$AJ,'Informe '!B9,'GL Contrapartida'!$H:$H,'Informe '!$AI$3)</f>
        <v>0</v>
      </c>
      <c r="AJ9" s="41">
        <f>+SUMIFS('GL Contrapartida'!$AI:$AI,'GL Contrapartida'!$AJ:$AJ,'Informe '!B9,'GL Contrapartida'!$H:$H,'Informe '!$AJ$3)</f>
        <v>0</v>
      </c>
      <c r="AK9" s="41">
        <f>+SUMIFS('GL Contrapartida'!$AI:$AI,'GL Contrapartida'!$AJ:$AJ,'Informe '!B9,'GL Contrapartida'!$H:$H,'Informe '!$AK$3)</f>
        <v>0</v>
      </c>
      <c r="AL9" s="41">
        <f>+SUMIFS('GL Contrapartida'!$AI:$AI,'GL Contrapartida'!$AJ:$AJ,'Informe '!B9,'GL Contrapartida'!$H:$H,'Informe '!$AL$3)</f>
        <v>0</v>
      </c>
      <c r="AM9" s="42">
        <f t="shared" si="5"/>
        <v>23888197.990000002</v>
      </c>
      <c r="AN9" s="299">
        <f t="shared" si="1"/>
        <v>0.52558034508613627</v>
      </c>
      <c r="AO9" s="43"/>
      <c r="AP9" s="44"/>
      <c r="AQ9" s="320"/>
    </row>
    <row r="10" spans="2:43" s="45" customFormat="1" ht="47.85" customHeight="1">
      <c r="B10" s="29" t="s">
        <v>36</v>
      </c>
      <c r="C10" s="30" t="s">
        <v>37</v>
      </c>
      <c r="D10" s="31" t="s">
        <v>38</v>
      </c>
      <c r="E10" s="32">
        <f>+'[3]metas 2024'!L10</f>
        <v>92</v>
      </c>
      <c r="F10" s="33">
        <v>5</v>
      </c>
      <c r="G10" s="34">
        <v>1</v>
      </c>
      <c r="H10" s="35">
        <v>3423967</v>
      </c>
      <c r="I10" s="35">
        <f t="shared" si="6"/>
        <v>1575024820</v>
      </c>
      <c r="J10" s="36">
        <f t="shared" si="2"/>
        <v>0.70652173913043481</v>
      </c>
      <c r="K10" s="35">
        <v>1112789275</v>
      </c>
      <c r="L10" s="36">
        <f t="shared" si="0"/>
        <v>0.29347826086956524</v>
      </c>
      <c r="M10" s="35">
        <v>462235545</v>
      </c>
      <c r="N10" s="37">
        <f>+K10+M10</f>
        <v>1575024820</v>
      </c>
      <c r="O10" s="1"/>
      <c r="P10" s="1"/>
      <c r="Q10" s="1"/>
      <c r="R10" s="309">
        <f>+SUMIFS('GL MEN'!$AI:$AI,'GL MEN'!$AJ:$AJ,'Informe '!B10,'GL MEN'!$H:$H,'Informe '!$R$3)</f>
        <v>52293794.979999982</v>
      </c>
      <c r="S10" s="39">
        <f>+SUMIFS('GL MEN'!$AI:$AI,'GL MEN'!$AJ:$AJ,'Informe '!B10,'GL MEN'!$H:$H,'Informe '!$S$3)</f>
        <v>214788386.1500001</v>
      </c>
      <c r="T10" s="39">
        <f>+SUMIFS('GL MEN'!$AI:$AI,'GL MEN'!$AJ:$AJ,'Informe '!B10,'GL MEN'!$H:$H,'Informe '!$T$3)</f>
        <v>232857583.69999975</v>
      </c>
      <c r="U10" s="39">
        <f>+SUMIFS('GL MEN'!$AI:$AI,'GL MEN'!$AJ:$AJ,'Informe '!B10,'GL MEN'!$H:$H,'Informe '!$U$3)</f>
        <v>225256555</v>
      </c>
      <c r="V10" s="39">
        <f>+SUMIFS('GL MEN'!$AI:$AI,'GL MEN'!$AJ:$AJ,'Informe '!B10,'GL MEN'!$H:$H,'Informe '!$V$3)</f>
        <v>226490495</v>
      </c>
      <c r="W10" s="188">
        <f>+SUMIFS('GL MEN'!$AI:$AI,'GL MEN'!$AJ:$AJ,'Informe '!B10,'GL MEN'!$H:$H,'Informe '!$W$3)</f>
        <v>0</v>
      </c>
      <c r="X10" s="40">
        <f t="shared" si="4"/>
        <v>951686814.8299998</v>
      </c>
      <c r="Y10" s="299">
        <f>+X10/K10</f>
        <v>0.85522644422503069</v>
      </c>
      <c r="Z10" s="3"/>
      <c r="AA10" s="3"/>
      <c r="AB10" s="3"/>
      <c r="AC10" s="3"/>
      <c r="AD10" s="309">
        <f>+SUMIFS('GL Contrapartida'!$AI:$AI,'GL Contrapartida'!$AJ:$AJ,'Informe '!B10,'GL Contrapartida'!$H:$H,'Informe '!$AD$3)</f>
        <v>24166859.680000011</v>
      </c>
      <c r="AE10" s="39">
        <f>+SUMIFS('GL Contrapartida'!$AI:$AI,'GL Contrapartida'!$AJ:$AJ,'Informe '!B10,'GL Contrapartida'!$H:$H,'Informe '!$AE$3)</f>
        <v>87686213.459999964</v>
      </c>
      <c r="AF10" s="311">
        <f>+SUMIFS('GL Contrapartida'!$AI:$AI,'GL Contrapartida'!$AJ:$AJ,'Informe '!B10,'GL Contrapartida'!$H:$H,'Informe '!$AF$3)</f>
        <v>95673679.459999993</v>
      </c>
      <c r="AG10" s="41">
        <f>+SUMIFS('GL Contrapartida'!$AI:$AI,'GL Contrapartida'!$AJ:$AJ,'Informe '!B10,'GL Contrapartida'!$H:$H,'Informe '!$AG$3)</f>
        <v>93669700</v>
      </c>
      <c r="AH10" s="41">
        <f>+SUMIFS('GL Contrapartida'!$AI:$AI,'GL Contrapartida'!$AJ:$AJ,'Informe '!B10,'GL Contrapartida'!$H:$H,'Informe '!$AH$3)</f>
        <v>95682769</v>
      </c>
      <c r="AI10" s="41">
        <f>+SUMIFS('GL Contrapartida'!$AI:$AI,'GL Contrapartida'!$AJ:$AJ,'Informe '!B10,'GL Contrapartida'!$H:$H,'Informe '!$AI$3)</f>
        <v>0</v>
      </c>
      <c r="AJ10" s="41">
        <f>+SUMIFS('GL Contrapartida'!$AI:$AI,'GL Contrapartida'!$AJ:$AJ,'Informe '!B10,'GL Contrapartida'!$H:$H,'Informe '!$AJ$3)</f>
        <v>0</v>
      </c>
      <c r="AK10" s="41">
        <f>+SUMIFS('GL Contrapartida'!$AI:$AI,'GL Contrapartida'!$AJ:$AJ,'Informe '!B10,'GL Contrapartida'!$H:$H,'Informe '!$AK$3)</f>
        <v>0</v>
      </c>
      <c r="AL10" s="41">
        <f>+SUMIFS('GL Contrapartida'!$AI:$AI,'GL Contrapartida'!$AJ:$AJ,'Informe '!B10,'GL Contrapartida'!$H:$H,'Informe '!$AL$3)</f>
        <v>0</v>
      </c>
      <c r="AM10" s="42">
        <f>SUM(AD10:AL10)</f>
        <v>396879221.59999996</v>
      </c>
      <c r="AN10" s="299">
        <f t="shared" si="1"/>
        <v>0.85860818341004042</v>
      </c>
      <c r="AO10" s="43"/>
      <c r="AP10" s="44"/>
      <c r="AQ10" s="320"/>
    </row>
    <row r="11" spans="2:43" s="45" customFormat="1" ht="47.85" customHeight="1">
      <c r="B11" s="29" t="s">
        <v>39</v>
      </c>
      <c r="C11" s="30" t="s">
        <v>40</v>
      </c>
      <c r="D11" s="31" t="s">
        <v>41</v>
      </c>
      <c r="E11" s="32">
        <v>1</v>
      </c>
      <c r="F11" s="33">
        <v>8</v>
      </c>
      <c r="G11" s="34">
        <v>1</v>
      </c>
      <c r="H11" s="35">
        <v>7737455.9487500004</v>
      </c>
      <c r="I11" s="35">
        <f t="shared" si="6"/>
        <v>61899647.590000004</v>
      </c>
      <c r="J11" s="36">
        <f t="shared" si="2"/>
        <v>0.29999999538608035</v>
      </c>
      <c r="K11" s="35">
        <v>18569893.991999999</v>
      </c>
      <c r="L11" s="36">
        <f t="shared" si="0"/>
        <v>0.70000000461391965</v>
      </c>
      <c r="M11" s="35">
        <v>43329753.599999994</v>
      </c>
      <c r="N11" s="37">
        <f>+K11+M11</f>
        <v>61899647.591999993</v>
      </c>
      <c r="O11" s="1"/>
      <c r="P11" s="1"/>
      <c r="Q11" s="1"/>
      <c r="R11" s="309">
        <f>+SUMIFS('GL MEN'!$AI:$AI,'GL MEN'!$AJ:$AJ,'Informe '!B11,'GL MEN'!$H:$H,'Informe '!$R$3)</f>
        <v>3152389.45</v>
      </c>
      <c r="S11" s="39">
        <f>+SUMIFS('GL MEN'!$AI:$AI,'GL MEN'!$AJ:$AJ,'Informe '!B11,'GL MEN'!$H:$H,'Informe '!$S$3)</f>
        <v>2950313.48</v>
      </c>
      <c r="T11" s="39">
        <f>+SUMIFS('GL MEN'!$AI:$AI,'GL MEN'!$AJ:$AJ,'Informe '!B11,'GL MEN'!$H:$H,'Informe '!$T$3)</f>
        <v>3222716.39</v>
      </c>
      <c r="U11" s="39">
        <f>+SUMIFS('GL MEN'!$AI:$AI,'GL MEN'!$AJ:$AJ,'Informe '!B11,'GL MEN'!$H:$H,'Informe '!$U$3)</f>
        <v>2534684.7999999998</v>
      </c>
      <c r="V11" s="39">
        <f>+SUMIFS('GL MEN'!$AI:$AI,'GL MEN'!$AJ:$AJ,'Informe '!B11,'GL MEN'!$H:$H,'Informe '!$V$3)</f>
        <v>3170875.2</v>
      </c>
      <c r="W11" s="188">
        <f>+SUMIFS('GL MEN'!$AI:$AI,'GL MEN'!$AJ:$AJ,'Informe '!B11,'GL MEN'!$H:$H,'Informe '!$W$3)</f>
        <v>0</v>
      </c>
      <c r="X11" s="40">
        <f t="shared" si="4"/>
        <v>15030979.32</v>
      </c>
      <c r="Y11" s="299">
        <f>+X11/K11</f>
        <v>0.80942730887292191</v>
      </c>
      <c r="Z11" s="3"/>
      <c r="AA11" s="3"/>
      <c r="AB11" s="3"/>
      <c r="AC11" s="3"/>
      <c r="AD11" s="309">
        <f>+SUMIFS('GL Contrapartida'!$AI:$AI,'GL Contrapartida'!$AJ:$AJ,'Informe '!B11,'GL Contrapartida'!$H:$H,'Informe '!$AD$3)</f>
        <v>2579264.69</v>
      </c>
      <c r="AE11" s="39">
        <f>+SUMIFS('GL Contrapartida'!$AI:$AI,'GL Contrapartida'!$AJ:$AJ,'Informe '!B11,'GL Contrapartida'!$H:$H,'Informe '!$AE$3)</f>
        <v>4425470.22</v>
      </c>
      <c r="AF11" s="311">
        <f>+SUMIFS('GL Contrapartida'!$AI:$AI,'GL Contrapartida'!$AJ:$AJ,'Informe '!B11,'GL Contrapartida'!$H:$H,'Informe '!$AF$3)</f>
        <v>4834074.59</v>
      </c>
      <c r="AG11" s="41">
        <f>+SUMIFS('GL Contrapartida'!$AI:$AI,'GL Contrapartida'!$AJ:$AJ,'Informe '!B11,'GL Contrapartida'!$H:$H,'Informe '!$AG$3)</f>
        <v>3802027.2</v>
      </c>
      <c r="AH11" s="41">
        <f>+SUMIFS('GL Contrapartida'!$AI:$AI,'GL Contrapartida'!$AJ:$AJ,'Informe '!B11,'GL Contrapartida'!$H:$H,'Informe '!$AH$3)</f>
        <v>4756312.8000000007</v>
      </c>
      <c r="AI11" s="41">
        <f>+SUMIFS('GL Contrapartida'!$AI:$AI,'GL Contrapartida'!$AJ:$AJ,'Informe '!B11,'GL Contrapartida'!$H:$H,'Informe '!$AI$3)</f>
        <v>0</v>
      </c>
      <c r="AJ11" s="41">
        <f>+SUMIFS('GL Contrapartida'!$AI:$AI,'GL Contrapartida'!$AJ:$AJ,'Informe '!B11,'GL Contrapartida'!$H:$H,'Informe '!$AJ$3)</f>
        <v>0</v>
      </c>
      <c r="AK11" s="41">
        <f>+SUMIFS('GL Contrapartida'!$AI:$AI,'GL Contrapartida'!$AJ:$AJ,'Informe '!B11,'GL Contrapartida'!$H:$H,'Informe '!$AK$3)</f>
        <v>0</v>
      </c>
      <c r="AL11" s="41">
        <f>+SUMIFS('GL Contrapartida'!$AI:$AI,'GL Contrapartida'!$AJ:$AJ,'Informe '!B11,'GL Contrapartida'!$H:$H,'Informe '!$AL$3)</f>
        <v>0</v>
      </c>
      <c r="AM11" s="42">
        <f t="shared" si="5"/>
        <v>20397149.5</v>
      </c>
      <c r="AN11" s="299">
        <f t="shared" si="1"/>
        <v>0.47074233766240486</v>
      </c>
      <c r="AO11" s="43"/>
      <c r="AP11" s="44"/>
      <c r="AQ11" s="320"/>
    </row>
    <row r="12" spans="2:43" s="45" customFormat="1" ht="58.5" customHeight="1">
      <c r="B12" s="49" t="s">
        <v>42</v>
      </c>
      <c r="C12" s="50" t="s">
        <v>43</v>
      </c>
      <c r="D12" s="51" t="s">
        <v>44</v>
      </c>
      <c r="E12" s="52" t="s">
        <v>45</v>
      </c>
      <c r="F12" s="53">
        <v>8</v>
      </c>
      <c r="G12" s="34">
        <v>1</v>
      </c>
      <c r="H12" s="54">
        <v>78927187.4375</v>
      </c>
      <c r="I12" s="54">
        <f>+F12*G12*H12</f>
        <v>631417499.5</v>
      </c>
      <c r="J12" s="55">
        <f t="shared" si="2"/>
        <v>0.75187969924812037</v>
      </c>
      <c r="K12" s="35">
        <v>474749999.62099999</v>
      </c>
      <c r="L12" s="55">
        <f t="shared" si="0"/>
        <v>0.24812030075187971</v>
      </c>
      <c r="M12" s="35">
        <v>156667499.87492999</v>
      </c>
      <c r="N12" s="56">
        <f t="shared" si="3"/>
        <v>631417499.49592996</v>
      </c>
      <c r="O12" s="1"/>
      <c r="P12" s="1"/>
      <c r="Q12" s="1"/>
      <c r="R12" s="309">
        <f>+SUMIFS('GL MEN'!$AI:$AI,'GL MEN'!$AJ:$AJ,'Informe '!B12,'GL MEN'!$H:$H,'Informe '!$R$3)</f>
        <v>67547065.970000014</v>
      </c>
      <c r="S12" s="39">
        <f>+SUMIFS('GL MEN'!$AI:$AI,'GL MEN'!$AJ:$AJ,'Informe '!B12,'GL MEN'!$H:$H,'Informe '!$S$3)</f>
        <v>85550467.649999991</v>
      </c>
      <c r="T12" s="39">
        <f>+SUMIFS('GL MEN'!$AI:$AI,'GL MEN'!$AJ:$AJ,'Informe '!B12,'GL MEN'!$H:$H,'Informe '!$T$3)</f>
        <v>82058957.680000082</v>
      </c>
      <c r="U12" s="39">
        <f>+SUMIFS('GL MEN'!$AI:$AI,'GL MEN'!$AJ:$AJ,'Informe '!B12,'GL MEN'!$H:$H,'Informe '!$U$3)</f>
        <v>81818108.890000015</v>
      </c>
      <c r="V12" s="39">
        <f>+SUMIFS('GL MEN'!$AI:$AI,'GL MEN'!$AJ:$AJ,'Informe '!B12,'GL MEN'!$H:$H,'Informe '!$V$3)</f>
        <v>83058725.289999992</v>
      </c>
      <c r="W12" s="188">
        <f>+SUMIFS('GL MEN'!$AI:$AI,'GL MEN'!$AJ:$AJ,'Informe '!B12,'GL MEN'!$H:$H,'Informe '!$W$3)</f>
        <v>0</v>
      </c>
      <c r="X12" s="40">
        <f t="shared" si="4"/>
        <v>400033325.48000002</v>
      </c>
      <c r="Y12" s="299">
        <f>+X12/K12</f>
        <v>0.84261890637041092</v>
      </c>
      <c r="Z12" s="3"/>
      <c r="AA12" s="3"/>
      <c r="AB12" s="3"/>
      <c r="AC12" s="3"/>
      <c r="AD12" s="309">
        <f>+SUMIFS('GL Contrapartida'!$AI:$AI,'GL Contrapartida'!$AJ:$AJ,'Informe '!B12,'GL Contrapartida'!$H:$H,'Informe '!$AD$3)</f>
        <v>26262040.560000002</v>
      </c>
      <c r="AE12" s="39">
        <f>+SUMIFS('GL Contrapartida'!$AI:$AI,'GL Contrapartida'!$AJ:$AJ,'Informe '!B12,'GL Contrapartida'!$H:$H,'Informe '!$AE$3)</f>
        <v>20611050.730000004</v>
      </c>
      <c r="AF12" s="311">
        <f>+SUMIFS('GL Contrapartida'!$AI:$AI,'GL Contrapartida'!$AJ:$AJ,'Informe '!B12,'GL Contrapartida'!$H:$H,'Informe '!$AF$3)</f>
        <v>25836241.950000007</v>
      </c>
      <c r="AG12" s="41">
        <f>+SUMIFS('GL Contrapartida'!$AI:$AI,'GL Contrapartida'!$AJ:$AJ,'Informe '!B12,'GL Contrapartida'!$H:$H,'Informe '!$AG$3)</f>
        <v>26487729.639999997</v>
      </c>
      <c r="AH12" s="41">
        <f>+SUMIFS('GL Contrapartida'!$AI:$AI,'GL Contrapartida'!$AJ:$AJ,'Informe '!B12,'GL Contrapartida'!$H:$H,'Informe '!$AH$3)</f>
        <v>56532010.239999995</v>
      </c>
      <c r="AI12" s="41">
        <f>+SUMIFS('GL Contrapartida'!$AI:$AI,'GL Contrapartida'!$AJ:$AJ,'Informe '!B12,'GL Contrapartida'!$H:$H,'Informe '!$AI$3)</f>
        <v>0</v>
      </c>
      <c r="AJ12" s="41">
        <f>+SUMIFS('GL Contrapartida'!$AI:$AI,'GL Contrapartida'!$AJ:$AJ,'Informe '!B12,'GL Contrapartida'!$H:$H,'Informe '!$AJ$3)</f>
        <v>0</v>
      </c>
      <c r="AK12" s="41">
        <f>+SUMIFS('GL Contrapartida'!$AI:$AI,'GL Contrapartida'!$AJ:$AJ,'Informe '!B12,'GL Contrapartida'!$H:$H,'Informe '!$AK$3)</f>
        <v>0</v>
      </c>
      <c r="AL12" s="41">
        <f>+SUMIFS('GL Contrapartida'!$AI:$AI,'GL Contrapartida'!$AJ:$AJ,'Informe '!B12,'GL Contrapartida'!$H:$H,'Informe '!$AL$3)</f>
        <v>0</v>
      </c>
      <c r="AM12" s="42">
        <f t="shared" si="5"/>
        <v>155729073.12</v>
      </c>
      <c r="AN12" s="299">
        <f t="shared" si="1"/>
        <v>0.994010073846336</v>
      </c>
      <c r="AO12" s="43"/>
      <c r="AP12" s="44"/>
      <c r="AQ12" s="320"/>
    </row>
    <row r="13" spans="2:43" s="45" customFormat="1" ht="62.25" customHeight="1">
      <c r="B13" s="49" t="s">
        <v>46</v>
      </c>
      <c r="C13" s="50" t="s">
        <v>47</v>
      </c>
      <c r="D13" s="51" t="s">
        <v>48</v>
      </c>
      <c r="E13" s="52">
        <v>1</v>
      </c>
      <c r="F13" s="53">
        <v>3</v>
      </c>
      <c r="G13" s="34">
        <v>1</v>
      </c>
      <c r="H13" s="54">
        <v>8208677</v>
      </c>
      <c r="I13" s="54">
        <f>+E13*F13*G13*H13</f>
        <v>24626031</v>
      </c>
      <c r="J13" s="55">
        <f t="shared" si="2"/>
        <v>1</v>
      </c>
      <c r="K13" s="35">
        <v>24626031</v>
      </c>
      <c r="L13" s="55">
        <f t="shared" si="0"/>
        <v>0</v>
      </c>
      <c r="M13" s="35">
        <v>0</v>
      </c>
      <c r="N13" s="56">
        <f>+K13+M13</f>
        <v>24626031</v>
      </c>
      <c r="O13" s="1"/>
      <c r="P13" s="1"/>
      <c r="Q13" s="1"/>
      <c r="R13" s="309">
        <f>+SUMIFS('GL MEN'!$AI:$AI,'GL MEN'!$AJ:$AJ,'Informe '!B13,'GL MEN'!$H:$H,'Informe '!$R$3)</f>
        <v>0</v>
      </c>
      <c r="S13" s="39">
        <f>+SUMIFS('GL MEN'!$AI:$AI,'GL MEN'!$AJ:$AJ,'Informe '!B13,'GL MEN'!$H:$H,'Informe '!$S$3)</f>
        <v>0</v>
      </c>
      <c r="T13" s="39">
        <f>+SUMIFS('GL MEN'!$AI:$AI,'GL MEN'!$AJ:$AJ,'Informe '!B13,'GL MEN'!$H:$H,'Informe '!$T$3)</f>
        <v>0</v>
      </c>
      <c r="U13" s="39">
        <f>+SUMIFS('GL MEN'!$AI:$AI,'GL MEN'!$AJ:$AJ,'Informe '!B13,'GL MEN'!$H:$H,'Informe '!$U$3)</f>
        <v>0</v>
      </c>
      <c r="V13" s="39">
        <f>+SUMIFS('GL MEN'!$AI:$AI,'GL MEN'!$AJ:$AJ,'Informe '!B13,'GL MEN'!$H:$H,'Informe '!$V$3)</f>
        <v>15456353</v>
      </c>
      <c r="W13" s="188">
        <f>+SUMIFS('GL MEN'!$AI:$AI,'GL MEN'!$AJ:$AJ,'Informe '!B13,'GL MEN'!$H:$H,'Informe '!$W$3)</f>
        <v>0</v>
      </c>
      <c r="X13" s="40">
        <f t="shared" si="4"/>
        <v>15456353</v>
      </c>
      <c r="Y13" s="299"/>
      <c r="Z13" s="3"/>
      <c r="AA13" s="3"/>
      <c r="AB13" s="3"/>
      <c r="AC13" s="3"/>
      <c r="AD13" s="309">
        <f>+SUMIFS('GL Contrapartida'!$AI:$AI,'GL Contrapartida'!$AJ:$AJ,'Informe '!B13,'GL Contrapartida'!$H:$H,'Informe '!$AD$3)</f>
        <v>0</v>
      </c>
      <c r="AE13" s="39">
        <f>+SUMIFS('GL Contrapartida'!$AI:$AI,'GL Contrapartida'!$AJ:$AJ,'Informe '!B13,'GL Contrapartida'!$H:$H,'Informe '!$AE$3)</f>
        <v>0</v>
      </c>
      <c r="AF13" s="311">
        <f>+SUMIFS('GL Contrapartida'!$AI:$AI,'GL Contrapartida'!$AJ:$AJ,'Informe '!B13,'GL Contrapartida'!$H:$H,'Informe '!$AF$3)</f>
        <v>0</v>
      </c>
      <c r="AG13" s="41">
        <f>+SUMIFS('GL Contrapartida'!$AI:$AI,'GL Contrapartida'!$AJ:$AJ,'Informe '!B13,'GL Contrapartida'!$H:$H,'Informe '!$AG$3)</f>
        <v>0</v>
      </c>
      <c r="AH13" s="41">
        <f>+SUMIFS('GL Contrapartida'!$AI:$AI,'GL Contrapartida'!$AJ:$AJ,'Informe '!B13,'GL Contrapartida'!$H:$H,'Informe '!$AH$3)</f>
        <v>0</v>
      </c>
      <c r="AI13" s="41">
        <f>+SUMIFS('GL Contrapartida'!$AI:$AI,'GL Contrapartida'!$AJ:$AJ,'Informe '!B13,'GL Contrapartida'!$H:$H,'Informe '!$AI$3)</f>
        <v>0</v>
      </c>
      <c r="AJ13" s="41">
        <f>+SUMIFS('GL Contrapartida'!$AI:$AI,'GL Contrapartida'!$AJ:$AJ,'Informe '!B13,'GL Contrapartida'!$H:$H,'Informe '!$AJ$3)</f>
        <v>0</v>
      </c>
      <c r="AK13" s="41">
        <f>+SUMIFS('GL Contrapartida'!$AI:$AI,'GL Contrapartida'!$AJ:$AJ,'Informe '!B13,'GL Contrapartida'!$H:$H,'Informe '!$AK$3)</f>
        <v>0</v>
      </c>
      <c r="AL13" s="41">
        <f>+SUMIFS('GL Contrapartida'!$AI:$AI,'GL Contrapartida'!$AJ:$AJ,'Informe '!B13,'GL Contrapartida'!$H:$H,'Informe '!$AL$3)</f>
        <v>0</v>
      </c>
      <c r="AM13" s="42">
        <f t="shared" si="5"/>
        <v>0</v>
      </c>
      <c r="AN13" s="299"/>
      <c r="AO13" s="43"/>
      <c r="AP13" s="44"/>
      <c r="AQ13" s="320"/>
    </row>
    <row r="14" spans="2:43" s="45" customFormat="1" ht="18.600000000000001" customHeight="1" thickBot="1">
      <c r="B14" s="375" t="s">
        <v>49</v>
      </c>
      <c r="C14" s="376"/>
      <c r="D14" s="376"/>
      <c r="E14" s="376"/>
      <c r="F14" s="376"/>
      <c r="G14" s="377"/>
      <c r="H14" s="378"/>
      <c r="I14" s="63">
        <f>SUM(I5:I13)</f>
        <v>3191985245.75</v>
      </c>
      <c r="J14" s="64">
        <f t="shared" si="2"/>
        <v>0.64760987845488371</v>
      </c>
      <c r="K14" s="63">
        <f>SUM(K5:K13)</f>
        <v>2067161176.9470003</v>
      </c>
      <c r="L14" s="64">
        <f>M14/N14</f>
        <v>0.3523901215451164</v>
      </c>
      <c r="M14" s="63">
        <f>SUM(M5:M13)</f>
        <v>1124824068.6749301</v>
      </c>
      <c r="N14" s="63">
        <f>SUM(N5:N13)</f>
        <v>3191985245.6219301</v>
      </c>
      <c r="O14" s="1"/>
      <c r="P14" s="1"/>
      <c r="Q14" s="1"/>
      <c r="R14" s="65">
        <f>SUM(R5:R13)</f>
        <v>169845691.84999999</v>
      </c>
      <c r="S14" s="65">
        <f t="shared" ref="S14:W14" si="7">SUM(S5:S13)</f>
        <v>383424090.94000006</v>
      </c>
      <c r="T14" s="65">
        <f t="shared" si="7"/>
        <v>399812709.44999981</v>
      </c>
      <c r="U14" s="65">
        <f t="shared" si="7"/>
        <v>381410207.6500001</v>
      </c>
      <c r="V14" s="65">
        <f t="shared" si="7"/>
        <v>409077006.77999997</v>
      </c>
      <c r="W14" s="65">
        <f t="shared" si="7"/>
        <v>0</v>
      </c>
      <c r="X14" s="65">
        <f>SUM(X5:X13)</f>
        <v>1743569706.6699998</v>
      </c>
      <c r="Y14" s="104">
        <f>+X14/K14</f>
        <v>0.84346093866037375</v>
      </c>
      <c r="Z14" s="3"/>
      <c r="AA14" s="3"/>
      <c r="AB14" s="3"/>
      <c r="AC14" s="3"/>
      <c r="AD14" s="310">
        <f>SUM(AD5:AD13)</f>
        <v>95152301.040708005</v>
      </c>
      <c r="AE14" s="65">
        <f t="shared" ref="AE14" si="8">SUM(AE5:AE13)</f>
        <v>178313267.69999999</v>
      </c>
      <c r="AF14" s="312">
        <f>SUM(AF5:AF13)</f>
        <v>189740108.97000003</v>
      </c>
      <c r="AG14" s="66">
        <f>SUM(AG5:AG13)</f>
        <v>203155416.59999996</v>
      </c>
      <c r="AH14" s="66">
        <f t="shared" ref="AH14:AL14" si="9">SUM(AH5:AH13)</f>
        <v>215831556.67000002</v>
      </c>
      <c r="AI14" s="66">
        <f t="shared" si="9"/>
        <v>0</v>
      </c>
      <c r="AJ14" s="66">
        <f t="shared" si="9"/>
        <v>0</v>
      </c>
      <c r="AK14" s="66">
        <f t="shared" si="9"/>
        <v>0</v>
      </c>
      <c r="AL14" s="66">
        <f t="shared" si="9"/>
        <v>0</v>
      </c>
      <c r="AM14" s="66">
        <f>SUM(AM5:AM13)</f>
        <v>882192650.980708</v>
      </c>
      <c r="AN14" s="303">
        <f>+AM14/M14</f>
        <v>0.78429389586226783</v>
      </c>
      <c r="AO14" s="43"/>
      <c r="AP14" s="44"/>
      <c r="AQ14" s="320"/>
    </row>
    <row r="15" spans="2:43" s="45" customFormat="1" ht="38.25" customHeight="1" thickBot="1">
      <c r="B15" s="379" t="s">
        <v>50</v>
      </c>
      <c r="C15" s="380"/>
      <c r="D15" s="380"/>
      <c r="E15" s="380"/>
      <c r="F15" s="380"/>
      <c r="G15" s="380"/>
      <c r="H15" s="380"/>
      <c r="I15" s="380"/>
      <c r="J15" s="380"/>
      <c r="K15" s="380"/>
      <c r="L15" s="380"/>
      <c r="M15" s="380"/>
      <c r="N15" s="381"/>
      <c r="O15" s="1"/>
      <c r="P15" s="1"/>
      <c r="Q15" s="1"/>
      <c r="R15" s="67"/>
      <c r="S15" s="68"/>
      <c r="T15" s="68"/>
      <c r="U15" s="68"/>
      <c r="V15" s="68"/>
      <c r="W15" s="189"/>
      <c r="X15" s="69"/>
      <c r="Y15" s="300"/>
      <c r="Z15" s="3"/>
      <c r="AA15" s="3"/>
      <c r="AB15" s="3"/>
      <c r="AC15" s="3"/>
      <c r="AD15" s="70"/>
      <c r="AE15" s="71"/>
      <c r="AF15" s="71"/>
      <c r="AG15" s="71"/>
      <c r="AH15" s="71"/>
      <c r="AI15" s="71"/>
      <c r="AJ15" s="71"/>
      <c r="AK15" s="71"/>
      <c r="AL15" s="71"/>
      <c r="AM15" s="72"/>
      <c r="AN15" s="300"/>
      <c r="AO15" s="43"/>
      <c r="AP15" s="44"/>
    </row>
    <row r="16" spans="2:43" ht="27" customHeight="1">
      <c r="B16" s="367" t="s">
        <v>51</v>
      </c>
      <c r="C16" s="368"/>
      <c r="D16" s="368"/>
      <c r="E16" s="368"/>
      <c r="F16" s="368"/>
      <c r="G16" s="368"/>
      <c r="H16" s="369"/>
      <c r="I16" s="73" t="s">
        <v>6</v>
      </c>
      <c r="J16" s="74" t="s">
        <v>5</v>
      </c>
      <c r="K16" s="73" t="s">
        <v>6</v>
      </c>
      <c r="L16" s="74" t="s">
        <v>7</v>
      </c>
      <c r="M16" s="73" t="s">
        <v>6</v>
      </c>
      <c r="N16" s="75" t="s">
        <v>6</v>
      </c>
      <c r="R16" s="67"/>
      <c r="S16" s="68"/>
      <c r="T16" s="68"/>
      <c r="U16" s="68"/>
      <c r="V16" s="68"/>
      <c r="W16" s="189"/>
      <c r="X16" s="69"/>
      <c r="Y16" s="300"/>
      <c r="AD16" s="76"/>
      <c r="AE16" s="77"/>
      <c r="AF16" s="77"/>
      <c r="AG16" s="77"/>
      <c r="AH16" s="77"/>
      <c r="AI16" s="77"/>
      <c r="AJ16" s="77"/>
      <c r="AK16" s="77"/>
      <c r="AL16" s="77"/>
      <c r="AM16" s="78"/>
      <c r="AN16" s="300"/>
      <c r="AO16" s="43"/>
      <c r="AP16" s="44"/>
    </row>
    <row r="17" spans="2:43" s="16" customFormat="1" ht="35.1" customHeight="1">
      <c r="B17" s="79" t="s">
        <v>52</v>
      </c>
      <c r="C17" s="80" t="s">
        <v>53</v>
      </c>
      <c r="D17" s="80" t="s">
        <v>12</v>
      </c>
      <c r="E17" s="80" t="s">
        <v>54</v>
      </c>
      <c r="F17" s="81" t="s">
        <v>55</v>
      </c>
      <c r="G17" s="81" t="s">
        <v>56</v>
      </c>
      <c r="H17" s="82" t="s">
        <v>57</v>
      </c>
      <c r="I17" s="83" t="s">
        <v>17</v>
      </c>
      <c r="J17" s="84" t="s">
        <v>5</v>
      </c>
      <c r="K17" s="83" t="s">
        <v>18</v>
      </c>
      <c r="L17" s="84" t="s">
        <v>7</v>
      </c>
      <c r="M17" s="83" t="s">
        <v>19</v>
      </c>
      <c r="N17" s="85" t="s">
        <v>20</v>
      </c>
      <c r="O17" s="1"/>
      <c r="P17" s="1"/>
      <c r="Q17" s="1"/>
      <c r="R17" s="184">
        <v>202407</v>
      </c>
      <c r="S17" s="185">
        <v>202408</v>
      </c>
      <c r="T17" s="185">
        <v>202409</v>
      </c>
      <c r="U17" s="185">
        <v>202410</v>
      </c>
      <c r="V17" s="185">
        <v>202411</v>
      </c>
      <c r="W17" s="193">
        <v>202412</v>
      </c>
      <c r="X17" s="11" t="s">
        <v>8</v>
      </c>
      <c r="Y17" s="296"/>
      <c r="Z17" s="3"/>
      <c r="AA17" s="3"/>
      <c r="AB17" s="3"/>
      <c r="AC17" s="3"/>
      <c r="AD17" s="191">
        <v>202407</v>
      </c>
      <c r="AE17" s="192">
        <v>202408</v>
      </c>
      <c r="AF17" s="192">
        <v>202409</v>
      </c>
      <c r="AG17" s="192">
        <v>202410</v>
      </c>
      <c r="AH17" s="192">
        <v>202411</v>
      </c>
      <c r="AI17" s="192">
        <v>202412</v>
      </c>
      <c r="AJ17" s="192">
        <v>202501</v>
      </c>
      <c r="AK17" s="192">
        <v>202502</v>
      </c>
      <c r="AL17" s="192">
        <v>202503</v>
      </c>
      <c r="AM17" s="15" t="s">
        <v>8</v>
      </c>
      <c r="AN17" s="296" t="s">
        <v>9</v>
      </c>
      <c r="AO17" s="43"/>
      <c r="AP17" s="44"/>
    </row>
    <row r="18" spans="2:43" ht="39.6">
      <c r="B18" s="86" t="s">
        <v>58</v>
      </c>
      <c r="C18" s="87" t="s">
        <v>59</v>
      </c>
      <c r="D18" s="88" t="s">
        <v>60</v>
      </c>
      <c r="E18" s="89" t="s">
        <v>61</v>
      </c>
      <c r="F18" s="90">
        <f>+'[3]metas 2024'!L12</f>
        <v>1579</v>
      </c>
      <c r="G18" s="91">
        <v>1</v>
      </c>
      <c r="H18" s="35">
        <v>58000</v>
      </c>
      <c r="I18" s="35">
        <f>+F18*G18*H18</f>
        <v>91582000</v>
      </c>
      <c r="J18" s="36">
        <f>K18/N18</f>
        <v>0.54587145945709858</v>
      </c>
      <c r="K18" s="35">
        <v>49992000</v>
      </c>
      <c r="L18" s="36">
        <f>M18/N18</f>
        <v>0.45412854054290147</v>
      </c>
      <c r="M18" s="35">
        <v>41590000</v>
      </c>
      <c r="N18" s="37">
        <f t="shared" ref="N18:N39" si="10">+K18+M18</f>
        <v>91582000</v>
      </c>
      <c r="R18" s="309">
        <f>+SUMIFS('GL MEN'!$AI:$AI,'GL MEN'!$AJ:$AJ,'Informe '!B18,'GL MEN'!$H:$H,'Informe '!$R$3)</f>
        <v>43294802</v>
      </c>
      <c r="S18" s="39">
        <f>+SUMIFS('GL MEN'!$AI:$AI,'GL MEN'!$AJ:$AJ,'Informe '!B18,'GL MEN'!$H:$H,'Informe '!$S$3)</f>
        <v>1921068</v>
      </c>
      <c r="T18" s="314">
        <f>+SUMIFS('GL MEN'!$AI:$AI,'GL MEN'!$AJ:$AJ,'Informe '!B18,'GL MEN'!$H:$H,'Informe '!$T$3)</f>
        <v>0</v>
      </c>
      <c r="U18" s="39">
        <f>+SUMIFS('GL MEN'!$AI:$AI,'GL MEN'!$AJ:$AJ,'Informe '!B18,'GL MEN'!$H:$H,'Informe '!$U$3)</f>
        <v>2920000</v>
      </c>
      <c r="V18" s="39">
        <f>+SUMIFS('GL MEN'!$AI:$AI,'GL MEN'!$AJ:$AJ,'Informe '!B18,'GL MEN'!$H:$H,'Informe '!$V$3)</f>
        <v>0</v>
      </c>
      <c r="W18" s="188">
        <f>+SUMIFS('GL MEN'!$AI:$AI,'GL MEN'!$AJ:$AJ,'Informe '!B18,'GL MEN'!$H:$H,'Informe '!$W$3)</f>
        <v>0</v>
      </c>
      <c r="X18" s="40">
        <f>SUM(R18:W18)</f>
        <v>48135870</v>
      </c>
      <c r="Y18" s="299">
        <f t="shared" ref="Y18:Y23" si="11">+X18/K18</f>
        <v>0.96287145943350938</v>
      </c>
      <c r="AD18" s="309">
        <f>+SUMIFS('GL Contrapartida'!$AI:$AI,'GL Contrapartida'!$AJ:$AJ,'Informe '!B18,'GL Contrapartida'!$H:$H,'Informe '!$AD$3)</f>
        <v>0</v>
      </c>
      <c r="AE18" s="39">
        <f>+SUMIFS('GL Contrapartida'!$AI:$AI,'GL Contrapartida'!$AJ:$AJ,'Informe '!B18,'GL Contrapartida'!$H:$H,'Informe '!$AE$3)</f>
        <v>0</v>
      </c>
      <c r="AF18" s="311">
        <f>+SUMIFS('GL Contrapartida'!$AI:$AI,'GL Contrapartida'!$AJ:$AJ,'Informe '!B18,'GL Contrapartida'!$H:$H,'Informe '!$AF$3)</f>
        <v>0</v>
      </c>
      <c r="AG18" s="41">
        <f>+SUMIFS('GL Contrapartida'!$AI:$AI,'GL Contrapartida'!$AJ:$AJ,'Informe '!B18,'GL Contrapartida'!$H:$H,'Informe '!$AG$3)</f>
        <v>6114030</v>
      </c>
      <c r="AH18" s="41">
        <f>+SUMIFS('GL Contrapartida'!$AI:$AI,'GL Contrapartida'!$AJ:$AJ,'Informe '!B18,'GL Contrapartida'!$H:$H,'Informe '!$AH$3)+SUMIFS('GL Contrapartida Especie'!AI:AI,'GL Contrapartida Especie'!AJ:AJ,'Informe '!B18,'GL Contrapartida Especie'!H:H,'Informe '!$AH$3)</f>
        <v>37257920</v>
      </c>
      <c r="AI18" s="41">
        <f>+SUMIFS('GL Contrapartida'!$AI:$AI,'GL Contrapartida'!$AJ:$AJ,'Informe '!B18,'GL Contrapartida'!$H:$H,'Informe '!$AI$3)</f>
        <v>0</v>
      </c>
      <c r="AJ18" s="41">
        <f>+SUMIFS('GL Contrapartida'!$AI:$AI,'GL Contrapartida'!$AJ:$AJ,'Informe '!B18,'GL Contrapartida'!$H:$H,'Informe '!$AJ$3)</f>
        <v>0</v>
      </c>
      <c r="AK18" s="41">
        <f>+SUMIFS('GL Contrapartida'!$AI:$AI,'GL Contrapartida'!$AJ:$AJ,'Informe '!B18,'GL Contrapartida'!$H:$H,'Informe '!$AK$3)</f>
        <v>0</v>
      </c>
      <c r="AL18" s="41">
        <f>+SUMIFS('GL Contrapartida'!$AI:$AI,'GL Contrapartida'!$AJ:$AJ,'Informe '!B18,'GL Contrapartida'!$H:$H,'Informe '!$AL$3)</f>
        <v>0</v>
      </c>
      <c r="AM18" s="42">
        <f t="shared" ref="AM18:AM24" si="12">SUM(AD18:AL18)</f>
        <v>43371950</v>
      </c>
      <c r="AN18" s="299">
        <f>+AM18/M18</f>
        <v>1.0428456359701852</v>
      </c>
      <c r="AO18" s="43"/>
      <c r="AP18" s="44"/>
      <c r="AQ18" s="320"/>
    </row>
    <row r="19" spans="2:43" ht="65.099999999999994" customHeight="1">
      <c r="B19" s="86" t="s">
        <v>62</v>
      </c>
      <c r="C19" s="87" t="s">
        <v>63</v>
      </c>
      <c r="D19" s="88" t="s">
        <v>64</v>
      </c>
      <c r="E19" s="89" t="s">
        <v>65</v>
      </c>
      <c r="F19" s="90">
        <f>+'[3]metas 2024'!L12</f>
        <v>1579</v>
      </c>
      <c r="G19" s="91">
        <v>1</v>
      </c>
      <c r="H19" s="35">
        <v>120000</v>
      </c>
      <c r="I19" s="35">
        <f>+F19*G19*H19</f>
        <v>189480000</v>
      </c>
      <c r="J19" s="36">
        <f t="shared" ref="J19:J23" si="13">K19/N19</f>
        <v>0.64977834072197593</v>
      </c>
      <c r="K19" s="35">
        <v>123120000</v>
      </c>
      <c r="L19" s="36">
        <f t="shared" ref="L19:L25" si="14">M19/N19</f>
        <v>0.35022165927802407</v>
      </c>
      <c r="M19" s="35">
        <v>66360000</v>
      </c>
      <c r="N19" s="37">
        <f t="shared" si="10"/>
        <v>189480000</v>
      </c>
      <c r="R19" s="309">
        <f>+SUMIFS('GL MEN'!$AI:$AI,'GL MEN'!$AJ:$AJ,'Informe '!B19,'GL MEN'!$H:$H,'Informe '!$R$3)</f>
        <v>15907668</v>
      </c>
      <c r="S19" s="39">
        <f>+SUMIFS('GL MEN'!$AI:$AI,'GL MEN'!$AJ:$AJ,'Informe '!B19,'GL MEN'!$H:$H,'Informe '!$S$3)</f>
        <v>279300</v>
      </c>
      <c r="T19" s="314">
        <f>+SUMIFS('GL MEN'!$AI:$AI,'GL MEN'!$AJ:$AJ,'Informe '!B19,'GL MEN'!$H:$H,'Informe '!$T$3)</f>
        <v>74087875</v>
      </c>
      <c r="U19" s="39">
        <f>+SUMIFS('GL MEN'!$AI:$AI,'GL MEN'!$AJ:$AJ,'Informe '!B19,'GL MEN'!$H:$H,'Informe '!$U$3)</f>
        <v>3056730</v>
      </c>
      <c r="V19" s="39">
        <f>+SUMIFS('GL MEN'!$AI:$AI,'GL MEN'!$AJ:$AJ,'Informe '!B19,'GL MEN'!$H:$H,'Informe '!$V$3)</f>
        <v>15686523</v>
      </c>
      <c r="W19" s="188">
        <f>+SUMIFS('GL MEN'!$AI:$AI,'GL MEN'!$AJ:$AJ,'Informe '!B19,'GL MEN'!$H:$H,'Informe '!$W$3)</f>
        <v>0</v>
      </c>
      <c r="X19" s="40">
        <f t="shared" ref="X19:X24" si="15">SUM(R19:W19)</f>
        <v>109018096</v>
      </c>
      <c r="Y19" s="299">
        <f t="shared" si="11"/>
        <v>0.88546211825860943</v>
      </c>
      <c r="AD19" s="309">
        <f>+SUMIFS('GL Contrapartida'!$AI:$AI,'GL Contrapartida'!$AJ:$AJ,'Informe '!B19,'GL Contrapartida'!$H:$H,'Informe '!$AD$3)</f>
        <v>2292114</v>
      </c>
      <c r="AE19" s="39">
        <f>+SUMIFS('GL Contrapartida'!$AI:$AI,'GL Contrapartida'!$AJ:$AJ,'Informe '!B19,'GL Contrapartida'!$H:$H,'Informe '!$AE$3)</f>
        <v>541200</v>
      </c>
      <c r="AF19" s="311">
        <f>+SUMIFS('GL Contrapartida'!$AI:$AI,'GL Contrapartida'!$AJ:$AJ,'Informe '!B19,'GL Contrapartida'!$H:$H,'Informe '!$AF$3)</f>
        <v>48599600</v>
      </c>
      <c r="AG19" s="41">
        <f>+SUMIFS('GL Contrapartida'!$AI:$AI,'GL Contrapartida'!$AJ:$AJ,'Informe '!B19,'GL Contrapartida'!$H:$H,'Informe '!$AG$3)</f>
        <v>3251160</v>
      </c>
      <c r="AH19" s="41">
        <f>+SUMIFS('GL Contrapartida'!$AI:$AI,'GL Contrapartida'!$AJ:$AJ,'Informe '!B19,'GL Contrapartida'!$H:$H,'Informe '!$AH$3)</f>
        <v>6323000</v>
      </c>
      <c r="AI19" s="41">
        <f>+SUMIFS('GL Contrapartida'!$AI:$AI,'GL Contrapartida'!$AJ:$AJ,'Informe '!B19,'GL Contrapartida'!$H:$H,'Informe '!$AI$3)</f>
        <v>0</v>
      </c>
      <c r="AJ19" s="41">
        <f>+SUMIFS('GL Contrapartida'!$AI:$AI,'GL Contrapartida'!$AJ:$AJ,'Informe '!B19,'GL Contrapartida'!$H:$H,'Informe '!$AJ$3)</f>
        <v>0</v>
      </c>
      <c r="AK19" s="41">
        <f>+SUMIFS('GL Contrapartida'!$AI:$AI,'GL Contrapartida'!$AJ:$AJ,'Informe '!B19,'GL Contrapartida'!$H:$H,'Informe '!$AK$3)</f>
        <v>0</v>
      </c>
      <c r="AL19" s="41">
        <f>+SUMIFS('GL Contrapartida'!$AI:$AI,'GL Contrapartida'!$AJ:$AJ,'Informe '!B19,'GL Contrapartida'!$H:$H,'Informe '!$AL$3)</f>
        <v>0</v>
      </c>
      <c r="AM19" s="42">
        <f>SUM(AD19:AL19)</f>
        <v>61007074</v>
      </c>
      <c r="AN19" s="299">
        <f>+AM19/M19</f>
        <v>0.91933505123568415</v>
      </c>
      <c r="AO19" s="43"/>
      <c r="AP19" s="44"/>
      <c r="AQ19" s="320"/>
    </row>
    <row r="20" spans="2:43" ht="66">
      <c r="B20" s="86" t="s">
        <v>66</v>
      </c>
      <c r="C20" s="92" t="s">
        <v>67</v>
      </c>
      <c r="D20" s="93" t="s">
        <v>68</v>
      </c>
      <c r="E20" s="94" t="s">
        <v>69</v>
      </c>
      <c r="F20" s="90">
        <f>+'[3]metas 2024'!L13</f>
        <v>1579</v>
      </c>
      <c r="G20" s="95">
        <v>1</v>
      </c>
      <c r="H20" s="35">
        <v>120000</v>
      </c>
      <c r="I20" s="35">
        <f t="shared" ref="I20:I23" si="16">+F20*G20*H20</f>
        <v>189480000</v>
      </c>
      <c r="J20" s="36">
        <f t="shared" si="13"/>
        <v>0.49588347055098164</v>
      </c>
      <c r="K20" s="35">
        <v>93960000</v>
      </c>
      <c r="L20" s="36">
        <f t="shared" si="14"/>
        <v>0.50411652944901841</v>
      </c>
      <c r="M20" s="35">
        <v>95520000</v>
      </c>
      <c r="N20" s="37">
        <f>+K20+M20</f>
        <v>189480000</v>
      </c>
      <c r="R20" s="309">
        <f>+SUMIFS('GL MEN'!$AI:$AI,'GL MEN'!$AJ:$AJ,'Informe '!B20,'GL MEN'!$H:$H,'Informe '!$R$3)</f>
        <v>0</v>
      </c>
      <c r="S20" s="39">
        <f>+SUMIFS('GL MEN'!$AI:$AI,'GL MEN'!$AJ:$AJ,'Informe '!B20,'GL MEN'!$H:$H,'Informe '!$S$3)</f>
        <v>829348</v>
      </c>
      <c r="T20" s="314">
        <f>+SUMIFS('GL MEN'!$AI:$AI,'GL MEN'!$AJ:$AJ,'Informe '!B20,'GL MEN'!$H:$H,'Informe '!$T$3)</f>
        <v>4965857</v>
      </c>
      <c r="U20" s="39">
        <f>+SUMIFS('GL MEN'!$AI:$AI,'GL MEN'!$AJ:$AJ,'Informe '!B20,'GL MEN'!$H:$H,'Informe '!$U$3)</f>
        <v>909653</v>
      </c>
      <c r="V20" s="39">
        <f>+SUMIFS('GL MEN'!$AI:$AI,'GL MEN'!$AJ:$AJ,'Informe '!B20,'GL MEN'!$H:$H,'Informe '!$V$3)</f>
        <v>52561856</v>
      </c>
      <c r="W20" s="188">
        <f>+SUMIFS('GL MEN'!$AI:$AI,'GL MEN'!$AJ:$AJ,'Informe '!B20,'GL MEN'!$H:$H,'Informe '!$W$3)</f>
        <v>0</v>
      </c>
      <c r="X20" s="40">
        <f t="shared" si="15"/>
        <v>59266714</v>
      </c>
      <c r="Y20" s="299">
        <f t="shared" si="11"/>
        <v>0.63076536824180507</v>
      </c>
      <c r="AD20" s="309">
        <f>+SUMIFS('GL Contrapartida'!$AI:$AI,'GL Contrapartida'!$AJ:$AJ,'Informe '!B20,'GL Contrapartida'!$H:$H,'Informe '!$AD$3)</f>
        <v>65000</v>
      </c>
      <c r="AE20" s="39">
        <f>+SUMIFS('GL Contrapartida'!$AI:$AI,'GL Contrapartida'!$AJ:$AJ,'Informe '!B20,'GL Contrapartida'!$H:$H,'Informe '!$AE$3)</f>
        <v>0</v>
      </c>
      <c r="AF20" s="311">
        <f>+SUMIFS('GL Contrapartida'!$AI:$AI,'GL Contrapartida'!$AJ:$AJ,'Informe '!B20,'GL Contrapartida'!$H:$H,'Informe '!$AF$3)</f>
        <v>1513052</v>
      </c>
      <c r="AG20" s="41">
        <f>+SUMIFS('GL Contrapartida'!$AI:$AI,'GL Contrapartida'!$AJ:$AJ,'Informe '!B20,'GL Contrapartida'!$H:$H,'Informe '!$AG$3)</f>
        <v>4003073</v>
      </c>
      <c r="AH20" s="41">
        <f>+SUMIFS('GL Contrapartida'!$AI:$AI,'GL Contrapartida'!$AJ:$AJ,'Informe '!B20,'GL Contrapartida'!$H:$H,'Informe '!$AH$3)</f>
        <v>30074266</v>
      </c>
      <c r="AI20" s="41">
        <f>+SUMIFS('GL Contrapartida'!$AI:$AI,'GL Contrapartida'!$AJ:$AJ,'Informe '!B20,'GL Contrapartida'!$H:$H,'Informe '!$AI$3)</f>
        <v>0</v>
      </c>
      <c r="AJ20" s="41">
        <f>+SUMIFS('GL Contrapartida'!$AI:$AI,'GL Contrapartida'!$AJ:$AJ,'Informe '!B20,'GL Contrapartida'!$H:$H,'Informe '!$AJ$3)</f>
        <v>0</v>
      </c>
      <c r="AK20" s="41">
        <f>+SUMIFS('GL Contrapartida'!$AI:$AI,'GL Contrapartida'!$AJ:$AJ,'Informe '!B20,'GL Contrapartida'!$H:$H,'Informe '!$AK$3)</f>
        <v>0</v>
      </c>
      <c r="AL20" s="41">
        <f>+SUMIFS('GL Contrapartida'!$AI:$AI,'GL Contrapartida'!$AJ:$AJ,'Informe '!B20,'GL Contrapartida'!$H:$H,'Informe '!$AL$3)</f>
        <v>0</v>
      </c>
      <c r="AM20" s="42">
        <f t="shared" si="12"/>
        <v>35655391</v>
      </c>
      <c r="AN20" s="299">
        <f>+AM20/M20</f>
        <v>0.3732767064489112</v>
      </c>
      <c r="AO20" s="43"/>
      <c r="AP20" s="44"/>
      <c r="AQ20" s="320"/>
    </row>
    <row r="21" spans="2:43" ht="60.75" customHeight="1">
      <c r="B21" s="86" t="s">
        <v>70</v>
      </c>
      <c r="C21" s="92" t="s">
        <v>71</v>
      </c>
      <c r="D21" s="93" t="s">
        <v>72</v>
      </c>
      <c r="E21" s="94" t="s">
        <v>73</v>
      </c>
      <c r="F21" s="96">
        <f>+E10</f>
        <v>92</v>
      </c>
      <c r="G21" s="95">
        <v>3</v>
      </c>
      <c r="H21" s="35">
        <v>150000</v>
      </c>
      <c r="I21" s="35">
        <f>+F21*G21*H21</f>
        <v>41400000</v>
      </c>
      <c r="J21" s="36">
        <f t="shared" si="13"/>
        <v>1</v>
      </c>
      <c r="K21" s="35">
        <v>41400000</v>
      </c>
      <c r="L21" s="36">
        <f t="shared" si="14"/>
        <v>0</v>
      </c>
      <c r="M21" s="35">
        <v>0</v>
      </c>
      <c r="N21" s="37">
        <f>+K21+M21</f>
        <v>41400000</v>
      </c>
      <c r="R21" s="309">
        <f>+SUMIFS('GL MEN'!$AI:$AI,'GL MEN'!$AJ:$AJ,'Informe '!B21,'GL MEN'!$H:$H,'Informe '!$R$3)</f>
        <v>541358</v>
      </c>
      <c r="S21" s="39">
        <f>+SUMIFS('GL MEN'!$AI:$AI,'GL MEN'!$AJ:$AJ,'Informe '!B21,'GL MEN'!$H:$H,'Informe '!$S$3)</f>
        <v>8670000</v>
      </c>
      <c r="T21" s="314">
        <f>+SUMIFS('GL MEN'!$AI:$AI,'GL MEN'!$AJ:$AJ,'Informe '!B21,'GL MEN'!$H:$H,'Informe '!$T$3)</f>
        <v>787319</v>
      </c>
      <c r="U21" s="39">
        <f>+SUMIFS('GL MEN'!$AI:$AI,'GL MEN'!$AJ:$AJ,'Informe '!B21,'GL MEN'!$H:$H,'Informe '!$U$3)</f>
        <v>652320</v>
      </c>
      <c r="V21" s="39">
        <f>+SUMIFS('GL MEN'!$AI:$AI,'GL MEN'!$AJ:$AJ,'Informe '!B21,'GL MEN'!$H:$H,'Informe '!$V$3)</f>
        <v>1995834</v>
      </c>
      <c r="W21" s="188">
        <f>+SUMIFS('GL MEN'!$AI:$AI,'GL MEN'!$AJ:$AJ,'Informe '!B21,'GL MEN'!$H:$H,'Informe '!$W$3)</f>
        <v>0</v>
      </c>
      <c r="X21" s="40">
        <f t="shared" si="15"/>
        <v>12646831</v>
      </c>
      <c r="Y21" s="299">
        <f t="shared" si="11"/>
        <v>0.30547900966183578</v>
      </c>
      <c r="AD21" s="309">
        <f>+SUMIFS('GL Contrapartida'!$AI:$AI,'GL Contrapartida'!$AJ:$AJ,'Informe '!B21,'GL Contrapartida'!$H:$H,'Informe '!$AD$3)</f>
        <v>0</v>
      </c>
      <c r="AE21" s="39">
        <f>+SUMIFS('GL Contrapartida'!$AI:$AI,'GL Contrapartida'!$AJ:$AJ,'Informe '!B21,'GL Contrapartida'!$H:$H,'Informe '!$AE$3)</f>
        <v>0</v>
      </c>
      <c r="AF21" s="311">
        <f>+SUMIFS('GL Contrapartida'!$AI:$AI,'GL Contrapartida'!$AJ:$AJ,'Informe '!B21,'GL Contrapartida'!$H:$H,'Informe '!$AF$3)</f>
        <v>0</v>
      </c>
      <c r="AG21" s="41">
        <f>+SUMIFS('GL Contrapartida'!$AI:$AI,'GL Contrapartida'!$AJ:$AJ,'Informe '!B21,'GL Contrapartida'!$H:$H,'Informe '!$AG$3)</f>
        <v>0</v>
      </c>
      <c r="AH21" s="41">
        <f>+SUMIFS('GL Contrapartida'!$AI:$AI,'GL Contrapartida'!$AJ:$AJ,'Informe '!B21,'GL Contrapartida'!$H:$H,'Informe '!$AH$3)</f>
        <v>0</v>
      </c>
      <c r="AI21" s="41">
        <f>+SUMIFS('GL Contrapartida'!$AI:$AI,'GL Contrapartida'!$AJ:$AJ,'Informe '!B21,'GL Contrapartida'!$H:$H,'Informe '!$AI$3)</f>
        <v>0</v>
      </c>
      <c r="AJ21" s="41">
        <f>+SUMIFS('GL Contrapartida'!$AI:$AI,'GL Contrapartida'!$AJ:$AJ,'Informe '!B21,'GL Contrapartida'!$H:$H,'Informe '!$AJ$3)</f>
        <v>0</v>
      </c>
      <c r="AK21" s="41">
        <f>+SUMIFS('GL Contrapartida'!$AI:$AI,'GL Contrapartida'!$AJ:$AJ,'Informe '!B21,'GL Contrapartida'!$H:$H,'Informe '!$AK$3)</f>
        <v>0</v>
      </c>
      <c r="AL21" s="41">
        <f>+SUMIFS('GL Contrapartida'!$AI:$AI,'GL Contrapartida'!$AJ:$AJ,'Informe '!B21,'GL Contrapartida'!$H:$H,'Informe '!$AL$3)</f>
        <v>0</v>
      </c>
      <c r="AM21" s="42">
        <f t="shared" si="12"/>
        <v>0</v>
      </c>
      <c r="AN21" s="299"/>
      <c r="AO21" s="43"/>
      <c r="AP21" s="44"/>
      <c r="AQ21" s="320"/>
    </row>
    <row r="22" spans="2:43" ht="71.25" customHeight="1">
      <c r="B22" s="86" t="s">
        <v>74</v>
      </c>
      <c r="C22" s="92" t="s">
        <v>75</v>
      </c>
      <c r="D22" s="93" t="s">
        <v>76</v>
      </c>
      <c r="E22" s="94" t="s">
        <v>77</v>
      </c>
      <c r="F22" s="90">
        <v>60</v>
      </c>
      <c r="G22" s="95">
        <v>3</v>
      </c>
      <c r="H22" s="98">
        <v>1855141.2804999999</v>
      </c>
      <c r="I22" s="35">
        <f>+F22*G22*H22</f>
        <v>333925430.48999995</v>
      </c>
      <c r="J22" s="36">
        <f t="shared" si="13"/>
        <v>0.66324378518981619</v>
      </c>
      <c r="K22" s="35">
        <v>221473966.48800001</v>
      </c>
      <c r="L22" s="36">
        <f t="shared" si="14"/>
        <v>0.3367562148101837</v>
      </c>
      <c r="M22" s="35">
        <v>112451464</v>
      </c>
      <c r="N22" s="37">
        <f t="shared" si="10"/>
        <v>333925430.48800004</v>
      </c>
      <c r="R22" s="309">
        <f>+SUMIFS('GL MEN'!$AI:$AI,'GL MEN'!$AJ:$AJ,'Informe '!B22,'GL MEN'!$H:$H,'Informe '!$R$3)</f>
        <v>20202818</v>
      </c>
      <c r="S22" s="39">
        <f>+SUMIFS('GL MEN'!$AI:$AI,'GL MEN'!$AJ:$AJ,'Informe '!B22,'GL MEN'!$H:$H,'Informe '!$S$3)</f>
        <v>22701811.650000002</v>
      </c>
      <c r="T22" s="314">
        <f>+SUMIFS('GL MEN'!$AI:$AI,'GL MEN'!$AJ:$AJ,'Informe '!B22,'GL MEN'!$H:$H,'Informe '!$T$3)</f>
        <v>38581731</v>
      </c>
      <c r="U22" s="39">
        <f>+SUMIFS('GL MEN'!$AI:$AI,'GL MEN'!$AJ:$AJ,'Informe '!B22,'GL MEN'!$H:$H,'Informe '!$U$3)</f>
        <v>35801625</v>
      </c>
      <c r="V22" s="39">
        <f>+SUMIFS('GL MEN'!$AI:$AI,'GL MEN'!$AJ:$AJ,'Informe '!B22,'GL MEN'!$H:$H,'Informe '!$V$3)</f>
        <v>33966896</v>
      </c>
      <c r="W22" s="188">
        <f>+SUMIFS('GL MEN'!$AI:$AI,'GL MEN'!$AJ:$AJ,'Informe '!B22,'GL MEN'!$H:$H,'Informe '!$W$3)</f>
        <v>0</v>
      </c>
      <c r="X22" s="40">
        <f t="shared" si="15"/>
        <v>151254881.65000001</v>
      </c>
      <c r="Y22" s="299">
        <f t="shared" si="11"/>
        <v>0.68294655145482008</v>
      </c>
      <c r="AD22" s="309">
        <f>+SUMIFS('GL Contrapartida'!$AI:$AI,'GL Contrapartida'!$AJ:$AJ,'Informe '!B22,'GL Contrapartida'!$H:$H,'Informe '!$AD$3)</f>
        <v>480000</v>
      </c>
      <c r="AE22" s="39">
        <f>+SUMIFS('GL Contrapartida'!$AI:$AI,'GL Contrapartida'!$AJ:$AJ,'Informe '!B22,'GL Contrapartida'!$H:$H,'Informe '!$AE$3)</f>
        <v>18202000</v>
      </c>
      <c r="AF22" s="311">
        <f>+SUMIFS('GL Contrapartida'!$AI:$AI,'GL Contrapartida'!$AJ:$AJ,'Informe '!B22,'GL Contrapartida'!$H:$H,'Informe '!$AF$3)</f>
        <v>548229</v>
      </c>
      <c r="AG22" s="41">
        <f>+SUMIFS('GL Contrapartida'!$AI:$AI,'GL Contrapartida'!$AJ:$AJ,'Informe '!B22,'GL Contrapartida'!$H:$H,'Informe '!$AG$3)</f>
        <v>10513195</v>
      </c>
      <c r="AH22" s="41">
        <f>+SUMIFS('GL Contrapartida'!$AI:$AI,'GL Contrapartida'!$AJ:$AJ,'Informe '!B22,'GL Contrapartida'!$H:$H,'Informe '!$AH$3)</f>
        <v>12870106</v>
      </c>
      <c r="AI22" s="41">
        <f>+SUMIFS('GL Contrapartida'!$AI:$AI,'GL Contrapartida'!$AJ:$AJ,'Informe '!B22,'GL Contrapartida'!$H:$H,'Informe '!$AI$3)</f>
        <v>0</v>
      </c>
      <c r="AJ22" s="41">
        <f>+SUMIFS('GL Contrapartida'!$AI:$AI,'GL Contrapartida'!$AJ:$AJ,'Informe '!B22,'GL Contrapartida'!$H:$H,'Informe '!$AJ$3)</f>
        <v>0</v>
      </c>
      <c r="AK22" s="41">
        <f>+SUMIFS('GL Contrapartida'!$AI:$AI,'GL Contrapartida'!$AJ:$AJ,'Informe '!B22,'GL Contrapartida'!$H:$H,'Informe '!$AK$3)</f>
        <v>0</v>
      </c>
      <c r="AL22" s="41">
        <f>+SUMIFS('GL Contrapartida'!$AI:$AI,'GL Contrapartida'!$AJ:$AJ,'Informe '!B22,'GL Contrapartida'!$H:$H,'Informe '!$AL$3)</f>
        <v>0</v>
      </c>
      <c r="AM22" s="42">
        <f t="shared" si="12"/>
        <v>42613530</v>
      </c>
      <c r="AN22" s="299">
        <f>+AM22/M22</f>
        <v>0.3789504243359606</v>
      </c>
      <c r="AO22" s="43"/>
      <c r="AP22" s="44"/>
      <c r="AQ22" s="320"/>
    </row>
    <row r="23" spans="2:43" ht="87.75" customHeight="1">
      <c r="B23" s="86" t="s">
        <v>78</v>
      </c>
      <c r="C23" s="87" t="s">
        <v>79</v>
      </c>
      <c r="D23" s="93" t="s">
        <v>80</v>
      </c>
      <c r="E23" s="89" t="s">
        <v>81</v>
      </c>
      <c r="F23" s="90">
        <f>+F21</f>
        <v>92</v>
      </c>
      <c r="G23" s="91">
        <v>1</v>
      </c>
      <c r="H23" s="35">
        <v>150000</v>
      </c>
      <c r="I23" s="35">
        <f t="shared" si="16"/>
        <v>13800000</v>
      </c>
      <c r="J23" s="36">
        <f t="shared" si="13"/>
        <v>1</v>
      </c>
      <c r="K23" s="35">
        <v>13800000</v>
      </c>
      <c r="L23" s="36">
        <f t="shared" si="14"/>
        <v>0</v>
      </c>
      <c r="M23" s="35">
        <v>0</v>
      </c>
      <c r="N23" s="37">
        <f t="shared" si="10"/>
        <v>13800000</v>
      </c>
      <c r="R23" s="309">
        <f>+SUMIFS('GL MEN'!$AI:$AI,'GL MEN'!$AJ:$AJ,'Informe '!B23,'GL MEN'!$H:$H,'Informe '!$R$3)</f>
        <v>10327920</v>
      </c>
      <c r="S23" s="39">
        <f>+SUMIFS('GL MEN'!$AI:$AI,'GL MEN'!$AJ:$AJ,'Informe '!B23,'GL MEN'!$H:$H,'Informe '!$S$3)</f>
        <v>1688393</v>
      </c>
      <c r="T23" s="314">
        <f>+SUMIFS('GL MEN'!$AI:$AI,'GL MEN'!$AJ:$AJ,'Informe '!B23,'GL MEN'!$H:$H,'Informe '!$T$3)</f>
        <v>0</v>
      </c>
      <c r="U23" s="39">
        <f>+SUMIFS('GL MEN'!$AI:$AI,'GL MEN'!$AJ:$AJ,'Informe '!B23,'GL MEN'!$H:$H,'Informe '!$U$3)</f>
        <v>0</v>
      </c>
      <c r="V23" s="39">
        <f>+SUMIFS('GL MEN'!$AI:$AI,'GL MEN'!$AJ:$AJ,'Informe '!B23,'GL MEN'!$H:$H,'Informe '!$V$3)</f>
        <v>0</v>
      </c>
      <c r="W23" s="188">
        <f>+SUMIFS('GL MEN'!$AI:$AI,'GL MEN'!$AJ:$AJ,'Informe '!B23,'GL MEN'!$H:$H,'Informe '!$W$3)</f>
        <v>0</v>
      </c>
      <c r="X23" s="40">
        <f t="shared" si="15"/>
        <v>12016313</v>
      </c>
      <c r="Y23" s="299">
        <f t="shared" si="11"/>
        <v>0.87074731884057976</v>
      </c>
      <c r="AD23" s="309">
        <f>+SUMIFS('GL Contrapartida'!$AI:$AI,'GL Contrapartida'!$AJ:$AJ,'Informe '!B23,'GL Contrapartida'!$H:$H,'Informe '!$AD$3)</f>
        <v>0</v>
      </c>
      <c r="AE23" s="39">
        <f>+SUMIFS('GL Contrapartida'!$AI:$AI,'GL Contrapartida'!$AJ:$AJ,'Informe '!B23,'GL Contrapartida'!$H:$H,'Informe '!$AE$3)</f>
        <v>0</v>
      </c>
      <c r="AF23" s="311">
        <f>+SUMIFS('GL Contrapartida'!$AI:$AI,'GL Contrapartida'!$AJ:$AJ,'Informe '!B23,'GL Contrapartida'!$H:$H,'Informe '!$AF$3)</f>
        <v>0</v>
      </c>
      <c r="AG23" s="41">
        <f>+SUMIFS('GL Contrapartida'!$AI:$AI,'GL Contrapartida'!$AJ:$AJ,'Informe '!B23,'GL Contrapartida'!$H:$H,'Informe '!$AG$3)</f>
        <v>0</v>
      </c>
      <c r="AH23" s="41">
        <f>+SUMIFS('GL Contrapartida'!$AI:$AI,'GL Contrapartida'!$AJ:$AJ,'Informe '!B23,'GL Contrapartida'!$H:$H,'Informe '!$AH$3)</f>
        <v>0</v>
      </c>
      <c r="AI23" s="41">
        <f>+SUMIFS('GL Contrapartida'!$AI:$AI,'GL Contrapartida'!$AJ:$AJ,'Informe '!B23,'GL Contrapartida'!$H:$H,'Informe '!$AI$3)</f>
        <v>0</v>
      </c>
      <c r="AJ23" s="41">
        <f>+SUMIFS('GL Contrapartida'!$AI:$AI,'GL Contrapartida'!$AJ:$AJ,'Informe '!B23,'GL Contrapartida'!$H:$H,'Informe '!$AJ$3)</f>
        <v>0</v>
      </c>
      <c r="AK23" s="41">
        <f>+SUMIFS('GL Contrapartida'!$AI:$AI,'GL Contrapartida'!$AJ:$AJ,'Informe '!B23,'GL Contrapartida'!$H:$H,'Informe '!$AK$3)</f>
        <v>0</v>
      </c>
      <c r="AL23" s="41">
        <f>+SUMIFS('GL Contrapartida'!$AI:$AI,'GL Contrapartida'!$AJ:$AJ,'Informe '!B23,'GL Contrapartida'!$H:$H,'Informe '!$AL$3)</f>
        <v>0</v>
      </c>
      <c r="AM23" s="42">
        <f t="shared" si="12"/>
        <v>0</v>
      </c>
      <c r="AN23" s="299"/>
      <c r="AO23" s="43"/>
      <c r="AP23" s="44"/>
      <c r="AQ23" s="320"/>
    </row>
    <row r="24" spans="2:43" ht="39" customHeight="1">
      <c r="B24" s="86" t="s">
        <v>82</v>
      </c>
      <c r="C24" s="100" t="s">
        <v>83</v>
      </c>
      <c r="D24" s="101" t="s">
        <v>84</v>
      </c>
      <c r="E24" s="102" t="s">
        <v>45</v>
      </c>
      <c r="F24" s="90">
        <v>1</v>
      </c>
      <c r="G24" s="91">
        <v>1</v>
      </c>
      <c r="H24" s="35">
        <v>440000000</v>
      </c>
      <c r="I24" s="35">
        <f>+F24*G24*H24</f>
        <v>440000000</v>
      </c>
      <c r="J24" s="36">
        <f>K24/N24</f>
        <v>0</v>
      </c>
      <c r="K24" s="35">
        <v>0</v>
      </c>
      <c r="L24" s="36">
        <f t="shared" si="14"/>
        <v>1</v>
      </c>
      <c r="M24" s="35">
        <v>440000000</v>
      </c>
      <c r="N24" s="37">
        <f>+K24+M24</f>
        <v>440000000</v>
      </c>
      <c r="R24" s="309">
        <f>+SUMIFS('GL MEN'!$AI:$AI,'GL MEN'!$AJ:$AJ,'Informe '!B24,'GL MEN'!$H:$H,'Informe '!$R$3)</f>
        <v>0</v>
      </c>
      <c r="S24" s="39">
        <f>+SUMIFS('GL MEN'!$AI:$AI,'GL MEN'!$AJ:$AJ,'Informe '!B24,'GL MEN'!$H:$H,'Informe '!$S$3)</f>
        <v>0</v>
      </c>
      <c r="T24" s="314">
        <f>+SUMIFS('GL MEN'!$AI:$AI,'GL MEN'!$AJ:$AJ,'Informe '!B24,'GL MEN'!$H:$H,'Informe '!$T$3)</f>
        <v>0</v>
      </c>
      <c r="U24" s="39">
        <f>+SUMIFS('GL MEN'!$AI:$AI,'GL MEN'!$AJ:$AJ,'Informe '!B24,'GL MEN'!$H:$H,'Informe '!$U$3)</f>
        <v>0</v>
      </c>
      <c r="V24" s="39">
        <f>+SUMIFS('GL MEN'!$AI:$AI,'GL MEN'!$AJ:$AJ,'Informe '!B24,'GL MEN'!$H:$H,'Informe '!$V$3)</f>
        <v>0</v>
      </c>
      <c r="W24" s="188">
        <f>+SUMIFS('GL MEN'!$AI:$AI,'GL MEN'!$AJ:$AJ,'Informe '!B24,'GL MEN'!$H:$H,'Informe '!$W$3)</f>
        <v>0</v>
      </c>
      <c r="X24" s="40">
        <f t="shared" si="15"/>
        <v>0</v>
      </c>
      <c r="Y24" s="299"/>
      <c r="AD24" s="309">
        <f>+SUMIFS('GL Contrapartida'!$AI:$AI,'GL Contrapartida'!$AJ:$AJ,'Informe '!B24,'GL Contrapartida'!$H:$H,'Informe '!$AD$3)</f>
        <v>0</v>
      </c>
      <c r="AE24" s="39">
        <f>+SUMIFS('GL Contrapartida'!$AI:$AI,'GL Contrapartida'!$AJ:$AJ,'Informe '!B24,'GL Contrapartida'!$H:$H,'Informe '!$AE$3)</f>
        <v>0</v>
      </c>
      <c r="AF24" s="311">
        <f>+SUMIFS('GL Contrapartida'!$AI:$AI,'GL Contrapartida'!$AJ:$AJ,'Informe '!B24,'GL Contrapartida'!$H:$H,'Informe '!$AF$3)</f>
        <v>13645800</v>
      </c>
      <c r="AG24" s="41">
        <f>+SUMIFS('GL Contrapartida'!$AI:$AI,'GL Contrapartida'!$AJ:$AJ,'Informe '!B24,'GL Contrapartida'!$H:$H,'Informe '!$AG$3)</f>
        <v>4152710</v>
      </c>
      <c r="AH24" s="41">
        <f>+SUMIFS('GL Contrapartida'!$AI:$AI,'GL Contrapartida'!$AJ:$AJ,'Informe '!B24,'GL Contrapartida'!$H:$H,'Informe '!$AH$3)</f>
        <v>6170476</v>
      </c>
      <c r="AI24" s="41">
        <f>+SUMIFS('GL Contrapartida'!$AI:$AI,'GL Contrapartida'!$AJ:$AJ,'Informe '!B24,'GL Contrapartida'!$H:$H,'Informe '!$AI$3)</f>
        <v>0</v>
      </c>
      <c r="AJ24" s="41">
        <f>+SUMIFS('GL Contrapartida'!$AI:$AI,'GL Contrapartida'!$AJ:$AJ,'Informe '!B24,'GL Contrapartida'!$H:$H,'Informe '!$AJ$3)</f>
        <v>0</v>
      </c>
      <c r="AK24" s="41">
        <f>+SUMIFS('GL Contrapartida'!$AI:$AI,'GL Contrapartida'!$AJ:$AJ,'Informe '!B24,'GL Contrapartida'!$H:$H,'Informe '!$AK$3)</f>
        <v>0</v>
      </c>
      <c r="AL24" s="41">
        <f>+SUMIFS('GL Contrapartida'!$AI:$AI,'GL Contrapartida'!$AJ:$AJ,'Informe '!B24,'GL Contrapartida'!$H:$H,'Informe '!$AL$3)</f>
        <v>0</v>
      </c>
      <c r="AM24" s="42">
        <f t="shared" si="12"/>
        <v>23968986</v>
      </c>
      <c r="AN24" s="299">
        <f>+AM24/M24</f>
        <v>5.4474968181818184E-2</v>
      </c>
      <c r="AO24" s="43"/>
      <c r="AP24" s="44"/>
      <c r="AQ24" s="320"/>
    </row>
    <row r="25" spans="2:43" s="45" customFormat="1" ht="18.600000000000001" customHeight="1" thickBot="1">
      <c r="B25" s="382" t="s">
        <v>85</v>
      </c>
      <c r="C25" s="377"/>
      <c r="D25" s="377"/>
      <c r="E25" s="377"/>
      <c r="F25" s="377"/>
      <c r="G25" s="377"/>
      <c r="H25" s="383"/>
      <c r="I25" s="103">
        <f>SUM(I18:I24)</f>
        <v>1299667430.49</v>
      </c>
      <c r="J25" s="104">
        <f>K25/N25</f>
        <v>0.41837315741907449</v>
      </c>
      <c r="K25" s="103">
        <f>SUM(K18:K24)</f>
        <v>543745966.48800004</v>
      </c>
      <c r="L25" s="104">
        <f t="shared" si="14"/>
        <v>0.58162684258092556</v>
      </c>
      <c r="M25" s="103">
        <f>SUM(M18:M24)</f>
        <v>755921464</v>
      </c>
      <c r="N25" s="103">
        <f>SUM(N18:N24)</f>
        <v>1299667430.4879999</v>
      </c>
      <c r="O25" s="1"/>
      <c r="P25" s="1"/>
      <c r="Q25" s="1"/>
      <c r="R25" s="313">
        <f>SUM(R18:R24)</f>
        <v>90274566</v>
      </c>
      <c r="S25" s="313">
        <f t="shared" ref="S25:X25" si="17">SUM(S18:S24)</f>
        <v>36089920.650000006</v>
      </c>
      <c r="T25" s="313">
        <f t="shared" si="17"/>
        <v>118422782</v>
      </c>
      <c r="U25" s="313">
        <f t="shared" si="17"/>
        <v>43340328</v>
      </c>
      <c r="V25" s="313">
        <f t="shared" si="17"/>
        <v>104211109</v>
      </c>
      <c r="W25" s="313">
        <f t="shared" si="17"/>
        <v>0</v>
      </c>
      <c r="X25" s="313">
        <f t="shared" si="17"/>
        <v>392338705.64999998</v>
      </c>
      <c r="Y25" s="301">
        <f>+X25/K25</f>
        <v>0.72154779958015292</v>
      </c>
      <c r="Z25" s="3"/>
      <c r="AA25" s="3"/>
      <c r="AB25" s="3"/>
      <c r="AC25" s="3"/>
      <c r="AD25" s="313">
        <f>SUM(AD18:AD24)</f>
        <v>2837114</v>
      </c>
      <c r="AE25" s="65">
        <f t="shared" ref="AE25:AL25" si="18">SUM(AE18:AE24)</f>
        <v>18743200</v>
      </c>
      <c r="AF25" s="315">
        <f t="shared" si="18"/>
        <v>64306681</v>
      </c>
      <c r="AG25" s="105">
        <f t="shared" si="18"/>
        <v>28034168</v>
      </c>
      <c r="AH25" s="105">
        <f t="shared" si="18"/>
        <v>92695768</v>
      </c>
      <c r="AI25" s="105">
        <f t="shared" si="18"/>
        <v>0</v>
      </c>
      <c r="AJ25" s="105">
        <f t="shared" si="18"/>
        <v>0</v>
      </c>
      <c r="AK25" s="105">
        <f t="shared" si="18"/>
        <v>0</v>
      </c>
      <c r="AL25" s="105">
        <f t="shared" si="18"/>
        <v>0</v>
      </c>
      <c r="AM25" s="105">
        <f>SUM(AM18:AM24)</f>
        <v>206616931</v>
      </c>
      <c r="AN25" s="301">
        <f>+AM25/M25</f>
        <v>0.27333121341293198</v>
      </c>
      <c r="AO25" s="43"/>
      <c r="AP25" s="44"/>
      <c r="AQ25" s="320"/>
    </row>
    <row r="26" spans="2:43" s="16" customFormat="1" ht="35.1" customHeight="1">
      <c r="B26" s="79" t="s">
        <v>86</v>
      </c>
      <c r="C26" s="80" t="s">
        <v>53</v>
      </c>
      <c r="D26" s="80" t="s">
        <v>12</v>
      </c>
      <c r="E26" s="80" t="s">
        <v>87</v>
      </c>
      <c r="F26" s="81" t="s">
        <v>55</v>
      </c>
      <c r="G26" s="81" t="s">
        <v>56</v>
      </c>
      <c r="H26" s="82" t="s">
        <v>57</v>
      </c>
      <c r="I26" s="83" t="s">
        <v>17</v>
      </c>
      <c r="J26" s="84" t="s">
        <v>5</v>
      </c>
      <c r="K26" s="83" t="s">
        <v>18</v>
      </c>
      <c r="L26" s="84" t="s">
        <v>7</v>
      </c>
      <c r="M26" s="83" t="s">
        <v>19</v>
      </c>
      <c r="N26" s="85" t="s">
        <v>20</v>
      </c>
      <c r="O26" s="1"/>
      <c r="P26" s="1"/>
      <c r="Q26" s="1"/>
      <c r="R26" s="184">
        <v>202407</v>
      </c>
      <c r="S26" s="185">
        <v>202408</v>
      </c>
      <c r="T26" s="185">
        <v>202409</v>
      </c>
      <c r="U26" s="185">
        <v>202410</v>
      </c>
      <c r="V26" s="185">
        <v>202411</v>
      </c>
      <c r="W26" s="193">
        <v>202412</v>
      </c>
      <c r="X26" s="11" t="s">
        <v>8</v>
      </c>
      <c r="Y26" s="296"/>
      <c r="Z26" s="3"/>
      <c r="AA26" s="3"/>
      <c r="AB26" s="3"/>
      <c r="AC26" s="3"/>
      <c r="AD26" s="191">
        <v>202407</v>
      </c>
      <c r="AE26" s="192">
        <v>202408</v>
      </c>
      <c r="AF26" s="192">
        <v>202409</v>
      </c>
      <c r="AG26" s="192">
        <v>202410</v>
      </c>
      <c r="AH26" s="192">
        <v>202411</v>
      </c>
      <c r="AI26" s="192">
        <v>202412</v>
      </c>
      <c r="AJ26" s="192">
        <v>202501</v>
      </c>
      <c r="AK26" s="192">
        <v>202502</v>
      </c>
      <c r="AL26" s="192">
        <v>202503</v>
      </c>
      <c r="AM26" s="15" t="s">
        <v>8</v>
      </c>
      <c r="AN26" s="296" t="s">
        <v>9</v>
      </c>
      <c r="AO26" s="43"/>
      <c r="AP26" s="44"/>
      <c r="AQ26" s="320"/>
    </row>
    <row r="27" spans="2:43" ht="33.75" customHeight="1">
      <c r="B27" s="86" t="s">
        <v>88</v>
      </c>
      <c r="C27" s="87" t="s">
        <v>89</v>
      </c>
      <c r="D27" s="88" t="s">
        <v>90</v>
      </c>
      <c r="E27" s="106" t="s">
        <v>91</v>
      </c>
      <c r="F27" s="90">
        <f>+E35+E34</f>
        <v>42</v>
      </c>
      <c r="G27" s="91">
        <v>1</v>
      </c>
      <c r="H27" s="35">
        <v>150000</v>
      </c>
      <c r="I27" s="35">
        <f>+F27*G27*H27</f>
        <v>6300000</v>
      </c>
      <c r="J27" s="36">
        <f t="shared" ref="J27:J40" si="19">K27/N27</f>
        <v>1</v>
      </c>
      <c r="K27" s="35">
        <v>6300000</v>
      </c>
      <c r="L27" s="36">
        <f t="shared" ref="L27:L40" si="20">M27/N27</f>
        <v>0</v>
      </c>
      <c r="M27" s="35">
        <v>0</v>
      </c>
      <c r="N27" s="37">
        <f t="shared" si="10"/>
        <v>6300000</v>
      </c>
      <c r="R27" s="309">
        <f>+SUMIFS('GL MEN'!$AI:$AI,'GL MEN'!$AJ:$AJ,'Informe '!B27,'GL MEN'!$H:$H,'Informe '!$R$3)</f>
        <v>0</v>
      </c>
      <c r="S27" s="39">
        <f>+SUMIFS('GL MEN'!$AI:$AI,'GL MEN'!$AJ:$AJ,'Informe '!B27,'GL MEN'!$H:$H,'Informe '!$S$3)</f>
        <v>1012000</v>
      </c>
      <c r="T27" s="39">
        <f>+SUMIFS('GL MEN'!$AI:$AI,'GL MEN'!$AJ:$AJ,'Informe '!B27,'GL MEN'!$H:$H,'Informe '!$T$3)</f>
        <v>4283413</v>
      </c>
      <c r="U27" s="39">
        <f>+SUMIFS('GL MEN'!$AI:$AI,'GL MEN'!$AJ:$AJ,'Informe '!B27,'GL MEN'!$H:$H,'Informe '!$U$3)</f>
        <v>0</v>
      </c>
      <c r="V27" s="39">
        <f>+SUMIFS('GL MEN'!$AI:$AI,'GL MEN'!$AJ:$AJ,'Informe '!B27,'GL MEN'!$H:$H,'Informe '!$V$3)</f>
        <v>0</v>
      </c>
      <c r="W27" s="188">
        <f>+SUMIFS('GL MEN'!$AI:$AI,'GL MEN'!$AJ:$AJ,'Informe '!B27,'GL MEN'!$H:$H,'Informe '!$W$3)</f>
        <v>0</v>
      </c>
      <c r="X27" s="40">
        <f>SUM(R27:W27)</f>
        <v>5295413</v>
      </c>
      <c r="Y27" s="299">
        <f>+X27/K27</f>
        <v>0.84054174603174603</v>
      </c>
      <c r="AD27" s="309">
        <f>+SUMIFS('GL Contrapartida'!$AI:$AI,'GL Contrapartida'!$AJ:$AJ,'Informe '!B27,'GL Contrapartida'!$H:$H,'Informe '!$AD$3)</f>
        <v>0</v>
      </c>
      <c r="AE27" s="39">
        <f>+SUMIFS('GL Contrapartida'!$AI:$AI,'GL Contrapartida'!$AJ:$AJ,'Informe '!B27,'GL Contrapartida'!$H:$H,'Informe '!$AE$3)</f>
        <v>0</v>
      </c>
      <c r="AF27" s="41">
        <f>+SUMIFS('GL Contrapartida'!$AI:$AI,'GL Contrapartida'!$AJ:$AJ,'Informe '!B27,'GL Contrapartida'!$H:$H,'Informe '!$AF$3)</f>
        <v>0</v>
      </c>
      <c r="AG27" s="41">
        <f>+SUMIFS('GL Contrapartida'!$AI:$AI,'GL Contrapartida'!$AJ:$AJ,'Informe '!B27,'GL Contrapartida'!$H:$H,'Informe '!$AG$3)</f>
        <v>0</v>
      </c>
      <c r="AH27" s="41">
        <f>+SUMIFS('GL Contrapartida'!$AI:$AI,'GL Contrapartida'!$AJ:$AJ,'Informe '!B27,'GL Contrapartida'!$H:$H,'Informe '!$AH$3)</f>
        <v>0</v>
      </c>
      <c r="AI27" s="41">
        <f>+SUMIFS('GL Contrapartida'!$AI:$AI,'GL Contrapartida'!$AJ:$AJ,'Informe '!B27,'GL Contrapartida'!$H:$H,'Informe '!$AI$3)</f>
        <v>0</v>
      </c>
      <c r="AJ27" s="41">
        <f>+SUMIFS('GL Contrapartida'!$AI:$AI,'GL Contrapartida'!$AJ:$AJ,'Informe '!B27,'GL Contrapartida'!$H:$H,'Informe '!$AJ$3)</f>
        <v>0</v>
      </c>
      <c r="AK27" s="41">
        <f>+SUMIFS('GL Contrapartida'!$AI:$AI,'GL Contrapartida'!$AJ:$AJ,'Informe '!B27,'GL Contrapartida'!$H:$H,'Informe '!$AK$3)</f>
        <v>0</v>
      </c>
      <c r="AL27" s="41">
        <f>+SUMIFS('GL Contrapartida'!$AI:$AI,'GL Contrapartida'!$AJ:$AJ,'Informe '!B27,'GL Contrapartida'!$H:$H,'Informe '!$AL$3)</f>
        <v>0</v>
      </c>
      <c r="AM27" s="42">
        <f>SUM(AD27:AL27)</f>
        <v>0</v>
      </c>
      <c r="AN27" s="299">
        <v>0</v>
      </c>
      <c r="AO27" s="43"/>
      <c r="AP27" s="44"/>
      <c r="AQ27" s="320"/>
    </row>
    <row r="28" spans="2:43" ht="52.5" customHeight="1">
      <c r="B28" s="86" t="s">
        <v>92</v>
      </c>
      <c r="C28" s="88" t="s">
        <v>93</v>
      </c>
      <c r="D28" s="88" t="s">
        <v>94</v>
      </c>
      <c r="E28" s="107" t="s">
        <v>95</v>
      </c>
      <c r="F28" s="108">
        <v>620</v>
      </c>
      <c r="G28" s="91">
        <v>1</v>
      </c>
      <c r="H28" s="35">
        <v>45000</v>
      </c>
      <c r="I28" s="35">
        <f>+F28*G28*H28</f>
        <v>27900000</v>
      </c>
      <c r="J28" s="36"/>
      <c r="K28" s="35">
        <v>27900000</v>
      </c>
      <c r="L28" s="36"/>
      <c r="M28" s="35">
        <v>0</v>
      </c>
      <c r="N28" s="37">
        <f t="shared" si="10"/>
        <v>27900000</v>
      </c>
      <c r="R28" s="309">
        <f>+SUMIFS('GL MEN'!$AI:$AI,'GL MEN'!$AJ:$AJ,'Informe '!B28,'GL MEN'!$H:$H,'Informe '!$R$3)</f>
        <v>0</v>
      </c>
      <c r="S28" s="39">
        <f>+SUMIFS('GL MEN'!$AI:$AI,'GL MEN'!$AJ:$AJ,'Informe '!B28,'GL MEN'!$H:$H,'Informe '!$S$3)</f>
        <v>17572474</v>
      </c>
      <c r="T28" s="39">
        <f>+SUMIFS('GL MEN'!$AI:$AI,'GL MEN'!$AJ:$AJ,'Informe '!B28,'GL MEN'!$H:$H,'Informe '!$T$3)</f>
        <v>0</v>
      </c>
      <c r="U28" s="39">
        <f>+SUMIFS('GL MEN'!$AI:$AI,'GL MEN'!$AJ:$AJ,'Informe '!B28,'GL MEN'!$H:$H,'Informe '!$U$3)</f>
        <v>0</v>
      </c>
      <c r="V28" s="39">
        <f>+SUMIFS('GL MEN'!$AI:$AI,'GL MEN'!$AJ:$AJ,'Informe '!B28,'GL MEN'!$H:$H,'Informe '!$V$3)</f>
        <v>900000</v>
      </c>
      <c r="W28" s="188">
        <f>+SUMIFS('GL MEN'!$AI:$AI,'GL MEN'!$AJ:$AJ,'Informe '!B28,'GL MEN'!$H:$H,'Informe '!$W$3)</f>
        <v>0</v>
      </c>
      <c r="X28" s="40">
        <f t="shared" ref="X28:X31" si="21">SUM(R28:W28)</f>
        <v>18472474</v>
      </c>
      <c r="Y28" s="299">
        <f t="shared" ref="Y28" si="22">+X28/K28</f>
        <v>0.66209584229390683</v>
      </c>
      <c r="AD28" s="309">
        <f>+SUMIFS('GL Contrapartida'!$AI:$AI,'GL Contrapartida'!$AJ:$AJ,'Informe '!B28,'GL Contrapartida'!$H:$H,'Informe '!$AD$3)</f>
        <v>0</v>
      </c>
      <c r="AE28" s="39">
        <f>+SUMIFS('GL Contrapartida'!$AI:$AI,'GL Contrapartida'!$AJ:$AJ,'Informe '!B28,'GL Contrapartida'!$H:$H,'Informe '!$AE$3)</f>
        <v>0</v>
      </c>
      <c r="AF28" s="41">
        <f>+SUMIFS('GL Contrapartida'!$AI:$AI,'GL Contrapartida'!$AJ:$AJ,'Informe '!B28,'GL Contrapartida'!$H:$H,'Informe '!$AF$3)</f>
        <v>0</v>
      </c>
      <c r="AG28" s="41">
        <f>+SUMIFS('GL Contrapartida'!$AI:$AI,'GL Contrapartida'!$AJ:$AJ,'Informe '!B28,'GL Contrapartida'!$H:$H,'Informe '!$AG$3)</f>
        <v>0</v>
      </c>
      <c r="AH28" s="41">
        <f>+SUMIFS('GL Contrapartida'!$AI:$AI,'GL Contrapartida'!$AJ:$AJ,'Informe '!B28,'GL Contrapartida'!$H:$H,'Informe '!$AH$3)</f>
        <v>0</v>
      </c>
      <c r="AI28" s="41">
        <f>+SUMIFS('GL Contrapartida'!$AI:$AI,'GL Contrapartida'!$AJ:$AJ,'Informe '!B28,'GL Contrapartida'!$H:$H,'Informe '!$AI$3)</f>
        <v>0</v>
      </c>
      <c r="AJ28" s="41">
        <f>+SUMIFS('GL Contrapartida'!$AI:$AI,'GL Contrapartida'!$AJ:$AJ,'Informe '!B28,'GL Contrapartida'!$H:$H,'Informe '!$AJ$3)</f>
        <v>0</v>
      </c>
      <c r="AK28" s="41">
        <f>+SUMIFS('GL Contrapartida'!$AI:$AI,'GL Contrapartida'!$AJ:$AJ,'Informe '!B28,'GL Contrapartida'!$H:$H,'Informe '!$AK$3)</f>
        <v>0</v>
      </c>
      <c r="AL28" s="41">
        <f>+SUMIFS('GL Contrapartida'!$AI:$AI,'GL Contrapartida'!$AJ:$AJ,'Informe '!B28,'GL Contrapartida'!$H:$H,'Informe '!$AL$3)</f>
        <v>0</v>
      </c>
      <c r="AM28" s="42">
        <f>SUM(AD28:AL28)</f>
        <v>0</v>
      </c>
      <c r="AN28" s="299">
        <v>0</v>
      </c>
      <c r="AO28" s="43"/>
      <c r="AP28" s="44"/>
      <c r="AQ28" s="320"/>
    </row>
    <row r="29" spans="2:43" ht="102" customHeight="1">
      <c r="B29" s="86" t="s">
        <v>96</v>
      </c>
      <c r="C29" s="101" t="s">
        <v>97</v>
      </c>
      <c r="D29" s="101" t="s">
        <v>98</v>
      </c>
      <c r="E29" s="109" t="s">
        <v>45</v>
      </c>
      <c r="F29" s="108">
        <v>1</v>
      </c>
      <c r="G29" s="91">
        <v>1</v>
      </c>
      <c r="H29" s="35">
        <v>40000000</v>
      </c>
      <c r="I29" s="35">
        <f t="shared" ref="I29" si="23">+F29*G29*H29</f>
        <v>40000000</v>
      </c>
      <c r="J29" s="36"/>
      <c r="K29" s="110">
        <v>0</v>
      </c>
      <c r="L29" s="36"/>
      <c r="M29" s="35">
        <v>40000000</v>
      </c>
      <c r="N29" s="37">
        <f t="shared" si="10"/>
        <v>40000000</v>
      </c>
      <c r="R29" s="309">
        <f>+SUMIFS('GL MEN'!$AI:$AI,'GL MEN'!$AJ:$AJ,'Informe '!B29,'GL MEN'!$H:$H,'Informe '!$R$3)</f>
        <v>0</v>
      </c>
      <c r="S29" s="39">
        <f>+SUMIFS('GL MEN'!$AI:$AI,'GL MEN'!$AJ:$AJ,'Informe '!B29,'GL MEN'!$H:$H,'Informe '!$S$3)</f>
        <v>0</v>
      </c>
      <c r="T29" s="39">
        <f>+SUMIFS('GL MEN'!$AI:$AI,'GL MEN'!$AJ:$AJ,'Informe '!B29,'GL MEN'!$H:$H,'Informe '!$T$3)</f>
        <v>0</v>
      </c>
      <c r="U29" s="39">
        <f>+SUMIFS('GL MEN'!$AI:$AI,'GL MEN'!$AJ:$AJ,'Informe '!B29,'GL MEN'!$H:$H,'Informe '!$U$3)</f>
        <v>0</v>
      </c>
      <c r="V29" s="39">
        <f>+SUMIFS('GL MEN'!$AI:$AI,'GL MEN'!$AJ:$AJ,'Informe '!B29,'GL MEN'!$H:$H,'Informe '!$V$3)</f>
        <v>0</v>
      </c>
      <c r="W29" s="188">
        <f>+SUMIFS('GL MEN'!$AI:$AI,'GL MEN'!$AJ:$AJ,'Informe '!B29,'GL MEN'!$H:$H,'Informe '!$W$3)</f>
        <v>0</v>
      </c>
      <c r="X29" s="40">
        <f t="shared" si="21"/>
        <v>0</v>
      </c>
      <c r="Y29" s="299"/>
      <c r="AD29" s="309">
        <f>+SUMIFS('GL Contrapartida'!$AI:$AI,'GL Contrapartida'!$AJ:$AJ,'Informe '!B29,'GL Contrapartida'!$H:$H,'Informe '!$AD$3)</f>
        <v>0</v>
      </c>
      <c r="AE29" s="39">
        <f>+SUMIFS('GL Contrapartida'!$AI:$AI,'GL Contrapartida'!$AJ:$AJ,'Informe '!B29,'GL Contrapartida'!$H:$H,'Informe '!$AE$3)</f>
        <v>0</v>
      </c>
      <c r="AF29" s="41">
        <f>+SUMIFS('GL Contrapartida'!$AI:$AI,'GL Contrapartida'!$AJ:$AJ,'Informe '!B29,'GL Contrapartida'!$H:$H,'Informe '!$AF$3)</f>
        <v>0</v>
      </c>
      <c r="AG29" s="41">
        <f>+SUMIFS('GL Contrapartida'!$AI:$AI,'GL Contrapartida'!$AJ:$AJ,'Informe '!B29,'GL Contrapartida'!$H:$H,'Informe '!$AG$3)</f>
        <v>0</v>
      </c>
      <c r="AH29" s="41">
        <f>+SUMIFS('GL Contrapartida'!$AI:$AI,'GL Contrapartida'!$AJ:$AJ,'Informe '!B29,'GL Contrapartida'!$H:$H,'Informe '!$AH$3)</f>
        <v>0</v>
      </c>
      <c r="AI29" s="41">
        <f>+SUMIFS('GL Contrapartida'!$AI:$AI,'GL Contrapartida'!$AJ:$AJ,'Informe '!B29,'GL Contrapartida'!$H:$H,'Informe '!$AI$3)</f>
        <v>0</v>
      </c>
      <c r="AJ29" s="41">
        <f>+SUMIFS('GL Contrapartida'!$AI:$AI,'GL Contrapartida'!$AJ:$AJ,'Informe '!B29,'GL Contrapartida'!$H:$H,'Informe '!$AJ$3)</f>
        <v>0</v>
      </c>
      <c r="AK29" s="41">
        <f>+SUMIFS('GL Contrapartida'!$AI:$AI,'GL Contrapartida'!$AJ:$AJ,'Informe '!B29,'GL Contrapartida'!$H:$H,'Informe '!$AK$3)</f>
        <v>0</v>
      </c>
      <c r="AL29" s="41">
        <f>+SUMIFS('GL Contrapartida'!$AI:$AI,'GL Contrapartida'!$AJ:$AJ,'Informe '!B29,'GL Contrapartida'!$H:$H,'Informe '!$AL$3)</f>
        <v>0</v>
      </c>
      <c r="AM29" s="42">
        <f>SUM(AD29:AL29)</f>
        <v>0</v>
      </c>
      <c r="AN29" s="299">
        <f t="shared" ref="AN29" si="24">+AM29/M29</f>
        <v>0</v>
      </c>
      <c r="AO29" s="43"/>
      <c r="AP29" s="44"/>
      <c r="AQ29" s="320"/>
    </row>
    <row r="30" spans="2:43" ht="73.5" customHeight="1">
      <c r="B30" s="86" t="s">
        <v>99</v>
      </c>
      <c r="C30" s="101" t="s">
        <v>100</v>
      </c>
      <c r="D30" s="101" t="s">
        <v>101</v>
      </c>
      <c r="E30" s="111" t="s">
        <v>102</v>
      </c>
      <c r="F30" s="90">
        <v>2</v>
      </c>
      <c r="G30" s="91" t="s">
        <v>103</v>
      </c>
      <c r="H30" s="35">
        <v>60675000</v>
      </c>
      <c r="I30" s="35">
        <f>F30*H30</f>
        <v>121350000</v>
      </c>
      <c r="J30" s="36">
        <f>K30/N30</f>
        <v>0</v>
      </c>
      <c r="K30" s="110">
        <v>0</v>
      </c>
      <c r="L30" s="36">
        <f>M30/N30</f>
        <v>1</v>
      </c>
      <c r="M30" s="35">
        <v>121350000</v>
      </c>
      <c r="N30" s="37">
        <f>+K30+M30</f>
        <v>121350000</v>
      </c>
      <c r="R30" s="309">
        <f>+SUMIFS('GL MEN'!$AI:$AI,'GL MEN'!$AJ:$AJ,'Informe '!B30,'GL MEN'!$H:$H,'Informe '!$R$3)</f>
        <v>0</v>
      </c>
      <c r="S30" s="39">
        <f>+SUMIFS('GL MEN'!$AI:$AI,'GL MEN'!$AJ:$AJ,'Informe '!B30,'GL MEN'!$H:$H,'Informe '!$S$3)</f>
        <v>0</v>
      </c>
      <c r="T30" s="39">
        <f>+SUMIFS('GL MEN'!$AI:$AI,'GL MEN'!$AJ:$AJ,'Informe '!B30,'GL MEN'!$H:$H,'Informe '!$T$3)</f>
        <v>0</v>
      </c>
      <c r="U30" s="39">
        <f>+SUMIFS('GL MEN'!$AI:$AI,'GL MEN'!$AJ:$AJ,'Informe '!B30,'GL MEN'!$H:$H,'Informe '!$U$3)</f>
        <v>0</v>
      </c>
      <c r="V30" s="39">
        <f>+SUMIFS('GL MEN'!$AI:$AI,'GL MEN'!$AJ:$AJ,'Informe '!B30,'GL MEN'!$H:$H,'Informe '!$V$3)</f>
        <v>0</v>
      </c>
      <c r="W30" s="188">
        <f>+SUMIFS('GL MEN'!$AI:$AI,'GL MEN'!$AJ:$AJ,'Informe '!B30,'GL MEN'!$H:$H,'Informe '!$W$3)</f>
        <v>0</v>
      </c>
      <c r="X30" s="40">
        <f t="shared" si="21"/>
        <v>0</v>
      </c>
      <c r="Y30" s="299"/>
      <c r="AD30" s="309">
        <f>+SUMIFS('GL Contrapartida'!$AI:$AI,'GL Contrapartida'!$AJ:$AJ,'Informe '!B30,'GL Contrapartida'!$H:$H,'Informe '!$AD$3)</f>
        <v>0</v>
      </c>
      <c r="AE30" s="39">
        <f>+SUMIFS('GL Contrapartida'!$AI:$AI,'GL Contrapartida'!$AJ:$AJ,'Informe '!B30,'GL Contrapartida'!$H:$H,'Informe '!$AE$3)</f>
        <v>4588300</v>
      </c>
      <c r="AF30" s="41">
        <f>+SUMIFS('GL Contrapartida'!$AI:$AI,'GL Contrapartida'!$AJ:$AJ,'Informe '!B30,'GL Contrapartida'!$H:$H,'Informe '!$AF$3)</f>
        <v>9515155</v>
      </c>
      <c r="AG30" s="41">
        <f>+SUMIFS('GL Contrapartida'!$AI:$AI,'GL Contrapartida'!$AJ:$AJ,'Informe '!B30,'GL Contrapartida'!$H:$H,'Informe '!$AG$3)</f>
        <v>0</v>
      </c>
      <c r="AH30" s="41">
        <f>+SUMIFS('GL Contrapartida'!$AI:$AI,'GL Contrapartida'!$AJ:$AJ,'Informe '!B30,'GL Contrapartida'!$H:$H,'Informe '!$AH$3)</f>
        <v>23744589</v>
      </c>
      <c r="AI30" s="41">
        <f>+SUMIFS('GL Contrapartida'!$AI:$AI,'GL Contrapartida'!$AJ:$AJ,'Informe '!B30,'GL Contrapartida'!$H:$H,'Informe '!$AI$3)</f>
        <v>0</v>
      </c>
      <c r="AJ30" s="41">
        <f>+SUMIFS('GL Contrapartida'!$AI:$AI,'GL Contrapartida'!$AJ:$AJ,'Informe '!B30,'GL Contrapartida'!$H:$H,'Informe '!$AJ$3)</f>
        <v>0</v>
      </c>
      <c r="AK30" s="41">
        <f>+SUMIFS('GL Contrapartida'!$AI:$AI,'GL Contrapartida'!$AJ:$AJ,'Informe '!B30,'GL Contrapartida'!$H:$H,'Informe '!$AK$3)</f>
        <v>0</v>
      </c>
      <c r="AL30" s="41">
        <f>+SUMIFS('GL Contrapartida'!$AI:$AI,'GL Contrapartida'!$AJ:$AJ,'Informe '!B30,'GL Contrapartida'!$H:$H,'Informe '!$AL$3)</f>
        <v>0</v>
      </c>
      <c r="AM30" s="42">
        <f>SUM(AD30:AL30)</f>
        <v>37848044</v>
      </c>
      <c r="AN30" s="299">
        <f>+AM30/M30</f>
        <v>0.31189158632056035</v>
      </c>
      <c r="AO30" s="43"/>
      <c r="AP30" s="44"/>
      <c r="AQ30" s="320"/>
    </row>
    <row r="31" spans="2:43" ht="40.15" thickBot="1">
      <c r="B31" s="86" t="s">
        <v>104</v>
      </c>
      <c r="C31" s="88" t="s">
        <v>105</v>
      </c>
      <c r="D31" s="88" t="s">
        <v>106</v>
      </c>
      <c r="E31" s="89" t="s">
        <v>95</v>
      </c>
      <c r="F31" s="90">
        <v>43</v>
      </c>
      <c r="G31" s="91">
        <v>5</v>
      </c>
      <c r="H31" s="35">
        <v>120000</v>
      </c>
      <c r="I31" s="35">
        <f>F31*G31*H31</f>
        <v>25800000</v>
      </c>
      <c r="J31" s="36">
        <f>K31/N31</f>
        <v>0</v>
      </c>
      <c r="K31" s="110">
        <v>0</v>
      </c>
      <c r="L31" s="36">
        <f>M31/N31</f>
        <v>1</v>
      </c>
      <c r="M31" s="35">
        <v>25800000</v>
      </c>
      <c r="N31" s="37">
        <f>+K31+M31</f>
        <v>25800000</v>
      </c>
      <c r="R31" s="309">
        <f>+SUMIFS('GL MEN'!$AI:$AI,'GL MEN'!$AJ:$AJ,'Informe '!B31,'GL MEN'!$H:$H,'Informe '!$R$3)</f>
        <v>0</v>
      </c>
      <c r="S31" s="39">
        <f>+SUMIFS('GL MEN'!$AI:$AI,'GL MEN'!$AJ:$AJ,'Informe '!B31,'GL MEN'!$H:$H,'Informe '!$S$3)</f>
        <v>0</v>
      </c>
      <c r="T31" s="39">
        <f>+SUMIFS('GL MEN'!$AI:$AI,'GL MEN'!$AJ:$AJ,'Informe '!B31,'GL MEN'!$H:$H,'Informe '!$T$3)</f>
        <v>0</v>
      </c>
      <c r="U31" s="39">
        <f>+SUMIFS('GL MEN'!$AI:$AI,'GL MEN'!$AJ:$AJ,'Informe '!B31,'GL MEN'!$H:$H,'Informe '!$U$3)</f>
        <v>0</v>
      </c>
      <c r="V31" s="39">
        <f>+SUMIFS('GL MEN'!$AI:$AI,'GL MEN'!$AJ:$AJ,'Informe '!B31,'GL MEN'!$H:$H,'Informe '!$V$3)</f>
        <v>0</v>
      </c>
      <c r="W31" s="188">
        <f>+SUMIFS('GL MEN'!$AI:$AI,'GL MEN'!$AJ:$AJ,'Informe '!B31,'GL MEN'!$H:$H,'Informe '!$W$3)</f>
        <v>0</v>
      </c>
      <c r="X31" s="40">
        <f t="shared" si="21"/>
        <v>0</v>
      </c>
      <c r="Y31" s="299"/>
      <c r="AD31" s="309">
        <f>+SUMIFS('GL Contrapartida'!$AI:$AI,'GL Contrapartida'!$AJ:$AJ,'Informe '!B31,'GL Contrapartida'!$H:$H,'Informe '!$AD$3)</f>
        <v>0</v>
      </c>
      <c r="AE31" s="39">
        <f>+SUMIFS('GL Contrapartida'!$AI:$AI,'GL Contrapartida'!$AJ:$AJ,'Informe '!B31,'GL Contrapartida'!$H:$H,'Informe '!$AE$3)</f>
        <v>1379310</v>
      </c>
      <c r="AF31" s="41">
        <f>+SUMIFS('GL Contrapartida'!$AI:$AI,'GL Contrapartida'!$AJ:$AJ,'Informe '!B31,'GL Contrapartida'!$H:$H,'Informe '!$AF$3)</f>
        <v>2549604</v>
      </c>
      <c r="AG31" s="41">
        <f>+SUMIFS('GL Contrapartida'!$AI:$AI,'GL Contrapartida'!$AJ:$AJ,'Informe '!B31,'GL Contrapartida'!$H:$H,'Informe '!$AG$3)</f>
        <v>3956669</v>
      </c>
      <c r="AH31" s="41">
        <f>+SUMIFS('GL Contrapartida'!$AI:$AI,'GL Contrapartida'!$AJ:$AJ,'Informe '!B31,'GL Contrapartida'!$H:$H,'Informe '!$AH$3)</f>
        <v>2573410</v>
      </c>
      <c r="AI31" s="41">
        <f>+SUMIFS('GL Contrapartida'!$AI:$AI,'GL Contrapartida'!$AJ:$AJ,'Informe '!B31,'GL Contrapartida'!$H:$H,'Informe '!$AI$3)</f>
        <v>0</v>
      </c>
      <c r="AJ31" s="41">
        <f>+SUMIFS('GL Contrapartida'!$AI:$AI,'GL Contrapartida'!$AJ:$AJ,'Informe '!B31,'GL Contrapartida'!$H:$H,'Informe '!$AJ$3)</f>
        <v>0</v>
      </c>
      <c r="AK31" s="41">
        <f>+SUMIFS('GL Contrapartida'!$AI:$AI,'GL Contrapartida'!$AJ:$AJ,'Informe '!B31,'GL Contrapartida'!$H:$H,'Informe '!$AK$3)</f>
        <v>0</v>
      </c>
      <c r="AL31" s="41">
        <f>+SUMIFS('GL Contrapartida'!$AI:$AI,'GL Contrapartida'!$AJ:$AJ,'Informe '!B31,'GL Contrapartida'!$H:$H,'Informe '!$AL$3)</f>
        <v>0</v>
      </c>
      <c r="AM31" s="42">
        <f>SUM(AD31:AL31)</f>
        <v>10458993</v>
      </c>
      <c r="AN31" s="299">
        <f>+AM31/M31</f>
        <v>0.40538732558139534</v>
      </c>
      <c r="AO31" s="43"/>
      <c r="AP31" s="44"/>
      <c r="AQ31" s="320"/>
    </row>
    <row r="32" spans="2:43" ht="51" customHeight="1" thickBot="1">
      <c r="B32" s="86"/>
      <c r="C32" s="80" t="s">
        <v>53</v>
      </c>
      <c r="D32" s="80" t="s">
        <v>12</v>
      </c>
      <c r="E32" s="19" t="s">
        <v>13</v>
      </c>
      <c r="F32" s="20" t="s">
        <v>14</v>
      </c>
      <c r="G32" s="20" t="s">
        <v>15</v>
      </c>
      <c r="H32" s="21" t="s">
        <v>16</v>
      </c>
      <c r="I32" s="22" t="s">
        <v>17</v>
      </c>
      <c r="J32" s="84" t="s">
        <v>5</v>
      </c>
      <c r="K32" s="83" t="s">
        <v>18</v>
      </c>
      <c r="L32" s="84" t="s">
        <v>7</v>
      </c>
      <c r="M32" s="83" t="s">
        <v>19</v>
      </c>
      <c r="N32" s="85" t="s">
        <v>20</v>
      </c>
      <c r="R32" s="184">
        <v>202407</v>
      </c>
      <c r="S32" s="185">
        <v>202408</v>
      </c>
      <c r="T32" s="185">
        <v>202409</v>
      </c>
      <c r="U32" s="185">
        <v>202410</v>
      </c>
      <c r="V32" s="185">
        <v>202411</v>
      </c>
      <c r="W32" s="193">
        <v>202412</v>
      </c>
      <c r="X32" s="11" t="s">
        <v>8</v>
      </c>
      <c r="Y32" s="296"/>
      <c r="AD32" s="191">
        <v>202407</v>
      </c>
      <c r="AE32" s="192">
        <v>202408</v>
      </c>
      <c r="AF32" s="192">
        <v>202409</v>
      </c>
      <c r="AG32" s="192">
        <v>202410</v>
      </c>
      <c r="AH32" s="192">
        <v>202411</v>
      </c>
      <c r="AI32" s="192">
        <v>202412</v>
      </c>
      <c r="AJ32" s="192">
        <v>202501</v>
      </c>
      <c r="AK32" s="192">
        <v>202502</v>
      </c>
      <c r="AL32" s="192">
        <v>202503</v>
      </c>
      <c r="AM32" s="15" t="s">
        <v>8</v>
      </c>
      <c r="AN32" s="296" t="s">
        <v>9</v>
      </c>
      <c r="AO32" s="43"/>
      <c r="AP32" s="44"/>
      <c r="AQ32" s="320"/>
    </row>
    <row r="33" spans="1:43" ht="39" customHeight="1">
      <c r="B33" s="86" t="s">
        <v>107</v>
      </c>
      <c r="C33" s="88" t="s">
        <v>108</v>
      </c>
      <c r="D33" s="88" t="s">
        <v>109</v>
      </c>
      <c r="E33" s="108">
        <v>1</v>
      </c>
      <c r="F33" s="91">
        <v>6</v>
      </c>
      <c r="G33" s="34">
        <v>1</v>
      </c>
      <c r="H33" s="35">
        <v>5000000</v>
      </c>
      <c r="I33" s="35">
        <f>+E33*F33*G33*H33</f>
        <v>30000000</v>
      </c>
      <c r="J33" s="36">
        <f t="shared" si="19"/>
        <v>0</v>
      </c>
      <c r="K33" s="110">
        <v>0</v>
      </c>
      <c r="L33" s="36">
        <f t="shared" si="20"/>
        <v>1</v>
      </c>
      <c r="M33" s="35">
        <v>30000000</v>
      </c>
      <c r="N33" s="37">
        <f t="shared" si="10"/>
        <v>30000000</v>
      </c>
      <c r="R33" s="309">
        <f>+SUMIFS('GL MEN'!$AI:$AI,'GL MEN'!$AJ:$AJ,'Informe '!B33,'GL MEN'!$H:$H,'Informe '!$R$3)</f>
        <v>0</v>
      </c>
      <c r="S33" s="39">
        <f>+SUMIFS('GL MEN'!$AI:$AI,'GL MEN'!$AJ:$AJ,'Informe '!B33,'GL MEN'!$H:$H,'Informe '!$S$3)</f>
        <v>0</v>
      </c>
      <c r="T33" s="314">
        <f>+SUMIFS('GL MEN'!$AI:$AI,'GL MEN'!$AJ:$AJ,'Informe '!B33,'GL MEN'!$H:$H,'Informe '!$T$3)</f>
        <v>0</v>
      </c>
      <c r="U33" s="39">
        <f>+SUMIFS('GL MEN'!$AI:$AI,'GL MEN'!$AJ:$AJ,'Informe '!B33,'GL MEN'!$H:$H,'Informe '!$U$3)</f>
        <v>0</v>
      </c>
      <c r="V33" s="39">
        <f>+SUMIFS('GL MEN'!$AI:$AI,'GL MEN'!$AJ:$AJ,'Informe '!B33,'GL MEN'!$H:$H,'Informe '!$V$3)</f>
        <v>0</v>
      </c>
      <c r="W33" s="188">
        <f>+SUMIFS('GL MEN'!$AI:$AI,'GL MEN'!$AJ:$AJ,'Informe '!B33,'GL MEN'!$H:$H,'Informe '!$W$3)</f>
        <v>0</v>
      </c>
      <c r="X33" s="40">
        <f>SUM(R33:W33)</f>
        <v>0</v>
      </c>
      <c r="Y33" s="299"/>
      <c r="AD33" s="309">
        <f>+SUMIFS('GL Contrapartida'!$AI:$AI,'GL Contrapartida'!$AJ:$AJ,'Informe '!B33,'GL Contrapartida'!$H:$H,'Informe '!$AD$3)</f>
        <v>0</v>
      </c>
      <c r="AE33" s="39">
        <f>+SUMIFS('GL Contrapartida'!$AI:$AI,'GL Contrapartida'!$AJ:$AJ,'Informe '!B33,'GL Contrapartida'!$H:$H,'Informe '!$AE$3)</f>
        <v>5000000</v>
      </c>
      <c r="AF33" s="311">
        <f>+SUMIFS('GL Contrapartida'!$AI:$AI,'GL Contrapartida'!$AJ:$AJ,'Informe '!B33,'GL Contrapartida'!$H:$H,'Informe '!$AF$3)</f>
        <v>5000000</v>
      </c>
      <c r="AG33" s="41">
        <f>+SUMIFS('GL Contrapartida'!$AI:$AI,'GL Contrapartida'!$AJ:$AJ,'Informe '!B33,'GL Contrapartida'!$H:$H,'Informe '!$AG$3)</f>
        <v>5000000</v>
      </c>
      <c r="AH33" s="41">
        <f>+SUMIFS('GL Contrapartida'!$AI:$AI,'GL Contrapartida'!$AJ:$AJ,'Informe '!B33,'GL Contrapartida'!$H:$H,'Informe '!$AH$3)</f>
        <v>0</v>
      </c>
      <c r="AI33" s="41">
        <f>+SUMIFS('GL Contrapartida'!$AI:$AI,'GL Contrapartida'!$AJ:$AJ,'Informe '!B33,'GL Contrapartida'!$H:$H,'Informe '!$AI$3)</f>
        <v>0</v>
      </c>
      <c r="AJ33" s="41">
        <f>+SUMIFS('GL Contrapartida'!$AI:$AI,'GL Contrapartida'!$AJ:$AJ,'Informe '!B33,'GL Contrapartida'!$H:$H,'Informe '!$AJ$3)</f>
        <v>0</v>
      </c>
      <c r="AK33" s="41">
        <f>+SUMIFS('GL Contrapartida'!$AI:$AI,'GL Contrapartida'!$AJ:$AJ,'Informe '!B33,'GL Contrapartida'!$H:$H,'Informe '!$AK$3)</f>
        <v>0</v>
      </c>
      <c r="AL33" s="41">
        <f>+SUMIFS('GL Contrapartida'!$AI:$AI,'GL Contrapartida'!$AJ:$AJ,'Informe '!B33,'GL Contrapartida'!$H:$H,'Informe '!$AL$3)</f>
        <v>0</v>
      </c>
      <c r="AM33" s="42">
        <f t="shared" ref="AM33:AM39" si="25">SUM(AD33:AL33)</f>
        <v>15000000</v>
      </c>
      <c r="AN33" s="299">
        <f t="shared" ref="AN33:AN39" si="26">+AM33/M33</f>
        <v>0.5</v>
      </c>
      <c r="AO33" s="43"/>
      <c r="AP33" s="44"/>
      <c r="AQ33" s="320"/>
    </row>
    <row r="34" spans="1:43" ht="52.9">
      <c r="B34" s="86" t="s">
        <v>110</v>
      </c>
      <c r="C34" s="88" t="s">
        <v>111</v>
      </c>
      <c r="D34" s="88" t="s">
        <v>112</v>
      </c>
      <c r="E34" s="108">
        <v>8</v>
      </c>
      <c r="F34" s="91">
        <v>6</v>
      </c>
      <c r="G34" s="34">
        <v>1</v>
      </c>
      <c r="H34" s="35">
        <v>2500000</v>
      </c>
      <c r="I34" s="35">
        <f t="shared" ref="I34:I39" si="27">+E34*F34*G34*H34</f>
        <v>120000000</v>
      </c>
      <c r="J34" s="36">
        <f t="shared" si="19"/>
        <v>0</v>
      </c>
      <c r="K34" s="110">
        <v>0</v>
      </c>
      <c r="L34" s="36">
        <f t="shared" si="20"/>
        <v>1</v>
      </c>
      <c r="M34" s="35">
        <v>120000000</v>
      </c>
      <c r="N34" s="37">
        <f t="shared" si="10"/>
        <v>120000000</v>
      </c>
      <c r="R34" s="309">
        <f>+SUMIFS('GL MEN'!$AI:$AI,'GL MEN'!$AJ:$AJ,'Informe '!B34,'GL MEN'!$H:$H,'Informe '!$R$3)</f>
        <v>0</v>
      </c>
      <c r="S34" s="39">
        <f>+SUMIFS('GL MEN'!$AI:$AI,'GL MEN'!$AJ:$AJ,'Informe '!B34,'GL MEN'!$H:$H,'Informe '!$S$3)</f>
        <v>0</v>
      </c>
      <c r="T34" s="314">
        <f>+SUMIFS('GL MEN'!$AI:$AI,'GL MEN'!$AJ:$AJ,'Informe '!B34,'GL MEN'!$H:$H,'Informe '!$T$3)</f>
        <v>0</v>
      </c>
      <c r="U34" s="39">
        <f>+SUMIFS('GL MEN'!$AI:$AI,'GL MEN'!$AJ:$AJ,'Informe '!B34,'GL MEN'!$H:$H,'Informe '!$U$3)</f>
        <v>0</v>
      </c>
      <c r="V34" s="39">
        <f>+SUMIFS('GL MEN'!$AI:$AI,'GL MEN'!$AJ:$AJ,'Informe '!B34,'GL MEN'!$H:$H,'Informe '!$V$3)</f>
        <v>0</v>
      </c>
      <c r="W34" s="188">
        <f>+SUMIFS('GL MEN'!$AI:$AI,'GL MEN'!$AJ:$AJ,'Informe '!B34,'GL MEN'!$H:$H,'Informe '!$W$3)</f>
        <v>0</v>
      </c>
      <c r="X34" s="40">
        <f>SUM(R34:W34)</f>
        <v>0</v>
      </c>
      <c r="Y34" s="299"/>
      <c r="AD34" s="309">
        <f>+SUMIFS('GL Contrapartida'!$AI:$AI,'GL Contrapartida'!$AJ:$AJ,'Informe '!B34,'GL Contrapartida'!$H:$H,'Informe '!$AD$3)</f>
        <v>0</v>
      </c>
      <c r="AE34" s="39">
        <f>+SUMIFS('GL Contrapartida'!$AI:$AI,'GL Contrapartida'!$AJ:$AJ,'Informe '!B34,'GL Contrapartida'!$H:$H,'Informe '!$AE$3)</f>
        <v>20000000</v>
      </c>
      <c r="AF34" s="311">
        <f>+SUMIFS('GL Contrapartida'!$AI:$AI,'GL Contrapartida'!$AJ:$AJ,'Informe '!B34,'GL Contrapartida'!$H:$H,'Informe '!$AF$3)</f>
        <v>15000000</v>
      </c>
      <c r="AG34" s="41">
        <f>+SUMIFS('GL Contrapartida'!$AI:$AI,'GL Contrapartida'!$AJ:$AJ,'Informe '!B34,'GL Contrapartida'!$H:$H,'Informe '!$AG$3)</f>
        <v>12800000</v>
      </c>
      <c r="AH34" s="41">
        <f>+SUMIFS('GL Contrapartida'!$AI:$AI,'GL Contrapartida'!$AJ:$AJ,'Informe '!B34,'GL Contrapartida'!$H:$H,'Informe '!$AH$3)</f>
        <v>10000000</v>
      </c>
      <c r="AI34" s="41">
        <f>+SUMIFS('GL Contrapartida'!$AI:$AI,'GL Contrapartida'!$AJ:$AJ,'Informe '!B34,'GL Contrapartida'!$H:$H,'Informe '!$AI$3)</f>
        <v>0</v>
      </c>
      <c r="AJ34" s="41">
        <f>+SUMIFS('GL Contrapartida'!$AI:$AI,'GL Contrapartida'!$AJ:$AJ,'Informe '!B34,'GL Contrapartida'!$H:$H,'Informe '!$AJ$3)</f>
        <v>0</v>
      </c>
      <c r="AK34" s="41">
        <f>+SUMIFS('GL Contrapartida'!$AI:$AI,'GL Contrapartida'!$AJ:$AJ,'Informe '!B34,'GL Contrapartida'!$H:$H,'Informe '!$AK$3)</f>
        <v>0</v>
      </c>
      <c r="AL34" s="41">
        <f>+SUMIFS('GL Contrapartida'!$AI:$AI,'GL Contrapartida'!$AJ:$AJ,'Informe '!B34,'GL Contrapartida'!$H:$H,'Informe '!$AL$3)</f>
        <v>0</v>
      </c>
      <c r="AM34" s="42">
        <f>SUM(AD34:AL34)</f>
        <v>57800000</v>
      </c>
      <c r="AN34" s="299">
        <f t="shared" si="26"/>
        <v>0.48166666666666669</v>
      </c>
      <c r="AO34" s="43"/>
      <c r="AP34" s="44"/>
      <c r="AQ34" s="320"/>
    </row>
    <row r="35" spans="1:43" ht="29.1" customHeight="1">
      <c r="B35" s="86" t="s">
        <v>113</v>
      </c>
      <c r="C35" s="88" t="s">
        <v>114</v>
      </c>
      <c r="D35" s="88" t="s">
        <v>115</v>
      </c>
      <c r="E35" s="112">
        <v>34</v>
      </c>
      <c r="F35" s="90">
        <v>6</v>
      </c>
      <c r="G35" s="34">
        <v>1</v>
      </c>
      <c r="H35" s="35">
        <v>1800000</v>
      </c>
      <c r="I35" s="35">
        <f t="shared" si="27"/>
        <v>367200000</v>
      </c>
      <c r="J35" s="36">
        <f t="shared" si="19"/>
        <v>0</v>
      </c>
      <c r="K35" s="110">
        <v>0</v>
      </c>
      <c r="L35" s="36">
        <f t="shared" si="20"/>
        <v>1</v>
      </c>
      <c r="M35" s="35">
        <v>367200000</v>
      </c>
      <c r="N35" s="37">
        <f t="shared" si="10"/>
        <v>367200000</v>
      </c>
      <c r="R35" s="309">
        <f>+SUMIFS('GL MEN'!$AI:$AI,'GL MEN'!$AJ:$AJ,'Informe '!B35,'GL MEN'!$H:$H,'Informe '!$R$3)</f>
        <v>0</v>
      </c>
      <c r="S35" s="39">
        <f>+SUMIFS('GL MEN'!$AI:$AI,'GL MEN'!$AJ:$AJ,'Informe '!B35,'GL MEN'!$H:$H,'Informe '!$S$3)</f>
        <v>0</v>
      </c>
      <c r="T35" s="314">
        <f>+SUMIFS('GL MEN'!$AI:$AI,'GL MEN'!$AJ:$AJ,'Informe '!B35,'GL MEN'!$H:$H,'Informe '!$T$3)</f>
        <v>0</v>
      </c>
      <c r="U35" s="39">
        <f>+SUMIFS('GL MEN'!$AI:$AI,'GL MEN'!$AJ:$AJ,'Informe '!B35,'GL MEN'!$H:$H,'Informe '!$U$3)</f>
        <v>0</v>
      </c>
      <c r="V35" s="39">
        <f>+SUMIFS('GL MEN'!$AI:$AI,'GL MEN'!$AJ:$AJ,'Informe '!B35,'GL MEN'!$H:$H,'Informe '!$V$3)</f>
        <v>0</v>
      </c>
      <c r="W35" s="188">
        <f>+SUMIFS('GL MEN'!$AI:$AI,'GL MEN'!$AJ:$AJ,'Informe '!B35,'GL MEN'!$H:$H,'Informe '!$W$3)</f>
        <v>0</v>
      </c>
      <c r="X35" s="40">
        <f t="shared" ref="X35:X39" si="28">SUM(R35:W35)</f>
        <v>0</v>
      </c>
      <c r="Y35" s="299"/>
      <c r="AD35" s="309">
        <f>+SUMIFS('GL Contrapartida'!$AI:$AI,'GL Contrapartida'!$AJ:$AJ,'Informe '!B35,'GL Contrapartida'!$H:$H,'Informe '!$AD$3)</f>
        <v>0</v>
      </c>
      <c r="AE35" s="39">
        <f>+SUMIFS('GL Contrapartida'!$AI:$AI,'GL Contrapartida'!$AJ:$AJ,'Informe '!B35,'GL Contrapartida'!$H:$H,'Informe '!$AE$3)</f>
        <v>55800000</v>
      </c>
      <c r="AF35" s="311">
        <f>+SUMIFS('GL Contrapartida'!$AI:$AI,'GL Contrapartida'!$AJ:$AJ,'Informe '!B35,'GL Contrapartida'!$H:$H,'Informe '!$AF$3)</f>
        <v>50200000</v>
      </c>
      <c r="AG35" s="41">
        <f>+SUMIFS('GL Contrapartida'!$AI:$AI,'GL Contrapartida'!$AJ:$AJ,'Informe '!B35,'GL Contrapartida'!$H:$H,'Informe '!$AG$3)</f>
        <v>56320000</v>
      </c>
      <c r="AH35" s="41">
        <f>+SUMIFS('GL Contrapartida'!$AI:$AI,'GL Contrapartida'!$AJ:$AJ,'Informe '!B35,'GL Contrapartida'!$H:$H,'Informe '!$AH$3)</f>
        <v>62243000</v>
      </c>
      <c r="AI35" s="41">
        <f>+SUMIFS('GL Contrapartida'!$AI:$AI,'GL Contrapartida'!$AJ:$AJ,'Informe '!B35,'GL Contrapartida'!$H:$H,'Informe '!$AI$3)</f>
        <v>0</v>
      </c>
      <c r="AJ35" s="41">
        <f>+SUMIFS('GL Contrapartida'!$AI:$AI,'GL Contrapartida'!$AJ:$AJ,'Informe '!B35,'GL Contrapartida'!$H:$H,'Informe '!$AJ$3)</f>
        <v>0</v>
      </c>
      <c r="AK35" s="41">
        <f>+SUMIFS('GL Contrapartida'!$AI:$AI,'GL Contrapartida'!$AJ:$AJ,'Informe '!B35,'GL Contrapartida'!$H:$H,'Informe '!$AK$3)</f>
        <v>0</v>
      </c>
      <c r="AL35" s="41">
        <f>+SUMIFS('GL Contrapartida'!$AI:$AI,'GL Contrapartida'!$AJ:$AJ,'Informe '!B35,'GL Contrapartida'!$H:$H,'Informe '!$AL$3)</f>
        <v>0</v>
      </c>
      <c r="AM35" s="42">
        <f t="shared" si="25"/>
        <v>224563000</v>
      </c>
      <c r="AN35" s="299">
        <f t="shared" si="26"/>
        <v>0.61155501089324615</v>
      </c>
      <c r="AO35" s="43"/>
      <c r="AP35" s="44"/>
      <c r="AQ35" s="320"/>
    </row>
    <row r="36" spans="1:43" ht="31.5" customHeight="1">
      <c r="B36" s="86" t="s">
        <v>116</v>
      </c>
      <c r="C36" s="88" t="s">
        <v>117</v>
      </c>
      <c r="D36" s="88" t="s">
        <v>118</v>
      </c>
      <c r="E36" s="112">
        <v>1</v>
      </c>
      <c r="F36" s="90">
        <v>8</v>
      </c>
      <c r="G36" s="34">
        <v>1</v>
      </c>
      <c r="H36" s="35">
        <v>6153000</v>
      </c>
      <c r="I36" s="35">
        <f t="shared" si="27"/>
        <v>49224000</v>
      </c>
      <c r="J36" s="36">
        <f t="shared" si="19"/>
        <v>0</v>
      </c>
      <c r="K36" s="110">
        <v>0</v>
      </c>
      <c r="L36" s="36">
        <f t="shared" si="20"/>
        <v>1</v>
      </c>
      <c r="M36" s="35">
        <v>49224000</v>
      </c>
      <c r="N36" s="37">
        <f t="shared" si="10"/>
        <v>49224000</v>
      </c>
      <c r="R36" s="309">
        <f>+SUMIFS('GL MEN'!$AI:$AI,'GL MEN'!$AJ:$AJ,'Informe '!B36,'GL MEN'!$H:$H,'Informe '!$R$3)</f>
        <v>0</v>
      </c>
      <c r="S36" s="39">
        <f>+SUMIFS('GL MEN'!$AI:$AI,'GL MEN'!$AJ:$AJ,'Informe '!B36,'GL MEN'!$H:$H,'Informe '!$S$3)</f>
        <v>0</v>
      </c>
      <c r="T36" s="314">
        <f>+SUMIFS('GL MEN'!$AI:$AI,'GL MEN'!$AJ:$AJ,'Informe '!B36,'GL MEN'!$H:$H,'Informe '!$T$3)</f>
        <v>0</v>
      </c>
      <c r="U36" s="39">
        <f>+SUMIFS('GL MEN'!$AI:$AI,'GL MEN'!$AJ:$AJ,'Informe '!B36,'GL MEN'!$H:$H,'Informe '!$U$3)</f>
        <v>0</v>
      </c>
      <c r="V36" s="39">
        <f>+SUMIFS('GL MEN'!$AI:$AI,'GL MEN'!$AJ:$AJ,'Informe '!B36,'GL MEN'!$H:$H,'Informe '!$V$3)</f>
        <v>0</v>
      </c>
      <c r="W36" s="188">
        <f>+SUMIFS('GL MEN'!$AI:$AI,'GL MEN'!$AJ:$AJ,'Informe '!B36,'GL MEN'!$H:$H,'Informe '!$W$3)</f>
        <v>0</v>
      </c>
      <c r="X36" s="40">
        <f t="shared" si="28"/>
        <v>0</v>
      </c>
      <c r="Y36" s="299"/>
      <c r="AD36" s="309">
        <f>+SUMIFS('GL Contrapartida'!$AI:$AI,'GL Contrapartida'!$AJ:$AJ,'Informe '!B36,'GL Contrapartida'!$H:$H,'Informe '!$AD$3)</f>
        <v>4512200</v>
      </c>
      <c r="AE36" s="39">
        <f>+SUMIFS('GL Contrapartida'!$AI:$AI,'GL Contrapartida'!$AJ:$AJ,'Informe '!B36,'GL Contrapartida'!$H:$H,'Informe '!$AE$3)</f>
        <v>6153000</v>
      </c>
      <c r="AF36" s="311">
        <f>+SUMIFS('GL Contrapartida'!$AI:$AI,'GL Contrapartida'!$AJ:$AJ,'Informe '!B36,'GL Contrapartida'!$H:$H,'Informe '!$AF$3)</f>
        <v>6153000</v>
      </c>
      <c r="AG36" s="41">
        <f>+SUMIFS('GL Contrapartida'!$AI:$AI,'GL Contrapartida'!$AJ:$AJ,'Informe '!B36,'GL Contrapartida'!$H:$H,'Informe '!$AG$3)</f>
        <v>6153000</v>
      </c>
      <c r="AH36" s="41">
        <f>+SUMIFS('GL Contrapartida'!$AI:$AI,'GL Contrapartida'!$AJ:$AJ,'Informe '!B36,'GL Contrapartida'!$H:$H,'Informe '!$AH$3)</f>
        <v>6153000</v>
      </c>
      <c r="AI36" s="41">
        <f>+SUMIFS('GL Contrapartida'!$AI:$AI,'GL Contrapartida'!$AJ:$AJ,'Informe '!B36,'GL Contrapartida'!$H:$H,'Informe '!$AI$3)</f>
        <v>0</v>
      </c>
      <c r="AJ36" s="41">
        <f>+SUMIFS('GL Contrapartida'!$AI:$AI,'GL Contrapartida'!$AJ:$AJ,'Informe '!B36,'GL Contrapartida'!$H:$H,'Informe '!$AJ$3)</f>
        <v>0</v>
      </c>
      <c r="AK36" s="41">
        <f>+SUMIFS('GL Contrapartida'!$AI:$AI,'GL Contrapartida'!$AJ:$AJ,'Informe '!B36,'GL Contrapartida'!$H:$H,'Informe '!$AK$3)</f>
        <v>0</v>
      </c>
      <c r="AL36" s="41">
        <f>+SUMIFS('GL Contrapartida'!$AI:$AI,'GL Contrapartida'!$AJ:$AJ,'Informe '!B36,'GL Contrapartida'!$H:$H,'Informe '!$AL$3)</f>
        <v>0</v>
      </c>
      <c r="AM36" s="42">
        <f t="shared" si="25"/>
        <v>29124200</v>
      </c>
      <c r="AN36" s="299">
        <f t="shared" si="26"/>
        <v>0.59166666666666667</v>
      </c>
      <c r="AO36" s="43"/>
      <c r="AP36" s="44"/>
      <c r="AQ36" s="320"/>
    </row>
    <row r="37" spans="1:43" ht="26.45">
      <c r="B37" s="86" t="s">
        <v>119</v>
      </c>
      <c r="C37" s="88" t="s">
        <v>120</v>
      </c>
      <c r="D37" s="88" t="s">
        <v>121</v>
      </c>
      <c r="E37" s="112">
        <v>1</v>
      </c>
      <c r="F37" s="90">
        <v>8</v>
      </c>
      <c r="G37" s="34">
        <v>1</v>
      </c>
      <c r="H37" s="113">
        <v>4000000</v>
      </c>
      <c r="I37" s="113">
        <f t="shared" si="27"/>
        <v>32000000</v>
      </c>
      <c r="J37" s="114">
        <f t="shared" si="19"/>
        <v>0</v>
      </c>
      <c r="K37" s="115">
        <v>0</v>
      </c>
      <c r="L37" s="114">
        <f t="shared" si="20"/>
        <v>1</v>
      </c>
      <c r="M37" s="113">
        <v>32000000</v>
      </c>
      <c r="N37" s="116">
        <f t="shared" si="10"/>
        <v>32000000</v>
      </c>
      <c r="R37" s="309">
        <f>+SUMIFS('GL MEN'!$AI:$AI,'GL MEN'!$AJ:$AJ,'Informe '!B37,'GL MEN'!$H:$H,'Informe '!$R$3)</f>
        <v>0</v>
      </c>
      <c r="S37" s="39">
        <f>+SUMIFS('GL MEN'!$AI:$AI,'GL MEN'!$AJ:$AJ,'Informe '!B37,'GL MEN'!$H:$H,'Informe '!$S$3)</f>
        <v>0</v>
      </c>
      <c r="T37" s="314">
        <f>+SUMIFS('GL MEN'!$AI:$AI,'GL MEN'!$AJ:$AJ,'Informe '!B37,'GL MEN'!$H:$H,'Informe '!$T$3)</f>
        <v>0</v>
      </c>
      <c r="U37" s="39">
        <f>+SUMIFS('GL MEN'!$AI:$AI,'GL MEN'!$AJ:$AJ,'Informe '!B37,'GL MEN'!$H:$H,'Informe '!$U$3)</f>
        <v>0</v>
      </c>
      <c r="V37" s="39">
        <f>+SUMIFS('GL MEN'!$AI:$AI,'GL MEN'!$AJ:$AJ,'Informe '!B37,'GL MEN'!$H:$H,'Informe '!$V$3)</f>
        <v>0</v>
      </c>
      <c r="W37" s="188">
        <f>+SUMIFS('GL MEN'!$AI:$AI,'GL MEN'!$AJ:$AJ,'Informe '!B37,'GL MEN'!$H:$H,'Informe '!$W$3)</f>
        <v>0</v>
      </c>
      <c r="X37" s="40">
        <f t="shared" si="28"/>
        <v>0</v>
      </c>
      <c r="Y37" s="299"/>
      <c r="AD37" s="309">
        <f>+SUMIFS('GL Contrapartida'!$AI:$AI,'GL Contrapartida'!$AJ:$AJ,'Informe '!B37,'GL Contrapartida'!$H:$H,'Informe '!$AD$3)</f>
        <v>2300000</v>
      </c>
      <c r="AE37" s="39">
        <f>+SUMIFS('GL Contrapartida'!$AI:$AI,'GL Contrapartida'!$AJ:$AJ,'Informe '!B37,'GL Contrapartida'!$H:$H,'Informe '!$AE$3)</f>
        <v>4000000</v>
      </c>
      <c r="AF37" s="311">
        <f>+SUMIFS('GL Contrapartida'!$AI:$AI,'GL Contrapartida'!$AJ:$AJ,'Informe '!B37,'GL Contrapartida'!$H:$H,'Informe '!$AF$3)</f>
        <v>4000000</v>
      </c>
      <c r="AG37" s="41">
        <f>+SUMIFS('GL Contrapartida'!$AI:$AI,'GL Contrapartida'!$AJ:$AJ,'Informe '!B37,'GL Contrapartida'!$H:$H,'Informe '!$AG$3)</f>
        <v>4000000</v>
      </c>
      <c r="AH37" s="41">
        <f>+SUMIFS('GL Contrapartida'!$AI:$AI,'GL Contrapartida'!$AJ:$AJ,'Informe '!B37,'GL Contrapartida'!$H:$H,'Informe '!$AH$3)</f>
        <v>4000000</v>
      </c>
      <c r="AI37" s="41">
        <f>+SUMIFS('GL Contrapartida'!$AI:$AI,'GL Contrapartida'!$AJ:$AJ,'Informe '!B37,'GL Contrapartida'!$H:$H,'Informe '!$AI$3)</f>
        <v>0</v>
      </c>
      <c r="AJ37" s="41">
        <f>+SUMIFS('GL Contrapartida'!$AI:$AI,'GL Contrapartida'!$AJ:$AJ,'Informe '!B37,'GL Contrapartida'!$H:$H,'Informe '!$AJ$3)</f>
        <v>0</v>
      </c>
      <c r="AK37" s="41">
        <f>+SUMIFS('GL Contrapartida'!$AI:$AI,'GL Contrapartida'!$AJ:$AJ,'Informe '!B37,'GL Contrapartida'!$H:$H,'Informe '!$AK$3)</f>
        <v>0</v>
      </c>
      <c r="AL37" s="41">
        <f>+SUMIFS('GL Contrapartida'!$AI:$AI,'GL Contrapartida'!$AJ:$AJ,'Informe '!B37,'GL Contrapartida'!$H:$H,'Informe '!$AL$3)</f>
        <v>0</v>
      </c>
      <c r="AM37" s="42">
        <f t="shared" si="25"/>
        <v>18300000</v>
      </c>
      <c r="AN37" s="299">
        <f t="shared" si="26"/>
        <v>0.57187500000000002</v>
      </c>
      <c r="AO37" s="43"/>
      <c r="AP37" s="44"/>
      <c r="AQ37" s="320"/>
    </row>
    <row r="38" spans="1:43" ht="26.45">
      <c r="B38" s="86" t="s">
        <v>122</v>
      </c>
      <c r="C38" s="88" t="s">
        <v>123</v>
      </c>
      <c r="D38" s="88" t="s">
        <v>124</v>
      </c>
      <c r="E38" s="112">
        <v>30</v>
      </c>
      <c r="F38" s="90">
        <v>4</v>
      </c>
      <c r="G38" s="34">
        <v>1</v>
      </c>
      <c r="H38" s="35">
        <v>1400000</v>
      </c>
      <c r="I38" s="35">
        <f t="shared" si="27"/>
        <v>168000000</v>
      </c>
      <c r="J38" s="36">
        <f t="shared" si="19"/>
        <v>0</v>
      </c>
      <c r="K38" s="110">
        <v>0</v>
      </c>
      <c r="L38" s="36">
        <f t="shared" si="20"/>
        <v>1</v>
      </c>
      <c r="M38" s="35">
        <v>168000000</v>
      </c>
      <c r="N38" s="37">
        <f t="shared" si="10"/>
        <v>168000000</v>
      </c>
      <c r="R38" s="309">
        <f>+SUMIFS('GL MEN'!$AI:$AI,'GL MEN'!$AJ:$AJ,'Informe '!B38,'GL MEN'!$H:$H,'Informe '!$R$3)</f>
        <v>0</v>
      </c>
      <c r="S38" s="39">
        <f>+SUMIFS('GL MEN'!$AI:$AI,'GL MEN'!$AJ:$AJ,'Informe '!B38,'GL MEN'!$H:$H,'Informe '!$S$3)</f>
        <v>0</v>
      </c>
      <c r="T38" s="314">
        <f>+SUMIFS('GL MEN'!$AI:$AI,'GL MEN'!$AJ:$AJ,'Informe '!B38,'GL MEN'!$H:$H,'Informe '!$T$3)</f>
        <v>0</v>
      </c>
      <c r="U38" s="39">
        <f>+SUMIFS('GL MEN'!$AI:$AI,'GL MEN'!$AJ:$AJ,'Informe '!B38,'GL MEN'!$H:$H,'Informe '!$U$3)</f>
        <v>0</v>
      </c>
      <c r="V38" s="39">
        <f>+SUMIFS('GL MEN'!$AI:$AI,'GL MEN'!$AJ:$AJ,'Informe '!B38,'GL MEN'!$H:$H,'Informe '!$V$3)</f>
        <v>0</v>
      </c>
      <c r="W38" s="188">
        <f>+SUMIFS('GL MEN'!$AI:$AI,'GL MEN'!$AJ:$AJ,'Informe '!B38,'GL MEN'!$H:$H,'Informe '!$W$3)</f>
        <v>0</v>
      </c>
      <c r="X38" s="40">
        <f t="shared" si="28"/>
        <v>0</v>
      </c>
      <c r="Y38" s="299"/>
      <c r="AD38" s="309">
        <f>+SUMIFS('GL Contrapartida'!$AI:$AI,'GL Contrapartida'!$AJ:$AJ,'Informe '!B38,'GL Contrapartida'!$H:$H,'Informe '!$AD$3)</f>
        <v>0</v>
      </c>
      <c r="AE38" s="39">
        <f>+SUMIFS('GL Contrapartida'!$AI:$AI,'GL Contrapartida'!$AJ:$AJ,'Informe '!B38,'GL Contrapartida'!$H:$H,'Informe '!$AE$3)</f>
        <v>42000000</v>
      </c>
      <c r="AF38" s="311">
        <f>+SUMIFS('GL Contrapartida'!$AI:$AI,'GL Contrapartida'!$AJ:$AJ,'Informe '!B38,'GL Contrapartida'!$H:$H,'Informe '!$AF$3)</f>
        <v>42000000</v>
      </c>
      <c r="AG38" s="41">
        <f>+SUMIFS('GL Contrapartida'!$AI:$AI,'GL Contrapartida'!$AJ:$AJ,'Informe '!B38,'GL Contrapartida'!$H:$H,'Informe '!$AG$3)</f>
        <v>40600000</v>
      </c>
      <c r="AH38" s="41">
        <f>+SUMIFS('GL Contrapartida'!$AI:$AI,'GL Contrapartida'!$AJ:$AJ,'Informe '!B38,'GL Contrapartida'!$H:$H,'Informe '!$AH$3)</f>
        <v>39200000</v>
      </c>
      <c r="AI38" s="41">
        <f>+SUMIFS('GL Contrapartida'!$AI:$AI,'GL Contrapartida'!$AJ:$AJ,'Informe '!B38,'GL Contrapartida'!$H:$H,'Informe '!$AI$3)</f>
        <v>0</v>
      </c>
      <c r="AJ38" s="41">
        <f>+SUMIFS('GL Contrapartida'!$AI:$AI,'GL Contrapartida'!$AJ:$AJ,'Informe '!B38,'GL Contrapartida'!$H:$H,'Informe '!$AJ$3)</f>
        <v>0</v>
      </c>
      <c r="AK38" s="41">
        <f>+SUMIFS('GL Contrapartida'!$AI:$AI,'GL Contrapartida'!$AJ:$AJ,'Informe '!B38,'GL Contrapartida'!$H:$H,'Informe '!$AK$3)</f>
        <v>0</v>
      </c>
      <c r="AL38" s="41">
        <f>+SUMIFS('GL Contrapartida'!$AI:$AI,'GL Contrapartida'!$AJ:$AJ,'Informe '!B38,'GL Contrapartida'!$H:$H,'Informe '!$AL$3)</f>
        <v>0</v>
      </c>
      <c r="AM38" s="42">
        <f t="shared" si="25"/>
        <v>163800000</v>
      </c>
      <c r="AN38" s="299">
        <f t="shared" si="26"/>
        <v>0.97499999999999998</v>
      </c>
      <c r="AO38" s="43"/>
      <c r="AP38" s="44"/>
      <c r="AQ38" s="320"/>
    </row>
    <row r="39" spans="1:43" ht="27" customHeight="1">
      <c r="B39" s="86" t="s">
        <v>125</v>
      </c>
      <c r="C39" s="88" t="s">
        <v>126</v>
      </c>
      <c r="D39" s="88" t="s">
        <v>127</v>
      </c>
      <c r="E39" s="89">
        <v>1</v>
      </c>
      <c r="F39" s="90">
        <v>8</v>
      </c>
      <c r="G39" s="34">
        <v>1</v>
      </c>
      <c r="H39" s="35">
        <v>2300000</v>
      </c>
      <c r="I39" s="35">
        <f t="shared" si="27"/>
        <v>18400000</v>
      </c>
      <c r="J39" s="36">
        <f t="shared" si="19"/>
        <v>0</v>
      </c>
      <c r="K39" s="110">
        <v>0</v>
      </c>
      <c r="L39" s="36">
        <f t="shared" si="20"/>
        <v>1</v>
      </c>
      <c r="M39" s="35">
        <v>18400000</v>
      </c>
      <c r="N39" s="37">
        <f t="shared" si="10"/>
        <v>18400000</v>
      </c>
      <c r="R39" s="309">
        <f>+SUMIFS('GL MEN'!$AI:$AI,'GL MEN'!$AJ:$AJ,'Informe '!B39,'GL MEN'!$H:$H,'Informe '!$R$3)</f>
        <v>0</v>
      </c>
      <c r="S39" s="39">
        <f>+SUMIFS('GL MEN'!$AI:$AI,'GL MEN'!$AJ:$AJ,'Informe '!B39,'GL MEN'!$H:$H,'Informe '!$S$3)</f>
        <v>0</v>
      </c>
      <c r="T39" s="314">
        <f>+SUMIFS('GL MEN'!$AI:$AI,'GL MEN'!$AJ:$AJ,'Informe '!B39,'GL MEN'!$H:$H,'Informe '!$T$3)</f>
        <v>0</v>
      </c>
      <c r="U39" s="39">
        <f>+SUMIFS('GL MEN'!$AI:$AI,'GL MEN'!$AJ:$AJ,'Informe '!B39,'GL MEN'!$H:$H,'Informe '!$U$3)</f>
        <v>0</v>
      </c>
      <c r="V39" s="39">
        <f>+SUMIFS('GL MEN'!$AI:$AI,'GL MEN'!$AJ:$AJ,'Informe '!B39,'GL MEN'!$H:$H,'Informe '!$V$3)</f>
        <v>0</v>
      </c>
      <c r="W39" s="188">
        <f>+SUMIFS('GL MEN'!$AI:$AI,'GL MEN'!$AJ:$AJ,'Informe '!B39,'GL MEN'!$H:$H,'Informe '!$W$3)</f>
        <v>0</v>
      </c>
      <c r="X39" s="40">
        <f t="shared" si="28"/>
        <v>0</v>
      </c>
      <c r="Y39" s="299"/>
      <c r="AD39" s="309">
        <f>+SUMIFS('GL Contrapartida'!$AI:$AI,'GL Contrapartida'!$AJ:$AJ,'Informe '!B39,'GL Contrapartida'!$H:$H,'Informe '!$AD$3)</f>
        <v>1686667</v>
      </c>
      <c r="AE39" s="39">
        <f>+SUMIFS('GL Contrapartida'!$AI:$AI,'GL Contrapartida'!$AJ:$AJ,'Informe '!B39,'GL Contrapartida'!$H:$H,'Informe '!$AE$3)</f>
        <v>4600000</v>
      </c>
      <c r="AF39" s="311">
        <f>+SUMIFS('GL Contrapartida'!$AI:$AI,'GL Contrapartida'!$AJ:$AJ,'Informe '!B39,'GL Contrapartida'!$H:$H,'Informe '!$AF$3)</f>
        <v>2300000</v>
      </c>
      <c r="AG39" s="41">
        <f>+SUMIFS('GL Contrapartida'!$AI:$AI,'GL Contrapartida'!$AJ:$AJ,'Informe '!B39,'GL Contrapartida'!$H:$H,'Informe '!$AG$3)</f>
        <v>4600000</v>
      </c>
      <c r="AH39" s="41">
        <f>+SUMIFS('GL Contrapartida'!$AI:$AI,'GL Contrapartida'!$AJ:$AJ,'Informe '!B39,'GL Contrapartida'!$H:$H,'Informe '!$AH$3)</f>
        <v>4600000</v>
      </c>
      <c r="AI39" s="41">
        <f>+SUMIFS('GL Contrapartida'!$AI:$AI,'GL Contrapartida'!$AJ:$AJ,'Informe '!B39,'GL Contrapartida'!$H:$H,'Informe '!$AI$3)</f>
        <v>0</v>
      </c>
      <c r="AJ39" s="41">
        <f>+SUMIFS('GL Contrapartida'!$AI:$AI,'GL Contrapartida'!$AJ:$AJ,'Informe '!B39,'GL Contrapartida'!$H:$H,'Informe '!$AJ$3)</f>
        <v>0</v>
      </c>
      <c r="AK39" s="41">
        <f>+SUMIFS('GL Contrapartida'!$AI:$AI,'GL Contrapartida'!$AJ:$AJ,'Informe '!B39,'GL Contrapartida'!$H:$H,'Informe '!$AK$3)</f>
        <v>0</v>
      </c>
      <c r="AL39" s="41">
        <f>+SUMIFS('GL Contrapartida'!$AI:$AI,'GL Contrapartida'!$AJ:$AJ,'Informe '!B39,'GL Contrapartida'!$H:$H,'Informe '!$AL$3)</f>
        <v>0</v>
      </c>
      <c r="AM39" s="42">
        <f t="shared" si="25"/>
        <v>17786667</v>
      </c>
      <c r="AN39" s="299">
        <f t="shared" si="26"/>
        <v>0.96666668478260864</v>
      </c>
      <c r="AO39" s="43"/>
      <c r="AP39" s="44"/>
      <c r="AQ39" s="320"/>
    </row>
    <row r="40" spans="1:43" ht="24.6" customHeight="1" thickBot="1">
      <c r="B40" s="384" t="s">
        <v>128</v>
      </c>
      <c r="C40" s="385"/>
      <c r="D40" s="385"/>
      <c r="E40" s="385"/>
      <c r="F40" s="385"/>
      <c r="G40" s="385"/>
      <c r="H40" s="386"/>
      <c r="I40" s="63">
        <f>SUM(I18:I24)+SUM(I27:I39)</f>
        <v>2305841430.4899998</v>
      </c>
      <c r="J40" s="117">
        <f t="shared" si="19"/>
        <v>0.25064428058510757</v>
      </c>
      <c r="K40" s="118">
        <f>SUM(K18:K24)+SUM(K27:K39)</f>
        <v>577945966.48800004</v>
      </c>
      <c r="L40" s="117">
        <f t="shared" si="20"/>
        <v>0.74935571941489254</v>
      </c>
      <c r="M40" s="63">
        <f>SUM(M18:M24)+SUM(M27:M39)</f>
        <v>1727895464</v>
      </c>
      <c r="N40" s="63">
        <f>SUM(N18:N24)+SUM(N27:N39)</f>
        <v>2305841430.4879999</v>
      </c>
      <c r="R40" s="316">
        <f>SUM(R18:R24)+SUM(R27:R31)+SUM(R33:R39)</f>
        <v>90274566</v>
      </c>
      <c r="S40" s="120">
        <f t="shared" ref="S40:V40" si="29">SUM(S18:S24)+SUM(S27:S31)+SUM(S33:S39)</f>
        <v>54674394.650000006</v>
      </c>
      <c r="T40" s="317">
        <f t="shared" si="29"/>
        <v>122706195</v>
      </c>
      <c r="U40" s="119">
        <f t="shared" si="29"/>
        <v>43340328</v>
      </c>
      <c r="V40" s="119">
        <f t="shared" si="29"/>
        <v>105111109</v>
      </c>
      <c r="W40" s="119">
        <f t="shared" ref="W40" si="30">SUM(W18:W24)+SUM(W27:W31)+SUM(W33:W39)</f>
        <v>0</v>
      </c>
      <c r="X40" s="121">
        <f>SUM(X18:X24)+SUM(X27:X39)</f>
        <v>416106592.64999998</v>
      </c>
      <c r="Y40" s="297">
        <f>+X40/K40</f>
        <v>0.71997490557560562</v>
      </c>
      <c r="AD40" s="316">
        <f>SUM(AD18:AD24)+SUM(AD27:AD31)+SUM(AD33:AD39)</f>
        <v>11335981</v>
      </c>
      <c r="AE40" s="120">
        <f t="shared" ref="AE40:AL40" si="31">SUM(AE18:AE24)+SUM(AE27:AE31)+SUM(AE33:AE39)</f>
        <v>162263810</v>
      </c>
      <c r="AF40" s="317">
        <f t="shared" si="31"/>
        <v>201024440</v>
      </c>
      <c r="AG40" s="119">
        <f t="shared" si="31"/>
        <v>161463837</v>
      </c>
      <c r="AH40" s="119">
        <f t="shared" si="31"/>
        <v>245209767</v>
      </c>
      <c r="AI40" s="119">
        <f t="shared" si="31"/>
        <v>0</v>
      </c>
      <c r="AJ40" s="119">
        <f t="shared" si="31"/>
        <v>0</v>
      </c>
      <c r="AK40" s="119">
        <f t="shared" si="31"/>
        <v>0</v>
      </c>
      <c r="AL40" s="119">
        <f t="shared" si="31"/>
        <v>0</v>
      </c>
      <c r="AM40" s="121">
        <f t="shared" ref="AM40" si="32">SUM(AM18:AM24)+SUM(AM27:AM39)</f>
        <v>781297835</v>
      </c>
      <c r="AN40" s="297">
        <f t="shared" ref="AN40:AN41" si="33">+AM40/M40</f>
        <v>0.45216730483876078</v>
      </c>
      <c r="AO40" s="43"/>
      <c r="AP40" s="44"/>
      <c r="AQ40" s="320"/>
    </row>
    <row r="41" spans="1:43" ht="22.35" customHeight="1" thickBot="1">
      <c r="B41" s="387" t="s">
        <v>129</v>
      </c>
      <c r="C41" s="388"/>
      <c r="D41" s="388"/>
      <c r="E41" s="388"/>
      <c r="F41" s="388"/>
      <c r="G41" s="388"/>
      <c r="H41" s="389"/>
      <c r="I41" s="122">
        <f>I40+I14</f>
        <v>5497826676.2399998</v>
      </c>
      <c r="J41" s="6"/>
      <c r="K41" s="5">
        <f>K40+K14</f>
        <v>2645107143.4350004</v>
      </c>
      <c r="L41" s="6"/>
      <c r="M41" s="5">
        <f>M40+M14</f>
        <v>2852719532.6749301</v>
      </c>
      <c r="N41" s="5">
        <f>N40+N14</f>
        <v>5497826676.10993</v>
      </c>
      <c r="R41" s="67">
        <f>R40+R14</f>
        <v>260120257.84999999</v>
      </c>
      <c r="S41" s="68">
        <f t="shared" ref="S41:W41" si="34">S40+S14</f>
        <v>438098485.59000003</v>
      </c>
      <c r="T41" s="68">
        <f t="shared" si="34"/>
        <v>522518904.44999981</v>
      </c>
      <c r="U41" s="68">
        <f t="shared" si="34"/>
        <v>424750535.6500001</v>
      </c>
      <c r="V41" s="68">
        <f t="shared" si="34"/>
        <v>514188115.77999997</v>
      </c>
      <c r="W41" s="68">
        <f t="shared" si="34"/>
        <v>0</v>
      </c>
      <c r="X41" s="69">
        <f>X40+X14</f>
        <v>2159676299.3199997</v>
      </c>
      <c r="Y41" s="300">
        <f>+X41/K41</f>
        <v>0.81647970468046582</v>
      </c>
      <c r="AD41" s="76">
        <f>AD40+AD14</f>
        <v>106488282.04070801</v>
      </c>
      <c r="AE41" s="77">
        <f t="shared" ref="AE41:AM41" si="35">AE40+AE14</f>
        <v>340577077.69999999</v>
      </c>
      <c r="AF41" s="77">
        <f t="shared" si="35"/>
        <v>390764548.97000003</v>
      </c>
      <c r="AG41" s="77">
        <f t="shared" si="35"/>
        <v>364619253.59999996</v>
      </c>
      <c r="AH41" s="77">
        <f t="shared" si="35"/>
        <v>461041323.67000002</v>
      </c>
      <c r="AI41" s="77">
        <f t="shared" si="35"/>
        <v>0</v>
      </c>
      <c r="AJ41" s="77">
        <f t="shared" si="35"/>
        <v>0</v>
      </c>
      <c r="AK41" s="77">
        <f t="shared" si="35"/>
        <v>0</v>
      </c>
      <c r="AL41" s="77">
        <f t="shared" si="35"/>
        <v>0</v>
      </c>
      <c r="AM41" s="78">
        <f t="shared" si="35"/>
        <v>1663490485.9807081</v>
      </c>
      <c r="AN41" s="300">
        <f t="shared" si="33"/>
        <v>0.58312444210766523</v>
      </c>
      <c r="AO41" s="43"/>
      <c r="AP41" s="44"/>
      <c r="AQ41" s="320"/>
    </row>
    <row r="42" spans="1:43" ht="24" customHeight="1">
      <c r="B42" s="367" t="s">
        <v>130</v>
      </c>
      <c r="C42" s="368"/>
      <c r="D42" s="368"/>
      <c r="E42" s="368"/>
      <c r="F42" s="368"/>
      <c r="G42" s="368"/>
      <c r="H42" s="369"/>
      <c r="I42" s="73" t="s">
        <v>6</v>
      </c>
      <c r="J42" s="74" t="s">
        <v>5</v>
      </c>
      <c r="K42" s="73" t="s">
        <v>6</v>
      </c>
      <c r="L42" s="74" t="s">
        <v>7</v>
      </c>
      <c r="M42" s="73" t="s">
        <v>6</v>
      </c>
      <c r="N42" s="75" t="s">
        <v>6</v>
      </c>
      <c r="R42" s="123"/>
      <c r="S42" s="124"/>
      <c r="T42" s="124"/>
      <c r="U42" s="124"/>
      <c r="V42" s="124"/>
      <c r="W42" s="190"/>
      <c r="X42" s="125"/>
      <c r="Y42" s="300"/>
      <c r="AD42" s="126"/>
      <c r="AE42" s="127"/>
      <c r="AF42" s="127"/>
      <c r="AG42" s="127"/>
      <c r="AH42" s="127"/>
      <c r="AI42" s="127"/>
      <c r="AJ42" s="127"/>
      <c r="AK42" s="127"/>
      <c r="AL42" s="127"/>
      <c r="AM42" s="128"/>
      <c r="AN42" s="300"/>
      <c r="AO42" s="43"/>
      <c r="AP42" s="44"/>
      <c r="AQ42" s="320"/>
    </row>
    <row r="43" spans="1:43" s="16" customFormat="1" ht="50.85" customHeight="1">
      <c r="B43" s="79">
        <v>3</v>
      </c>
      <c r="C43" s="80" t="s">
        <v>53</v>
      </c>
      <c r="D43" s="80" t="s">
        <v>12</v>
      </c>
      <c r="E43" s="80" t="s">
        <v>54</v>
      </c>
      <c r="F43" s="81" t="s">
        <v>55</v>
      </c>
      <c r="G43" s="81" t="s">
        <v>56</v>
      </c>
      <c r="H43" s="82" t="s">
        <v>57</v>
      </c>
      <c r="I43" s="83" t="s">
        <v>17</v>
      </c>
      <c r="J43" s="84" t="s">
        <v>5</v>
      </c>
      <c r="K43" s="83" t="s">
        <v>18</v>
      </c>
      <c r="L43" s="84" t="s">
        <v>7</v>
      </c>
      <c r="M43" s="83" t="s">
        <v>19</v>
      </c>
      <c r="N43" s="85" t="s">
        <v>20</v>
      </c>
      <c r="O43" s="1"/>
      <c r="P43" s="1"/>
      <c r="Q43" s="1"/>
      <c r="R43" s="184">
        <v>202407</v>
      </c>
      <c r="S43" s="185">
        <v>202408</v>
      </c>
      <c r="T43" s="185">
        <v>202409</v>
      </c>
      <c r="U43" s="185">
        <v>202410</v>
      </c>
      <c r="V43" s="185">
        <v>202411</v>
      </c>
      <c r="W43" s="193">
        <v>202412</v>
      </c>
      <c r="X43" s="11" t="s">
        <v>8</v>
      </c>
      <c r="Y43" s="296"/>
      <c r="Z43" s="3"/>
      <c r="AA43" s="3"/>
      <c r="AB43" s="3"/>
      <c r="AC43" s="3"/>
      <c r="AD43" s="191">
        <v>202407</v>
      </c>
      <c r="AE43" s="192">
        <v>202408</v>
      </c>
      <c r="AF43" s="192">
        <v>202409</v>
      </c>
      <c r="AG43" s="192">
        <v>202410</v>
      </c>
      <c r="AH43" s="192">
        <v>202411</v>
      </c>
      <c r="AI43" s="192">
        <v>202412</v>
      </c>
      <c r="AJ43" s="192">
        <v>202501</v>
      </c>
      <c r="AK43" s="192">
        <v>202502</v>
      </c>
      <c r="AL43" s="192">
        <v>202503</v>
      </c>
      <c r="AM43" s="15" t="s">
        <v>8</v>
      </c>
      <c r="AN43" s="296" t="s">
        <v>9</v>
      </c>
      <c r="AO43" s="43"/>
      <c r="AP43" s="44"/>
      <c r="AQ43" s="320"/>
    </row>
    <row r="44" spans="1:43" ht="43.35" customHeight="1">
      <c r="A44" s="129"/>
      <c r="B44" s="86" t="s">
        <v>131</v>
      </c>
      <c r="C44" s="88" t="s">
        <v>132</v>
      </c>
      <c r="D44" s="93" t="s">
        <v>133</v>
      </c>
      <c r="E44" s="94" t="s">
        <v>45</v>
      </c>
      <c r="F44" s="130">
        <v>4</v>
      </c>
      <c r="G44" s="91">
        <v>8</v>
      </c>
      <c r="H44" s="131">
        <v>11562734.35</v>
      </c>
      <c r="I44" s="35">
        <f>+H44*F44*G44</f>
        <v>370007499.19999999</v>
      </c>
      <c r="J44" s="36">
        <f>K44/N44</f>
        <v>0.57305788168700289</v>
      </c>
      <c r="K44" s="35">
        <v>212035713.75</v>
      </c>
      <c r="L44" s="36">
        <f t="shared" ref="L44" si="36">M44/N44</f>
        <v>0.426942118312997</v>
      </c>
      <c r="M44" s="35">
        <v>157971785.53749999</v>
      </c>
      <c r="N44" s="37">
        <f>+K44+M44</f>
        <v>370007499.28750002</v>
      </c>
      <c r="R44" s="309">
        <f>+SUMIFS('GL MEN'!$AI:$AI,'GL MEN'!$AJ:$AJ,'Informe '!B44,'GL MEN'!$H:$H,'Informe '!$R$3)</f>
        <v>14535108.52174885</v>
      </c>
      <c r="S44" s="39">
        <f>+SUMIFS('GL MEN'!$AI:$AI,'GL MEN'!$AJ:$AJ,'Informe '!B44,'GL MEN'!$H:$H,'Informe '!$S$3)</f>
        <v>25543584.719341971</v>
      </c>
      <c r="T44" s="39">
        <f>+SUMIFS('GL MEN'!$AI:$AI,'GL MEN'!$AJ:$AJ,'Informe '!B44,'GL MEN'!$H:$H,'Informe '!$T$3)</f>
        <v>39822112.996699646</v>
      </c>
      <c r="U44" s="39">
        <f>+SUMIFS('GL MEN'!$AI:$AI,'GL MEN'!$AJ:$AJ,'Informe '!B44,'GL MEN'!$H:$H,'Informe '!$U$3)</f>
        <v>24616603.649999999</v>
      </c>
      <c r="V44" s="39">
        <f>+SUMIFS('GL MEN'!$AI:$AI,'GL MEN'!$AJ:$AJ,'Informe '!B44,'GL MEN'!$H:$H,'Informe '!$V$3)</f>
        <v>39516589.569794863</v>
      </c>
      <c r="W44" s="188">
        <f>+SUMIFS('GL MEN'!$AI:$AI,'GL MEN'!$AJ:$AJ,'Informe '!B44,'GL MEN'!$H:$H,'Informe '!$W$3)</f>
        <v>0</v>
      </c>
      <c r="X44" s="40">
        <f>SUM(R44:W44)</f>
        <v>144033999.45758533</v>
      </c>
      <c r="Y44" s="299">
        <f>+X44/K44</f>
        <v>0.67929122368229033</v>
      </c>
      <c r="AD44" s="309">
        <f>+SUMIFS('GL Contrapartida'!$AI:$AI,'GL Contrapartida'!$AJ:$AJ,'Informe '!B44,'GL Contrapartida'!$H:$H,'Informe '!$AD$3)</f>
        <v>6954619.5356000001</v>
      </c>
      <c r="AE44" s="39">
        <f>+SUMIFS('GL Contrapartida'!$AI:$AI,'GL Contrapartida'!$AJ:$AJ,'Informe '!B44,'GL Contrapartida'!$H:$H,'Informe '!$AE$3)</f>
        <v>18623440.329999998</v>
      </c>
      <c r="AF44" s="41">
        <f>+SUMIFS('GL Contrapartida'!$AI:$AI,'GL Contrapartida'!$AJ:$AJ,'Informe '!B44,'GL Contrapartida'!$H:$H,'Informe '!$AF$3)</f>
        <v>809739.20000000019</v>
      </c>
      <c r="AG44" s="41">
        <f>+SUMIFS('GL Contrapartida'!$AI:$AI,'GL Contrapartida'!$AJ:$AJ,'Informe '!B44,'GL Contrapartida'!$H:$H,'Informe '!$AG$3)</f>
        <v>28238751.770000003</v>
      </c>
      <c r="AH44" s="41">
        <f>+SUMIFS('GL Contrapartida'!$AI:$AI,'GL Contrapartida'!$AJ:$AJ,'Informe '!B44,'GL Contrapartida'!$H:$H,'Informe '!$AH$3)</f>
        <v>18278664.379999999</v>
      </c>
      <c r="AI44" s="41">
        <f>+SUMIFS('GL Contrapartida'!$AI:$AI,'GL Contrapartida'!$AJ:$AJ,'Informe '!B44,'GL Contrapartida'!$H:$H,'Informe '!$AI$3)</f>
        <v>0</v>
      </c>
      <c r="AJ44" s="41">
        <f>+SUMIFS('GL Contrapartida'!$AI:$AI,'GL Contrapartida'!$AJ:$AJ,'Informe '!B44,'GL Contrapartida'!$H:$H,'Informe '!$AJ$3)</f>
        <v>0</v>
      </c>
      <c r="AK44" s="41">
        <f>+SUMIFS('GL Contrapartida'!$AI:$AI,'GL Contrapartida'!$AJ:$AJ,'Informe '!B44,'GL Contrapartida'!$H:$H,'Informe '!$AK$3)</f>
        <v>0</v>
      </c>
      <c r="AL44" s="41">
        <f>+SUMIFS('GL Contrapartida'!$AI:$AI,'GL Contrapartida'!$AJ:$AJ,'Informe '!B44,'GL Contrapartida'!$H:$H,'Informe '!$AL$3)</f>
        <v>0</v>
      </c>
      <c r="AM44" s="42">
        <f>SUM(AD44:AL44)</f>
        <v>72905215.215599999</v>
      </c>
      <c r="AN44" s="299">
        <f>+AM44/M44</f>
        <v>0.46150782538501761</v>
      </c>
      <c r="AO44" s="43"/>
      <c r="AP44" s="44"/>
      <c r="AQ44" s="320"/>
    </row>
    <row r="45" spans="1:43" ht="36.6" customHeight="1" thickBot="1">
      <c r="B45" s="370" t="s">
        <v>134</v>
      </c>
      <c r="C45" s="371"/>
      <c r="D45" s="371"/>
      <c r="E45" s="371"/>
      <c r="F45" s="371"/>
      <c r="G45" s="371"/>
      <c r="H45" s="372"/>
      <c r="I45" s="132">
        <f>+I44</f>
        <v>370007499.19999999</v>
      </c>
      <c r="J45" s="133">
        <f>K45/N45</f>
        <v>0.57305788168700289</v>
      </c>
      <c r="K45" s="132">
        <f>+K44</f>
        <v>212035713.75</v>
      </c>
      <c r="L45" s="133">
        <v>1</v>
      </c>
      <c r="M45" s="132">
        <f>+M44</f>
        <v>157971785.53749999</v>
      </c>
      <c r="N45" s="134">
        <f t="shared" ref="N45" si="37">+K45+M45</f>
        <v>370007499.28750002</v>
      </c>
      <c r="R45" s="105">
        <f>+R44</f>
        <v>14535108.52174885</v>
      </c>
      <c r="S45" s="65">
        <f t="shared" ref="S45:X45" si="38">+S44</f>
        <v>25543584.719341971</v>
      </c>
      <c r="T45" s="65">
        <f t="shared" si="38"/>
        <v>39822112.996699646</v>
      </c>
      <c r="U45" s="65">
        <f t="shared" si="38"/>
        <v>24616603.649999999</v>
      </c>
      <c r="V45" s="65">
        <f t="shared" si="38"/>
        <v>39516589.569794863</v>
      </c>
      <c r="W45" s="65">
        <f t="shared" si="38"/>
        <v>0</v>
      </c>
      <c r="X45" s="135">
        <f t="shared" si="38"/>
        <v>144033999.45758533</v>
      </c>
      <c r="Y45" s="297">
        <f>+X45/K45</f>
        <v>0.67929122368229033</v>
      </c>
      <c r="AD45" s="136">
        <f>+AD44</f>
        <v>6954619.5356000001</v>
      </c>
      <c r="AE45" s="137">
        <f t="shared" ref="AE45:AF45" si="39">+AE44</f>
        <v>18623440.329999998</v>
      </c>
      <c r="AF45" s="137">
        <f t="shared" si="39"/>
        <v>809739.20000000019</v>
      </c>
      <c r="AG45" s="137">
        <f>+AG44</f>
        <v>28238751.770000003</v>
      </c>
      <c r="AH45" s="137">
        <f t="shared" ref="AH45:AL45" si="40">+AH44</f>
        <v>18278664.379999999</v>
      </c>
      <c r="AI45" s="137">
        <f t="shared" si="40"/>
        <v>0</v>
      </c>
      <c r="AJ45" s="137">
        <f t="shared" si="40"/>
        <v>0</v>
      </c>
      <c r="AK45" s="137">
        <f t="shared" si="40"/>
        <v>0</v>
      </c>
      <c r="AL45" s="137">
        <f t="shared" si="40"/>
        <v>0</v>
      </c>
      <c r="AM45" s="138">
        <f>SUM(AD45:AL45)</f>
        <v>72905215.215599999</v>
      </c>
      <c r="AN45" s="297">
        <f>+AM45/M45</f>
        <v>0.46150782538501761</v>
      </c>
      <c r="AO45" s="43"/>
      <c r="AP45" s="44"/>
      <c r="AQ45" s="320"/>
    </row>
    <row r="46" spans="1:43" ht="32.25" customHeight="1">
      <c r="B46" s="139"/>
      <c r="C46" s="140" t="s">
        <v>135</v>
      </c>
      <c r="D46" s="141"/>
      <c r="E46" s="141"/>
      <c r="F46" s="141"/>
      <c r="G46" s="141"/>
      <c r="H46" s="142"/>
      <c r="I46" s="143">
        <f>+I45+I40+I14</f>
        <v>5867834175.4399996</v>
      </c>
      <c r="J46" s="144">
        <f>K46/N46</f>
        <v>0.48691608722761581</v>
      </c>
      <c r="K46" s="143">
        <f>+K45+K40+K14</f>
        <v>2857142857.1850004</v>
      </c>
      <c r="L46" s="144">
        <f>M46/N46</f>
        <v>0.51308391277238419</v>
      </c>
      <c r="M46" s="143">
        <f>+M45+M40+M14</f>
        <v>3010691318.21243</v>
      </c>
      <c r="N46" s="145">
        <f>+N45+N40+N14</f>
        <v>5867834175.3974304</v>
      </c>
      <c r="R46" s="67">
        <f>+R45+R40+R14</f>
        <v>274655366.37174886</v>
      </c>
      <c r="S46" s="68">
        <f t="shared" ref="S46:X46" si="41">+S45+S40+S14</f>
        <v>463642070.30934203</v>
      </c>
      <c r="T46" s="68">
        <f t="shared" si="41"/>
        <v>562341017.44669938</v>
      </c>
      <c r="U46" s="68">
        <f t="shared" si="41"/>
        <v>449367139.30000007</v>
      </c>
      <c r="V46" s="68">
        <f t="shared" si="41"/>
        <v>553704705.34979486</v>
      </c>
      <c r="W46" s="68">
        <f t="shared" si="41"/>
        <v>0</v>
      </c>
      <c r="X46" s="69">
        <f t="shared" si="41"/>
        <v>2303710298.777585</v>
      </c>
      <c r="Y46" s="300">
        <f>+X46/K46</f>
        <v>0.8062986045602617</v>
      </c>
      <c r="AD46" s="76">
        <f t="shared" ref="AD46:AM46" si="42">+AD45+AD40+AD14</f>
        <v>113442901.57630801</v>
      </c>
      <c r="AE46" s="77">
        <f t="shared" si="42"/>
        <v>359200518.02999997</v>
      </c>
      <c r="AF46" s="77">
        <f t="shared" si="42"/>
        <v>391574288.17000002</v>
      </c>
      <c r="AG46" s="77">
        <f t="shared" si="42"/>
        <v>392858005.37</v>
      </c>
      <c r="AH46" s="77">
        <f t="shared" ref="AH46:AL46" si="43">+AH45+AH40+AH14</f>
        <v>479319988.05000001</v>
      </c>
      <c r="AI46" s="77">
        <f t="shared" si="43"/>
        <v>0</v>
      </c>
      <c r="AJ46" s="77">
        <f t="shared" si="43"/>
        <v>0</v>
      </c>
      <c r="AK46" s="77">
        <f t="shared" si="43"/>
        <v>0</v>
      </c>
      <c r="AL46" s="77">
        <f t="shared" si="43"/>
        <v>0</v>
      </c>
      <c r="AM46" s="78">
        <f t="shared" si="42"/>
        <v>1736395701.1963081</v>
      </c>
      <c r="AN46" s="300">
        <f>+AM46/M46</f>
        <v>0.57674318542469405</v>
      </c>
      <c r="AO46" s="43"/>
      <c r="AP46" s="44"/>
      <c r="AQ46" s="320"/>
    </row>
    <row r="47" spans="1:43" ht="27.6" customHeight="1">
      <c r="B47" s="146"/>
      <c r="C47" s="147" t="s">
        <v>136</v>
      </c>
      <c r="D47" s="148"/>
      <c r="E47" s="148"/>
      <c r="F47" s="148"/>
      <c r="G47" s="148"/>
      <c r="H47" s="149"/>
      <c r="I47" s="150">
        <f>K47</f>
        <v>142857142.85925004</v>
      </c>
      <c r="J47" s="151"/>
      <c r="K47" s="150">
        <f>K46*5%</f>
        <v>142857142.85925004</v>
      </c>
      <c r="L47" s="151"/>
      <c r="M47" s="150"/>
      <c r="N47" s="152">
        <f>I47</f>
        <v>142857142.85925004</v>
      </c>
      <c r="R47" s="68">
        <f>+R46*5%</f>
        <v>13732768.318587445</v>
      </c>
      <c r="S47" s="68">
        <f t="shared" ref="S47:X47" si="44">+S46*5%</f>
        <v>23182103.515467104</v>
      </c>
      <c r="T47" s="68">
        <f t="shared" si="44"/>
        <v>28117050.872334972</v>
      </c>
      <c r="U47" s="68">
        <f t="shared" si="44"/>
        <v>22468356.965000004</v>
      </c>
      <c r="V47" s="68">
        <f t="shared" si="44"/>
        <v>27685235.267489746</v>
      </c>
      <c r="W47" s="68">
        <f t="shared" si="44"/>
        <v>0</v>
      </c>
      <c r="X47" s="69">
        <f t="shared" si="44"/>
        <v>115185514.93887925</v>
      </c>
      <c r="Y47" s="300">
        <f>+X47/K47</f>
        <v>0.80629860456026159</v>
      </c>
      <c r="AD47" s="76"/>
      <c r="AE47" s="77"/>
      <c r="AF47" s="77"/>
      <c r="AG47" s="77"/>
      <c r="AH47" s="77"/>
      <c r="AI47" s="77"/>
      <c r="AJ47" s="77"/>
      <c r="AK47" s="77"/>
      <c r="AL47" s="77"/>
      <c r="AM47" s="78"/>
      <c r="AN47" s="300"/>
      <c r="AO47" s="43"/>
      <c r="AP47" s="44"/>
      <c r="AQ47" s="320"/>
    </row>
    <row r="48" spans="1:43" ht="36" customHeight="1" thickBot="1">
      <c r="B48" s="153"/>
      <c r="C48" s="154" t="s">
        <v>137</v>
      </c>
      <c r="D48" s="155"/>
      <c r="E48" s="155"/>
      <c r="F48" s="155"/>
      <c r="G48" s="155"/>
      <c r="H48" s="156"/>
      <c r="I48" s="157">
        <f>+I46+I47</f>
        <v>6010691318.2992496</v>
      </c>
      <c r="J48" s="158">
        <f>K48/N48</f>
        <v>0.499110641555015</v>
      </c>
      <c r="K48" s="157">
        <f>+K46+K47</f>
        <v>3000000000.0442505</v>
      </c>
      <c r="L48" s="158">
        <f>M48/N48</f>
        <v>0.50088935844498506</v>
      </c>
      <c r="M48" s="157">
        <f>+M46+M47</f>
        <v>3010691318.21243</v>
      </c>
      <c r="N48" s="159">
        <f>+N46+N47</f>
        <v>6010691318.2566805</v>
      </c>
      <c r="R48" s="160">
        <f>+R46+R47</f>
        <v>288388134.69033629</v>
      </c>
      <c r="S48" s="161">
        <f t="shared" ref="S48:X48" si="45">+S46+S47</f>
        <v>486824173.82480913</v>
      </c>
      <c r="T48" s="161">
        <f t="shared" si="45"/>
        <v>590458068.31903434</v>
      </c>
      <c r="U48" s="161">
        <f t="shared" si="45"/>
        <v>471835496.2650001</v>
      </c>
      <c r="V48" s="161">
        <f t="shared" si="45"/>
        <v>581389940.61728466</v>
      </c>
      <c r="W48" s="161">
        <f t="shared" si="45"/>
        <v>0</v>
      </c>
      <c r="X48" s="162">
        <f t="shared" si="45"/>
        <v>2418895813.716464</v>
      </c>
      <c r="Y48" s="302">
        <f>+X48/K48</f>
        <v>0.8062986045602617</v>
      </c>
      <c r="AD48" s="163">
        <f>+AD46+AD47</f>
        <v>113442901.57630801</v>
      </c>
      <c r="AE48" s="164">
        <f t="shared" ref="AE48:AM48" si="46">+AE46+AE47</f>
        <v>359200518.02999997</v>
      </c>
      <c r="AF48" s="164">
        <f t="shared" si="46"/>
        <v>391574288.17000002</v>
      </c>
      <c r="AG48" s="164">
        <f t="shared" si="46"/>
        <v>392858005.37</v>
      </c>
      <c r="AH48" s="164">
        <f t="shared" si="46"/>
        <v>479319988.05000001</v>
      </c>
      <c r="AI48" s="164">
        <f t="shared" si="46"/>
        <v>0</v>
      </c>
      <c r="AJ48" s="164">
        <f t="shared" si="46"/>
        <v>0</v>
      </c>
      <c r="AK48" s="164">
        <f t="shared" si="46"/>
        <v>0</v>
      </c>
      <c r="AL48" s="164">
        <f t="shared" si="46"/>
        <v>0</v>
      </c>
      <c r="AM48" s="165">
        <f t="shared" si="46"/>
        <v>1736395701.1963081</v>
      </c>
      <c r="AN48" s="302">
        <f>+AM48/M48</f>
        <v>0.57674318542469405</v>
      </c>
      <c r="AO48" s="43"/>
      <c r="AP48" s="44"/>
      <c r="AQ48" s="320"/>
    </row>
    <row r="49" spans="1:42" ht="29.1" customHeight="1">
      <c r="B49" s="367" t="s">
        <v>138</v>
      </c>
      <c r="C49" s="368"/>
      <c r="D49" s="368"/>
      <c r="E49" s="368"/>
      <c r="F49" s="368"/>
      <c r="G49" s="368"/>
      <c r="H49" s="368"/>
      <c r="I49" s="368"/>
      <c r="J49" s="368"/>
      <c r="K49" s="373"/>
      <c r="L49" s="368"/>
      <c r="M49" s="373"/>
      <c r="N49" s="374"/>
      <c r="AM49" s="166"/>
    </row>
    <row r="50" spans="1:42" ht="24.6" customHeight="1" thickBot="1">
      <c r="B50" s="167"/>
      <c r="C50" s="168"/>
      <c r="D50" s="168"/>
      <c r="E50" s="168"/>
      <c r="F50" s="168"/>
      <c r="G50" s="168"/>
      <c r="H50" s="169"/>
      <c r="I50" s="170" t="s">
        <v>17</v>
      </c>
      <c r="J50" s="171" t="s">
        <v>5</v>
      </c>
      <c r="K50" s="170" t="s">
        <v>18</v>
      </c>
      <c r="L50" s="171" t="s">
        <v>7</v>
      </c>
      <c r="M50" s="170" t="s">
        <v>19</v>
      </c>
      <c r="N50" s="172" t="s">
        <v>20</v>
      </c>
    </row>
    <row r="51" spans="1:42" ht="15" customHeight="1">
      <c r="X51" s="308"/>
      <c r="AP51" s="176"/>
    </row>
    <row r="52" spans="1:42" ht="15" customHeight="1">
      <c r="AM52" s="308"/>
      <c r="AP52" s="176"/>
    </row>
    <row r="53" spans="1:42" ht="15" customHeight="1">
      <c r="AP53" s="176"/>
    </row>
    <row r="54" spans="1:42" ht="15" customHeight="1">
      <c r="B54" s="4" t="s">
        <v>139</v>
      </c>
      <c r="AP54" s="176"/>
    </row>
    <row r="55" spans="1:42" ht="15" customHeight="1">
      <c r="B55" s="4" t="s">
        <v>140</v>
      </c>
      <c r="AP55" s="176"/>
    </row>
    <row r="56" spans="1:42" ht="15" customHeight="1">
      <c r="B56" s="4" t="s">
        <v>141</v>
      </c>
      <c r="AP56" s="176"/>
    </row>
    <row r="57" spans="1:42" ht="15" customHeight="1">
      <c r="B57" s="4" t="s">
        <v>142</v>
      </c>
      <c r="AP57" s="176"/>
    </row>
    <row r="58" spans="1:42" ht="15" customHeight="1">
      <c r="AP58" s="176"/>
    </row>
    <row r="59" spans="1:42" ht="15" customHeight="1">
      <c r="AP59" s="176"/>
    </row>
    <row r="60" spans="1:42" ht="15.6" customHeight="1"/>
    <row r="62" spans="1:42" ht="16.350000000000001" customHeight="1">
      <c r="A62" s="129"/>
    </row>
    <row r="64" spans="1:42" ht="15.6" customHeight="1"/>
    <row r="65" ht="14.45"/>
    <row r="69" ht="16.350000000000001" customHeight="1"/>
    <row r="71" ht="16.350000000000001" customHeight="1"/>
  </sheetData>
  <mergeCells count="16">
    <mergeCell ref="B42:H42"/>
    <mergeCell ref="B45:H45"/>
    <mergeCell ref="B49:N49"/>
    <mergeCell ref="B14:H14"/>
    <mergeCell ref="B15:N15"/>
    <mergeCell ref="B16:H16"/>
    <mergeCell ref="B25:H25"/>
    <mergeCell ref="B40:H40"/>
    <mergeCell ref="B41:H41"/>
    <mergeCell ref="R4:T4"/>
    <mergeCell ref="AD4:AF4"/>
    <mergeCell ref="B1:N1"/>
    <mergeCell ref="B2:N2"/>
    <mergeCell ref="B3:H3"/>
    <mergeCell ref="R2:Y2"/>
    <mergeCell ref="AD2:AN2"/>
  </mergeCells>
  <pageMargins left="0.11811023622047245" right="0" top="0.27559055118110237" bottom="0" header="0.31496062992125984" footer="0"/>
  <pageSetup scale="28" fitToWidth="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7309A-FE2A-4585-B9F0-331F2D4C24D6}">
  <dimension ref="A1:AN2255"/>
  <sheetViews>
    <sheetView topLeftCell="X10" workbookViewId="0">
      <pane ySplit="1" topLeftCell="A2236" activePane="bottomLeft" state="frozen"/>
      <selection pane="bottomLeft" activeCell="C43" sqref="C43"/>
      <selection activeCell="B10" sqref="B10"/>
    </sheetView>
  </sheetViews>
  <sheetFormatPr defaultRowHeight="14.45"/>
  <cols>
    <col min="1" max="1" width="30.7109375" hidden="1" customWidth="1"/>
    <col min="2" max="2" width="9.7109375" bestFit="1" customWidth="1"/>
    <col min="3" max="3" width="16.85546875" bestFit="1" customWidth="1"/>
    <col min="4" max="4" width="17.85546875" bestFit="1" customWidth="1"/>
    <col min="5" max="5" width="15.140625" bestFit="1" customWidth="1"/>
    <col min="6" max="6" width="16.5703125" bestFit="1" customWidth="1"/>
    <col min="7" max="7" width="16.85546875" style="196" bestFit="1" customWidth="1"/>
    <col min="8" max="8" width="10.5703125" bestFit="1" customWidth="1"/>
    <col min="9" max="9" width="13.28515625" bestFit="1" customWidth="1"/>
    <col min="10" max="10" width="11.5703125" bestFit="1" customWidth="1"/>
    <col min="11" max="11" width="10.28515625" bestFit="1" customWidth="1"/>
    <col min="12" max="13" width="10.140625" bestFit="1" customWidth="1"/>
    <col min="14" max="14" width="11.140625" bestFit="1" customWidth="1"/>
    <col min="15" max="15" width="10.140625" bestFit="1" customWidth="1"/>
    <col min="16" max="16" width="10.7109375" bestFit="1" customWidth="1"/>
    <col min="17" max="17" width="13.28515625" bestFit="1" customWidth="1"/>
    <col min="18" max="18" width="10.140625" bestFit="1" customWidth="1"/>
    <col min="19" max="19" width="11.140625" bestFit="1" customWidth="1"/>
    <col min="20" max="20" width="10.140625" bestFit="1" customWidth="1"/>
    <col min="21" max="21" width="14.85546875" bestFit="1" customWidth="1"/>
    <col min="22" max="22" width="11.28515625" bestFit="1" customWidth="1"/>
    <col min="23" max="23" width="52" customWidth="1"/>
    <col min="24" max="24" width="11.140625" bestFit="1" customWidth="1"/>
    <col min="25" max="25" width="50.7109375" customWidth="1"/>
    <col min="26" max="26" width="12.28515625" bestFit="1" customWidth="1"/>
    <col min="27" max="27" width="14.140625" style="177" customWidth="1"/>
    <col min="28" max="28" width="11.28515625" style="177" bestFit="1" customWidth="1"/>
    <col min="29" max="29" width="10.28515625" style="177" bestFit="1" customWidth="1"/>
    <col min="30" max="30" width="15" style="177" customWidth="1"/>
    <col min="31" max="31" width="15.140625" style="196" bestFit="1" customWidth="1"/>
    <col min="32" max="32" width="11.28515625" bestFit="1" customWidth="1"/>
    <col min="33" max="33" width="12.7109375" bestFit="1" customWidth="1"/>
    <col min="34" max="34" width="10.7109375" style="289" customWidth="1"/>
    <col min="35" max="35" width="14" style="177" bestFit="1" customWidth="1"/>
    <col min="36" max="36" width="9.5703125" customWidth="1"/>
    <col min="37" max="37" width="9.28515625" customWidth="1"/>
    <col min="40" max="40" width="14.7109375" customWidth="1"/>
  </cols>
  <sheetData>
    <row r="1" spans="1:40" hidden="1">
      <c r="A1" t="s">
        <v>143</v>
      </c>
    </row>
    <row r="2" spans="1:40" hidden="1">
      <c r="A2" t="s">
        <v>144</v>
      </c>
    </row>
    <row r="3" spans="1:40" hidden="1">
      <c r="A3" t="s">
        <v>145</v>
      </c>
    </row>
    <row r="4" spans="1:40" hidden="1">
      <c r="A4" t="s">
        <v>146</v>
      </c>
    </row>
    <row r="5" spans="1:40" hidden="1">
      <c r="A5" t="s">
        <v>147</v>
      </c>
    </row>
    <row r="6" spans="1:40" hidden="1">
      <c r="A6" t="s">
        <v>148</v>
      </c>
    </row>
    <row r="7" spans="1:40" hidden="1">
      <c r="A7" t="s">
        <v>149</v>
      </c>
    </row>
    <row r="8" spans="1:40" hidden="1">
      <c r="A8" t="s">
        <v>150</v>
      </c>
    </row>
    <row r="9" spans="1:40" hidden="1">
      <c r="A9" t="s">
        <v>151</v>
      </c>
      <c r="B9" t="s">
        <v>152</v>
      </c>
      <c r="C9" t="s">
        <v>153</v>
      </c>
      <c r="D9" t="s">
        <v>154</v>
      </c>
      <c r="E9" t="s">
        <v>155</v>
      </c>
      <c r="F9" t="s">
        <v>156</v>
      </c>
      <c r="G9" s="196" t="s">
        <v>157</v>
      </c>
      <c r="H9" t="s">
        <v>158</v>
      </c>
      <c r="I9" t="s">
        <v>159</v>
      </c>
      <c r="J9" t="s">
        <v>160</v>
      </c>
      <c r="K9" t="s">
        <v>161</v>
      </c>
      <c r="L9" t="s">
        <v>162</v>
      </c>
      <c r="M9" t="s">
        <v>163</v>
      </c>
      <c r="N9" t="s">
        <v>164</v>
      </c>
      <c r="O9" t="s">
        <v>165</v>
      </c>
      <c r="P9" t="s">
        <v>166</v>
      </c>
      <c r="Q9" t="s">
        <v>167</v>
      </c>
      <c r="R9" t="s">
        <v>168</v>
      </c>
      <c r="S9" t="s">
        <v>169</v>
      </c>
      <c r="T9" t="s">
        <v>170</v>
      </c>
      <c r="U9" t="s">
        <v>171</v>
      </c>
      <c r="V9" t="s">
        <v>172</v>
      </c>
      <c r="W9" t="s">
        <v>173</v>
      </c>
      <c r="X9" t="s">
        <v>174</v>
      </c>
      <c r="Y9" t="s">
        <v>175</v>
      </c>
      <c r="Z9" t="s">
        <v>176</v>
      </c>
      <c r="AA9" s="177" t="s">
        <v>177</v>
      </c>
      <c r="AB9" s="177" t="s">
        <v>178</v>
      </c>
      <c r="AC9" s="177" t="s">
        <v>179</v>
      </c>
      <c r="AD9" s="177" t="s">
        <v>180</v>
      </c>
      <c r="AE9" s="196" t="s">
        <v>181</v>
      </c>
      <c r="AF9" t="s">
        <v>182</v>
      </c>
      <c r="AG9" t="s">
        <v>183</v>
      </c>
    </row>
    <row r="10" spans="1:40" ht="43.15">
      <c r="B10" s="200" t="s">
        <v>184</v>
      </c>
      <c r="C10" s="201" t="s">
        <v>185</v>
      </c>
      <c r="D10" s="201" t="s">
        <v>186</v>
      </c>
      <c r="E10" s="201" t="s">
        <v>187</v>
      </c>
      <c r="F10" s="201" t="s">
        <v>188</v>
      </c>
      <c r="G10" s="342" t="s">
        <v>189</v>
      </c>
      <c r="H10" s="201" t="s">
        <v>190</v>
      </c>
      <c r="I10" s="201" t="s">
        <v>191</v>
      </c>
      <c r="J10" s="201" t="s">
        <v>192</v>
      </c>
      <c r="K10" s="201" t="s">
        <v>193</v>
      </c>
      <c r="L10" s="201" t="s">
        <v>194</v>
      </c>
      <c r="M10" s="201" t="s">
        <v>195</v>
      </c>
      <c r="N10" s="201" t="s">
        <v>196</v>
      </c>
      <c r="O10" s="201" t="s">
        <v>197</v>
      </c>
      <c r="P10" s="201" t="s">
        <v>198</v>
      </c>
      <c r="Q10" s="201" t="s">
        <v>199</v>
      </c>
      <c r="R10" s="201" t="s">
        <v>200</v>
      </c>
      <c r="S10" s="201" t="s">
        <v>201</v>
      </c>
      <c r="T10" s="201" t="s">
        <v>202</v>
      </c>
      <c r="U10" s="201" t="s">
        <v>203</v>
      </c>
      <c r="V10" s="201" t="s">
        <v>204</v>
      </c>
      <c r="W10" s="201" t="s">
        <v>205</v>
      </c>
      <c r="X10" s="201" t="s">
        <v>206</v>
      </c>
      <c r="Y10" s="201" t="s">
        <v>207</v>
      </c>
      <c r="Z10" s="201" t="s">
        <v>208</v>
      </c>
      <c r="AA10" s="305" t="s">
        <v>209</v>
      </c>
      <c r="AB10" s="305" t="s">
        <v>210</v>
      </c>
      <c r="AC10" s="305" t="s">
        <v>211</v>
      </c>
      <c r="AD10" s="305" t="s">
        <v>212</v>
      </c>
      <c r="AE10" s="342" t="s">
        <v>213</v>
      </c>
      <c r="AF10" s="201" t="s">
        <v>214</v>
      </c>
      <c r="AG10" s="202" t="s">
        <v>215</v>
      </c>
      <c r="AH10" s="290" t="s">
        <v>216</v>
      </c>
      <c r="AI10" s="295" t="s">
        <v>217</v>
      </c>
      <c r="AJ10" s="203" t="s">
        <v>218</v>
      </c>
      <c r="AK10" s="203" t="s">
        <v>219</v>
      </c>
      <c r="AL10" s="203" t="s">
        <v>200</v>
      </c>
      <c r="AM10" s="203" t="s">
        <v>220</v>
      </c>
      <c r="AN10" s="203" t="s">
        <v>221</v>
      </c>
    </row>
    <row r="11" spans="1:40">
      <c r="A11" t="s">
        <v>222</v>
      </c>
      <c r="B11" s="198" t="s">
        <v>223</v>
      </c>
      <c r="C11" s="194" t="s">
        <v>224</v>
      </c>
      <c r="D11" s="194" t="s">
        <v>225</v>
      </c>
      <c r="E11" s="195">
        <v>1402374</v>
      </c>
      <c r="F11" s="195">
        <v>0</v>
      </c>
      <c r="G11" s="196">
        <v>45504</v>
      </c>
      <c r="H11" s="195">
        <v>202407</v>
      </c>
      <c r="I11" s="194" t="s">
        <v>226</v>
      </c>
      <c r="J11" s="194" t="s">
        <v>227</v>
      </c>
      <c r="K11" s="194" t="s">
        <v>228</v>
      </c>
      <c r="L11" s="194" t="s">
        <v>229</v>
      </c>
      <c r="M11" s="194" t="s">
        <v>230</v>
      </c>
      <c r="N11" s="194" t="s">
        <v>231</v>
      </c>
      <c r="O11" s="194" t="s">
        <v>232</v>
      </c>
      <c r="P11" s="194" t="s">
        <v>233</v>
      </c>
      <c r="Q11" s="194" t="s">
        <v>234</v>
      </c>
      <c r="R11" s="194" t="s">
        <v>235</v>
      </c>
      <c r="S11" s="194" t="s">
        <v>236</v>
      </c>
      <c r="T11" s="194">
        <v>3407609</v>
      </c>
      <c r="U11" s="194" t="s">
        <v>237</v>
      </c>
      <c r="V11" s="194" t="s">
        <v>238</v>
      </c>
      <c r="W11" s="194" t="s">
        <v>239</v>
      </c>
      <c r="X11" s="194" t="s">
        <v>232</v>
      </c>
      <c r="Y11" s="194" t="s">
        <v>240</v>
      </c>
      <c r="Z11" s="194" t="s">
        <v>241</v>
      </c>
      <c r="AA11" s="306">
        <v>43294802</v>
      </c>
      <c r="AB11" s="306">
        <v>109636.73</v>
      </c>
      <c r="AC11" s="306">
        <v>10486.43</v>
      </c>
      <c r="AD11" s="306">
        <v>43294802</v>
      </c>
      <c r="AE11" s="196">
        <v>45517.739592824073</v>
      </c>
      <c r="AF11" s="194" t="s">
        <v>242</v>
      </c>
      <c r="AG11" s="199" t="s">
        <v>243</v>
      </c>
      <c r="AH11" s="289">
        <v>1</v>
      </c>
      <c r="AI11" s="177">
        <f>IF(Z11="COP",(AA11*AH11),IF(Z11="NOK",((AB11*AH11)*VLOOKUP(H11,Tasas!$K:$L,2,0)),IF(Z11="EUR",((AB11*AH11)*VLOOKUP(H11,Tasas!$K:$L,2,0)),IF('GL MEN'!Z11="USD",(('GL MEN'!AB11*'GL MEN'!AH11)*VLOOKUP(H11,Tasas!$K:$L,2,0)),0))))</f>
        <v>43294802</v>
      </c>
      <c r="AJ11" t="s">
        <v>58</v>
      </c>
      <c r="AK11">
        <v>1</v>
      </c>
      <c r="AL11" t="str">
        <f>+MID(R11,2,1)</f>
        <v>2</v>
      </c>
      <c r="AM11" t="str">
        <f>IF(AL11="0","CO",IF(AL11="1","CO",IF(AL11="2","CO",IF(AL11="3","NE",IF(AL11="4","WA",IF(AL11="6","Centro - URR"))))))</f>
        <v>CO</v>
      </c>
    </row>
    <row r="12" spans="1:40">
      <c r="A12" t="s">
        <v>222</v>
      </c>
      <c r="B12" s="198" t="s">
        <v>223</v>
      </c>
      <c r="C12" s="194" t="s">
        <v>224</v>
      </c>
      <c r="D12" s="194" t="s">
        <v>225</v>
      </c>
      <c r="E12" s="195">
        <v>1402374</v>
      </c>
      <c r="F12" s="195">
        <v>1</v>
      </c>
      <c r="G12" s="196">
        <v>45504</v>
      </c>
      <c r="H12" s="195">
        <v>202407</v>
      </c>
      <c r="I12" s="194" t="s">
        <v>226</v>
      </c>
      <c r="J12" s="194" t="s">
        <v>227</v>
      </c>
      <c r="K12" s="194" t="s">
        <v>228</v>
      </c>
      <c r="L12" s="194" t="s">
        <v>229</v>
      </c>
      <c r="M12" s="194" t="s">
        <v>230</v>
      </c>
      <c r="N12" s="194" t="s">
        <v>231</v>
      </c>
      <c r="O12" s="194" t="s">
        <v>232</v>
      </c>
      <c r="P12" s="194" t="s">
        <v>233</v>
      </c>
      <c r="Q12" s="194" t="s">
        <v>234</v>
      </c>
      <c r="R12" s="194" t="s">
        <v>235</v>
      </c>
      <c r="S12" s="194" t="s">
        <v>236</v>
      </c>
      <c r="T12" s="194">
        <v>3407609</v>
      </c>
      <c r="U12" s="194" t="s">
        <v>237</v>
      </c>
      <c r="V12" s="194" t="s">
        <v>238</v>
      </c>
      <c r="W12" s="194" t="s">
        <v>239</v>
      </c>
      <c r="X12" s="194" t="s">
        <v>232</v>
      </c>
      <c r="Y12" s="194" t="s">
        <v>244</v>
      </c>
      <c r="Z12" s="194" t="s">
        <v>241</v>
      </c>
      <c r="AA12" s="306">
        <v>10327920</v>
      </c>
      <c r="AB12" s="306">
        <v>26153.7</v>
      </c>
      <c r="AC12" s="306">
        <v>2501.5300000000002</v>
      </c>
      <c r="AD12" s="306">
        <v>10327920</v>
      </c>
      <c r="AE12" s="196">
        <v>45517.739592824073</v>
      </c>
      <c r="AF12" s="194" t="s">
        <v>242</v>
      </c>
      <c r="AG12" s="199" t="s">
        <v>243</v>
      </c>
      <c r="AH12" s="289">
        <v>1</v>
      </c>
      <c r="AI12" s="177">
        <f>IF(Z12="COP",(AA12*AH12),IF(Z12="NOK",((AB12*AH12)*VLOOKUP(H12,Tasas!$K:$L,2,0)),IF(Z12="EUR",((AB12*AH12)*VLOOKUP(H12,Tasas!$K:$L,2,0)),IF('GL MEN'!Z12="USD",(('GL MEN'!AB12*'GL MEN'!AH12)*VLOOKUP(H12,Tasas!$K:$L,2,0)),0))))</f>
        <v>10327920</v>
      </c>
      <c r="AJ12" t="s">
        <v>78</v>
      </c>
      <c r="AK12">
        <v>1</v>
      </c>
      <c r="AL12" t="str">
        <f t="shared" ref="AL12:AL75" si="0">+MID(R12,2,1)</f>
        <v>2</v>
      </c>
      <c r="AM12" t="str">
        <f t="shared" ref="AM12:AM75" si="1">IF(AL12="0","CO",IF(AL12="1","CO",IF(AL12="2","CO",IF(AL12="3","NE",IF(AL12="4","WA",IF(AL12="6","Centro - URR"))))))</f>
        <v>CO</v>
      </c>
    </row>
    <row r="13" spans="1:40">
      <c r="A13" t="s">
        <v>222</v>
      </c>
      <c r="B13" s="198" t="s">
        <v>223</v>
      </c>
      <c r="C13" s="194" t="s">
        <v>245</v>
      </c>
      <c r="D13" s="194" t="s">
        <v>246</v>
      </c>
      <c r="E13" s="195">
        <v>11404284</v>
      </c>
      <c r="F13" s="195">
        <v>4</v>
      </c>
      <c r="G13" s="196">
        <v>45490</v>
      </c>
      <c r="H13" s="195">
        <v>202407</v>
      </c>
      <c r="I13" s="194" t="s">
        <v>247</v>
      </c>
      <c r="J13" s="194" t="s">
        <v>248</v>
      </c>
      <c r="K13" s="194" t="s">
        <v>249</v>
      </c>
      <c r="L13" s="194" t="s">
        <v>229</v>
      </c>
      <c r="M13" s="194" t="s">
        <v>232</v>
      </c>
      <c r="N13" s="194" t="s">
        <v>232</v>
      </c>
      <c r="O13" s="194" t="s">
        <v>232</v>
      </c>
      <c r="P13" s="194" t="s">
        <v>250</v>
      </c>
      <c r="Q13" s="194" t="s">
        <v>251</v>
      </c>
      <c r="R13" s="194" t="s">
        <v>252</v>
      </c>
      <c r="S13" s="194" t="s">
        <v>253</v>
      </c>
      <c r="T13" s="194">
        <v>3455623</v>
      </c>
      <c r="U13" s="194" t="s">
        <v>232</v>
      </c>
      <c r="V13" s="194" t="s">
        <v>232</v>
      </c>
      <c r="W13" s="194" t="s">
        <v>232</v>
      </c>
      <c r="X13" s="194" t="s">
        <v>232</v>
      </c>
      <c r="Y13" s="194" t="s">
        <v>254</v>
      </c>
      <c r="Z13" s="194" t="s">
        <v>241</v>
      </c>
      <c r="AA13" s="306">
        <v>217037</v>
      </c>
      <c r="AB13" s="306">
        <v>579.03</v>
      </c>
      <c r="AC13" s="306">
        <v>54.53</v>
      </c>
      <c r="AD13" s="306">
        <v>217037</v>
      </c>
      <c r="AE13" s="196">
        <v>45503.049020254628</v>
      </c>
      <c r="AF13" s="194" t="s">
        <v>255</v>
      </c>
      <c r="AG13" s="199" t="s">
        <v>243</v>
      </c>
      <c r="AH13" s="289">
        <v>1</v>
      </c>
      <c r="AI13" s="177">
        <f>IF(Z13="COP",(AA13*AH13),IF(Z13="NOK",((AB13*AH13)*VLOOKUP(H13,Tasas!$K:$L,2,0)),IF(Z13="EUR",((AB13*AH13)*VLOOKUP(H13,Tasas!$K:$L,2,0)),IF('GL MEN'!Z13="USD",(('GL MEN'!AB13*'GL MEN'!AH13)*VLOOKUP(H13,Tasas!$K:$L,2,0)),0))))</f>
        <v>217037</v>
      </c>
      <c r="AJ13" t="str">
        <f>+VLOOKUP(T13,'_Itemized budget'!$G:$W,17,0)</f>
        <v>B.1.2</v>
      </c>
      <c r="AK13">
        <v>1</v>
      </c>
      <c r="AL13" t="str">
        <f t="shared" si="0"/>
        <v>6</v>
      </c>
      <c r="AM13" t="str">
        <f t="shared" si="1"/>
        <v>Centro - URR</v>
      </c>
    </row>
    <row r="14" spans="1:40">
      <c r="A14" t="s">
        <v>222</v>
      </c>
      <c r="B14" s="198" t="s">
        <v>223</v>
      </c>
      <c r="C14" s="194" t="s">
        <v>245</v>
      </c>
      <c r="D14" s="194" t="s">
        <v>246</v>
      </c>
      <c r="E14" s="195">
        <v>11404284</v>
      </c>
      <c r="F14" s="195">
        <v>5</v>
      </c>
      <c r="G14" s="196">
        <v>45490</v>
      </c>
      <c r="H14" s="195">
        <v>202407</v>
      </c>
      <c r="I14" s="194" t="s">
        <v>247</v>
      </c>
      <c r="J14" s="194" t="s">
        <v>248</v>
      </c>
      <c r="K14" s="194" t="s">
        <v>249</v>
      </c>
      <c r="L14" s="194" t="s">
        <v>229</v>
      </c>
      <c r="M14" s="194" t="s">
        <v>232</v>
      </c>
      <c r="N14" s="194" t="s">
        <v>232</v>
      </c>
      <c r="O14" s="194" t="s">
        <v>232</v>
      </c>
      <c r="P14" s="194" t="s">
        <v>250</v>
      </c>
      <c r="Q14" s="194" t="s">
        <v>251</v>
      </c>
      <c r="R14" s="194" t="s">
        <v>252</v>
      </c>
      <c r="S14" s="194" t="s">
        <v>253</v>
      </c>
      <c r="T14" s="194">
        <v>3455623</v>
      </c>
      <c r="U14" s="194" t="s">
        <v>232</v>
      </c>
      <c r="V14" s="194" t="s">
        <v>232</v>
      </c>
      <c r="W14" s="194" t="s">
        <v>232</v>
      </c>
      <c r="X14" s="194" t="s">
        <v>232</v>
      </c>
      <c r="Y14" s="194" t="s">
        <v>256</v>
      </c>
      <c r="Z14" s="194" t="s">
        <v>241</v>
      </c>
      <c r="AA14" s="306">
        <v>287813</v>
      </c>
      <c r="AB14" s="306">
        <v>767.85</v>
      </c>
      <c r="AC14" s="306">
        <v>72.319999999999993</v>
      </c>
      <c r="AD14" s="306">
        <v>287813</v>
      </c>
      <c r="AE14" s="196">
        <v>45503.049020254628</v>
      </c>
      <c r="AF14" s="194" t="s">
        <v>255</v>
      </c>
      <c r="AG14" s="199" t="s">
        <v>243</v>
      </c>
      <c r="AH14" s="289">
        <v>1</v>
      </c>
      <c r="AI14" s="177">
        <f>IF(Z14="COP",(AA14*AH14),IF(Z14="NOK",((AB14*AH14)*VLOOKUP(H14,Tasas!$K:$L,2,0)),IF(Z14="EUR",((AB14*AH14)*VLOOKUP(H14,Tasas!$K:$L,2,0)),IF('GL MEN'!Z14="USD",(('GL MEN'!AB14*'GL MEN'!AH14)*VLOOKUP(H14,Tasas!$K:$L,2,0)),0))))</f>
        <v>287813</v>
      </c>
      <c r="AJ14" t="str">
        <f>+VLOOKUP(T14,'_Itemized budget'!$G:$W,17,0)</f>
        <v>B.1.2</v>
      </c>
      <c r="AK14">
        <v>1</v>
      </c>
      <c r="AL14" t="str">
        <f t="shared" si="0"/>
        <v>6</v>
      </c>
      <c r="AM14" t="str">
        <f t="shared" si="1"/>
        <v>Centro - URR</v>
      </c>
    </row>
    <row r="15" spans="1:40">
      <c r="A15" t="s">
        <v>222</v>
      </c>
      <c r="B15" s="198" t="s">
        <v>223</v>
      </c>
      <c r="C15" s="194" t="s">
        <v>245</v>
      </c>
      <c r="D15" s="194" t="s">
        <v>246</v>
      </c>
      <c r="E15" s="195">
        <v>11404284</v>
      </c>
      <c r="F15" s="195">
        <v>10</v>
      </c>
      <c r="G15" s="196">
        <v>45490</v>
      </c>
      <c r="H15" s="195">
        <v>202407</v>
      </c>
      <c r="I15" s="194" t="s">
        <v>247</v>
      </c>
      <c r="J15" s="194" t="s">
        <v>248</v>
      </c>
      <c r="K15" s="194" t="s">
        <v>249</v>
      </c>
      <c r="L15" s="194" t="s">
        <v>229</v>
      </c>
      <c r="M15" s="194" t="s">
        <v>232</v>
      </c>
      <c r="N15" s="194" t="s">
        <v>232</v>
      </c>
      <c r="O15" s="194" t="s">
        <v>232</v>
      </c>
      <c r="P15" s="194" t="s">
        <v>257</v>
      </c>
      <c r="Q15" s="194" t="s">
        <v>258</v>
      </c>
      <c r="R15" s="194" t="s">
        <v>252</v>
      </c>
      <c r="S15" s="194" t="s">
        <v>253</v>
      </c>
      <c r="T15" s="194">
        <v>3455623</v>
      </c>
      <c r="U15" s="194" t="s">
        <v>232</v>
      </c>
      <c r="V15" s="194" t="s">
        <v>232</v>
      </c>
      <c r="W15" s="194" t="s">
        <v>232</v>
      </c>
      <c r="X15" s="194" t="s">
        <v>232</v>
      </c>
      <c r="Y15" s="194" t="s">
        <v>259</v>
      </c>
      <c r="Z15" s="194" t="s">
        <v>241</v>
      </c>
      <c r="AA15" s="306">
        <v>335500</v>
      </c>
      <c r="AB15" s="306">
        <v>895.07</v>
      </c>
      <c r="AC15" s="306">
        <v>84.3</v>
      </c>
      <c r="AD15" s="306">
        <v>335500</v>
      </c>
      <c r="AE15" s="196">
        <v>45503.049020451392</v>
      </c>
      <c r="AF15" s="194" t="s">
        <v>255</v>
      </c>
      <c r="AG15" s="199" t="s">
        <v>243</v>
      </c>
      <c r="AH15" s="289">
        <v>1</v>
      </c>
      <c r="AI15" s="177">
        <f>IF(Z15="COP",(AA15*AH15),IF(Z15="NOK",((AB15*AH15)*VLOOKUP(H15,Tasas!$K:$L,2,0)),IF(Z15="EUR",((AB15*AH15)*VLOOKUP(H15,Tasas!$K:$L,2,0)),IF('GL MEN'!Z15="USD",(('GL MEN'!AB15*'GL MEN'!AH15)*VLOOKUP(H15,Tasas!$K:$L,2,0)),0))))</f>
        <v>335500</v>
      </c>
      <c r="AJ15" t="str">
        <f>+VLOOKUP(T15,'_Itemized budget'!$G:$W,17,0)</f>
        <v>B.1.2</v>
      </c>
      <c r="AK15">
        <v>1</v>
      </c>
      <c r="AL15" t="str">
        <f t="shared" si="0"/>
        <v>6</v>
      </c>
      <c r="AM15" t="str">
        <f t="shared" si="1"/>
        <v>Centro - URR</v>
      </c>
    </row>
    <row r="16" spans="1:40">
      <c r="A16" t="s">
        <v>222</v>
      </c>
      <c r="B16" s="198" t="s">
        <v>223</v>
      </c>
      <c r="C16" s="194" t="s">
        <v>245</v>
      </c>
      <c r="D16" s="194" t="s">
        <v>246</v>
      </c>
      <c r="E16" s="195">
        <v>11404284</v>
      </c>
      <c r="F16" s="195">
        <v>11</v>
      </c>
      <c r="G16" s="196">
        <v>45490</v>
      </c>
      <c r="H16" s="195">
        <v>202407</v>
      </c>
      <c r="I16" s="194" t="s">
        <v>247</v>
      </c>
      <c r="J16" s="194" t="s">
        <v>248</v>
      </c>
      <c r="K16" s="194" t="s">
        <v>249</v>
      </c>
      <c r="L16" s="194" t="s">
        <v>229</v>
      </c>
      <c r="M16" s="194" t="s">
        <v>232</v>
      </c>
      <c r="N16" s="194" t="s">
        <v>232</v>
      </c>
      <c r="O16" s="194" t="s">
        <v>232</v>
      </c>
      <c r="P16" s="194" t="s">
        <v>257</v>
      </c>
      <c r="Q16" s="194" t="s">
        <v>258</v>
      </c>
      <c r="R16" s="194" t="s">
        <v>252</v>
      </c>
      <c r="S16" s="194" t="s">
        <v>253</v>
      </c>
      <c r="T16" s="194">
        <v>3455623</v>
      </c>
      <c r="U16" s="194" t="s">
        <v>232</v>
      </c>
      <c r="V16" s="194" t="s">
        <v>232</v>
      </c>
      <c r="W16" s="194" t="s">
        <v>232</v>
      </c>
      <c r="X16" s="194" t="s">
        <v>232</v>
      </c>
      <c r="Y16" s="194" t="s">
        <v>260</v>
      </c>
      <c r="Z16" s="194" t="s">
        <v>241</v>
      </c>
      <c r="AA16" s="306">
        <v>101000</v>
      </c>
      <c r="AB16" s="306">
        <v>269.45999999999998</v>
      </c>
      <c r="AC16" s="306">
        <v>25.38</v>
      </c>
      <c r="AD16" s="306">
        <v>101000</v>
      </c>
      <c r="AE16" s="196">
        <v>45503.049020451392</v>
      </c>
      <c r="AF16" s="194" t="s">
        <v>255</v>
      </c>
      <c r="AG16" s="199" t="s">
        <v>243</v>
      </c>
      <c r="AH16" s="289">
        <v>1</v>
      </c>
      <c r="AI16" s="177">
        <f>IF(Z16="COP",(AA16*AH16),IF(Z16="NOK",((AB16*AH16)*VLOOKUP(H16,Tasas!$K:$L,2,0)),IF(Z16="EUR",((AB16*AH16)*VLOOKUP(H16,Tasas!$K:$L,2,0)),IF('GL MEN'!Z16="USD",(('GL MEN'!AB16*'GL MEN'!AH16)*VLOOKUP(H16,Tasas!$K:$L,2,0)),0))))</f>
        <v>101000</v>
      </c>
      <c r="AJ16" t="str">
        <f>+VLOOKUP(T16,'_Itemized budget'!$G:$W,17,0)</f>
        <v>B.1.2</v>
      </c>
      <c r="AK16">
        <v>1</v>
      </c>
      <c r="AL16" t="str">
        <f t="shared" si="0"/>
        <v>6</v>
      </c>
      <c r="AM16" t="str">
        <f t="shared" si="1"/>
        <v>Centro - URR</v>
      </c>
    </row>
    <row r="17" spans="1:39">
      <c r="A17" t="s">
        <v>222</v>
      </c>
      <c r="B17" s="198" t="s">
        <v>223</v>
      </c>
      <c r="C17" s="194" t="s">
        <v>245</v>
      </c>
      <c r="D17" s="194" t="s">
        <v>246</v>
      </c>
      <c r="E17" s="195">
        <v>11404284</v>
      </c>
      <c r="F17" s="195">
        <v>17</v>
      </c>
      <c r="G17" s="196">
        <v>45490</v>
      </c>
      <c r="H17" s="195">
        <v>202407</v>
      </c>
      <c r="I17" s="194" t="s">
        <v>247</v>
      </c>
      <c r="J17" s="194" t="s">
        <v>248</v>
      </c>
      <c r="K17" s="194" t="s">
        <v>249</v>
      </c>
      <c r="L17" s="194" t="s">
        <v>229</v>
      </c>
      <c r="M17" s="194" t="s">
        <v>232</v>
      </c>
      <c r="N17" s="194" t="s">
        <v>232</v>
      </c>
      <c r="O17" s="194" t="s">
        <v>232</v>
      </c>
      <c r="P17" s="194" t="s">
        <v>257</v>
      </c>
      <c r="Q17" s="194" t="s">
        <v>258</v>
      </c>
      <c r="R17" s="194" t="s">
        <v>252</v>
      </c>
      <c r="S17" s="194" t="s">
        <v>253</v>
      </c>
      <c r="T17" s="194">
        <v>3455623</v>
      </c>
      <c r="U17" s="194" t="s">
        <v>232</v>
      </c>
      <c r="V17" s="194" t="s">
        <v>232</v>
      </c>
      <c r="W17" s="194" t="s">
        <v>232</v>
      </c>
      <c r="X17" s="194" t="s">
        <v>232</v>
      </c>
      <c r="Y17" s="194" t="s">
        <v>261</v>
      </c>
      <c r="Z17" s="194" t="s">
        <v>241</v>
      </c>
      <c r="AA17" s="306">
        <v>327000</v>
      </c>
      <c r="AB17" s="306">
        <v>872.4</v>
      </c>
      <c r="AC17" s="306">
        <v>82.16</v>
      </c>
      <c r="AD17" s="306">
        <v>327000</v>
      </c>
      <c r="AE17" s="196">
        <v>45503.049020601851</v>
      </c>
      <c r="AF17" s="194" t="s">
        <v>255</v>
      </c>
      <c r="AG17" s="199" t="s">
        <v>243</v>
      </c>
      <c r="AH17" s="289">
        <v>1</v>
      </c>
      <c r="AI17" s="177">
        <f>IF(Z17="COP",(AA17*AH17),IF(Z17="NOK",((AB17*AH17)*VLOOKUP(H17,Tasas!$K:$L,2,0)),IF(Z17="EUR",((AB17*AH17)*VLOOKUP(H17,Tasas!$K:$L,2,0)),IF('GL MEN'!Z17="USD",(('GL MEN'!AB17*'GL MEN'!AH17)*VLOOKUP(H17,Tasas!$K:$L,2,0)),0))))</f>
        <v>327000</v>
      </c>
      <c r="AJ17" t="str">
        <f>+VLOOKUP(T17,'_Itemized budget'!$G:$W,17,0)</f>
        <v>B.1.2</v>
      </c>
      <c r="AK17">
        <v>1</v>
      </c>
      <c r="AL17" t="str">
        <f t="shared" si="0"/>
        <v>6</v>
      </c>
      <c r="AM17" t="str">
        <f t="shared" si="1"/>
        <v>Centro - URR</v>
      </c>
    </row>
    <row r="18" spans="1:39">
      <c r="A18" t="s">
        <v>222</v>
      </c>
      <c r="B18" s="198" t="s">
        <v>223</v>
      </c>
      <c r="C18" s="194" t="s">
        <v>245</v>
      </c>
      <c r="D18" s="194" t="s">
        <v>246</v>
      </c>
      <c r="E18" s="195">
        <v>11404284</v>
      </c>
      <c r="F18" s="195">
        <v>18</v>
      </c>
      <c r="G18" s="196">
        <v>45490</v>
      </c>
      <c r="H18" s="195">
        <v>202407</v>
      </c>
      <c r="I18" s="194" t="s">
        <v>247</v>
      </c>
      <c r="J18" s="194" t="s">
        <v>248</v>
      </c>
      <c r="K18" s="194" t="s">
        <v>249</v>
      </c>
      <c r="L18" s="194" t="s">
        <v>229</v>
      </c>
      <c r="M18" s="194" t="s">
        <v>232</v>
      </c>
      <c r="N18" s="194" t="s">
        <v>232</v>
      </c>
      <c r="O18" s="194" t="s">
        <v>232</v>
      </c>
      <c r="P18" s="194" t="s">
        <v>257</v>
      </c>
      <c r="Q18" s="194" t="s">
        <v>258</v>
      </c>
      <c r="R18" s="194" t="s">
        <v>252</v>
      </c>
      <c r="S18" s="194" t="s">
        <v>253</v>
      </c>
      <c r="T18" s="194">
        <v>3455623</v>
      </c>
      <c r="U18" s="194" t="s">
        <v>232</v>
      </c>
      <c r="V18" s="194" t="s">
        <v>232</v>
      </c>
      <c r="W18" s="194" t="s">
        <v>232</v>
      </c>
      <c r="X18" s="194" t="s">
        <v>232</v>
      </c>
      <c r="Y18" s="194" t="s">
        <v>262</v>
      </c>
      <c r="Z18" s="194" t="s">
        <v>241</v>
      </c>
      <c r="AA18" s="306">
        <v>324500</v>
      </c>
      <c r="AB18" s="306">
        <v>865.73</v>
      </c>
      <c r="AC18" s="306">
        <v>81.53</v>
      </c>
      <c r="AD18" s="306">
        <v>324500</v>
      </c>
      <c r="AE18" s="196">
        <v>45503.049020601851</v>
      </c>
      <c r="AF18" s="194" t="s">
        <v>255</v>
      </c>
      <c r="AG18" s="199" t="s">
        <v>243</v>
      </c>
      <c r="AH18" s="289">
        <v>1</v>
      </c>
      <c r="AI18" s="177">
        <f>IF(Z18="COP",(AA18*AH18),IF(Z18="NOK",((AB18*AH18)*VLOOKUP(H18,Tasas!$K:$L,2,0)),IF(Z18="EUR",((AB18*AH18)*VLOOKUP(H18,Tasas!$K:$L,2,0)),IF('GL MEN'!Z18="USD",(('GL MEN'!AB18*'GL MEN'!AH18)*VLOOKUP(H18,Tasas!$K:$L,2,0)),0))))</f>
        <v>324500</v>
      </c>
      <c r="AJ18" t="str">
        <f>+VLOOKUP(T18,'_Itemized budget'!$G:$W,17,0)</f>
        <v>B.1.2</v>
      </c>
      <c r="AK18">
        <v>1</v>
      </c>
      <c r="AL18" t="str">
        <f t="shared" si="0"/>
        <v>6</v>
      </c>
      <c r="AM18" t="str">
        <f t="shared" si="1"/>
        <v>Centro - URR</v>
      </c>
    </row>
    <row r="19" spans="1:39">
      <c r="A19" t="s">
        <v>222</v>
      </c>
      <c r="B19" s="198" t="s">
        <v>223</v>
      </c>
      <c r="C19" s="194" t="s">
        <v>245</v>
      </c>
      <c r="D19" s="194" t="s">
        <v>246</v>
      </c>
      <c r="E19" s="195">
        <v>11404371</v>
      </c>
      <c r="F19" s="195">
        <v>4</v>
      </c>
      <c r="G19" s="196">
        <v>45504</v>
      </c>
      <c r="H19" s="195">
        <v>202407</v>
      </c>
      <c r="I19" s="194" t="s">
        <v>247</v>
      </c>
      <c r="J19" s="194" t="s">
        <v>248</v>
      </c>
      <c r="K19" s="194" t="s">
        <v>249</v>
      </c>
      <c r="L19" s="194" t="s">
        <v>229</v>
      </c>
      <c r="M19" s="194" t="s">
        <v>232</v>
      </c>
      <c r="N19" s="194" t="s">
        <v>232</v>
      </c>
      <c r="O19" s="194" t="s">
        <v>232</v>
      </c>
      <c r="P19" s="194" t="s">
        <v>263</v>
      </c>
      <c r="Q19" s="194" t="s">
        <v>264</v>
      </c>
      <c r="R19" s="194" t="s">
        <v>252</v>
      </c>
      <c r="S19" s="194" t="s">
        <v>253</v>
      </c>
      <c r="T19" s="194">
        <v>3455623</v>
      </c>
      <c r="U19" s="194" t="s">
        <v>232</v>
      </c>
      <c r="V19" s="194" t="s">
        <v>232</v>
      </c>
      <c r="W19" s="194" t="s">
        <v>232</v>
      </c>
      <c r="X19" s="194" t="s">
        <v>232</v>
      </c>
      <c r="Y19" s="194" t="s">
        <v>265</v>
      </c>
      <c r="Z19" s="194" t="s">
        <v>241</v>
      </c>
      <c r="AA19" s="306">
        <v>39400</v>
      </c>
      <c r="AB19" s="306">
        <v>104.01</v>
      </c>
      <c r="AC19" s="306">
        <v>9.73</v>
      </c>
      <c r="AD19" s="306">
        <v>39400</v>
      </c>
      <c r="AE19" s="196">
        <v>45504.947082372688</v>
      </c>
      <c r="AF19" s="194" t="s">
        <v>266</v>
      </c>
      <c r="AG19" s="199" t="s">
        <v>243</v>
      </c>
      <c r="AH19" s="289">
        <v>1</v>
      </c>
      <c r="AI19" s="177">
        <f>IF(Z19="COP",(AA19*AH19),IF(Z19="NOK",((AB19*AH19)*VLOOKUP(H19,Tasas!$K:$L,2,0)),IF(Z19="EUR",((AB19*AH19)*VLOOKUP(H19,Tasas!$K:$L,2,0)),IF('GL MEN'!Z19="USD",(('GL MEN'!AB19*'GL MEN'!AH19)*VLOOKUP(H19,Tasas!$K:$L,2,0)),0))))</f>
        <v>39400</v>
      </c>
      <c r="AJ19" t="str">
        <f>+VLOOKUP(T19,'_Itemized budget'!$G:$W,17,0)</f>
        <v>B.1.2</v>
      </c>
      <c r="AK19">
        <v>1</v>
      </c>
      <c r="AL19" t="str">
        <f t="shared" si="0"/>
        <v>6</v>
      </c>
      <c r="AM19" t="str">
        <f t="shared" si="1"/>
        <v>Centro - URR</v>
      </c>
    </row>
    <row r="20" spans="1:39">
      <c r="A20" t="s">
        <v>222</v>
      </c>
      <c r="B20" s="198" t="s">
        <v>223</v>
      </c>
      <c r="C20" s="194" t="s">
        <v>245</v>
      </c>
      <c r="D20" s="194" t="s">
        <v>246</v>
      </c>
      <c r="E20" s="195">
        <v>11404570</v>
      </c>
      <c r="F20" s="195">
        <v>1</v>
      </c>
      <c r="G20" s="196">
        <v>45503</v>
      </c>
      <c r="H20" s="195">
        <v>202407</v>
      </c>
      <c r="I20" s="194" t="s">
        <v>247</v>
      </c>
      <c r="J20" s="194" t="s">
        <v>248</v>
      </c>
      <c r="K20" s="194" t="s">
        <v>223</v>
      </c>
      <c r="L20" s="194" t="s">
        <v>229</v>
      </c>
      <c r="M20" s="194" t="s">
        <v>232</v>
      </c>
      <c r="N20" s="194" t="s">
        <v>232</v>
      </c>
      <c r="O20" s="194" t="s">
        <v>232</v>
      </c>
      <c r="P20" s="194" t="s">
        <v>267</v>
      </c>
      <c r="Q20" s="194" t="s">
        <v>268</v>
      </c>
      <c r="R20" s="194" t="s">
        <v>252</v>
      </c>
      <c r="S20" s="194" t="s">
        <v>253</v>
      </c>
      <c r="T20" s="194">
        <v>3455623</v>
      </c>
      <c r="U20" s="194" t="s">
        <v>269</v>
      </c>
      <c r="V20" s="194" t="s">
        <v>270</v>
      </c>
      <c r="W20" s="194" t="s">
        <v>271</v>
      </c>
      <c r="X20" s="194" t="s">
        <v>232</v>
      </c>
      <c r="Y20" s="194" t="s">
        <v>272</v>
      </c>
      <c r="Z20" s="194" t="s">
        <v>241</v>
      </c>
      <c r="AA20" s="306">
        <v>200000</v>
      </c>
      <c r="AB20" s="306">
        <v>527.95000000000005</v>
      </c>
      <c r="AC20" s="306">
        <v>49.41</v>
      </c>
      <c r="AD20" s="306">
        <v>200000</v>
      </c>
      <c r="AE20" s="196">
        <v>45509.951214502318</v>
      </c>
      <c r="AF20" s="194" t="s">
        <v>273</v>
      </c>
      <c r="AG20" s="199" t="s">
        <v>274</v>
      </c>
      <c r="AH20" s="289">
        <v>1</v>
      </c>
      <c r="AI20" s="177">
        <f>IF(Z20="COP",(AA20*AH20),IF(Z20="NOK",((AB20*AH20)*VLOOKUP(H20,Tasas!$K:$L,2,0)),IF(Z20="EUR",((AB20*AH20)*VLOOKUP(H20,Tasas!$K:$L,2,0)),IF('GL MEN'!Z20="USD",(('GL MEN'!AB20*'GL MEN'!AH20)*VLOOKUP(H20,Tasas!$K:$L,2,0)),0))))</f>
        <v>200000</v>
      </c>
      <c r="AJ20" t="str">
        <f>+VLOOKUP(T20,'_Itemized budget'!$G:$W,17,0)</f>
        <v>B.1.2</v>
      </c>
      <c r="AK20">
        <v>1</v>
      </c>
      <c r="AL20" t="str">
        <f t="shared" si="0"/>
        <v>6</v>
      </c>
      <c r="AM20" t="str">
        <f t="shared" si="1"/>
        <v>Centro - URR</v>
      </c>
    </row>
    <row r="21" spans="1:39">
      <c r="A21" t="s">
        <v>222</v>
      </c>
      <c r="B21" s="198" t="s">
        <v>223</v>
      </c>
      <c r="C21" s="194" t="s">
        <v>245</v>
      </c>
      <c r="D21" s="194" t="s">
        <v>246</v>
      </c>
      <c r="E21" s="195">
        <v>11404332</v>
      </c>
      <c r="F21" s="195">
        <v>4</v>
      </c>
      <c r="G21" s="196">
        <v>45489</v>
      </c>
      <c r="H21" s="195">
        <v>202407</v>
      </c>
      <c r="I21" s="194" t="s">
        <v>275</v>
      </c>
      <c r="J21" s="194" t="s">
        <v>276</v>
      </c>
      <c r="K21" s="194" t="s">
        <v>223</v>
      </c>
      <c r="L21" s="194" t="s">
        <v>229</v>
      </c>
      <c r="M21" s="194" t="s">
        <v>232</v>
      </c>
      <c r="N21" s="194" t="s">
        <v>232</v>
      </c>
      <c r="O21" s="194" t="s">
        <v>232</v>
      </c>
      <c r="P21" s="194" t="s">
        <v>277</v>
      </c>
      <c r="Q21" s="194" t="s">
        <v>278</v>
      </c>
      <c r="R21" s="194" t="s">
        <v>252</v>
      </c>
      <c r="S21" s="194" t="s">
        <v>253</v>
      </c>
      <c r="T21" s="194">
        <v>3405877</v>
      </c>
      <c r="U21" s="194" t="s">
        <v>279</v>
      </c>
      <c r="V21" s="194" t="s">
        <v>280</v>
      </c>
      <c r="W21" s="194" t="s">
        <v>281</v>
      </c>
      <c r="X21" s="194" t="s">
        <v>232</v>
      </c>
      <c r="Y21" s="194" t="s">
        <v>282</v>
      </c>
      <c r="Z21" s="194" t="s">
        <v>241</v>
      </c>
      <c r="AA21" s="306">
        <v>638528</v>
      </c>
      <c r="AB21" s="306">
        <v>1703.52</v>
      </c>
      <c r="AC21" s="306">
        <v>160.44</v>
      </c>
      <c r="AD21" s="306">
        <v>638528</v>
      </c>
      <c r="AE21" s="196">
        <v>45503.986944675926</v>
      </c>
      <c r="AF21" s="194" t="s">
        <v>273</v>
      </c>
      <c r="AG21" s="199" t="s">
        <v>243</v>
      </c>
      <c r="AH21" s="289">
        <v>1</v>
      </c>
      <c r="AI21" s="177">
        <f>IF(Z21="COP",(AA21*AH21),IF(Z21="NOK",((AB21*AH21)*VLOOKUP(H21,Tasas!$K:$L,2,0)),IF(Z21="EUR",((AB21*AH21)*VLOOKUP(H21,Tasas!$K:$L,2,0)),IF('GL MEN'!Z21="USD",(('GL MEN'!AB21*'GL MEN'!AH21)*VLOOKUP(H21,Tasas!$K:$L,2,0)),0))))</f>
        <v>638528</v>
      </c>
      <c r="AJ21" t="str">
        <f>+VLOOKUP(T21,'_Itemized budget'!$G:$W,17,0)</f>
        <v>B.1.2</v>
      </c>
      <c r="AK21">
        <v>1</v>
      </c>
      <c r="AL21" t="str">
        <f t="shared" si="0"/>
        <v>6</v>
      </c>
      <c r="AM21" t="str">
        <f t="shared" si="1"/>
        <v>Centro - URR</v>
      </c>
    </row>
    <row r="22" spans="1:39">
      <c r="A22" t="s">
        <v>222</v>
      </c>
      <c r="B22" s="198" t="s">
        <v>223</v>
      </c>
      <c r="C22" s="194" t="s">
        <v>245</v>
      </c>
      <c r="D22" s="194" t="s">
        <v>246</v>
      </c>
      <c r="E22" s="195">
        <v>11404333</v>
      </c>
      <c r="F22" s="195">
        <v>2</v>
      </c>
      <c r="G22" s="196">
        <v>45489</v>
      </c>
      <c r="H22" s="195">
        <v>202407</v>
      </c>
      <c r="I22" s="194" t="s">
        <v>275</v>
      </c>
      <c r="J22" s="194" t="s">
        <v>276</v>
      </c>
      <c r="K22" s="194" t="s">
        <v>223</v>
      </c>
      <c r="L22" s="194" t="s">
        <v>229</v>
      </c>
      <c r="M22" s="194" t="s">
        <v>232</v>
      </c>
      <c r="N22" s="194" t="s">
        <v>232</v>
      </c>
      <c r="O22" s="194" t="s">
        <v>232</v>
      </c>
      <c r="P22" s="194" t="s">
        <v>283</v>
      </c>
      <c r="Q22" s="194" t="s">
        <v>284</v>
      </c>
      <c r="R22" s="194" t="s">
        <v>252</v>
      </c>
      <c r="S22" s="194" t="s">
        <v>253</v>
      </c>
      <c r="T22" s="194">
        <v>3405877</v>
      </c>
      <c r="U22" s="194" t="s">
        <v>285</v>
      </c>
      <c r="V22" s="194" t="s">
        <v>286</v>
      </c>
      <c r="W22" s="194" t="s">
        <v>287</v>
      </c>
      <c r="X22" s="194" t="s">
        <v>232</v>
      </c>
      <c r="Y22" s="194" t="s">
        <v>288</v>
      </c>
      <c r="Z22" s="194" t="s">
        <v>241</v>
      </c>
      <c r="AA22" s="306">
        <v>68336</v>
      </c>
      <c r="AB22" s="306">
        <v>182.31</v>
      </c>
      <c r="AC22" s="306">
        <v>17.170000000000002</v>
      </c>
      <c r="AD22" s="306">
        <v>68336</v>
      </c>
      <c r="AE22" s="196">
        <v>45503.988679826391</v>
      </c>
      <c r="AF22" s="194" t="s">
        <v>273</v>
      </c>
      <c r="AG22" s="199" t="s">
        <v>243</v>
      </c>
      <c r="AH22" s="289">
        <v>1</v>
      </c>
      <c r="AI22" s="177">
        <f>IF(Z22="COP",(AA22*AH22),IF(Z22="NOK",((AB22*AH22)*VLOOKUP(H22,Tasas!$K:$L,2,0)),IF(Z22="EUR",((AB22*AH22)*VLOOKUP(H22,Tasas!$K:$L,2,0)),IF('GL MEN'!Z22="USD",(('GL MEN'!AB22*'GL MEN'!AH22)*VLOOKUP(H22,Tasas!$K:$L,2,0)),0))))</f>
        <v>68336</v>
      </c>
      <c r="AJ22" t="str">
        <f>+VLOOKUP(T22,'_Itemized budget'!$G:$W,17,0)</f>
        <v>B.1.2</v>
      </c>
      <c r="AK22">
        <v>1</v>
      </c>
      <c r="AL22" t="str">
        <f t="shared" si="0"/>
        <v>6</v>
      </c>
      <c r="AM22" t="str">
        <f t="shared" si="1"/>
        <v>Centro - URR</v>
      </c>
    </row>
    <row r="23" spans="1:39">
      <c r="A23" t="s">
        <v>222</v>
      </c>
      <c r="B23" s="198" t="s">
        <v>223</v>
      </c>
      <c r="C23" s="194" t="s">
        <v>245</v>
      </c>
      <c r="D23" s="194" t="s">
        <v>246</v>
      </c>
      <c r="E23" s="195">
        <v>11404449</v>
      </c>
      <c r="F23" s="195">
        <v>3</v>
      </c>
      <c r="G23" s="196">
        <v>45499</v>
      </c>
      <c r="H23" s="195">
        <v>202407</v>
      </c>
      <c r="I23" s="194" t="s">
        <v>275</v>
      </c>
      <c r="J23" s="194" t="s">
        <v>276</v>
      </c>
      <c r="K23" s="194" t="s">
        <v>223</v>
      </c>
      <c r="L23" s="194" t="s">
        <v>229</v>
      </c>
      <c r="M23" s="194" t="s">
        <v>232</v>
      </c>
      <c r="N23" s="194" t="s">
        <v>232</v>
      </c>
      <c r="O23" s="194" t="s">
        <v>232</v>
      </c>
      <c r="P23" s="194" t="s">
        <v>289</v>
      </c>
      <c r="Q23" s="194" t="s">
        <v>290</v>
      </c>
      <c r="R23" s="194" t="s">
        <v>252</v>
      </c>
      <c r="S23" s="194" t="s">
        <v>253</v>
      </c>
      <c r="T23" s="194">
        <v>3405877</v>
      </c>
      <c r="U23" s="194" t="s">
        <v>291</v>
      </c>
      <c r="V23" s="194" t="s">
        <v>292</v>
      </c>
      <c r="W23" s="194" t="s">
        <v>293</v>
      </c>
      <c r="X23" s="194" t="s">
        <v>232</v>
      </c>
      <c r="Y23" s="194" t="s">
        <v>294</v>
      </c>
      <c r="Z23" s="194" t="s">
        <v>241</v>
      </c>
      <c r="AA23" s="306">
        <v>375915</v>
      </c>
      <c r="AB23" s="306">
        <v>992.32</v>
      </c>
      <c r="AC23" s="306">
        <v>92.87</v>
      </c>
      <c r="AD23" s="306">
        <v>375915</v>
      </c>
      <c r="AE23" s="196">
        <v>45505.952125347219</v>
      </c>
      <c r="AF23" s="194" t="s">
        <v>273</v>
      </c>
      <c r="AG23" s="199" t="s">
        <v>243</v>
      </c>
      <c r="AH23" s="289">
        <v>1</v>
      </c>
      <c r="AI23" s="177">
        <f>IF(Z23="COP",(AA23*AH23),IF(Z23="NOK",((AB23*AH23)*VLOOKUP(H23,Tasas!$K:$L,2,0)),IF(Z23="EUR",((AB23*AH23)*VLOOKUP(H23,Tasas!$K:$L,2,0)),IF('GL MEN'!Z23="USD",(('GL MEN'!AB23*'GL MEN'!AH23)*VLOOKUP(H23,Tasas!$K:$L,2,0)),0))))</f>
        <v>375915</v>
      </c>
      <c r="AJ23" t="str">
        <f>+VLOOKUP(T23,'_Itemized budget'!$G:$W,17,0)</f>
        <v>B.1.2</v>
      </c>
      <c r="AK23">
        <v>1</v>
      </c>
      <c r="AL23" t="str">
        <f t="shared" si="0"/>
        <v>6</v>
      </c>
      <c r="AM23" t="str">
        <f t="shared" si="1"/>
        <v>Centro - URR</v>
      </c>
    </row>
    <row r="24" spans="1:39">
      <c r="A24" t="s">
        <v>222</v>
      </c>
      <c r="B24" s="198" t="s">
        <v>223</v>
      </c>
      <c r="C24" s="194" t="s">
        <v>245</v>
      </c>
      <c r="D24" s="194" t="s">
        <v>246</v>
      </c>
      <c r="E24" s="195">
        <v>11404527</v>
      </c>
      <c r="F24" s="195">
        <v>3</v>
      </c>
      <c r="G24" s="196">
        <v>45499</v>
      </c>
      <c r="H24" s="195">
        <v>202407</v>
      </c>
      <c r="I24" s="194" t="s">
        <v>275</v>
      </c>
      <c r="J24" s="194" t="s">
        <v>276</v>
      </c>
      <c r="K24" s="194" t="s">
        <v>223</v>
      </c>
      <c r="L24" s="194" t="s">
        <v>229</v>
      </c>
      <c r="M24" s="194" t="s">
        <v>232</v>
      </c>
      <c r="N24" s="194" t="s">
        <v>232</v>
      </c>
      <c r="O24" s="194" t="s">
        <v>232</v>
      </c>
      <c r="P24" s="194" t="s">
        <v>295</v>
      </c>
      <c r="Q24" s="194" t="s">
        <v>296</v>
      </c>
      <c r="R24" s="194" t="s">
        <v>252</v>
      </c>
      <c r="S24" s="194" t="s">
        <v>253</v>
      </c>
      <c r="T24" s="194">
        <v>3405877</v>
      </c>
      <c r="U24" s="194" t="s">
        <v>297</v>
      </c>
      <c r="V24" s="194" t="s">
        <v>298</v>
      </c>
      <c r="W24" s="194" t="s">
        <v>299</v>
      </c>
      <c r="X24" s="194" t="s">
        <v>232</v>
      </c>
      <c r="Y24" s="194" t="s">
        <v>300</v>
      </c>
      <c r="Z24" s="194" t="s">
        <v>241</v>
      </c>
      <c r="AA24" s="306">
        <v>207233</v>
      </c>
      <c r="AB24" s="306">
        <v>547.04</v>
      </c>
      <c r="AC24" s="306">
        <v>51.2</v>
      </c>
      <c r="AD24" s="306">
        <v>207233</v>
      </c>
      <c r="AE24" s="196">
        <v>45509.690316631946</v>
      </c>
      <c r="AF24" s="194" t="s">
        <v>273</v>
      </c>
      <c r="AG24" s="199" t="s">
        <v>243</v>
      </c>
      <c r="AH24" s="289">
        <v>1</v>
      </c>
      <c r="AI24" s="177">
        <f>IF(Z24="COP",(AA24*AH24),IF(Z24="NOK",((AB24*AH24)*VLOOKUP(H24,Tasas!$K:$L,2,0)),IF(Z24="EUR",((AB24*AH24)*VLOOKUP(H24,Tasas!$K:$L,2,0)),IF('GL MEN'!Z24="USD",(('GL MEN'!AB24*'GL MEN'!AH24)*VLOOKUP(H24,Tasas!$K:$L,2,0)),0))))</f>
        <v>207233</v>
      </c>
      <c r="AJ24" t="str">
        <f>+VLOOKUP(T24,'_Itemized budget'!$G:$W,17,0)</f>
        <v>B.1.2</v>
      </c>
      <c r="AK24">
        <v>1</v>
      </c>
      <c r="AL24" t="str">
        <f t="shared" si="0"/>
        <v>6</v>
      </c>
      <c r="AM24" t="str">
        <f t="shared" si="1"/>
        <v>Centro - URR</v>
      </c>
    </row>
    <row r="25" spans="1:39">
      <c r="A25" t="s">
        <v>222</v>
      </c>
      <c r="B25" s="198" t="s">
        <v>223</v>
      </c>
      <c r="C25" s="194" t="s">
        <v>245</v>
      </c>
      <c r="D25" s="194" t="s">
        <v>246</v>
      </c>
      <c r="E25" s="195">
        <v>11404528</v>
      </c>
      <c r="F25" s="195">
        <v>3</v>
      </c>
      <c r="G25" s="196">
        <v>45499</v>
      </c>
      <c r="H25" s="195">
        <v>202407</v>
      </c>
      <c r="I25" s="194" t="s">
        <v>275</v>
      </c>
      <c r="J25" s="194" t="s">
        <v>276</v>
      </c>
      <c r="K25" s="194" t="s">
        <v>223</v>
      </c>
      <c r="L25" s="194" t="s">
        <v>229</v>
      </c>
      <c r="M25" s="194" t="s">
        <v>232</v>
      </c>
      <c r="N25" s="194" t="s">
        <v>232</v>
      </c>
      <c r="O25" s="194" t="s">
        <v>232</v>
      </c>
      <c r="P25" s="194" t="s">
        <v>301</v>
      </c>
      <c r="Q25" s="194" t="s">
        <v>302</v>
      </c>
      <c r="R25" s="194" t="s">
        <v>252</v>
      </c>
      <c r="S25" s="194" t="s">
        <v>253</v>
      </c>
      <c r="T25" s="194">
        <v>3405877</v>
      </c>
      <c r="U25" s="194" t="s">
        <v>303</v>
      </c>
      <c r="V25" s="194" t="s">
        <v>304</v>
      </c>
      <c r="W25" s="194" t="s">
        <v>305</v>
      </c>
      <c r="X25" s="194" t="s">
        <v>232</v>
      </c>
      <c r="Y25" s="194" t="s">
        <v>306</v>
      </c>
      <c r="Z25" s="194" t="s">
        <v>241</v>
      </c>
      <c r="AA25" s="306">
        <v>122390</v>
      </c>
      <c r="AB25" s="306">
        <v>323.08</v>
      </c>
      <c r="AC25" s="306">
        <v>30.24</v>
      </c>
      <c r="AD25" s="306">
        <v>122390</v>
      </c>
      <c r="AE25" s="196">
        <v>45509.692355057872</v>
      </c>
      <c r="AF25" s="194" t="s">
        <v>273</v>
      </c>
      <c r="AG25" s="199" t="s">
        <v>243</v>
      </c>
      <c r="AH25" s="289">
        <v>1</v>
      </c>
      <c r="AI25" s="177">
        <f>IF(Z25="COP",(AA25*AH25),IF(Z25="NOK",((AB25*AH25)*VLOOKUP(H25,Tasas!$K:$L,2,0)),IF(Z25="EUR",((AB25*AH25)*VLOOKUP(H25,Tasas!$K:$L,2,0)),IF('GL MEN'!Z25="USD",(('GL MEN'!AB25*'GL MEN'!AH25)*VLOOKUP(H25,Tasas!$K:$L,2,0)),0))))</f>
        <v>122390</v>
      </c>
      <c r="AJ25" t="str">
        <f>+VLOOKUP(T25,'_Itemized budget'!$G:$W,17,0)</f>
        <v>B.1.2</v>
      </c>
      <c r="AK25">
        <v>1</v>
      </c>
      <c r="AL25" t="str">
        <f t="shared" si="0"/>
        <v>6</v>
      </c>
      <c r="AM25" t="str">
        <f t="shared" si="1"/>
        <v>Centro - URR</v>
      </c>
    </row>
    <row r="26" spans="1:39">
      <c r="A26" t="s">
        <v>222</v>
      </c>
      <c r="B26" s="198" t="s">
        <v>223</v>
      </c>
      <c r="C26" s="194" t="s">
        <v>245</v>
      </c>
      <c r="D26" s="194" t="s">
        <v>246</v>
      </c>
      <c r="E26" s="195">
        <v>11404541</v>
      </c>
      <c r="F26" s="195">
        <v>2</v>
      </c>
      <c r="G26" s="196">
        <v>45503</v>
      </c>
      <c r="H26" s="195">
        <v>202407</v>
      </c>
      <c r="I26" s="194" t="s">
        <v>275</v>
      </c>
      <c r="J26" s="194" t="s">
        <v>276</v>
      </c>
      <c r="K26" s="194" t="s">
        <v>223</v>
      </c>
      <c r="L26" s="194" t="s">
        <v>229</v>
      </c>
      <c r="M26" s="194" t="s">
        <v>232</v>
      </c>
      <c r="N26" s="194" t="s">
        <v>232</v>
      </c>
      <c r="O26" s="194" t="s">
        <v>232</v>
      </c>
      <c r="P26" s="194" t="s">
        <v>277</v>
      </c>
      <c r="Q26" s="194" t="s">
        <v>278</v>
      </c>
      <c r="R26" s="194" t="s">
        <v>252</v>
      </c>
      <c r="S26" s="194" t="s">
        <v>253</v>
      </c>
      <c r="T26" s="194">
        <v>3405877</v>
      </c>
      <c r="U26" s="194" t="s">
        <v>307</v>
      </c>
      <c r="V26" s="194" t="s">
        <v>280</v>
      </c>
      <c r="W26" s="194" t="s">
        <v>281</v>
      </c>
      <c r="X26" s="194" t="s">
        <v>232</v>
      </c>
      <c r="Y26" s="194" t="s">
        <v>308</v>
      </c>
      <c r="Z26" s="194" t="s">
        <v>241</v>
      </c>
      <c r="AA26" s="306">
        <v>127412</v>
      </c>
      <c r="AB26" s="306">
        <v>336.33</v>
      </c>
      <c r="AC26" s="306">
        <v>31.48</v>
      </c>
      <c r="AD26" s="306">
        <v>127412</v>
      </c>
      <c r="AE26" s="196">
        <v>45509.785217592595</v>
      </c>
      <c r="AF26" s="194" t="s">
        <v>273</v>
      </c>
      <c r="AG26" s="199" t="s">
        <v>243</v>
      </c>
      <c r="AH26" s="289">
        <v>1</v>
      </c>
      <c r="AI26" s="177">
        <f>IF(Z26="COP",(AA26*AH26),IF(Z26="NOK",((AB26*AH26)*VLOOKUP(H26,Tasas!$K:$L,2,0)),IF(Z26="EUR",((AB26*AH26)*VLOOKUP(H26,Tasas!$K:$L,2,0)),IF('GL MEN'!Z26="USD",(('GL MEN'!AB26*'GL MEN'!AH26)*VLOOKUP(H26,Tasas!$K:$L,2,0)),0))))</f>
        <v>127412</v>
      </c>
      <c r="AJ26" t="str">
        <f>+VLOOKUP(T26,'_Itemized budget'!$G:$W,17,0)</f>
        <v>B.1.2</v>
      </c>
      <c r="AK26">
        <v>1</v>
      </c>
      <c r="AL26" t="str">
        <f t="shared" si="0"/>
        <v>6</v>
      </c>
      <c r="AM26" t="str">
        <f t="shared" si="1"/>
        <v>Centro - URR</v>
      </c>
    </row>
    <row r="27" spans="1:39">
      <c r="A27" t="s">
        <v>222</v>
      </c>
      <c r="B27" s="198" t="s">
        <v>223</v>
      </c>
      <c r="C27" s="194" t="s">
        <v>245</v>
      </c>
      <c r="D27" s="194" t="s">
        <v>246</v>
      </c>
      <c r="E27" s="195">
        <v>11404332</v>
      </c>
      <c r="F27" s="195">
        <v>1</v>
      </c>
      <c r="G27" s="196">
        <v>45489</v>
      </c>
      <c r="H27" s="195">
        <v>202407</v>
      </c>
      <c r="I27" s="194" t="s">
        <v>275</v>
      </c>
      <c r="J27" s="194" t="s">
        <v>309</v>
      </c>
      <c r="K27" s="194" t="s">
        <v>223</v>
      </c>
      <c r="L27" s="194" t="s">
        <v>229</v>
      </c>
      <c r="M27" s="194" t="s">
        <v>232</v>
      </c>
      <c r="N27" s="194" t="s">
        <v>232</v>
      </c>
      <c r="O27" s="194" t="s">
        <v>232</v>
      </c>
      <c r="P27" s="194" t="s">
        <v>277</v>
      </c>
      <c r="Q27" s="194" t="s">
        <v>278</v>
      </c>
      <c r="R27" s="194" t="s">
        <v>252</v>
      </c>
      <c r="S27" s="194" t="s">
        <v>253</v>
      </c>
      <c r="T27" s="194">
        <v>3405877</v>
      </c>
      <c r="U27" s="194" t="s">
        <v>279</v>
      </c>
      <c r="V27" s="194" t="s">
        <v>280</v>
      </c>
      <c r="W27" s="194" t="s">
        <v>281</v>
      </c>
      <c r="X27" s="194" t="s">
        <v>232</v>
      </c>
      <c r="Y27" s="194" t="s">
        <v>282</v>
      </c>
      <c r="Z27" s="194" t="s">
        <v>241</v>
      </c>
      <c r="AA27" s="306">
        <v>3360673</v>
      </c>
      <c r="AB27" s="306">
        <v>8965.8700000000008</v>
      </c>
      <c r="AC27" s="306">
        <v>844.4</v>
      </c>
      <c r="AD27" s="306">
        <v>3360673</v>
      </c>
      <c r="AE27" s="196">
        <v>45503.986944525466</v>
      </c>
      <c r="AF27" s="194" t="s">
        <v>273</v>
      </c>
      <c r="AG27" s="199" t="s">
        <v>310</v>
      </c>
      <c r="AH27" s="289">
        <v>1</v>
      </c>
      <c r="AI27" s="177">
        <f>IF(Z27="COP",(AA27*AH27),IF(Z27="NOK",((AB27*AH27)*VLOOKUP(H27,Tasas!$K:$L,2,0)),IF(Z27="EUR",((AB27*AH27)*VLOOKUP(H27,Tasas!$K:$L,2,0)),IF('GL MEN'!Z27="USD",(('GL MEN'!AB27*'GL MEN'!AH27)*VLOOKUP(H27,Tasas!$K:$L,2,0)),0))))</f>
        <v>3360673</v>
      </c>
      <c r="AJ27" t="str">
        <f>+VLOOKUP(T27,'_Itemized budget'!$G:$W,17,0)</f>
        <v>B.1.2</v>
      </c>
      <c r="AK27">
        <v>1</v>
      </c>
      <c r="AL27" t="str">
        <f t="shared" si="0"/>
        <v>6</v>
      </c>
      <c r="AM27" t="str">
        <f t="shared" si="1"/>
        <v>Centro - URR</v>
      </c>
    </row>
    <row r="28" spans="1:39">
      <c r="A28" t="s">
        <v>222</v>
      </c>
      <c r="B28" s="198" t="s">
        <v>223</v>
      </c>
      <c r="C28" s="194" t="s">
        <v>245</v>
      </c>
      <c r="D28" s="194" t="s">
        <v>246</v>
      </c>
      <c r="E28" s="195">
        <v>11404333</v>
      </c>
      <c r="F28" s="195">
        <v>1</v>
      </c>
      <c r="G28" s="196">
        <v>45489</v>
      </c>
      <c r="H28" s="195">
        <v>202407</v>
      </c>
      <c r="I28" s="194" t="s">
        <v>275</v>
      </c>
      <c r="J28" s="194" t="s">
        <v>309</v>
      </c>
      <c r="K28" s="194" t="s">
        <v>223</v>
      </c>
      <c r="L28" s="194" t="s">
        <v>229</v>
      </c>
      <c r="M28" s="194" t="s">
        <v>232</v>
      </c>
      <c r="N28" s="194" t="s">
        <v>232</v>
      </c>
      <c r="O28" s="194" t="s">
        <v>232</v>
      </c>
      <c r="P28" s="194" t="s">
        <v>283</v>
      </c>
      <c r="Q28" s="194" t="s">
        <v>284</v>
      </c>
      <c r="R28" s="194" t="s">
        <v>252</v>
      </c>
      <c r="S28" s="194" t="s">
        <v>253</v>
      </c>
      <c r="T28" s="194">
        <v>3405877</v>
      </c>
      <c r="U28" s="194" t="s">
        <v>285</v>
      </c>
      <c r="V28" s="194" t="s">
        <v>286</v>
      </c>
      <c r="W28" s="194" t="s">
        <v>287</v>
      </c>
      <c r="X28" s="194" t="s">
        <v>232</v>
      </c>
      <c r="Y28" s="194" t="s">
        <v>288</v>
      </c>
      <c r="Z28" s="194" t="s">
        <v>241</v>
      </c>
      <c r="AA28" s="306">
        <v>359664</v>
      </c>
      <c r="AB28" s="306">
        <v>959.54</v>
      </c>
      <c r="AC28" s="306">
        <v>90.37</v>
      </c>
      <c r="AD28" s="306">
        <v>359664</v>
      </c>
      <c r="AE28" s="196">
        <v>45503.988679745373</v>
      </c>
      <c r="AF28" s="194" t="s">
        <v>273</v>
      </c>
      <c r="AG28" s="199" t="s">
        <v>311</v>
      </c>
      <c r="AH28" s="289">
        <v>1</v>
      </c>
      <c r="AI28" s="177">
        <f>IF(Z28="COP",(AA28*AH28),IF(Z28="NOK",((AB28*AH28)*VLOOKUP(H28,Tasas!$K:$L,2,0)),IF(Z28="EUR",((AB28*AH28)*VLOOKUP(H28,Tasas!$K:$L,2,0)),IF('GL MEN'!Z28="USD",(('GL MEN'!AB28*'GL MEN'!AH28)*VLOOKUP(H28,Tasas!$K:$L,2,0)),0))))</f>
        <v>359664</v>
      </c>
      <c r="AJ28" t="str">
        <f>+VLOOKUP(T28,'_Itemized budget'!$G:$W,17,0)</f>
        <v>B.1.2</v>
      </c>
      <c r="AK28">
        <v>1</v>
      </c>
      <c r="AL28" t="str">
        <f t="shared" si="0"/>
        <v>6</v>
      </c>
      <c r="AM28" t="str">
        <f t="shared" si="1"/>
        <v>Centro - URR</v>
      </c>
    </row>
    <row r="29" spans="1:39">
      <c r="A29" t="s">
        <v>222</v>
      </c>
      <c r="B29" s="198" t="s">
        <v>223</v>
      </c>
      <c r="C29" s="194" t="s">
        <v>245</v>
      </c>
      <c r="D29" s="194" t="s">
        <v>246</v>
      </c>
      <c r="E29" s="195">
        <v>11404449</v>
      </c>
      <c r="F29" s="195">
        <v>1</v>
      </c>
      <c r="G29" s="196">
        <v>45499</v>
      </c>
      <c r="H29" s="195">
        <v>202407</v>
      </c>
      <c r="I29" s="194" t="s">
        <v>275</v>
      </c>
      <c r="J29" s="194" t="s">
        <v>309</v>
      </c>
      <c r="K29" s="194" t="s">
        <v>223</v>
      </c>
      <c r="L29" s="194" t="s">
        <v>229</v>
      </c>
      <c r="M29" s="194" t="s">
        <v>232</v>
      </c>
      <c r="N29" s="194" t="s">
        <v>232</v>
      </c>
      <c r="O29" s="194" t="s">
        <v>232</v>
      </c>
      <c r="P29" s="194" t="s">
        <v>289</v>
      </c>
      <c r="Q29" s="194" t="s">
        <v>290</v>
      </c>
      <c r="R29" s="194" t="s">
        <v>252</v>
      </c>
      <c r="S29" s="194" t="s">
        <v>253</v>
      </c>
      <c r="T29" s="194">
        <v>3405877</v>
      </c>
      <c r="U29" s="194" t="s">
        <v>291</v>
      </c>
      <c r="V29" s="194" t="s">
        <v>292</v>
      </c>
      <c r="W29" s="194" t="s">
        <v>293</v>
      </c>
      <c r="X29" s="194" t="s">
        <v>232</v>
      </c>
      <c r="Y29" s="194" t="s">
        <v>294</v>
      </c>
      <c r="Z29" s="194" t="s">
        <v>241</v>
      </c>
      <c r="AA29" s="306">
        <v>1978500</v>
      </c>
      <c r="AB29" s="306">
        <v>5222.7299999999996</v>
      </c>
      <c r="AC29" s="306">
        <v>488.81</v>
      </c>
      <c r="AD29" s="306">
        <v>1978500</v>
      </c>
      <c r="AE29" s="196">
        <v>45505.952125150463</v>
      </c>
      <c r="AF29" s="194" t="s">
        <v>273</v>
      </c>
      <c r="AG29" s="199" t="s">
        <v>310</v>
      </c>
      <c r="AH29" s="289">
        <v>1</v>
      </c>
      <c r="AI29" s="177">
        <f>IF(Z29="COP",(AA29*AH29),IF(Z29="NOK",((AB29*AH29)*VLOOKUP(H29,Tasas!$K:$L,2,0)),IF(Z29="EUR",((AB29*AH29)*VLOOKUP(H29,Tasas!$K:$L,2,0)),IF('GL MEN'!Z29="USD",(('GL MEN'!AB29*'GL MEN'!AH29)*VLOOKUP(H29,Tasas!$K:$L,2,0)),0))))</f>
        <v>1978500</v>
      </c>
      <c r="AJ29" t="str">
        <f>+VLOOKUP(T29,'_Itemized budget'!$G:$W,17,0)</f>
        <v>B.1.2</v>
      </c>
      <c r="AK29">
        <v>1</v>
      </c>
      <c r="AL29" t="str">
        <f t="shared" si="0"/>
        <v>6</v>
      </c>
      <c r="AM29" t="str">
        <f t="shared" si="1"/>
        <v>Centro - URR</v>
      </c>
    </row>
    <row r="30" spans="1:39">
      <c r="A30" t="s">
        <v>222</v>
      </c>
      <c r="B30" s="198" t="s">
        <v>223</v>
      </c>
      <c r="C30" s="194" t="s">
        <v>245</v>
      </c>
      <c r="D30" s="194" t="s">
        <v>246</v>
      </c>
      <c r="E30" s="195">
        <v>11404479</v>
      </c>
      <c r="F30" s="195">
        <v>1</v>
      </c>
      <c r="G30" s="196">
        <v>45499</v>
      </c>
      <c r="H30" s="195">
        <v>202407</v>
      </c>
      <c r="I30" s="194" t="s">
        <v>275</v>
      </c>
      <c r="J30" s="194" t="s">
        <v>309</v>
      </c>
      <c r="K30" s="194" t="s">
        <v>223</v>
      </c>
      <c r="L30" s="194" t="s">
        <v>229</v>
      </c>
      <c r="M30" s="194" t="s">
        <v>232</v>
      </c>
      <c r="N30" s="194" t="s">
        <v>232</v>
      </c>
      <c r="O30" s="194" t="s">
        <v>232</v>
      </c>
      <c r="P30" s="194" t="s">
        <v>312</v>
      </c>
      <c r="Q30" s="194" t="s">
        <v>313</v>
      </c>
      <c r="R30" s="194" t="s">
        <v>252</v>
      </c>
      <c r="S30" s="194" t="s">
        <v>253</v>
      </c>
      <c r="T30" s="194">
        <v>3405877</v>
      </c>
      <c r="U30" s="194" t="s">
        <v>314</v>
      </c>
      <c r="V30" s="194" t="s">
        <v>315</v>
      </c>
      <c r="W30" s="194" t="s">
        <v>316</v>
      </c>
      <c r="X30" s="194" t="s">
        <v>232</v>
      </c>
      <c r="Y30" s="194" t="s">
        <v>317</v>
      </c>
      <c r="Z30" s="194" t="s">
        <v>241</v>
      </c>
      <c r="AA30" s="306">
        <v>1500019</v>
      </c>
      <c r="AB30" s="306">
        <v>3959.66</v>
      </c>
      <c r="AC30" s="306">
        <v>370.59</v>
      </c>
      <c r="AD30" s="306">
        <v>1500019</v>
      </c>
      <c r="AE30" s="196">
        <v>45506.025291203703</v>
      </c>
      <c r="AF30" s="194" t="s">
        <v>273</v>
      </c>
      <c r="AG30" s="199" t="s">
        <v>243</v>
      </c>
      <c r="AH30" s="289">
        <v>1</v>
      </c>
      <c r="AI30" s="177">
        <f>IF(Z30="COP",(AA30*AH30),IF(Z30="NOK",((AB30*AH30)*VLOOKUP(H30,Tasas!$K:$L,2,0)),IF(Z30="EUR",((AB30*AH30)*VLOOKUP(H30,Tasas!$K:$L,2,0)),IF('GL MEN'!Z30="USD",(('GL MEN'!AB30*'GL MEN'!AH30)*VLOOKUP(H30,Tasas!$K:$L,2,0)),0))))</f>
        <v>1500019</v>
      </c>
      <c r="AJ30" t="str">
        <f>+VLOOKUP(T30,'_Itemized budget'!$G:$W,17,0)</f>
        <v>B.1.2</v>
      </c>
      <c r="AK30">
        <v>1</v>
      </c>
      <c r="AL30" t="str">
        <f t="shared" si="0"/>
        <v>6</v>
      </c>
      <c r="AM30" t="str">
        <f t="shared" si="1"/>
        <v>Centro - URR</v>
      </c>
    </row>
    <row r="31" spans="1:39">
      <c r="A31" t="s">
        <v>222</v>
      </c>
      <c r="B31" s="198" t="s">
        <v>223</v>
      </c>
      <c r="C31" s="194" t="s">
        <v>245</v>
      </c>
      <c r="D31" s="194" t="s">
        <v>246</v>
      </c>
      <c r="E31" s="195">
        <v>11404504</v>
      </c>
      <c r="F31" s="195">
        <v>1</v>
      </c>
      <c r="G31" s="196">
        <v>45499</v>
      </c>
      <c r="H31" s="195">
        <v>202407</v>
      </c>
      <c r="I31" s="194" t="s">
        <v>275</v>
      </c>
      <c r="J31" s="194" t="s">
        <v>309</v>
      </c>
      <c r="K31" s="194" t="s">
        <v>223</v>
      </c>
      <c r="L31" s="194" t="s">
        <v>229</v>
      </c>
      <c r="M31" s="194" t="s">
        <v>232</v>
      </c>
      <c r="N31" s="194" t="s">
        <v>232</v>
      </c>
      <c r="O31" s="194" t="s">
        <v>232</v>
      </c>
      <c r="P31" s="194" t="s">
        <v>318</v>
      </c>
      <c r="Q31" s="194" t="s">
        <v>319</v>
      </c>
      <c r="R31" s="194" t="s">
        <v>252</v>
      </c>
      <c r="S31" s="194" t="s">
        <v>253</v>
      </c>
      <c r="T31" s="194">
        <v>3405877</v>
      </c>
      <c r="U31" s="194" t="s">
        <v>320</v>
      </c>
      <c r="V31" s="194" t="s">
        <v>321</v>
      </c>
      <c r="W31" s="194" t="s">
        <v>322</v>
      </c>
      <c r="X31" s="194" t="s">
        <v>232</v>
      </c>
      <c r="Y31" s="194" t="s">
        <v>323</v>
      </c>
      <c r="Z31" s="194" t="s">
        <v>241</v>
      </c>
      <c r="AA31" s="306">
        <v>1476300</v>
      </c>
      <c r="AB31" s="306">
        <v>3897.05</v>
      </c>
      <c r="AC31" s="306">
        <v>364.73</v>
      </c>
      <c r="AD31" s="306">
        <v>1476300</v>
      </c>
      <c r="AE31" s="196">
        <v>45506.96477820602</v>
      </c>
      <c r="AF31" s="194" t="s">
        <v>273</v>
      </c>
      <c r="AG31" s="199" t="s">
        <v>324</v>
      </c>
      <c r="AH31" s="289">
        <v>1</v>
      </c>
      <c r="AI31" s="177">
        <f>IF(Z31="COP",(AA31*AH31),IF(Z31="NOK",((AB31*AH31)*VLOOKUP(H31,Tasas!$K:$L,2,0)),IF(Z31="EUR",((AB31*AH31)*VLOOKUP(H31,Tasas!$K:$L,2,0)),IF('GL MEN'!Z31="USD",(('GL MEN'!AB31*'GL MEN'!AH31)*VLOOKUP(H31,Tasas!$K:$L,2,0)),0))))</f>
        <v>1476300</v>
      </c>
      <c r="AJ31" t="str">
        <f>+VLOOKUP(T31,'_Itemized budget'!$G:$W,17,0)</f>
        <v>B.1.2</v>
      </c>
      <c r="AK31">
        <v>1</v>
      </c>
      <c r="AL31" t="str">
        <f t="shared" si="0"/>
        <v>6</v>
      </c>
      <c r="AM31" t="str">
        <f t="shared" si="1"/>
        <v>Centro - URR</v>
      </c>
    </row>
    <row r="32" spans="1:39">
      <c r="A32" t="s">
        <v>222</v>
      </c>
      <c r="B32" s="198" t="s">
        <v>223</v>
      </c>
      <c r="C32" s="194" t="s">
        <v>245</v>
      </c>
      <c r="D32" s="194" t="s">
        <v>246</v>
      </c>
      <c r="E32" s="195">
        <v>11404527</v>
      </c>
      <c r="F32" s="195">
        <v>1</v>
      </c>
      <c r="G32" s="196">
        <v>45499</v>
      </c>
      <c r="H32" s="195">
        <v>202407</v>
      </c>
      <c r="I32" s="194" t="s">
        <v>275</v>
      </c>
      <c r="J32" s="194" t="s">
        <v>309</v>
      </c>
      <c r="K32" s="194" t="s">
        <v>223</v>
      </c>
      <c r="L32" s="194" t="s">
        <v>229</v>
      </c>
      <c r="M32" s="194" t="s">
        <v>232</v>
      </c>
      <c r="N32" s="194" t="s">
        <v>232</v>
      </c>
      <c r="O32" s="194" t="s">
        <v>232</v>
      </c>
      <c r="P32" s="194" t="s">
        <v>295</v>
      </c>
      <c r="Q32" s="194" t="s">
        <v>296</v>
      </c>
      <c r="R32" s="194" t="s">
        <v>252</v>
      </c>
      <c r="S32" s="194" t="s">
        <v>253</v>
      </c>
      <c r="T32" s="194">
        <v>3405877</v>
      </c>
      <c r="U32" s="194" t="s">
        <v>297</v>
      </c>
      <c r="V32" s="194" t="s">
        <v>298</v>
      </c>
      <c r="W32" s="194" t="s">
        <v>299</v>
      </c>
      <c r="X32" s="194" t="s">
        <v>232</v>
      </c>
      <c r="Y32" s="194" t="s">
        <v>300</v>
      </c>
      <c r="Z32" s="194" t="s">
        <v>241</v>
      </c>
      <c r="AA32" s="306">
        <v>1090700</v>
      </c>
      <c r="AB32" s="306">
        <v>2879.16</v>
      </c>
      <c r="AC32" s="306">
        <v>269.47000000000003</v>
      </c>
      <c r="AD32" s="306">
        <v>1090700</v>
      </c>
      <c r="AE32" s="196">
        <v>45509.690316435182</v>
      </c>
      <c r="AF32" s="194" t="s">
        <v>273</v>
      </c>
      <c r="AG32" s="199" t="s">
        <v>325</v>
      </c>
      <c r="AH32" s="289">
        <v>1</v>
      </c>
      <c r="AI32" s="177">
        <f>IF(Z32="COP",(AA32*AH32),IF(Z32="NOK",((AB32*AH32)*VLOOKUP(H32,Tasas!$K:$L,2,0)),IF(Z32="EUR",((AB32*AH32)*VLOOKUP(H32,Tasas!$K:$L,2,0)),IF('GL MEN'!Z32="USD",(('GL MEN'!AB32*'GL MEN'!AH32)*VLOOKUP(H32,Tasas!$K:$L,2,0)),0))))</f>
        <v>1090700</v>
      </c>
      <c r="AJ32" t="str">
        <f>+VLOOKUP(T32,'_Itemized budget'!$G:$W,17,0)</f>
        <v>B.1.2</v>
      </c>
      <c r="AK32">
        <v>1</v>
      </c>
      <c r="AL32" t="str">
        <f t="shared" si="0"/>
        <v>6</v>
      </c>
      <c r="AM32" t="str">
        <f t="shared" si="1"/>
        <v>Centro - URR</v>
      </c>
    </row>
    <row r="33" spans="1:39">
      <c r="A33" t="s">
        <v>222</v>
      </c>
      <c r="B33" s="198" t="s">
        <v>223</v>
      </c>
      <c r="C33" s="194" t="s">
        <v>245</v>
      </c>
      <c r="D33" s="194" t="s">
        <v>246</v>
      </c>
      <c r="E33" s="195">
        <v>11404528</v>
      </c>
      <c r="F33" s="195">
        <v>1</v>
      </c>
      <c r="G33" s="196">
        <v>45499</v>
      </c>
      <c r="H33" s="195">
        <v>202407</v>
      </c>
      <c r="I33" s="194" t="s">
        <v>275</v>
      </c>
      <c r="J33" s="194" t="s">
        <v>309</v>
      </c>
      <c r="K33" s="194" t="s">
        <v>223</v>
      </c>
      <c r="L33" s="194" t="s">
        <v>229</v>
      </c>
      <c r="M33" s="194" t="s">
        <v>232</v>
      </c>
      <c r="N33" s="194" t="s">
        <v>232</v>
      </c>
      <c r="O33" s="194" t="s">
        <v>232</v>
      </c>
      <c r="P33" s="194" t="s">
        <v>301</v>
      </c>
      <c r="Q33" s="194" t="s">
        <v>302</v>
      </c>
      <c r="R33" s="194" t="s">
        <v>252</v>
      </c>
      <c r="S33" s="194" t="s">
        <v>253</v>
      </c>
      <c r="T33" s="194">
        <v>3405877</v>
      </c>
      <c r="U33" s="194" t="s">
        <v>303</v>
      </c>
      <c r="V33" s="194" t="s">
        <v>304</v>
      </c>
      <c r="W33" s="194" t="s">
        <v>305</v>
      </c>
      <c r="X33" s="194" t="s">
        <v>232</v>
      </c>
      <c r="Y33" s="194" t="s">
        <v>306</v>
      </c>
      <c r="Z33" s="194" t="s">
        <v>241</v>
      </c>
      <c r="AA33" s="306">
        <v>644160</v>
      </c>
      <c r="AB33" s="306">
        <v>1700.41</v>
      </c>
      <c r="AC33" s="306">
        <v>159.15</v>
      </c>
      <c r="AD33" s="306">
        <v>644160</v>
      </c>
      <c r="AE33" s="196">
        <v>45509.692354861108</v>
      </c>
      <c r="AF33" s="194" t="s">
        <v>273</v>
      </c>
      <c r="AG33" s="199" t="s">
        <v>325</v>
      </c>
      <c r="AH33" s="289">
        <v>1</v>
      </c>
      <c r="AI33" s="177">
        <f>IF(Z33="COP",(AA33*AH33),IF(Z33="NOK",((AB33*AH33)*VLOOKUP(H33,Tasas!$K:$L,2,0)),IF(Z33="EUR",((AB33*AH33)*VLOOKUP(H33,Tasas!$K:$L,2,0)),IF('GL MEN'!Z33="USD",(('GL MEN'!AB33*'GL MEN'!AH33)*VLOOKUP(H33,Tasas!$K:$L,2,0)),0))))</f>
        <v>644160</v>
      </c>
      <c r="AJ33" t="str">
        <f>+VLOOKUP(T33,'_Itemized budget'!$G:$W,17,0)</f>
        <v>B.1.2</v>
      </c>
      <c r="AK33">
        <v>1</v>
      </c>
      <c r="AL33" t="str">
        <f t="shared" si="0"/>
        <v>6</v>
      </c>
      <c r="AM33" t="str">
        <f t="shared" si="1"/>
        <v>Centro - URR</v>
      </c>
    </row>
    <row r="34" spans="1:39">
      <c r="A34" t="s">
        <v>222</v>
      </c>
      <c r="B34" s="198" t="s">
        <v>223</v>
      </c>
      <c r="C34" s="194" t="s">
        <v>245</v>
      </c>
      <c r="D34" s="194" t="s">
        <v>246</v>
      </c>
      <c r="E34" s="195">
        <v>11404541</v>
      </c>
      <c r="F34" s="195">
        <v>1</v>
      </c>
      <c r="G34" s="196">
        <v>45503</v>
      </c>
      <c r="H34" s="195">
        <v>202407</v>
      </c>
      <c r="I34" s="194" t="s">
        <v>275</v>
      </c>
      <c r="J34" s="194" t="s">
        <v>309</v>
      </c>
      <c r="K34" s="194" t="s">
        <v>223</v>
      </c>
      <c r="L34" s="194" t="s">
        <v>229</v>
      </c>
      <c r="M34" s="194" t="s">
        <v>232</v>
      </c>
      <c r="N34" s="194" t="s">
        <v>232</v>
      </c>
      <c r="O34" s="194" t="s">
        <v>232</v>
      </c>
      <c r="P34" s="194" t="s">
        <v>277</v>
      </c>
      <c r="Q34" s="194" t="s">
        <v>278</v>
      </c>
      <c r="R34" s="194" t="s">
        <v>252</v>
      </c>
      <c r="S34" s="194" t="s">
        <v>253</v>
      </c>
      <c r="T34" s="194">
        <v>3405877</v>
      </c>
      <c r="U34" s="194" t="s">
        <v>307</v>
      </c>
      <c r="V34" s="194" t="s">
        <v>280</v>
      </c>
      <c r="W34" s="194" t="s">
        <v>281</v>
      </c>
      <c r="X34" s="194" t="s">
        <v>232</v>
      </c>
      <c r="Y34" s="194" t="s">
        <v>308</v>
      </c>
      <c r="Z34" s="194" t="s">
        <v>241</v>
      </c>
      <c r="AA34" s="306">
        <v>670588</v>
      </c>
      <c r="AB34" s="306">
        <v>1770.18</v>
      </c>
      <c r="AC34" s="306">
        <v>165.68</v>
      </c>
      <c r="AD34" s="306">
        <v>670588</v>
      </c>
      <c r="AE34" s="196">
        <v>45509.785217442128</v>
      </c>
      <c r="AF34" s="194" t="s">
        <v>273</v>
      </c>
      <c r="AG34" s="199" t="s">
        <v>311</v>
      </c>
      <c r="AH34" s="289">
        <v>1</v>
      </c>
      <c r="AI34" s="177">
        <f>IF(Z34="COP",(AA34*AH34),IF(Z34="NOK",((AB34*AH34)*VLOOKUP(H34,Tasas!$K:$L,2,0)),IF(Z34="EUR",((AB34*AH34)*VLOOKUP(H34,Tasas!$K:$L,2,0)),IF('GL MEN'!Z34="USD",(('GL MEN'!AB34*'GL MEN'!AH34)*VLOOKUP(H34,Tasas!$K:$L,2,0)),0))))</f>
        <v>670588</v>
      </c>
      <c r="AJ34" t="str">
        <f>+VLOOKUP(T34,'_Itemized budget'!$G:$W,17,0)</f>
        <v>B.1.2</v>
      </c>
      <c r="AK34">
        <v>1</v>
      </c>
      <c r="AL34" t="str">
        <f t="shared" si="0"/>
        <v>6</v>
      </c>
      <c r="AM34" t="str">
        <f t="shared" si="1"/>
        <v>Centro - URR</v>
      </c>
    </row>
    <row r="35" spans="1:39">
      <c r="A35" t="s">
        <v>222</v>
      </c>
      <c r="B35" s="198" t="s">
        <v>223</v>
      </c>
      <c r="C35" s="194" t="s">
        <v>245</v>
      </c>
      <c r="D35" s="194" t="s">
        <v>246</v>
      </c>
      <c r="E35" s="195">
        <v>11404543</v>
      </c>
      <c r="F35" s="195">
        <v>1</v>
      </c>
      <c r="G35" s="196">
        <v>45503</v>
      </c>
      <c r="H35" s="195">
        <v>202407</v>
      </c>
      <c r="I35" s="194" t="s">
        <v>275</v>
      </c>
      <c r="J35" s="194" t="s">
        <v>309</v>
      </c>
      <c r="K35" s="194" t="s">
        <v>223</v>
      </c>
      <c r="L35" s="194" t="s">
        <v>229</v>
      </c>
      <c r="M35" s="194" t="s">
        <v>232</v>
      </c>
      <c r="N35" s="194" t="s">
        <v>232</v>
      </c>
      <c r="O35" s="194" t="s">
        <v>232</v>
      </c>
      <c r="P35" s="194" t="s">
        <v>318</v>
      </c>
      <c r="Q35" s="194" t="s">
        <v>319</v>
      </c>
      <c r="R35" s="194" t="s">
        <v>252</v>
      </c>
      <c r="S35" s="194" t="s">
        <v>253</v>
      </c>
      <c r="T35" s="194">
        <v>3405877</v>
      </c>
      <c r="U35" s="194" t="s">
        <v>326</v>
      </c>
      <c r="V35" s="194" t="s">
        <v>321</v>
      </c>
      <c r="W35" s="194" t="s">
        <v>322</v>
      </c>
      <c r="X35" s="194" t="s">
        <v>232</v>
      </c>
      <c r="Y35" s="194" t="s">
        <v>327</v>
      </c>
      <c r="Z35" s="194" t="s">
        <v>241</v>
      </c>
      <c r="AA35" s="306">
        <v>1455000</v>
      </c>
      <c r="AB35" s="306">
        <v>3840.82</v>
      </c>
      <c r="AC35" s="306">
        <v>359.47</v>
      </c>
      <c r="AD35" s="306">
        <v>1455000</v>
      </c>
      <c r="AE35" s="196">
        <v>45509.786910763891</v>
      </c>
      <c r="AF35" s="194" t="s">
        <v>273</v>
      </c>
      <c r="AG35" s="199" t="s">
        <v>328</v>
      </c>
      <c r="AH35" s="289">
        <v>1</v>
      </c>
      <c r="AI35" s="177">
        <f>IF(Z35="COP",(AA35*AH35),IF(Z35="NOK",((AB35*AH35)*VLOOKUP(H35,Tasas!$K:$L,2,0)),IF(Z35="EUR",((AB35*AH35)*VLOOKUP(H35,Tasas!$K:$L,2,0)),IF('GL MEN'!Z35="USD",(('GL MEN'!AB35*'GL MEN'!AH35)*VLOOKUP(H35,Tasas!$K:$L,2,0)),0))))</f>
        <v>1455000</v>
      </c>
      <c r="AJ35" t="str">
        <f>+VLOOKUP(T35,'_Itemized budget'!$G:$W,17,0)</f>
        <v>B.1.2</v>
      </c>
      <c r="AK35">
        <v>1</v>
      </c>
      <c r="AL35" t="str">
        <f t="shared" si="0"/>
        <v>6</v>
      </c>
      <c r="AM35" t="str">
        <f t="shared" si="1"/>
        <v>Centro - URR</v>
      </c>
    </row>
    <row r="36" spans="1:39">
      <c r="A36" t="s">
        <v>222</v>
      </c>
      <c r="B36" s="198" t="s">
        <v>223</v>
      </c>
      <c r="C36" s="194" t="s">
        <v>245</v>
      </c>
      <c r="D36" s="194" t="s">
        <v>246</v>
      </c>
      <c r="E36" s="195">
        <v>11404646</v>
      </c>
      <c r="F36" s="195">
        <v>1</v>
      </c>
      <c r="G36" s="196">
        <v>45502</v>
      </c>
      <c r="H36" s="195">
        <v>202407</v>
      </c>
      <c r="I36" s="194" t="s">
        <v>329</v>
      </c>
      <c r="J36" s="194" t="s">
        <v>330</v>
      </c>
      <c r="K36" s="194" t="s">
        <v>249</v>
      </c>
      <c r="L36" s="194" t="s">
        <v>229</v>
      </c>
      <c r="M36" s="194" t="s">
        <v>232</v>
      </c>
      <c r="N36" s="194" t="s">
        <v>232</v>
      </c>
      <c r="O36" s="194" t="s">
        <v>232</v>
      </c>
      <c r="P36" s="194" t="s">
        <v>331</v>
      </c>
      <c r="Q36" s="194" t="s">
        <v>332</v>
      </c>
      <c r="R36" s="194" t="s">
        <v>252</v>
      </c>
      <c r="S36" s="194" t="s">
        <v>253</v>
      </c>
      <c r="T36" s="194">
        <v>3405875</v>
      </c>
      <c r="U36" s="194" t="s">
        <v>232</v>
      </c>
      <c r="V36" s="194" t="s">
        <v>232</v>
      </c>
      <c r="W36" s="194" t="s">
        <v>232</v>
      </c>
      <c r="X36" s="194" t="s">
        <v>232</v>
      </c>
      <c r="Y36" s="194" t="s">
        <v>333</v>
      </c>
      <c r="Z36" s="194" t="s">
        <v>241</v>
      </c>
      <c r="AA36" s="306">
        <v>66000</v>
      </c>
      <c r="AB36" s="306">
        <v>174.22</v>
      </c>
      <c r="AC36" s="306">
        <v>16.309999999999999</v>
      </c>
      <c r="AD36" s="306">
        <v>66000</v>
      </c>
      <c r="AE36" s="196">
        <v>45510.819897881942</v>
      </c>
      <c r="AF36" s="194" t="s">
        <v>266</v>
      </c>
      <c r="AG36" s="199" t="s">
        <v>243</v>
      </c>
      <c r="AH36" s="289">
        <v>1</v>
      </c>
      <c r="AI36" s="177">
        <f>IF(Z36="COP",(AA36*AH36),IF(Z36="NOK",((AB36*AH36)*VLOOKUP(H36,Tasas!$K:$L,2,0)),IF(Z36="EUR",((AB36*AH36)*VLOOKUP(H36,Tasas!$K:$L,2,0)),IF('GL MEN'!Z36="USD",(('GL MEN'!AB36*'GL MEN'!AH36)*VLOOKUP(H36,Tasas!$K:$L,2,0)),0))))</f>
        <v>66000</v>
      </c>
      <c r="AJ36" t="str">
        <f>+VLOOKUP(T36,'_Itemized budget'!$G:$W,17,0)</f>
        <v>B.1.4</v>
      </c>
      <c r="AK36">
        <v>1</v>
      </c>
      <c r="AL36" t="str">
        <f t="shared" si="0"/>
        <v>6</v>
      </c>
      <c r="AM36" t="str">
        <f t="shared" si="1"/>
        <v>Centro - URR</v>
      </c>
    </row>
    <row r="37" spans="1:39">
      <c r="A37" t="s">
        <v>222</v>
      </c>
      <c r="B37" s="198" t="s">
        <v>223</v>
      </c>
      <c r="C37" s="194" t="s">
        <v>334</v>
      </c>
      <c r="D37" s="194" t="s">
        <v>335</v>
      </c>
      <c r="E37" s="195">
        <v>2401314</v>
      </c>
      <c r="F37" s="195">
        <v>0</v>
      </c>
      <c r="G37" s="196">
        <v>45498</v>
      </c>
      <c r="H37" s="195">
        <v>202407</v>
      </c>
      <c r="I37" s="194" t="s">
        <v>329</v>
      </c>
      <c r="J37" s="194" t="s">
        <v>336</v>
      </c>
      <c r="K37" s="194" t="s">
        <v>337</v>
      </c>
      <c r="L37" s="194" t="s">
        <v>229</v>
      </c>
      <c r="M37" s="194" t="s">
        <v>232</v>
      </c>
      <c r="N37" s="194" t="s">
        <v>232</v>
      </c>
      <c r="O37" s="194" t="s">
        <v>232</v>
      </c>
      <c r="P37" s="194" t="s">
        <v>338</v>
      </c>
      <c r="Q37" s="194" t="s">
        <v>339</v>
      </c>
      <c r="R37" s="194" t="s">
        <v>340</v>
      </c>
      <c r="S37" s="194" t="s">
        <v>341</v>
      </c>
      <c r="T37" s="194">
        <v>3406412</v>
      </c>
      <c r="U37" s="194" t="s">
        <v>232</v>
      </c>
      <c r="V37" s="194" t="s">
        <v>232</v>
      </c>
      <c r="W37" s="194" t="s">
        <v>232</v>
      </c>
      <c r="X37" s="194" t="s">
        <v>232</v>
      </c>
      <c r="Y37" s="194" t="s">
        <v>342</v>
      </c>
      <c r="Z37" s="194" t="s">
        <v>241</v>
      </c>
      <c r="AA37" s="306">
        <v>470000</v>
      </c>
      <c r="AB37" s="306">
        <v>1240.68</v>
      </c>
      <c r="AC37" s="306">
        <v>116.12</v>
      </c>
      <c r="AD37" s="306">
        <v>470000</v>
      </c>
      <c r="AE37" s="196">
        <v>45506.92723587963</v>
      </c>
      <c r="AF37" s="194" t="s">
        <v>343</v>
      </c>
      <c r="AG37" s="199" t="s">
        <v>243</v>
      </c>
      <c r="AH37" s="289">
        <v>1</v>
      </c>
      <c r="AI37" s="177">
        <f>IF(Z37="COP",(AA37*AH37),IF(Z37="NOK",((AB37*AH37)*VLOOKUP(H37,Tasas!$K:$L,2,0)),IF(Z37="EUR",((AB37*AH37)*VLOOKUP(H37,Tasas!$K:$L,2,0)),IF('GL MEN'!Z37="USD",(('GL MEN'!AB37*'GL MEN'!AH37)*VLOOKUP(H37,Tasas!$K:$L,2,0)),0))))</f>
        <v>470000</v>
      </c>
      <c r="AJ37" t="str">
        <f>+VLOOKUP(T37,'_Itemized budget'!$G:$W,17,0)</f>
        <v>B.1.4</v>
      </c>
      <c r="AK37">
        <v>1</v>
      </c>
      <c r="AL37" t="str">
        <f t="shared" si="0"/>
        <v>3</v>
      </c>
      <c r="AM37" t="str">
        <f t="shared" si="1"/>
        <v>NE</v>
      </c>
    </row>
    <row r="38" spans="1:39">
      <c r="A38" t="s">
        <v>222</v>
      </c>
      <c r="B38" s="198" t="s">
        <v>223</v>
      </c>
      <c r="C38" s="194" t="s">
        <v>334</v>
      </c>
      <c r="D38" s="194" t="s">
        <v>335</v>
      </c>
      <c r="E38" s="195">
        <v>2401314</v>
      </c>
      <c r="F38" s="195">
        <v>1</v>
      </c>
      <c r="G38" s="196">
        <v>45498</v>
      </c>
      <c r="H38" s="195">
        <v>202407</v>
      </c>
      <c r="I38" s="194" t="s">
        <v>329</v>
      </c>
      <c r="J38" s="194" t="s">
        <v>336</v>
      </c>
      <c r="K38" s="194" t="s">
        <v>337</v>
      </c>
      <c r="L38" s="194" t="s">
        <v>229</v>
      </c>
      <c r="M38" s="194" t="s">
        <v>232</v>
      </c>
      <c r="N38" s="194" t="s">
        <v>232</v>
      </c>
      <c r="O38" s="194" t="s">
        <v>232</v>
      </c>
      <c r="P38" s="194" t="s">
        <v>344</v>
      </c>
      <c r="Q38" s="194" t="s">
        <v>345</v>
      </c>
      <c r="R38" s="194" t="s">
        <v>340</v>
      </c>
      <c r="S38" s="194" t="s">
        <v>341</v>
      </c>
      <c r="T38" s="194">
        <v>3406412</v>
      </c>
      <c r="U38" s="194" t="s">
        <v>232</v>
      </c>
      <c r="V38" s="194" t="s">
        <v>232</v>
      </c>
      <c r="W38" s="194" t="s">
        <v>232</v>
      </c>
      <c r="X38" s="194" t="s">
        <v>232</v>
      </c>
      <c r="Y38" s="194" t="s">
        <v>346</v>
      </c>
      <c r="Z38" s="194" t="s">
        <v>241</v>
      </c>
      <c r="AA38" s="306">
        <v>5358</v>
      </c>
      <c r="AB38" s="306">
        <v>14.14</v>
      </c>
      <c r="AC38" s="306">
        <v>1.32</v>
      </c>
      <c r="AD38" s="306">
        <v>5358</v>
      </c>
      <c r="AE38" s="196">
        <v>45506.927236076386</v>
      </c>
      <c r="AF38" s="194" t="s">
        <v>343</v>
      </c>
      <c r="AG38" s="199" t="s">
        <v>243</v>
      </c>
      <c r="AH38" s="289">
        <v>1</v>
      </c>
      <c r="AI38" s="177">
        <f>IF(Z38="COP",(AA38*AH38),IF(Z38="NOK",((AB38*AH38)*VLOOKUP(H38,Tasas!$K:$L,2,0)),IF(Z38="EUR",((AB38*AH38)*VLOOKUP(H38,Tasas!$K:$L,2,0)),IF('GL MEN'!Z38="USD",(('GL MEN'!AB38*'GL MEN'!AH38)*VLOOKUP(H38,Tasas!$K:$L,2,0)),0))))</f>
        <v>5358</v>
      </c>
      <c r="AJ38" t="str">
        <f>+VLOOKUP(T38,'_Itemized budget'!$G:$W,17,0)</f>
        <v>B.1.4</v>
      </c>
      <c r="AK38">
        <v>1</v>
      </c>
      <c r="AL38" t="str">
        <f t="shared" si="0"/>
        <v>3</v>
      </c>
      <c r="AM38" t="str">
        <f t="shared" si="1"/>
        <v>NE</v>
      </c>
    </row>
    <row r="39" spans="1:39">
      <c r="A39" t="s">
        <v>222</v>
      </c>
      <c r="B39" s="198" t="s">
        <v>223</v>
      </c>
      <c r="C39" s="194" t="s">
        <v>245</v>
      </c>
      <c r="D39" s="194" t="s">
        <v>246</v>
      </c>
      <c r="E39" s="195">
        <v>11404402</v>
      </c>
      <c r="F39" s="195">
        <v>1</v>
      </c>
      <c r="G39" s="196">
        <v>45495</v>
      </c>
      <c r="H39" s="195">
        <v>202407</v>
      </c>
      <c r="I39" s="194" t="s">
        <v>347</v>
      </c>
      <c r="J39" s="194" t="s">
        <v>348</v>
      </c>
      <c r="K39" s="194" t="s">
        <v>223</v>
      </c>
      <c r="L39" s="194" t="s">
        <v>229</v>
      </c>
      <c r="M39" s="194" t="s">
        <v>232</v>
      </c>
      <c r="N39" s="194" t="s">
        <v>232</v>
      </c>
      <c r="O39" s="194" t="s">
        <v>232</v>
      </c>
      <c r="P39" s="194" t="s">
        <v>349</v>
      </c>
      <c r="Q39" s="194" t="s">
        <v>350</v>
      </c>
      <c r="R39" s="194" t="s">
        <v>351</v>
      </c>
      <c r="S39" s="194" t="s">
        <v>352</v>
      </c>
      <c r="T39" s="194">
        <v>3407415</v>
      </c>
      <c r="U39" s="194" t="s">
        <v>353</v>
      </c>
      <c r="V39" s="194" t="s">
        <v>354</v>
      </c>
      <c r="W39" s="194" t="s">
        <v>355</v>
      </c>
      <c r="X39" s="194" t="s">
        <v>232</v>
      </c>
      <c r="Y39" s="194" t="s">
        <v>356</v>
      </c>
      <c r="Z39" s="194" t="s">
        <v>241</v>
      </c>
      <c r="AA39" s="306">
        <v>58000</v>
      </c>
      <c r="AB39" s="306">
        <v>153.63</v>
      </c>
      <c r="AC39" s="306">
        <v>14.46</v>
      </c>
      <c r="AD39" s="306">
        <v>58000</v>
      </c>
      <c r="AE39" s="196">
        <v>45505.009231516204</v>
      </c>
      <c r="AF39" s="194" t="s">
        <v>273</v>
      </c>
      <c r="AG39" s="199" t="s">
        <v>243</v>
      </c>
      <c r="AH39" s="289">
        <v>1</v>
      </c>
      <c r="AI39" s="177">
        <f>IF(Z39="COP",(AA39*AH39),IF(Z39="NOK",((AB39*AH39)*VLOOKUP(H39,Tasas!$K:$L,2,0)),IF(Z39="EUR",((AB39*AH39)*VLOOKUP(H39,Tasas!$K:$L,2,0)),IF('GL MEN'!Z39="USD",(('GL MEN'!AB39*'GL MEN'!AH39)*VLOOKUP(H39,Tasas!$K:$L,2,0)),0))))</f>
        <v>58000</v>
      </c>
      <c r="AJ39" t="str">
        <f>+VLOOKUP(T39,'_Itemized budget'!$G:$W,17,0)</f>
        <v>C.3.1</v>
      </c>
      <c r="AK39">
        <v>1</v>
      </c>
      <c r="AL39" t="str">
        <f t="shared" si="0"/>
        <v>6</v>
      </c>
      <c r="AM39" t="str">
        <f t="shared" si="1"/>
        <v>Centro - URR</v>
      </c>
    </row>
    <row r="40" spans="1:39">
      <c r="A40" t="s">
        <v>222</v>
      </c>
      <c r="B40" s="198" t="s">
        <v>223</v>
      </c>
      <c r="C40" s="194" t="s">
        <v>357</v>
      </c>
      <c r="D40" s="194" t="s">
        <v>358</v>
      </c>
      <c r="E40" s="195">
        <v>1402341</v>
      </c>
      <c r="F40" s="195">
        <v>1</v>
      </c>
      <c r="G40" s="196">
        <v>45503</v>
      </c>
      <c r="H40" s="195">
        <v>202407</v>
      </c>
      <c r="I40" s="194" t="s">
        <v>359</v>
      </c>
      <c r="J40" s="194" t="s">
        <v>360</v>
      </c>
      <c r="K40" s="194" t="s">
        <v>337</v>
      </c>
      <c r="L40" s="194" t="s">
        <v>229</v>
      </c>
      <c r="M40" s="194" t="s">
        <v>361</v>
      </c>
      <c r="N40" s="194" t="s">
        <v>362</v>
      </c>
      <c r="O40" s="194" t="s">
        <v>232</v>
      </c>
      <c r="P40" s="194" t="s">
        <v>363</v>
      </c>
      <c r="Q40" s="194" t="s">
        <v>364</v>
      </c>
      <c r="R40" s="194" t="s">
        <v>340</v>
      </c>
      <c r="S40" s="194" t="s">
        <v>341</v>
      </c>
      <c r="T40" s="194">
        <v>3406428</v>
      </c>
      <c r="U40" s="194" t="s">
        <v>365</v>
      </c>
      <c r="V40" s="194" t="s">
        <v>366</v>
      </c>
      <c r="W40" s="194" t="s">
        <v>367</v>
      </c>
      <c r="X40" s="194" t="s">
        <v>232</v>
      </c>
      <c r="Y40" s="194" t="s">
        <v>365</v>
      </c>
      <c r="Z40" s="194" t="s">
        <v>241</v>
      </c>
      <c r="AA40" s="306">
        <v>6042490.7699999996</v>
      </c>
      <c r="AB40" s="306">
        <v>15950.6</v>
      </c>
      <c r="AC40" s="306">
        <v>1492.86</v>
      </c>
      <c r="AD40" s="306">
        <v>6042490.7699999996</v>
      </c>
      <c r="AE40" s="196">
        <v>45516.708927465275</v>
      </c>
      <c r="AF40" s="194" t="s">
        <v>368</v>
      </c>
      <c r="AG40" s="199" t="s">
        <v>243</v>
      </c>
      <c r="AH40" s="289">
        <v>1</v>
      </c>
      <c r="AI40" s="177">
        <f>IF(Z40="COP",(AA40*AH40),IF(Z40="NOK",((AB40*AH40)*VLOOKUP(H40,Tasas!$K:$L,2,0)),IF(Z40="EUR",((AB40*AH40)*VLOOKUP(H40,Tasas!$K:$L,2,0)),IF('GL MEN'!Z40="USD",(('GL MEN'!AB40*'GL MEN'!AH40)*VLOOKUP(H40,Tasas!$K:$L,2,0)),0))))</f>
        <v>6042490.7699999996</v>
      </c>
      <c r="AJ40" t="str">
        <f>+VLOOKUP(T40,'_Itemized budget'!$G:$W,17,0)</f>
        <v>A.1.3</v>
      </c>
      <c r="AK40">
        <v>1</v>
      </c>
      <c r="AL40" t="str">
        <f t="shared" si="0"/>
        <v>3</v>
      </c>
      <c r="AM40" t="str">
        <f t="shared" si="1"/>
        <v>NE</v>
      </c>
    </row>
    <row r="41" spans="1:39">
      <c r="A41" t="s">
        <v>222</v>
      </c>
      <c r="B41" s="198" t="s">
        <v>223</v>
      </c>
      <c r="C41" s="194" t="s">
        <v>357</v>
      </c>
      <c r="D41" s="194" t="s">
        <v>358</v>
      </c>
      <c r="E41" s="195">
        <v>1402341</v>
      </c>
      <c r="F41" s="195">
        <v>9</v>
      </c>
      <c r="G41" s="196">
        <v>45503</v>
      </c>
      <c r="H41" s="195">
        <v>202407</v>
      </c>
      <c r="I41" s="194" t="s">
        <v>359</v>
      </c>
      <c r="J41" s="194" t="s">
        <v>360</v>
      </c>
      <c r="K41" s="194" t="s">
        <v>369</v>
      </c>
      <c r="L41" s="194" t="s">
        <v>229</v>
      </c>
      <c r="M41" s="194" t="s">
        <v>370</v>
      </c>
      <c r="N41" s="194" t="s">
        <v>371</v>
      </c>
      <c r="O41" s="194" t="s">
        <v>232</v>
      </c>
      <c r="P41" s="194" t="s">
        <v>372</v>
      </c>
      <c r="Q41" s="194" t="s">
        <v>373</v>
      </c>
      <c r="R41" s="194" t="s">
        <v>374</v>
      </c>
      <c r="S41" s="194" t="s">
        <v>375</v>
      </c>
      <c r="T41" s="194">
        <v>3406562</v>
      </c>
      <c r="U41" s="194" t="s">
        <v>365</v>
      </c>
      <c r="V41" s="194" t="s">
        <v>376</v>
      </c>
      <c r="W41" s="194" t="s">
        <v>377</v>
      </c>
      <c r="X41" s="194" t="s">
        <v>232</v>
      </c>
      <c r="Y41" s="194" t="s">
        <v>365</v>
      </c>
      <c r="Z41" s="194" t="s">
        <v>241</v>
      </c>
      <c r="AA41" s="306">
        <v>952021.36</v>
      </c>
      <c r="AB41" s="306">
        <v>2513.09</v>
      </c>
      <c r="AC41" s="306">
        <v>235.21</v>
      </c>
      <c r="AD41" s="306">
        <v>952021.36</v>
      </c>
      <c r="AE41" s="196">
        <v>45516.708927465275</v>
      </c>
      <c r="AF41" s="194" t="s">
        <v>368</v>
      </c>
      <c r="AG41" s="199" t="s">
        <v>243</v>
      </c>
      <c r="AH41" s="289">
        <v>1</v>
      </c>
      <c r="AI41" s="177">
        <f>IF(Z41="COP",(AA41*AH41),IF(Z41="NOK",((AB41*AH41)*VLOOKUP(H41,Tasas!$K:$L,2,0)),IF(Z41="EUR",((AB41*AH41)*VLOOKUP(H41,Tasas!$K:$L,2,0)),IF('GL MEN'!Z41="USD",(('GL MEN'!AB41*'GL MEN'!AH41)*VLOOKUP(H41,Tasas!$K:$L,2,0)),0))))</f>
        <v>952021.36</v>
      </c>
      <c r="AJ41" t="str">
        <f>+VLOOKUP(T41,'_Itemized budget'!$G:$W,17,0)</f>
        <v>A.1.8</v>
      </c>
      <c r="AK41">
        <v>1</v>
      </c>
      <c r="AL41" t="str">
        <f t="shared" si="0"/>
        <v>4</v>
      </c>
      <c r="AM41" t="str">
        <f t="shared" si="1"/>
        <v>WA</v>
      </c>
    </row>
    <row r="42" spans="1:39">
      <c r="A42" t="s">
        <v>222</v>
      </c>
      <c r="B42" s="198" t="s">
        <v>223</v>
      </c>
      <c r="C42" s="194" t="s">
        <v>357</v>
      </c>
      <c r="D42" s="194" t="s">
        <v>358</v>
      </c>
      <c r="E42" s="195">
        <v>1402341</v>
      </c>
      <c r="F42" s="195">
        <v>61</v>
      </c>
      <c r="G42" s="196">
        <v>45503</v>
      </c>
      <c r="H42" s="195">
        <v>202407</v>
      </c>
      <c r="I42" s="194" t="s">
        <v>359</v>
      </c>
      <c r="J42" s="194" t="s">
        <v>360</v>
      </c>
      <c r="K42" s="194" t="s">
        <v>369</v>
      </c>
      <c r="L42" s="194" t="s">
        <v>229</v>
      </c>
      <c r="M42" s="194" t="s">
        <v>378</v>
      </c>
      <c r="N42" s="194" t="s">
        <v>379</v>
      </c>
      <c r="O42" s="194" t="s">
        <v>232</v>
      </c>
      <c r="P42" s="194" t="s">
        <v>380</v>
      </c>
      <c r="Q42" s="194" t="s">
        <v>381</v>
      </c>
      <c r="R42" s="194" t="s">
        <v>382</v>
      </c>
      <c r="S42" s="194" t="s">
        <v>383</v>
      </c>
      <c r="T42" s="194">
        <v>3406441</v>
      </c>
      <c r="U42" s="194" t="s">
        <v>365</v>
      </c>
      <c r="V42" s="194" t="s">
        <v>384</v>
      </c>
      <c r="W42" s="194" t="s">
        <v>385</v>
      </c>
      <c r="X42" s="194" t="s">
        <v>232</v>
      </c>
      <c r="Y42" s="194" t="s">
        <v>365</v>
      </c>
      <c r="Z42" s="194" t="s">
        <v>241</v>
      </c>
      <c r="AA42" s="306">
        <v>2013827.94</v>
      </c>
      <c r="AB42" s="306">
        <v>5315.98</v>
      </c>
      <c r="AC42" s="306">
        <v>497.54</v>
      </c>
      <c r="AD42" s="306">
        <v>2013827.94</v>
      </c>
      <c r="AE42" s="196">
        <v>45516.708927465275</v>
      </c>
      <c r="AF42" s="194" t="s">
        <v>368</v>
      </c>
      <c r="AG42" s="199" t="s">
        <v>243</v>
      </c>
      <c r="AH42" s="289">
        <v>1</v>
      </c>
      <c r="AI42" s="177">
        <f>IF(Z42="COP",(AA42*AH42),IF(Z42="NOK",((AB42*AH42)*VLOOKUP(H42,Tasas!$K:$L,2,0)),IF(Z42="EUR",((AB42*AH42)*VLOOKUP(H42,Tasas!$K:$L,2,0)),IF('GL MEN'!Z42="USD",(('GL MEN'!AB42*'GL MEN'!AH42)*VLOOKUP(H42,Tasas!$K:$L,2,0)),0))))</f>
        <v>2013827.94</v>
      </c>
      <c r="AJ42" t="str">
        <f>+VLOOKUP(T42,'_Itemized budget'!$G:$W,17,0)</f>
        <v>A.1.2</v>
      </c>
      <c r="AK42">
        <v>1</v>
      </c>
      <c r="AL42" t="str">
        <f t="shared" si="0"/>
        <v>4</v>
      </c>
      <c r="AM42" t="str">
        <f t="shared" si="1"/>
        <v>WA</v>
      </c>
    </row>
    <row r="43" spans="1:39">
      <c r="A43" t="s">
        <v>222</v>
      </c>
      <c r="B43" s="198" t="s">
        <v>223</v>
      </c>
      <c r="C43" s="194" t="s">
        <v>357</v>
      </c>
      <c r="D43" s="194" t="s">
        <v>358</v>
      </c>
      <c r="E43" s="195">
        <v>1402341</v>
      </c>
      <c r="F43" s="195">
        <v>65</v>
      </c>
      <c r="G43" s="196">
        <v>45503</v>
      </c>
      <c r="H43" s="195">
        <v>202407</v>
      </c>
      <c r="I43" s="194" t="s">
        <v>359</v>
      </c>
      <c r="J43" s="194" t="s">
        <v>360</v>
      </c>
      <c r="K43" s="194" t="s">
        <v>386</v>
      </c>
      <c r="L43" s="194" t="s">
        <v>229</v>
      </c>
      <c r="M43" s="194" t="s">
        <v>387</v>
      </c>
      <c r="N43" s="194" t="s">
        <v>388</v>
      </c>
      <c r="O43" s="194" t="s">
        <v>232</v>
      </c>
      <c r="P43" s="194" t="s">
        <v>389</v>
      </c>
      <c r="Q43" s="194" t="s">
        <v>390</v>
      </c>
      <c r="R43" s="194" t="s">
        <v>340</v>
      </c>
      <c r="S43" s="194" t="s">
        <v>341</v>
      </c>
      <c r="T43" s="194">
        <v>3406414</v>
      </c>
      <c r="U43" s="194" t="s">
        <v>365</v>
      </c>
      <c r="V43" s="194" t="s">
        <v>391</v>
      </c>
      <c r="W43" s="194" t="s">
        <v>392</v>
      </c>
      <c r="X43" s="194" t="s">
        <v>232</v>
      </c>
      <c r="Y43" s="194" t="s">
        <v>365</v>
      </c>
      <c r="Z43" s="194" t="s">
        <v>241</v>
      </c>
      <c r="AA43" s="306">
        <v>4174015.62</v>
      </c>
      <c r="AB43" s="306">
        <v>11018.32</v>
      </c>
      <c r="AC43" s="306">
        <v>1031.23</v>
      </c>
      <c r="AD43" s="306">
        <v>4174015.62</v>
      </c>
      <c r="AE43" s="196">
        <v>45516.708927465275</v>
      </c>
      <c r="AF43" s="194" t="s">
        <v>368</v>
      </c>
      <c r="AG43" s="199" t="s">
        <v>243</v>
      </c>
      <c r="AH43" s="289">
        <v>1</v>
      </c>
      <c r="AI43" s="177">
        <f>IF(Z43="COP",(AA43*AH43),IF(Z43="NOK",((AB43*AH43)*VLOOKUP(H43,Tasas!$K:$L,2,0)),IF(Z43="EUR",((AB43*AH43)*VLOOKUP(H43,Tasas!$K:$L,2,0)),IF('GL MEN'!Z43="USD",(('GL MEN'!AB43*'GL MEN'!AH43)*VLOOKUP(H43,Tasas!$K:$L,2,0)),0))))</f>
        <v>4174015.62</v>
      </c>
      <c r="AJ43" t="str">
        <f>+VLOOKUP(T43,'_Itemized budget'!$G:$W,17,0)</f>
        <v>A.1.3</v>
      </c>
      <c r="AK43">
        <v>1</v>
      </c>
      <c r="AL43" t="str">
        <f t="shared" si="0"/>
        <v>3</v>
      </c>
      <c r="AM43" t="str">
        <f t="shared" si="1"/>
        <v>NE</v>
      </c>
    </row>
    <row r="44" spans="1:39">
      <c r="A44" t="s">
        <v>222</v>
      </c>
      <c r="B44" s="198" t="s">
        <v>223</v>
      </c>
      <c r="C44" s="194" t="s">
        <v>357</v>
      </c>
      <c r="D44" s="194" t="s">
        <v>358</v>
      </c>
      <c r="E44" s="195">
        <v>1402341</v>
      </c>
      <c r="F44" s="195">
        <v>92</v>
      </c>
      <c r="G44" s="196">
        <v>45503</v>
      </c>
      <c r="H44" s="195">
        <v>202407</v>
      </c>
      <c r="I44" s="194" t="s">
        <v>359</v>
      </c>
      <c r="J44" s="194" t="s">
        <v>360</v>
      </c>
      <c r="K44" s="194" t="s">
        <v>337</v>
      </c>
      <c r="L44" s="194" t="s">
        <v>229</v>
      </c>
      <c r="M44" s="194" t="s">
        <v>393</v>
      </c>
      <c r="N44" s="194" t="s">
        <v>394</v>
      </c>
      <c r="O44" s="194" t="s">
        <v>232</v>
      </c>
      <c r="P44" s="194" t="s">
        <v>395</v>
      </c>
      <c r="Q44" s="194" t="s">
        <v>396</v>
      </c>
      <c r="R44" s="194" t="s">
        <v>340</v>
      </c>
      <c r="S44" s="194" t="s">
        <v>341</v>
      </c>
      <c r="T44" s="194">
        <v>3406422</v>
      </c>
      <c r="U44" s="194" t="s">
        <v>365</v>
      </c>
      <c r="V44" s="194" t="s">
        <v>397</v>
      </c>
      <c r="W44" s="194" t="s">
        <v>398</v>
      </c>
      <c r="X44" s="194" t="s">
        <v>232</v>
      </c>
      <c r="Y44" s="194" t="s">
        <v>365</v>
      </c>
      <c r="Z44" s="194" t="s">
        <v>241</v>
      </c>
      <c r="AA44" s="306">
        <v>1927405.62</v>
      </c>
      <c r="AB44" s="306">
        <v>5087.8500000000004</v>
      </c>
      <c r="AC44" s="306">
        <v>476.18</v>
      </c>
      <c r="AD44" s="306">
        <v>1927405.62</v>
      </c>
      <c r="AE44" s="196">
        <v>45516.708927465275</v>
      </c>
      <c r="AF44" s="194" t="s">
        <v>368</v>
      </c>
      <c r="AG44" s="199" t="s">
        <v>243</v>
      </c>
      <c r="AH44" s="289">
        <v>1</v>
      </c>
      <c r="AI44" s="177">
        <f>IF(Z44="COP",(AA44*AH44),IF(Z44="NOK",((AB44*AH44)*VLOOKUP(H44,Tasas!$K:$L,2,0)),IF(Z44="EUR",((AB44*AH44)*VLOOKUP(H44,Tasas!$K:$L,2,0)),IF('GL MEN'!Z44="USD",(('GL MEN'!AB44*'GL MEN'!AH44)*VLOOKUP(H44,Tasas!$K:$L,2,0)),0))))</f>
        <v>1927405.62</v>
      </c>
      <c r="AJ44" t="str">
        <f>+VLOOKUP(T44,'_Itemized budget'!$G:$W,17,0)</f>
        <v>A.1.6</v>
      </c>
      <c r="AK44">
        <v>1</v>
      </c>
      <c r="AL44" t="str">
        <f t="shared" si="0"/>
        <v>3</v>
      </c>
      <c r="AM44" t="str">
        <f t="shared" si="1"/>
        <v>NE</v>
      </c>
    </row>
    <row r="45" spans="1:39">
      <c r="A45" t="s">
        <v>222</v>
      </c>
      <c r="B45" s="198" t="s">
        <v>223</v>
      </c>
      <c r="C45" s="194" t="s">
        <v>357</v>
      </c>
      <c r="D45" s="194" t="s">
        <v>358</v>
      </c>
      <c r="E45" s="195">
        <v>1402341</v>
      </c>
      <c r="F45" s="195">
        <v>124</v>
      </c>
      <c r="G45" s="196">
        <v>45503</v>
      </c>
      <c r="H45" s="195">
        <v>202407</v>
      </c>
      <c r="I45" s="194" t="s">
        <v>359</v>
      </c>
      <c r="J45" s="194" t="s">
        <v>360</v>
      </c>
      <c r="K45" s="194" t="s">
        <v>228</v>
      </c>
      <c r="L45" s="194" t="s">
        <v>229</v>
      </c>
      <c r="M45" s="194" t="s">
        <v>399</v>
      </c>
      <c r="N45" s="194" t="s">
        <v>400</v>
      </c>
      <c r="O45" s="194" t="s">
        <v>232</v>
      </c>
      <c r="P45" s="194" t="s">
        <v>401</v>
      </c>
      <c r="Q45" s="194" t="s">
        <v>402</v>
      </c>
      <c r="R45" s="194" t="s">
        <v>403</v>
      </c>
      <c r="S45" s="194" t="s">
        <v>404</v>
      </c>
      <c r="T45" s="194">
        <v>3406450</v>
      </c>
      <c r="U45" s="194" t="s">
        <v>365</v>
      </c>
      <c r="V45" s="194" t="s">
        <v>405</v>
      </c>
      <c r="W45" s="194" t="s">
        <v>406</v>
      </c>
      <c r="X45" s="194" t="s">
        <v>232</v>
      </c>
      <c r="Y45" s="194" t="s">
        <v>365</v>
      </c>
      <c r="Z45" s="194" t="s">
        <v>241</v>
      </c>
      <c r="AA45" s="306">
        <v>1414684.12</v>
      </c>
      <c r="AB45" s="306">
        <v>3734.4</v>
      </c>
      <c r="AC45" s="306">
        <v>349.51</v>
      </c>
      <c r="AD45" s="306">
        <v>1414684.12</v>
      </c>
      <c r="AE45" s="196">
        <v>45516.708927465275</v>
      </c>
      <c r="AF45" s="194" t="s">
        <v>368</v>
      </c>
      <c r="AG45" s="199" t="s">
        <v>243</v>
      </c>
      <c r="AH45" s="289">
        <v>1</v>
      </c>
      <c r="AI45" s="177">
        <f>IF(Z45="COP",(AA45*AH45),IF(Z45="NOK",((AB45*AH45)*VLOOKUP(H45,Tasas!$K:$L,2,0)),IF(Z45="EUR",((AB45*AH45)*VLOOKUP(H45,Tasas!$K:$L,2,0)),IF('GL MEN'!Z45="USD",(('GL MEN'!AB45*'GL MEN'!AH45)*VLOOKUP(H45,Tasas!$K:$L,2,0)),0))))</f>
        <v>1414684.12</v>
      </c>
      <c r="AJ45" t="str">
        <f>+VLOOKUP(T45,'_Itemized budget'!$G:$W,17,0)</f>
        <v>A.1.8</v>
      </c>
      <c r="AK45">
        <v>1</v>
      </c>
      <c r="AL45" t="str">
        <f t="shared" si="0"/>
        <v>2</v>
      </c>
      <c r="AM45" t="str">
        <f t="shared" si="1"/>
        <v>CO</v>
      </c>
    </row>
    <row r="46" spans="1:39">
      <c r="A46" t="s">
        <v>222</v>
      </c>
      <c r="B46" s="198" t="s">
        <v>223</v>
      </c>
      <c r="C46" s="194" t="s">
        <v>357</v>
      </c>
      <c r="D46" s="194" t="s">
        <v>358</v>
      </c>
      <c r="E46" s="195">
        <v>1402341</v>
      </c>
      <c r="F46" s="195">
        <v>170</v>
      </c>
      <c r="G46" s="196">
        <v>45503</v>
      </c>
      <c r="H46" s="195">
        <v>202407</v>
      </c>
      <c r="I46" s="194" t="s">
        <v>359</v>
      </c>
      <c r="J46" s="194" t="s">
        <v>360</v>
      </c>
      <c r="K46" s="194" t="s">
        <v>249</v>
      </c>
      <c r="L46" s="194" t="s">
        <v>229</v>
      </c>
      <c r="M46" s="194" t="s">
        <v>407</v>
      </c>
      <c r="N46" s="194" t="s">
        <v>408</v>
      </c>
      <c r="O46" s="194" t="s">
        <v>232</v>
      </c>
      <c r="P46" s="194" t="s">
        <v>409</v>
      </c>
      <c r="Q46" s="194" t="s">
        <v>410</v>
      </c>
      <c r="R46" s="194" t="s">
        <v>351</v>
      </c>
      <c r="S46" s="194" t="s">
        <v>352</v>
      </c>
      <c r="T46" s="194">
        <v>3407429</v>
      </c>
      <c r="U46" s="194" t="s">
        <v>365</v>
      </c>
      <c r="V46" s="194" t="s">
        <v>411</v>
      </c>
      <c r="W46" s="194" t="s">
        <v>412</v>
      </c>
      <c r="X46" s="194" t="s">
        <v>232</v>
      </c>
      <c r="Y46" s="194" t="s">
        <v>365</v>
      </c>
      <c r="Z46" s="194" t="s">
        <v>241</v>
      </c>
      <c r="AA46" s="306">
        <v>1735901.65</v>
      </c>
      <c r="AB46" s="306">
        <v>4582.33</v>
      </c>
      <c r="AC46" s="306">
        <v>428.87</v>
      </c>
      <c r="AD46" s="306">
        <v>1735901.65</v>
      </c>
      <c r="AE46" s="196">
        <v>45516.708927465275</v>
      </c>
      <c r="AF46" s="194" t="s">
        <v>368</v>
      </c>
      <c r="AG46" s="199" t="s">
        <v>243</v>
      </c>
      <c r="AH46" s="289">
        <v>1</v>
      </c>
      <c r="AI46" s="177">
        <f>IF(Z46="COP",(AA46*AH46),IF(Z46="NOK",((AB46*AH46)*VLOOKUP(H46,Tasas!$K:$L,2,0)),IF(Z46="EUR",((AB46*AH46)*VLOOKUP(H46,Tasas!$K:$L,2,0)),IF('GL MEN'!Z46="USD",(('GL MEN'!AB46*'GL MEN'!AH46)*VLOOKUP(H46,Tasas!$K:$L,2,0)),0))))</f>
        <v>1735901.65</v>
      </c>
      <c r="AJ46" t="str">
        <f>+VLOOKUP(T46,'_Itemized budget'!$G:$W,17,0)</f>
        <v>A.1.8</v>
      </c>
      <c r="AK46">
        <v>1</v>
      </c>
      <c r="AL46" t="str">
        <f t="shared" si="0"/>
        <v>6</v>
      </c>
      <c r="AM46" t="str">
        <f t="shared" si="1"/>
        <v>Centro - URR</v>
      </c>
    </row>
    <row r="47" spans="1:39">
      <c r="A47" t="s">
        <v>222</v>
      </c>
      <c r="B47" s="198" t="s">
        <v>223</v>
      </c>
      <c r="C47" s="194" t="s">
        <v>357</v>
      </c>
      <c r="D47" s="194" t="s">
        <v>358</v>
      </c>
      <c r="E47" s="195">
        <v>1402341</v>
      </c>
      <c r="F47" s="195">
        <v>214</v>
      </c>
      <c r="G47" s="196">
        <v>45503</v>
      </c>
      <c r="H47" s="195">
        <v>202407</v>
      </c>
      <c r="I47" s="194" t="s">
        <v>359</v>
      </c>
      <c r="J47" s="194" t="s">
        <v>360</v>
      </c>
      <c r="K47" s="194" t="s">
        <v>228</v>
      </c>
      <c r="L47" s="194" t="s">
        <v>229</v>
      </c>
      <c r="M47" s="194" t="s">
        <v>413</v>
      </c>
      <c r="N47" s="194" t="s">
        <v>414</v>
      </c>
      <c r="O47" s="194" t="s">
        <v>232</v>
      </c>
      <c r="P47" s="194" t="s">
        <v>415</v>
      </c>
      <c r="Q47" s="194" t="s">
        <v>416</v>
      </c>
      <c r="R47" s="194" t="s">
        <v>235</v>
      </c>
      <c r="S47" s="194" t="s">
        <v>236</v>
      </c>
      <c r="T47" s="194">
        <v>3407136</v>
      </c>
      <c r="U47" s="194" t="s">
        <v>365</v>
      </c>
      <c r="V47" s="194" t="s">
        <v>417</v>
      </c>
      <c r="W47" s="194" t="s">
        <v>418</v>
      </c>
      <c r="X47" s="194" t="s">
        <v>232</v>
      </c>
      <c r="Y47" s="194" t="s">
        <v>365</v>
      </c>
      <c r="Z47" s="194" t="s">
        <v>241</v>
      </c>
      <c r="AA47" s="306">
        <v>12535726.67</v>
      </c>
      <c r="AB47" s="306">
        <v>33091.06</v>
      </c>
      <c r="AC47" s="306">
        <v>3097.08</v>
      </c>
      <c r="AD47" s="306">
        <v>12535726.67</v>
      </c>
      <c r="AE47" s="196">
        <v>45516.708927465275</v>
      </c>
      <c r="AF47" s="194" t="s">
        <v>368</v>
      </c>
      <c r="AG47" s="199" t="s">
        <v>243</v>
      </c>
      <c r="AH47" s="289">
        <v>1</v>
      </c>
      <c r="AI47" s="177">
        <f>IF(Z47="COP",(AA47*AH47),IF(Z47="NOK",((AB47*AH47)*VLOOKUP(H47,Tasas!$K:$L,2,0)),IF(Z47="EUR",((AB47*AH47)*VLOOKUP(H47,Tasas!$K:$L,2,0)),IF('GL MEN'!Z47="USD",(('GL MEN'!AB47*'GL MEN'!AH47)*VLOOKUP(H47,Tasas!$K:$L,2,0)),0))))</f>
        <v>12535726.67</v>
      </c>
      <c r="AJ47" t="str">
        <f>+VLOOKUP(T47,'_Itemized budget'!$G:$W,17,0)</f>
        <v>A.1.2</v>
      </c>
      <c r="AK47">
        <v>1</v>
      </c>
      <c r="AL47" t="str">
        <f t="shared" si="0"/>
        <v>2</v>
      </c>
      <c r="AM47" t="str">
        <f t="shared" si="1"/>
        <v>CO</v>
      </c>
    </row>
    <row r="48" spans="1:39">
      <c r="A48" t="s">
        <v>222</v>
      </c>
      <c r="B48" s="198" t="s">
        <v>223</v>
      </c>
      <c r="C48" s="194" t="s">
        <v>357</v>
      </c>
      <c r="D48" s="194" t="s">
        <v>358</v>
      </c>
      <c r="E48" s="195">
        <v>1402341</v>
      </c>
      <c r="F48" s="195">
        <v>261</v>
      </c>
      <c r="G48" s="196">
        <v>45503</v>
      </c>
      <c r="H48" s="195">
        <v>202407</v>
      </c>
      <c r="I48" s="194" t="s">
        <v>359</v>
      </c>
      <c r="J48" s="194" t="s">
        <v>360</v>
      </c>
      <c r="K48" s="194" t="s">
        <v>228</v>
      </c>
      <c r="L48" s="194" t="s">
        <v>229</v>
      </c>
      <c r="M48" s="194" t="s">
        <v>419</v>
      </c>
      <c r="N48" s="194" t="s">
        <v>420</v>
      </c>
      <c r="O48" s="194" t="s">
        <v>232</v>
      </c>
      <c r="P48" s="194" t="s">
        <v>421</v>
      </c>
      <c r="Q48" s="194" t="s">
        <v>422</v>
      </c>
      <c r="R48" s="194" t="s">
        <v>403</v>
      </c>
      <c r="S48" s="194" t="s">
        <v>404</v>
      </c>
      <c r="T48" s="194">
        <v>3406458</v>
      </c>
      <c r="U48" s="194" t="s">
        <v>365</v>
      </c>
      <c r="V48" s="194" t="s">
        <v>423</v>
      </c>
      <c r="W48" s="194" t="s">
        <v>424</v>
      </c>
      <c r="X48" s="194" t="s">
        <v>232</v>
      </c>
      <c r="Y48" s="194" t="s">
        <v>365</v>
      </c>
      <c r="Z48" s="194" t="s">
        <v>241</v>
      </c>
      <c r="AA48" s="306">
        <v>3352701.86</v>
      </c>
      <c r="AB48" s="306">
        <v>8850.26</v>
      </c>
      <c r="AC48" s="306">
        <v>828.32</v>
      </c>
      <c r="AD48" s="306">
        <v>3352701.86</v>
      </c>
      <c r="AE48" s="196">
        <v>45516.708927465275</v>
      </c>
      <c r="AF48" s="194" t="s">
        <v>368</v>
      </c>
      <c r="AG48" s="199" t="s">
        <v>243</v>
      </c>
      <c r="AH48" s="289">
        <v>1</v>
      </c>
      <c r="AI48" s="177">
        <f>IF(Z48="COP",(AA48*AH48),IF(Z48="NOK",((AB48*AH48)*VLOOKUP(H48,Tasas!$K:$L,2,0)),IF(Z48="EUR",((AB48*AH48)*VLOOKUP(H48,Tasas!$K:$L,2,0)),IF('GL MEN'!Z48="USD",(('GL MEN'!AB48*'GL MEN'!AH48)*VLOOKUP(H48,Tasas!$K:$L,2,0)),0))))</f>
        <v>3352701.86</v>
      </c>
      <c r="AJ48" t="str">
        <f>+VLOOKUP(T48,'_Itemized budget'!$G:$W,17,0)</f>
        <v>A.1.8</v>
      </c>
      <c r="AK48">
        <v>1</v>
      </c>
      <c r="AL48" t="str">
        <f t="shared" si="0"/>
        <v>2</v>
      </c>
      <c r="AM48" t="str">
        <f t="shared" si="1"/>
        <v>CO</v>
      </c>
    </row>
    <row r="49" spans="1:39">
      <c r="A49" t="s">
        <v>222</v>
      </c>
      <c r="B49" s="198" t="s">
        <v>223</v>
      </c>
      <c r="C49" s="194" t="s">
        <v>357</v>
      </c>
      <c r="D49" s="194" t="s">
        <v>358</v>
      </c>
      <c r="E49" s="195">
        <v>1402341</v>
      </c>
      <c r="F49" s="195">
        <v>265</v>
      </c>
      <c r="G49" s="196">
        <v>45503</v>
      </c>
      <c r="H49" s="195">
        <v>202407</v>
      </c>
      <c r="I49" s="194" t="s">
        <v>359</v>
      </c>
      <c r="J49" s="194" t="s">
        <v>360</v>
      </c>
      <c r="K49" s="194" t="s">
        <v>249</v>
      </c>
      <c r="L49" s="194" t="s">
        <v>229</v>
      </c>
      <c r="M49" s="194" t="s">
        <v>425</v>
      </c>
      <c r="N49" s="194" t="s">
        <v>426</v>
      </c>
      <c r="O49" s="194" t="s">
        <v>232</v>
      </c>
      <c r="P49" s="194" t="s">
        <v>427</v>
      </c>
      <c r="Q49" s="194" t="s">
        <v>428</v>
      </c>
      <c r="R49" s="194" t="s">
        <v>252</v>
      </c>
      <c r="S49" s="194" t="s">
        <v>253</v>
      </c>
      <c r="T49" s="194">
        <v>3405870</v>
      </c>
      <c r="U49" s="194" t="s">
        <v>365</v>
      </c>
      <c r="V49" s="194" t="s">
        <v>429</v>
      </c>
      <c r="W49" s="194" t="s">
        <v>430</v>
      </c>
      <c r="X49" s="194" t="s">
        <v>232</v>
      </c>
      <c r="Y49" s="194" t="s">
        <v>365</v>
      </c>
      <c r="Z49" s="194" t="s">
        <v>241</v>
      </c>
      <c r="AA49" s="306">
        <v>1814485.62</v>
      </c>
      <c r="AB49" s="306">
        <v>4789.7700000000004</v>
      </c>
      <c r="AC49" s="306">
        <v>448.29</v>
      </c>
      <c r="AD49" s="306">
        <v>1814485.62</v>
      </c>
      <c r="AE49" s="196">
        <v>45516.708927465275</v>
      </c>
      <c r="AF49" s="194" t="s">
        <v>368</v>
      </c>
      <c r="AG49" s="199" t="s">
        <v>243</v>
      </c>
      <c r="AH49" s="289">
        <v>1</v>
      </c>
      <c r="AI49" s="177">
        <f>IF(Z49="COP",(AA49*AH49),IF(Z49="NOK",((AB49*AH49)*VLOOKUP(H49,Tasas!$K:$L,2,0)),IF(Z49="EUR",((AB49*AH49)*VLOOKUP(H49,Tasas!$K:$L,2,0)),IF('GL MEN'!Z49="USD",(('GL MEN'!AB49*'GL MEN'!AH49)*VLOOKUP(H49,Tasas!$K:$L,2,0)),0))))</f>
        <v>1814485.62</v>
      </c>
      <c r="AJ49" t="str">
        <f>+VLOOKUP(T49,'_Itemized budget'!$G:$W,17,0)</f>
        <v>A.1.6</v>
      </c>
      <c r="AK49">
        <v>1</v>
      </c>
      <c r="AL49" t="str">
        <f t="shared" si="0"/>
        <v>6</v>
      </c>
      <c r="AM49" t="str">
        <f t="shared" si="1"/>
        <v>Centro - URR</v>
      </c>
    </row>
    <row r="50" spans="1:39">
      <c r="A50" t="s">
        <v>222</v>
      </c>
      <c r="B50" s="198" t="s">
        <v>223</v>
      </c>
      <c r="C50" s="194" t="s">
        <v>357</v>
      </c>
      <c r="D50" s="194" t="s">
        <v>358</v>
      </c>
      <c r="E50" s="195">
        <v>1402341</v>
      </c>
      <c r="F50" s="195">
        <v>267</v>
      </c>
      <c r="G50" s="196">
        <v>45503</v>
      </c>
      <c r="H50" s="195">
        <v>202407</v>
      </c>
      <c r="I50" s="194" t="s">
        <v>359</v>
      </c>
      <c r="J50" s="194" t="s">
        <v>360</v>
      </c>
      <c r="K50" s="194" t="s">
        <v>249</v>
      </c>
      <c r="L50" s="194" t="s">
        <v>229</v>
      </c>
      <c r="M50" s="194" t="s">
        <v>431</v>
      </c>
      <c r="N50" s="194" t="s">
        <v>432</v>
      </c>
      <c r="O50" s="194" t="s">
        <v>232</v>
      </c>
      <c r="P50" s="194" t="s">
        <v>433</v>
      </c>
      <c r="Q50" s="194" t="s">
        <v>434</v>
      </c>
      <c r="R50" s="194" t="s">
        <v>252</v>
      </c>
      <c r="S50" s="194" t="s">
        <v>253</v>
      </c>
      <c r="T50" s="194">
        <v>3405870</v>
      </c>
      <c r="U50" s="194" t="s">
        <v>365</v>
      </c>
      <c r="V50" s="194" t="s">
        <v>435</v>
      </c>
      <c r="W50" s="194" t="s">
        <v>436</v>
      </c>
      <c r="X50" s="194" t="s">
        <v>232</v>
      </c>
      <c r="Y50" s="194" t="s">
        <v>365</v>
      </c>
      <c r="Z50" s="194" t="s">
        <v>241</v>
      </c>
      <c r="AA50" s="306">
        <v>1814485.62</v>
      </c>
      <c r="AB50" s="306">
        <v>4789.7700000000004</v>
      </c>
      <c r="AC50" s="306">
        <v>448.29</v>
      </c>
      <c r="AD50" s="306">
        <v>1814485.62</v>
      </c>
      <c r="AE50" s="196">
        <v>45516.708927465275</v>
      </c>
      <c r="AF50" s="194" t="s">
        <v>368</v>
      </c>
      <c r="AG50" s="199" t="s">
        <v>243</v>
      </c>
      <c r="AH50" s="289">
        <v>1</v>
      </c>
      <c r="AI50" s="177">
        <f>IF(Z50="COP",(AA50*AH50),IF(Z50="NOK",((AB50*AH50)*VLOOKUP(H50,Tasas!$K:$L,2,0)),IF(Z50="EUR",((AB50*AH50)*VLOOKUP(H50,Tasas!$K:$L,2,0)),IF('GL MEN'!Z50="USD",(('GL MEN'!AB50*'GL MEN'!AH50)*VLOOKUP(H50,Tasas!$K:$L,2,0)),0))))</f>
        <v>1814485.62</v>
      </c>
      <c r="AJ50" t="str">
        <f>+VLOOKUP(T50,'_Itemized budget'!$G:$W,17,0)</f>
        <v>A.1.6</v>
      </c>
      <c r="AK50">
        <v>1</v>
      </c>
      <c r="AL50" t="str">
        <f t="shared" si="0"/>
        <v>6</v>
      </c>
      <c r="AM50" t="str">
        <f t="shared" si="1"/>
        <v>Centro - URR</v>
      </c>
    </row>
    <row r="51" spans="1:39">
      <c r="A51" t="s">
        <v>222</v>
      </c>
      <c r="B51" s="198" t="s">
        <v>223</v>
      </c>
      <c r="C51" s="194" t="s">
        <v>357</v>
      </c>
      <c r="D51" s="194" t="s">
        <v>358</v>
      </c>
      <c r="E51" s="195">
        <v>1402341</v>
      </c>
      <c r="F51" s="195">
        <v>269</v>
      </c>
      <c r="G51" s="196">
        <v>45503</v>
      </c>
      <c r="H51" s="195">
        <v>202407</v>
      </c>
      <c r="I51" s="194" t="s">
        <v>359</v>
      </c>
      <c r="J51" s="194" t="s">
        <v>360</v>
      </c>
      <c r="K51" s="194" t="s">
        <v>437</v>
      </c>
      <c r="L51" s="194" t="s">
        <v>229</v>
      </c>
      <c r="M51" s="194" t="s">
        <v>438</v>
      </c>
      <c r="N51" s="194" t="s">
        <v>439</v>
      </c>
      <c r="O51" s="194" t="s">
        <v>232</v>
      </c>
      <c r="P51" s="194" t="s">
        <v>440</v>
      </c>
      <c r="Q51" s="194" t="s">
        <v>441</v>
      </c>
      <c r="R51" s="194" t="s">
        <v>374</v>
      </c>
      <c r="S51" s="194" t="s">
        <v>375</v>
      </c>
      <c r="T51" s="194">
        <v>3406565</v>
      </c>
      <c r="U51" s="194" t="s">
        <v>365</v>
      </c>
      <c r="V51" s="194" t="s">
        <v>442</v>
      </c>
      <c r="W51" s="194" t="s">
        <v>443</v>
      </c>
      <c r="X51" s="194" t="s">
        <v>232</v>
      </c>
      <c r="Y51" s="194" t="s">
        <v>365</v>
      </c>
      <c r="Z51" s="194" t="s">
        <v>241</v>
      </c>
      <c r="AA51" s="306">
        <v>3623819.14</v>
      </c>
      <c r="AB51" s="306">
        <v>9565.94</v>
      </c>
      <c r="AC51" s="306">
        <v>895.3</v>
      </c>
      <c r="AD51" s="306">
        <v>3623819.14</v>
      </c>
      <c r="AE51" s="196">
        <v>45516.708927465275</v>
      </c>
      <c r="AF51" s="194" t="s">
        <v>368</v>
      </c>
      <c r="AG51" s="199" t="s">
        <v>243</v>
      </c>
      <c r="AH51" s="289">
        <v>1</v>
      </c>
      <c r="AI51" s="177">
        <f>IF(Z51="COP",(AA51*AH51),IF(Z51="NOK",((AB51*AH51)*VLOOKUP(H51,Tasas!$K:$L,2,0)),IF(Z51="EUR",((AB51*AH51)*VLOOKUP(H51,Tasas!$K:$L,2,0)),IF('GL MEN'!Z51="USD",(('GL MEN'!AB51*'GL MEN'!AH51)*VLOOKUP(H51,Tasas!$K:$L,2,0)),0))))</f>
        <v>3623819.14</v>
      </c>
      <c r="AJ51" t="str">
        <f>+VLOOKUP(T51,'_Itemized budget'!$G:$W,17,0)</f>
        <v>A.1.8</v>
      </c>
      <c r="AK51">
        <v>1</v>
      </c>
      <c r="AL51" t="str">
        <f t="shared" si="0"/>
        <v>4</v>
      </c>
      <c r="AM51" t="str">
        <f t="shared" si="1"/>
        <v>WA</v>
      </c>
    </row>
    <row r="52" spans="1:39">
      <c r="A52" t="s">
        <v>222</v>
      </c>
      <c r="B52" s="198" t="s">
        <v>223</v>
      </c>
      <c r="C52" s="194" t="s">
        <v>357</v>
      </c>
      <c r="D52" s="194" t="s">
        <v>358</v>
      </c>
      <c r="E52" s="195">
        <v>1402341</v>
      </c>
      <c r="F52" s="195">
        <v>275</v>
      </c>
      <c r="G52" s="196">
        <v>45503</v>
      </c>
      <c r="H52" s="195">
        <v>202407</v>
      </c>
      <c r="I52" s="194" t="s">
        <v>359</v>
      </c>
      <c r="J52" s="194" t="s">
        <v>360</v>
      </c>
      <c r="K52" s="194" t="s">
        <v>337</v>
      </c>
      <c r="L52" s="194" t="s">
        <v>229</v>
      </c>
      <c r="M52" s="194" t="s">
        <v>444</v>
      </c>
      <c r="N52" s="194" t="s">
        <v>445</v>
      </c>
      <c r="O52" s="194" t="s">
        <v>232</v>
      </c>
      <c r="P52" s="194" t="s">
        <v>446</v>
      </c>
      <c r="Q52" s="194" t="s">
        <v>447</v>
      </c>
      <c r="R52" s="194" t="s">
        <v>448</v>
      </c>
      <c r="S52" s="194" t="s">
        <v>449</v>
      </c>
      <c r="T52" s="194">
        <v>3406790</v>
      </c>
      <c r="U52" s="194" t="s">
        <v>365</v>
      </c>
      <c r="V52" s="194" t="s">
        <v>450</v>
      </c>
      <c r="W52" s="194" t="s">
        <v>451</v>
      </c>
      <c r="X52" s="194" t="s">
        <v>232</v>
      </c>
      <c r="Y52" s="194" t="s">
        <v>365</v>
      </c>
      <c r="Z52" s="194" t="s">
        <v>241</v>
      </c>
      <c r="AA52" s="306">
        <v>1849682.52</v>
      </c>
      <c r="AB52" s="306">
        <v>4882.68</v>
      </c>
      <c r="AC52" s="306">
        <v>456.98</v>
      </c>
      <c r="AD52" s="306">
        <v>1849682.52</v>
      </c>
      <c r="AE52" s="196">
        <v>45516.708927465275</v>
      </c>
      <c r="AF52" s="194" t="s">
        <v>368</v>
      </c>
      <c r="AG52" s="199" t="s">
        <v>243</v>
      </c>
      <c r="AH52" s="289">
        <v>1</v>
      </c>
      <c r="AI52" s="177">
        <f>IF(Z52="COP",(AA52*AH52),IF(Z52="NOK",((AB52*AH52)*VLOOKUP(H52,Tasas!$K:$L,2,0)),IF(Z52="EUR",((AB52*AH52)*VLOOKUP(H52,Tasas!$K:$L,2,0)),IF('GL MEN'!Z52="USD",(('GL MEN'!AB52*'GL MEN'!AH52)*VLOOKUP(H52,Tasas!$K:$L,2,0)),0))))</f>
        <v>1849682.52</v>
      </c>
      <c r="AJ52" t="str">
        <f>+VLOOKUP(T52,'_Itemized budget'!$G:$W,17,0)</f>
        <v>A.1.8</v>
      </c>
      <c r="AK52">
        <v>1</v>
      </c>
      <c r="AL52" t="str">
        <f t="shared" si="0"/>
        <v>3</v>
      </c>
      <c r="AM52" t="str">
        <f t="shared" si="1"/>
        <v>NE</v>
      </c>
    </row>
    <row r="53" spans="1:39">
      <c r="A53" t="s">
        <v>222</v>
      </c>
      <c r="B53" s="198" t="s">
        <v>223</v>
      </c>
      <c r="C53" s="194" t="s">
        <v>357</v>
      </c>
      <c r="D53" s="194" t="s">
        <v>358</v>
      </c>
      <c r="E53" s="195">
        <v>1402341</v>
      </c>
      <c r="F53" s="195">
        <v>312</v>
      </c>
      <c r="G53" s="196">
        <v>45503</v>
      </c>
      <c r="H53" s="195">
        <v>202407</v>
      </c>
      <c r="I53" s="194" t="s">
        <v>359</v>
      </c>
      <c r="J53" s="194" t="s">
        <v>360</v>
      </c>
      <c r="K53" s="194" t="s">
        <v>249</v>
      </c>
      <c r="L53" s="194" t="s">
        <v>229</v>
      </c>
      <c r="M53" s="194" t="s">
        <v>452</v>
      </c>
      <c r="N53" s="194" t="s">
        <v>453</v>
      </c>
      <c r="O53" s="194" t="s">
        <v>232</v>
      </c>
      <c r="P53" s="194" t="s">
        <v>454</v>
      </c>
      <c r="Q53" s="194" t="s">
        <v>455</v>
      </c>
      <c r="R53" s="194" t="s">
        <v>252</v>
      </c>
      <c r="S53" s="194" t="s">
        <v>253</v>
      </c>
      <c r="T53" s="194">
        <v>3405870</v>
      </c>
      <c r="U53" s="194" t="s">
        <v>365</v>
      </c>
      <c r="V53" s="194" t="s">
        <v>456</v>
      </c>
      <c r="W53" s="194" t="s">
        <v>457</v>
      </c>
      <c r="X53" s="194" t="s">
        <v>232</v>
      </c>
      <c r="Y53" s="194" t="s">
        <v>365</v>
      </c>
      <c r="Z53" s="194" t="s">
        <v>241</v>
      </c>
      <c r="AA53" s="306">
        <v>1814485.62</v>
      </c>
      <c r="AB53" s="306">
        <v>4789.7700000000004</v>
      </c>
      <c r="AC53" s="306">
        <v>448.29</v>
      </c>
      <c r="AD53" s="306">
        <v>1814485.62</v>
      </c>
      <c r="AE53" s="196">
        <v>45516.708927465275</v>
      </c>
      <c r="AF53" s="194" t="s">
        <v>368</v>
      </c>
      <c r="AG53" s="199" t="s">
        <v>243</v>
      </c>
      <c r="AH53" s="289">
        <v>1</v>
      </c>
      <c r="AI53" s="177">
        <f>IF(Z53="COP",(AA53*AH53),IF(Z53="NOK",((AB53*AH53)*VLOOKUP(H53,Tasas!$K:$L,2,0)),IF(Z53="EUR",((AB53*AH53)*VLOOKUP(H53,Tasas!$K:$L,2,0)),IF('GL MEN'!Z53="USD",(('GL MEN'!AB53*'GL MEN'!AH53)*VLOOKUP(H53,Tasas!$K:$L,2,0)),0))))</f>
        <v>1814485.62</v>
      </c>
      <c r="AJ53" t="str">
        <f>+VLOOKUP(T53,'_Itemized budget'!$G:$W,17,0)</f>
        <v>A.1.6</v>
      </c>
      <c r="AK53">
        <v>1</v>
      </c>
      <c r="AL53" t="str">
        <f t="shared" si="0"/>
        <v>6</v>
      </c>
      <c r="AM53" t="str">
        <f t="shared" si="1"/>
        <v>Centro - URR</v>
      </c>
    </row>
    <row r="54" spans="1:39">
      <c r="A54" t="s">
        <v>222</v>
      </c>
      <c r="B54" s="198" t="s">
        <v>223</v>
      </c>
      <c r="C54" s="194" t="s">
        <v>357</v>
      </c>
      <c r="D54" s="194" t="s">
        <v>358</v>
      </c>
      <c r="E54" s="195">
        <v>1402341</v>
      </c>
      <c r="F54" s="195">
        <v>351</v>
      </c>
      <c r="G54" s="196">
        <v>45503</v>
      </c>
      <c r="H54" s="195">
        <v>202407</v>
      </c>
      <c r="I54" s="194" t="s">
        <v>359</v>
      </c>
      <c r="J54" s="194" t="s">
        <v>360</v>
      </c>
      <c r="K54" s="194" t="s">
        <v>228</v>
      </c>
      <c r="L54" s="194" t="s">
        <v>229</v>
      </c>
      <c r="M54" s="194" t="s">
        <v>458</v>
      </c>
      <c r="N54" s="194" t="s">
        <v>459</v>
      </c>
      <c r="O54" s="194" t="s">
        <v>232</v>
      </c>
      <c r="P54" s="194" t="s">
        <v>460</v>
      </c>
      <c r="Q54" s="194" t="s">
        <v>461</v>
      </c>
      <c r="R54" s="194" t="s">
        <v>403</v>
      </c>
      <c r="S54" s="194" t="s">
        <v>404</v>
      </c>
      <c r="T54" s="194">
        <v>3406456</v>
      </c>
      <c r="U54" s="194" t="s">
        <v>365</v>
      </c>
      <c r="V54" s="194" t="s">
        <v>462</v>
      </c>
      <c r="W54" s="194" t="s">
        <v>463</v>
      </c>
      <c r="X54" s="194" t="s">
        <v>232</v>
      </c>
      <c r="Y54" s="194" t="s">
        <v>365</v>
      </c>
      <c r="Z54" s="194" t="s">
        <v>241</v>
      </c>
      <c r="AA54" s="306">
        <v>933183.52</v>
      </c>
      <c r="AB54" s="306">
        <v>2463.36</v>
      </c>
      <c r="AC54" s="306">
        <v>230.55</v>
      </c>
      <c r="AD54" s="306">
        <v>933183.52</v>
      </c>
      <c r="AE54" s="196">
        <v>45516.708927465275</v>
      </c>
      <c r="AF54" s="194" t="s">
        <v>368</v>
      </c>
      <c r="AG54" s="199" t="s">
        <v>243</v>
      </c>
      <c r="AH54" s="289">
        <v>1</v>
      </c>
      <c r="AI54" s="177">
        <f>IF(Z54="COP",(AA54*AH54),IF(Z54="NOK",((AB54*AH54)*VLOOKUP(H54,Tasas!$K:$L,2,0)),IF(Z54="EUR",((AB54*AH54)*VLOOKUP(H54,Tasas!$K:$L,2,0)),IF('GL MEN'!Z54="USD",(('GL MEN'!AB54*'GL MEN'!AH54)*VLOOKUP(H54,Tasas!$K:$L,2,0)),0))))</f>
        <v>933183.52</v>
      </c>
      <c r="AJ54" t="str">
        <f>+VLOOKUP(T54,'_Itemized budget'!$G:$W,17,0)</f>
        <v>A.1.8</v>
      </c>
      <c r="AK54">
        <v>1</v>
      </c>
      <c r="AL54" t="str">
        <f t="shared" si="0"/>
        <v>2</v>
      </c>
      <c r="AM54" t="str">
        <f t="shared" si="1"/>
        <v>CO</v>
      </c>
    </row>
    <row r="55" spans="1:39">
      <c r="A55" t="s">
        <v>222</v>
      </c>
      <c r="B55" s="198" t="s">
        <v>223</v>
      </c>
      <c r="C55" s="194" t="s">
        <v>357</v>
      </c>
      <c r="D55" s="194" t="s">
        <v>358</v>
      </c>
      <c r="E55" s="195">
        <v>1402341</v>
      </c>
      <c r="F55" s="195">
        <v>367</v>
      </c>
      <c r="G55" s="196">
        <v>45503</v>
      </c>
      <c r="H55" s="195">
        <v>202407</v>
      </c>
      <c r="I55" s="194" t="s">
        <v>359</v>
      </c>
      <c r="J55" s="194" t="s">
        <v>360</v>
      </c>
      <c r="K55" s="194" t="s">
        <v>228</v>
      </c>
      <c r="L55" s="194" t="s">
        <v>229</v>
      </c>
      <c r="M55" s="194" t="s">
        <v>464</v>
      </c>
      <c r="N55" s="194" t="s">
        <v>465</v>
      </c>
      <c r="O55" s="194" t="s">
        <v>232</v>
      </c>
      <c r="P55" s="194" t="s">
        <v>466</v>
      </c>
      <c r="Q55" s="194" t="s">
        <v>467</v>
      </c>
      <c r="R55" s="194" t="s">
        <v>403</v>
      </c>
      <c r="S55" s="194" t="s">
        <v>404</v>
      </c>
      <c r="T55" s="194">
        <v>3406457</v>
      </c>
      <c r="U55" s="194" t="s">
        <v>365</v>
      </c>
      <c r="V55" s="194" t="s">
        <v>468</v>
      </c>
      <c r="W55" s="194" t="s">
        <v>469</v>
      </c>
      <c r="X55" s="194" t="s">
        <v>232</v>
      </c>
      <c r="Y55" s="194" t="s">
        <v>365</v>
      </c>
      <c r="Z55" s="194" t="s">
        <v>241</v>
      </c>
      <c r="AA55" s="306">
        <v>1614731.26</v>
      </c>
      <c r="AB55" s="306">
        <v>4262.47</v>
      </c>
      <c r="AC55" s="306">
        <v>398.94</v>
      </c>
      <c r="AD55" s="306">
        <v>1614731.26</v>
      </c>
      <c r="AE55" s="196">
        <v>45516.708927465275</v>
      </c>
      <c r="AF55" s="194" t="s">
        <v>368</v>
      </c>
      <c r="AG55" s="199" t="s">
        <v>243</v>
      </c>
      <c r="AH55" s="289">
        <v>1</v>
      </c>
      <c r="AI55" s="177">
        <f>IF(Z55="COP",(AA55*AH55),IF(Z55="NOK",((AB55*AH55)*VLOOKUP(H55,Tasas!$K:$L,2,0)),IF(Z55="EUR",((AB55*AH55)*VLOOKUP(H55,Tasas!$K:$L,2,0)),IF('GL MEN'!Z55="USD",(('GL MEN'!AB55*'GL MEN'!AH55)*VLOOKUP(H55,Tasas!$K:$L,2,0)),0))))</f>
        <v>1614731.26</v>
      </c>
      <c r="AJ55" t="str">
        <f>+VLOOKUP(T55,'_Itemized budget'!$G:$W,17,0)</f>
        <v>A.1.8</v>
      </c>
      <c r="AK55">
        <v>1</v>
      </c>
      <c r="AL55" t="str">
        <f t="shared" si="0"/>
        <v>2</v>
      </c>
      <c r="AM55" t="str">
        <f t="shared" si="1"/>
        <v>CO</v>
      </c>
    </row>
    <row r="56" spans="1:39">
      <c r="A56" t="s">
        <v>222</v>
      </c>
      <c r="B56" s="198" t="s">
        <v>223</v>
      </c>
      <c r="C56" s="194" t="s">
        <v>357</v>
      </c>
      <c r="D56" s="194" t="s">
        <v>358</v>
      </c>
      <c r="E56" s="195">
        <v>1402341</v>
      </c>
      <c r="F56" s="195">
        <v>379</v>
      </c>
      <c r="G56" s="196">
        <v>45503</v>
      </c>
      <c r="H56" s="195">
        <v>202407</v>
      </c>
      <c r="I56" s="194" t="s">
        <v>359</v>
      </c>
      <c r="J56" s="194" t="s">
        <v>360</v>
      </c>
      <c r="K56" s="194" t="s">
        <v>249</v>
      </c>
      <c r="L56" s="194" t="s">
        <v>229</v>
      </c>
      <c r="M56" s="194" t="s">
        <v>470</v>
      </c>
      <c r="N56" s="194" t="s">
        <v>471</v>
      </c>
      <c r="O56" s="194" t="s">
        <v>232</v>
      </c>
      <c r="P56" s="194" t="s">
        <v>472</v>
      </c>
      <c r="Q56" s="194" t="s">
        <v>473</v>
      </c>
      <c r="R56" s="194" t="s">
        <v>252</v>
      </c>
      <c r="S56" s="194" t="s">
        <v>253</v>
      </c>
      <c r="T56" s="194">
        <v>3490032</v>
      </c>
      <c r="U56" s="194" t="s">
        <v>365</v>
      </c>
      <c r="V56" s="194" t="s">
        <v>474</v>
      </c>
      <c r="W56" s="194" t="s">
        <v>475</v>
      </c>
      <c r="X56" s="194" t="s">
        <v>232</v>
      </c>
      <c r="Y56" s="194" t="s">
        <v>365</v>
      </c>
      <c r="Z56" s="194" t="s">
        <v>241</v>
      </c>
      <c r="AA56" s="306">
        <v>6150773.5700000003</v>
      </c>
      <c r="AB56" s="306">
        <v>16236.44</v>
      </c>
      <c r="AC56" s="306">
        <v>1519.61</v>
      </c>
      <c r="AD56" s="306">
        <v>6150773.5700000003</v>
      </c>
      <c r="AE56" s="196">
        <v>45516.708927465275</v>
      </c>
      <c r="AF56" s="194" t="s">
        <v>368</v>
      </c>
      <c r="AG56" s="199" t="s">
        <v>243</v>
      </c>
      <c r="AH56" s="289">
        <v>1</v>
      </c>
      <c r="AI56" s="177">
        <f>IF(Z56="COP",(AA56*AH56),IF(Z56="NOK",((AB56*AH56)*VLOOKUP(H56,Tasas!$K:$L,2,0)),IF(Z56="EUR",((AB56*AH56)*VLOOKUP(H56,Tasas!$K:$L,2,0)),IF('GL MEN'!Z56="USD",(('GL MEN'!AB56*'GL MEN'!AH56)*VLOOKUP(H56,Tasas!$K:$L,2,0)),0))))</f>
        <v>6150773.5700000003</v>
      </c>
      <c r="AJ56" t="str">
        <f>+VLOOKUP(T56,'_Itemized budget'!$G:$W,17,0)</f>
        <v>A.1.3</v>
      </c>
      <c r="AK56">
        <v>1</v>
      </c>
      <c r="AL56" t="str">
        <f t="shared" si="0"/>
        <v>6</v>
      </c>
      <c r="AM56" t="str">
        <f t="shared" si="1"/>
        <v>Centro - URR</v>
      </c>
    </row>
    <row r="57" spans="1:39">
      <c r="A57" t="s">
        <v>222</v>
      </c>
      <c r="B57" s="198" t="s">
        <v>223</v>
      </c>
      <c r="C57" s="194" t="s">
        <v>357</v>
      </c>
      <c r="D57" s="194" t="s">
        <v>358</v>
      </c>
      <c r="E57" s="195">
        <v>1402341</v>
      </c>
      <c r="F57" s="195">
        <v>382</v>
      </c>
      <c r="G57" s="196">
        <v>45503</v>
      </c>
      <c r="H57" s="195">
        <v>202407</v>
      </c>
      <c r="I57" s="194" t="s">
        <v>359</v>
      </c>
      <c r="J57" s="194" t="s">
        <v>360</v>
      </c>
      <c r="K57" s="194" t="s">
        <v>249</v>
      </c>
      <c r="L57" s="194" t="s">
        <v>229</v>
      </c>
      <c r="M57" s="194" t="s">
        <v>476</v>
      </c>
      <c r="N57" s="194" t="s">
        <v>477</v>
      </c>
      <c r="O57" s="194" t="s">
        <v>232</v>
      </c>
      <c r="P57" s="194" t="s">
        <v>478</v>
      </c>
      <c r="Q57" s="194" t="s">
        <v>479</v>
      </c>
      <c r="R57" s="194" t="s">
        <v>351</v>
      </c>
      <c r="S57" s="194" t="s">
        <v>352</v>
      </c>
      <c r="T57" s="194">
        <v>3407428</v>
      </c>
      <c r="U57" s="194" t="s">
        <v>365</v>
      </c>
      <c r="V57" s="194" t="s">
        <v>480</v>
      </c>
      <c r="W57" s="194" t="s">
        <v>481</v>
      </c>
      <c r="X57" s="194" t="s">
        <v>232</v>
      </c>
      <c r="Y57" s="194" t="s">
        <v>365</v>
      </c>
      <c r="Z57" s="194" t="s">
        <v>241</v>
      </c>
      <c r="AA57" s="306">
        <v>723895.4</v>
      </c>
      <c r="AB57" s="306">
        <v>1910.9</v>
      </c>
      <c r="AC57" s="306">
        <v>178.85</v>
      </c>
      <c r="AD57" s="306">
        <v>723895.4</v>
      </c>
      <c r="AE57" s="196">
        <v>45516.708927465275</v>
      </c>
      <c r="AF57" s="194" t="s">
        <v>368</v>
      </c>
      <c r="AG57" s="199" t="s">
        <v>243</v>
      </c>
      <c r="AH57" s="289">
        <v>1</v>
      </c>
      <c r="AI57" s="177">
        <f>IF(Z57="COP",(AA57*AH57),IF(Z57="NOK",((AB57*AH57)*VLOOKUP(H57,Tasas!$K:$L,2,0)),IF(Z57="EUR",((AB57*AH57)*VLOOKUP(H57,Tasas!$K:$L,2,0)),IF('GL MEN'!Z57="USD",(('GL MEN'!AB57*'GL MEN'!AH57)*VLOOKUP(H57,Tasas!$K:$L,2,0)),0))))</f>
        <v>723895.4</v>
      </c>
      <c r="AJ57" t="str">
        <f>+VLOOKUP(T57,'_Itemized budget'!$G:$W,17,0)</f>
        <v>A.1.8</v>
      </c>
      <c r="AK57">
        <v>1</v>
      </c>
      <c r="AL57" t="str">
        <f t="shared" si="0"/>
        <v>6</v>
      </c>
      <c r="AM57" t="str">
        <f t="shared" si="1"/>
        <v>Centro - URR</v>
      </c>
    </row>
    <row r="58" spans="1:39">
      <c r="A58" t="s">
        <v>222</v>
      </c>
      <c r="B58" s="198" t="s">
        <v>223</v>
      </c>
      <c r="C58" s="194" t="s">
        <v>357</v>
      </c>
      <c r="D58" s="194" t="s">
        <v>358</v>
      </c>
      <c r="E58" s="195">
        <v>1402341</v>
      </c>
      <c r="F58" s="195">
        <v>396</v>
      </c>
      <c r="G58" s="196">
        <v>45503</v>
      </c>
      <c r="H58" s="195">
        <v>202407</v>
      </c>
      <c r="I58" s="194" t="s">
        <v>359</v>
      </c>
      <c r="J58" s="194" t="s">
        <v>360</v>
      </c>
      <c r="K58" s="194" t="s">
        <v>482</v>
      </c>
      <c r="L58" s="194" t="s">
        <v>229</v>
      </c>
      <c r="M58" s="194" t="s">
        <v>483</v>
      </c>
      <c r="N58" s="194" t="s">
        <v>484</v>
      </c>
      <c r="O58" s="194" t="s">
        <v>232</v>
      </c>
      <c r="P58" s="194" t="s">
        <v>485</v>
      </c>
      <c r="Q58" s="194" t="s">
        <v>486</v>
      </c>
      <c r="R58" s="194" t="s">
        <v>374</v>
      </c>
      <c r="S58" s="194" t="s">
        <v>375</v>
      </c>
      <c r="T58" s="194">
        <v>3406567</v>
      </c>
      <c r="U58" s="194" t="s">
        <v>365</v>
      </c>
      <c r="V58" s="194" t="s">
        <v>487</v>
      </c>
      <c r="W58" s="194" t="s">
        <v>488</v>
      </c>
      <c r="X58" s="194" t="s">
        <v>232</v>
      </c>
      <c r="Y58" s="194" t="s">
        <v>365</v>
      </c>
      <c r="Z58" s="194" t="s">
        <v>241</v>
      </c>
      <c r="AA58" s="306">
        <v>5173195.45</v>
      </c>
      <c r="AB58" s="306">
        <v>13655.89</v>
      </c>
      <c r="AC58" s="306">
        <v>1278.0899999999999</v>
      </c>
      <c r="AD58" s="306">
        <v>5173195.45</v>
      </c>
      <c r="AE58" s="196">
        <v>45516.708927465275</v>
      </c>
      <c r="AF58" s="194" t="s">
        <v>368</v>
      </c>
      <c r="AG58" s="199" t="s">
        <v>243</v>
      </c>
      <c r="AH58" s="289">
        <v>1</v>
      </c>
      <c r="AI58" s="177">
        <f>IF(Z58="COP",(AA58*AH58),IF(Z58="NOK",((AB58*AH58)*VLOOKUP(H58,Tasas!$K:$L,2,0)),IF(Z58="EUR",((AB58*AH58)*VLOOKUP(H58,Tasas!$K:$L,2,0)),IF('GL MEN'!Z58="USD",(('GL MEN'!AB58*'GL MEN'!AH58)*VLOOKUP(H58,Tasas!$K:$L,2,0)),0))))</f>
        <v>5173195.45</v>
      </c>
      <c r="AJ58" t="str">
        <f>+VLOOKUP(T58,'_Itemized budget'!$G:$W,17,0)</f>
        <v>A.1.8</v>
      </c>
      <c r="AK58">
        <v>1</v>
      </c>
      <c r="AL58" t="str">
        <f t="shared" si="0"/>
        <v>4</v>
      </c>
      <c r="AM58" t="str">
        <f t="shared" si="1"/>
        <v>WA</v>
      </c>
    </row>
    <row r="59" spans="1:39">
      <c r="A59" t="s">
        <v>222</v>
      </c>
      <c r="B59" s="198" t="s">
        <v>223</v>
      </c>
      <c r="C59" s="194" t="s">
        <v>357</v>
      </c>
      <c r="D59" s="194" t="s">
        <v>358</v>
      </c>
      <c r="E59" s="195">
        <v>1402341</v>
      </c>
      <c r="F59" s="195">
        <v>411</v>
      </c>
      <c r="G59" s="196">
        <v>45503</v>
      </c>
      <c r="H59" s="195">
        <v>202407</v>
      </c>
      <c r="I59" s="194" t="s">
        <v>359</v>
      </c>
      <c r="J59" s="194" t="s">
        <v>360</v>
      </c>
      <c r="K59" s="194" t="s">
        <v>249</v>
      </c>
      <c r="L59" s="194" t="s">
        <v>229</v>
      </c>
      <c r="M59" s="194" t="s">
        <v>489</v>
      </c>
      <c r="N59" s="194" t="s">
        <v>490</v>
      </c>
      <c r="O59" s="194" t="s">
        <v>232</v>
      </c>
      <c r="P59" s="194" t="s">
        <v>491</v>
      </c>
      <c r="Q59" s="194" t="s">
        <v>492</v>
      </c>
      <c r="R59" s="194" t="s">
        <v>252</v>
      </c>
      <c r="S59" s="194" t="s">
        <v>253</v>
      </c>
      <c r="T59" s="194">
        <v>3405870</v>
      </c>
      <c r="U59" s="194" t="s">
        <v>365</v>
      </c>
      <c r="V59" s="194" t="s">
        <v>493</v>
      </c>
      <c r="W59" s="194" t="s">
        <v>494</v>
      </c>
      <c r="X59" s="194" t="s">
        <v>232</v>
      </c>
      <c r="Y59" s="194" t="s">
        <v>365</v>
      </c>
      <c r="Z59" s="194" t="s">
        <v>241</v>
      </c>
      <c r="AA59" s="306">
        <v>1814485.62</v>
      </c>
      <c r="AB59" s="306">
        <v>4789.7700000000004</v>
      </c>
      <c r="AC59" s="306">
        <v>448.29</v>
      </c>
      <c r="AD59" s="306">
        <v>1814485.62</v>
      </c>
      <c r="AE59" s="196">
        <v>45516.708927465275</v>
      </c>
      <c r="AF59" s="194" t="s">
        <v>368</v>
      </c>
      <c r="AG59" s="199" t="s">
        <v>243</v>
      </c>
      <c r="AH59" s="289">
        <v>1</v>
      </c>
      <c r="AI59" s="177">
        <f>IF(Z59="COP",(AA59*AH59),IF(Z59="NOK",((AB59*AH59)*VLOOKUP(H59,Tasas!$K:$L,2,0)),IF(Z59="EUR",((AB59*AH59)*VLOOKUP(H59,Tasas!$K:$L,2,0)),IF('GL MEN'!Z59="USD",(('GL MEN'!AB59*'GL MEN'!AH59)*VLOOKUP(H59,Tasas!$K:$L,2,0)),0))))</f>
        <v>1814485.62</v>
      </c>
      <c r="AJ59" t="str">
        <f>+VLOOKUP(T59,'_Itemized budget'!$G:$W,17,0)</f>
        <v>A.1.6</v>
      </c>
      <c r="AK59">
        <v>1</v>
      </c>
      <c r="AL59" t="str">
        <f t="shared" si="0"/>
        <v>6</v>
      </c>
      <c r="AM59" t="str">
        <f t="shared" si="1"/>
        <v>Centro - URR</v>
      </c>
    </row>
    <row r="60" spans="1:39">
      <c r="A60" t="s">
        <v>222</v>
      </c>
      <c r="B60" s="198" t="s">
        <v>223</v>
      </c>
      <c r="C60" s="194" t="s">
        <v>357</v>
      </c>
      <c r="D60" s="194" t="s">
        <v>358</v>
      </c>
      <c r="E60" s="195">
        <v>1402341</v>
      </c>
      <c r="F60" s="195">
        <v>428</v>
      </c>
      <c r="G60" s="196">
        <v>45503</v>
      </c>
      <c r="H60" s="195">
        <v>202407</v>
      </c>
      <c r="I60" s="194" t="s">
        <v>359</v>
      </c>
      <c r="J60" s="194" t="s">
        <v>360</v>
      </c>
      <c r="K60" s="194" t="s">
        <v>337</v>
      </c>
      <c r="L60" s="194" t="s">
        <v>229</v>
      </c>
      <c r="M60" s="194" t="s">
        <v>495</v>
      </c>
      <c r="N60" s="194" t="s">
        <v>496</v>
      </c>
      <c r="O60" s="194" t="s">
        <v>232</v>
      </c>
      <c r="P60" s="194" t="s">
        <v>497</v>
      </c>
      <c r="Q60" s="194" t="s">
        <v>498</v>
      </c>
      <c r="R60" s="194" t="s">
        <v>448</v>
      </c>
      <c r="S60" s="194" t="s">
        <v>449</v>
      </c>
      <c r="T60" s="194">
        <v>3406794</v>
      </c>
      <c r="U60" s="194" t="s">
        <v>365</v>
      </c>
      <c r="V60" s="194" t="s">
        <v>499</v>
      </c>
      <c r="W60" s="194" t="s">
        <v>500</v>
      </c>
      <c r="X60" s="194" t="s">
        <v>232</v>
      </c>
      <c r="Y60" s="194" t="s">
        <v>365</v>
      </c>
      <c r="Z60" s="194" t="s">
        <v>241</v>
      </c>
      <c r="AA60" s="306">
        <v>485189.68</v>
      </c>
      <c r="AB60" s="306">
        <v>1280.77</v>
      </c>
      <c r="AC60" s="306">
        <v>119.87</v>
      </c>
      <c r="AD60" s="306">
        <v>485189.68</v>
      </c>
      <c r="AE60" s="196">
        <v>45516.708927465275</v>
      </c>
      <c r="AF60" s="194" t="s">
        <v>368</v>
      </c>
      <c r="AG60" s="199" t="s">
        <v>243</v>
      </c>
      <c r="AH60" s="289">
        <v>1</v>
      </c>
      <c r="AI60" s="177">
        <f>IF(Z60="COP",(AA60*AH60),IF(Z60="NOK",((AB60*AH60)*VLOOKUP(H60,Tasas!$K:$L,2,0)),IF(Z60="EUR",((AB60*AH60)*VLOOKUP(H60,Tasas!$K:$L,2,0)),IF('GL MEN'!Z60="USD",(('GL MEN'!AB60*'GL MEN'!AH60)*VLOOKUP(H60,Tasas!$K:$L,2,0)),0))))</f>
        <v>485189.68</v>
      </c>
      <c r="AJ60" t="str">
        <f>+VLOOKUP(T60,'_Itemized budget'!$G:$W,17,0)</f>
        <v>A.1.8</v>
      </c>
      <c r="AK60">
        <v>1</v>
      </c>
      <c r="AL60" t="str">
        <f t="shared" si="0"/>
        <v>3</v>
      </c>
      <c r="AM60" t="str">
        <f t="shared" si="1"/>
        <v>NE</v>
      </c>
    </row>
    <row r="61" spans="1:39">
      <c r="A61" t="s">
        <v>222</v>
      </c>
      <c r="B61" s="198" t="s">
        <v>223</v>
      </c>
      <c r="C61" s="194" t="s">
        <v>357</v>
      </c>
      <c r="D61" s="194" t="s">
        <v>358</v>
      </c>
      <c r="E61" s="195">
        <v>1402341</v>
      </c>
      <c r="F61" s="195">
        <v>440</v>
      </c>
      <c r="G61" s="196">
        <v>45503</v>
      </c>
      <c r="H61" s="195">
        <v>202407</v>
      </c>
      <c r="I61" s="194" t="s">
        <v>359</v>
      </c>
      <c r="J61" s="194" t="s">
        <v>360</v>
      </c>
      <c r="K61" s="194" t="s">
        <v>369</v>
      </c>
      <c r="L61" s="194" t="s">
        <v>229</v>
      </c>
      <c r="M61" s="194" t="s">
        <v>501</v>
      </c>
      <c r="N61" s="194" t="s">
        <v>502</v>
      </c>
      <c r="O61" s="194" t="s">
        <v>232</v>
      </c>
      <c r="P61" s="194" t="s">
        <v>503</v>
      </c>
      <c r="Q61" s="194" t="s">
        <v>504</v>
      </c>
      <c r="R61" s="194" t="s">
        <v>374</v>
      </c>
      <c r="S61" s="194" t="s">
        <v>375</v>
      </c>
      <c r="T61" s="194">
        <v>3406583</v>
      </c>
      <c r="U61" s="194" t="s">
        <v>365</v>
      </c>
      <c r="V61" s="194" t="s">
        <v>505</v>
      </c>
      <c r="W61" s="194" t="s">
        <v>506</v>
      </c>
      <c r="X61" s="194" t="s">
        <v>232</v>
      </c>
      <c r="Y61" s="194" t="s">
        <v>365</v>
      </c>
      <c r="Z61" s="194" t="s">
        <v>241</v>
      </c>
      <c r="AA61" s="306">
        <v>3612350.76</v>
      </c>
      <c r="AB61" s="306">
        <v>9535.67</v>
      </c>
      <c r="AC61" s="306">
        <v>892.47</v>
      </c>
      <c r="AD61" s="306">
        <v>3612350.76</v>
      </c>
      <c r="AE61" s="196">
        <v>45516.708927465275</v>
      </c>
      <c r="AF61" s="194" t="s">
        <v>368</v>
      </c>
      <c r="AG61" s="199" t="s">
        <v>243</v>
      </c>
      <c r="AH61" s="289">
        <v>1</v>
      </c>
      <c r="AI61" s="177">
        <f>IF(Z61="COP",(AA61*AH61),IF(Z61="NOK",((AB61*AH61)*VLOOKUP(H61,Tasas!$K:$L,2,0)),IF(Z61="EUR",((AB61*AH61)*VLOOKUP(H61,Tasas!$K:$L,2,0)),IF('GL MEN'!Z61="USD",(('GL MEN'!AB61*'GL MEN'!AH61)*VLOOKUP(H61,Tasas!$K:$L,2,0)),0))))</f>
        <v>3612350.76</v>
      </c>
      <c r="AJ61" t="str">
        <f>+VLOOKUP(T61,'_Itemized budget'!$G:$W,17,0)</f>
        <v>A.1.8</v>
      </c>
      <c r="AK61">
        <v>1</v>
      </c>
      <c r="AL61" t="str">
        <f t="shared" si="0"/>
        <v>4</v>
      </c>
      <c r="AM61" t="str">
        <f t="shared" si="1"/>
        <v>WA</v>
      </c>
    </row>
    <row r="62" spans="1:39">
      <c r="A62" t="s">
        <v>222</v>
      </c>
      <c r="B62" s="198" t="s">
        <v>223</v>
      </c>
      <c r="C62" s="194" t="s">
        <v>357</v>
      </c>
      <c r="D62" s="194" t="s">
        <v>358</v>
      </c>
      <c r="E62" s="195">
        <v>1402341</v>
      </c>
      <c r="F62" s="195">
        <v>449</v>
      </c>
      <c r="G62" s="196">
        <v>45503</v>
      </c>
      <c r="H62" s="195">
        <v>202407</v>
      </c>
      <c r="I62" s="194" t="s">
        <v>359</v>
      </c>
      <c r="J62" s="194" t="s">
        <v>360</v>
      </c>
      <c r="K62" s="194" t="s">
        <v>337</v>
      </c>
      <c r="L62" s="194" t="s">
        <v>229</v>
      </c>
      <c r="M62" s="194" t="s">
        <v>507</v>
      </c>
      <c r="N62" s="194" t="s">
        <v>508</v>
      </c>
      <c r="O62" s="194" t="s">
        <v>232</v>
      </c>
      <c r="P62" s="194" t="s">
        <v>509</v>
      </c>
      <c r="Q62" s="194" t="s">
        <v>510</v>
      </c>
      <c r="R62" s="194" t="s">
        <v>340</v>
      </c>
      <c r="S62" s="194" t="s">
        <v>341</v>
      </c>
      <c r="T62" s="194">
        <v>3406419</v>
      </c>
      <c r="U62" s="194" t="s">
        <v>365</v>
      </c>
      <c r="V62" s="194" t="s">
        <v>511</v>
      </c>
      <c r="W62" s="194" t="s">
        <v>512</v>
      </c>
      <c r="X62" s="194" t="s">
        <v>232</v>
      </c>
      <c r="Y62" s="194" t="s">
        <v>365</v>
      </c>
      <c r="Z62" s="194" t="s">
        <v>241</v>
      </c>
      <c r="AA62" s="306">
        <v>1030281.62</v>
      </c>
      <c r="AB62" s="306">
        <v>2719.68</v>
      </c>
      <c r="AC62" s="306">
        <v>254.54</v>
      </c>
      <c r="AD62" s="306">
        <v>1030281.62</v>
      </c>
      <c r="AE62" s="196">
        <v>45516.708927465275</v>
      </c>
      <c r="AF62" s="194" t="s">
        <v>368</v>
      </c>
      <c r="AG62" s="199" t="s">
        <v>243</v>
      </c>
      <c r="AH62" s="289">
        <v>1</v>
      </c>
      <c r="AI62" s="177">
        <f>IF(Z62="COP",(AA62*AH62),IF(Z62="NOK",((AB62*AH62)*VLOOKUP(H62,Tasas!$K:$L,2,0)),IF(Z62="EUR",((AB62*AH62)*VLOOKUP(H62,Tasas!$K:$L,2,0)),IF('GL MEN'!Z62="USD",(('GL MEN'!AB62*'GL MEN'!AH62)*VLOOKUP(H62,Tasas!$K:$L,2,0)),0))))</f>
        <v>1030281.62</v>
      </c>
      <c r="AJ62" t="str">
        <f>+VLOOKUP(T62,'_Itemized budget'!$G:$W,17,0)</f>
        <v>A.1.6</v>
      </c>
      <c r="AK62">
        <v>1</v>
      </c>
      <c r="AL62" t="str">
        <f t="shared" si="0"/>
        <v>3</v>
      </c>
      <c r="AM62" t="str">
        <f t="shared" si="1"/>
        <v>NE</v>
      </c>
    </row>
    <row r="63" spans="1:39">
      <c r="A63" t="s">
        <v>222</v>
      </c>
      <c r="B63" s="198" t="s">
        <v>223</v>
      </c>
      <c r="C63" s="194" t="s">
        <v>357</v>
      </c>
      <c r="D63" s="194" t="s">
        <v>358</v>
      </c>
      <c r="E63" s="195">
        <v>1402341</v>
      </c>
      <c r="F63" s="195">
        <v>459</v>
      </c>
      <c r="G63" s="196">
        <v>45503</v>
      </c>
      <c r="H63" s="195">
        <v>202407</v>
      </c>
      <c r="I63" s="194" t="s">
        <v>359</v>
      </c>
      <c r="J63" s="194" t="s">
        <v>360</v>
      </c>
      <c r="K63" s="194" t="s">
        <v>386</v>
      </c>
      <c r="L63" s="194" t="s">
        <v>229</v>
      </c>
      <c r="M63" s="194" t="s">
        <v>513</v>
      </c>
      <c r="N63" s="194" t="s">
        <v>514</v>
      </c>
      <c r="O63" s="194" t="s">
        <v>232</v>
      </c>
      <c r="P63" s="194" t="s">
        <v>515</v>
      </c>
      <c r="Q63" s="194" t="s">
        <v>516</v>
      </c>
      <c r="R63" s="194" t="s">
        <v>340</v>
      </c>
      <c r="S63" s="194" t="s">
        <v>341</v>
      </c>
      <c r="T63" s="194">
        <v>3406425</v>
      </c>
      <c r="U63" s="194" t="s">
        <v>365</v>
      </c>
      <c r="V63" s="194" t="s">
        <v>517</v>
      </c>
      <c r="W63" s="194" t="s">
        <v>518</v>
      </c>
      <c r="X63" s="194" t="s">
        <v>232</v>
      </c>
      <c r="Y63" s="194" t="s">
        <v>365</v>
      </c>
      <c r="Z63" s="194" t="s">
        <v>241</v>
      </c>
      <c r="AA63" s="306">
        <v>1927405.62</v>
      </c>
      <c r="AB63" s="306">
        <v>5087.8500000000004</v>
      </c>
      <c r="AC63" s="306">
        <v>476.18</v>
      </c>
      <c r="AD63" s="306">
        <v>1927405.62</v>
      </c>
      <c r="AE63" s="196">
        <v>45516.708927465275</v>
      </c>
      <c r="AF63" s="194" t="s">
        <v>368</v>
      </c>
      <c r="AG63" s="199" t="s">
        <v>243</v>
      </c>
      <c r="AH63" s="289">
        <v>1</v>
      </c>
      <c r="AI63" s="177">
        <f>IF(Z63="COP",(AA63*AH63),IF(Z63="NOK",((AB63*AH63)*VLOOKUP(H63,Tasas!$K:$L,2,0)),IF(Z63="EUR",((AB63*AH63)*VLOOKUP(H63,Tasas!$K:$L,2,0)),IF('GL MEN'!Z63="USD",(('GL MEN'!AB63*'GL MEN'!AH63)*VLOOKUP(H63,Tasas!$K:$L,2,0)),0))))</f>
        <v>1927405.62</v>
      </c>
      <c r="AJ63" t="str">
        <f>+VLOOKUP(T63,'_Itemized budget'!$G:$W,17,0)</f>
        <v>A.1.6</v>
      </c>
      <c r="AK63">
        <v>1</v>
      </c>
      <c r="AL63" t="str">
        <f t="shared" si="0"/>
        <v>3</v>
      </c>
      <c r="AM63" t="str">
        <f t="shared" si="1"/>
        <v>NE</v>
      </c>
    </row>
    <row r="64" spans="1:39">
      <c r="A64" t="s">
        <v>222</v>
      </c>
      <c r="B64" s="198" t="s">
        <v>223</v>
      </c>
      <c r="C64" s="194" t="s">
        <v>357</v>
      </c>
      <c r="D64" s="194" t="s">
        <v>358</v>
      </c>
      <c r="E64" s="195">
        <v>1402341</v>
      </c>
      <c r="F64" s="195">
        <v>487</v>
      </c>
      <c r="G64" s="196">
        <v>45503</v>
      </c>
      <c r="H64" s="195">
        <v>202407</v>
      </c>
      <c r="I64" s="194" t="s">
        <v>359</v>
      </c>
      <c r="J64" s="194" t="s">
        <v>360</v>
      </c>
      <c r="K64" s="194" t="s">
        <v>386</v>
      </c>
      <c r="L64" s="194" t="s">
        <v>229</v>
      </c>
      <c r="M64" s="194" t="s">
        <v>519</v>
      </c>
      <c r="N64" s="194" t="s">
        <v>520</v>
      </c>
      <c r="O64" s="194" t="s">
        <v>232</v>
      </c>
      <c r="P64" s="194" t="s">
        <v>521</v>
      </c>
      <c r="Q64" s="194" t="s">
        <v>522</v>
      </c>
      <c r="R64" s="194" t="s">
        <v>340</v>
      </c>
      <c r="S64" s="194" t="s">
        <v>341</v>
      </c>
      <c r="T64" s="194">
        <v>3406420</v>
      </c>
      <c r="U64" s="194" t="s">
        <v>365</v>
      </c>
      <c r="V64" s="194" t="s">
        <v>523</v>
      </c>
      <c r="W64" s="194" t="s">
        <v>524</v>
      </c>
      <c r="X64" s="194" t="s">
        <v>232</v>
      </c>
      <c r="Y64" s="194" t="s">
        <v>365</v>
      </c>
      <c r="Z64" s="194" t="s">
        <v>241</v>
      </c>
      <c r="AA64" s="306">
        <v>1030281.62</v>
      </c>
      <c r="AB64" s="306">
        <v>2719.68</v>
      </c>
      <c r="AC64" s="306">
        <v>254.54</v>
      </c>
      <c r="AD64" s="306">
        <v>1030281.62</v>
      </c>
      <c r="AE64" s="196">
        <v>45516.708927465275</v>
      </c>
      <c r="AF64" s="194" t="s">
        <v>368</v>
      </c>
      <c r="AG64" s="199" t="s">
        <v>243</v>
      </c>
      <c r="AH64" s="289">
        <v>1</v>
      </c>
      <c r="AI64" s="177">
        <f>IF(Z64="COP",(AA64*AH64),IF(Z64="NOK",((AB64*AH64)*VLOOKUP(H64,Tasas!$K:$L,2,0)),IF(Z64="EUR",((AB64*AH64)*VLOOKUP(H64,Tasas!$K:$L,2,0)),IF('GL MEN'!Z64="USD",(('GL MEN'!AB64*'GL MEN'!AH64)*VLOOKUP(H64,Tasas!$K:$L,2,0)),0))))</f>
        <v>1030281.62</v>
      </c>
      <c r="AJ64" t="str">
        <f>+VLOOKUP(T64,'_Itemized budget'!$G:$W,17,0)</f>
        <v>A.1.6</v>
      </c>
      <c r="AK64">
        <v>1</v>
      </c>
      <c r="AL64" t="str">
        <f t="shared" si="0"/>
        <v>3</v>
      </c>
      <c r="AM64" t="str">
        <f t="shared" si="1"/>
        <v>NE</v>
      </c>
    </row>
    <row r="65" spans="1:39">
      <c r="A65" t="s">
        <v>222</v>
      </c>
      <c r="B65" s="198" t="s">
        <v>223</v>
      </c>
      <c r="C65" s="194" t="s">
        <v>357</v>
      </c>
      <c r="D65" s="194" t="s">
        <v>358</v>
      </c>
      <c r="E65" s="195">
        <v>1402341</v>
      </c>
      <c r="F65" s="195">
        <v>489</v>
      </c>
      <c r="G65" s="196">
        <v>45503</v>
      </c>
      <c r="H65" s="195">
        <v>202407</v>
      </c>
      <c r="I65" s="194" t="s">
        <v>359</v>
      </c>
      <c r="J65" s="194" t="s">
        <v>360</v>
      </c>
      <c r="K65" s="194" t="s">
        <v>386</v>
      </c>
      <c r="L65" s="194" t="s">
        <v>229</v>
      </c>
      <c r="M65" s="194" t="s">
        <v>525</v>
      </c>
      <c r="N65" s="194" t="s">
        <v>526</v>
      </c>
      <c r="O65" s="194" t="s">
        <v>232</v>
      </c>
      <c r="P65" s="194" t="s">
        <v>527</v>
      </c>
      <c r="Q65" s="194" t="s">
        <v>528</v>
      </c>
      <c r="R65" s="194" t="s">
        <v>340</v>
      </c>
      <c r="S65" s="194" t="s">
        <v>341</v>
      </c>
      <c r="T65" s="194">
        <v>3406424</v>
      </c>
      <c r="U65" s="194" t="s">
        <v>365</v>
      </c>
      <c r="V65" s="194" t="s">
        <v>529</v>
      </c>
      <c r="W65" s="194" t="s">
        <v>530</v>
      </c>
      <c r="X65" s="194" t="s">
        <v>232</v>
      </c>
      <c r="Y65" s="194" t="s">
        <v>365</v>
      </c>
      <c r="Z65" s="194" t="s">
        <v>241</v>
      </c>
      <c r="AA65" s="306">
        <v>1927405.62</v>
      </c>
      <c r="AB65" s="306">
        <v>5087.8500000000004</v>
      </c>
      <c r="AC65" s="306">
        <v>476.18</v>
      </c>
      <c r="AD65" s="306">
        <v>1927405.62</v>
      </c>
      <c r="AE65" s="196">
        <v>45516.708927465275</v>
      </c>
      <c r="AF65" s="194" t="s">
        <v>368</v>
      </c>
      <c r="AG65" s="199" t="s">
        <v>243</v>
      </c>
      <c r="AH65" s="289">
        <v>1</v>
      </c>
      <c r="AI65" s="177">
        <f>IF(Z65="COP",(AA65*AH65),IF(Z65="NOK",((AB65*AH65)*VLOOKUP(H65,Tasas!$K:$L,2,0)),IF(Z65="EUR",((AB65*AH65)*VLOOKUP(H65,Tasas!$K:$L,2,0)),IF('GL MEN'!Z65="USD",(('GL MEN'!AB65*'GL MEN'!AH65)*VLOOKUP(H65,Tasas!$K:$L,2,0)),0))))</f>
        <v>1927405.62</v>
      </c>
      <c r="AJ65" t="str">
        <f>+VLOOKUP(T65,'_Itemized budget'!$G:$W,17,0)</f>
        <v>A.1.6</v>
      </c>
      <c r="AK65">
        <v>1</v>
      </c>
      <c r="AL65" t="str">
        <f t="shared" si="0"/>
        <v>3</v>
      </c>
      <c r="AM65" t="str">
        <f t="shared" si="1"/>
        <v>NE</v>
      </c>
    </row>
    <row r="66" spans="1:39">
      <c r="A66" t="s">
        <v>222</v>
      </c>
      <c r="B66" s="198" t="s">
        <v>223</v>
      </c>
      <c r="C66" s="194" t="s">
        <v>357</v>
      </c>
      <c r="D66" s="194" t="s">
        <v>358</v>
      </c>
      <c r="E66" s="195">
        <v>1402341</v>
      </c>
      <c r="F66" s="195">
        <v>496</v>
      </c>
      <c r="G66" s="196">
        <v>45503</v>
      </c>
      <c r="H66" s="195">
        <v>202407</v>
      </c>
      <c r="I66" s="194" t="s">
        <v>359</v>
      </c>
      <c r="J66" s="194" t="s">
        <v>360</v>
      </c>
      <c r="K66" s="194" t="s">
        <v>249</v>
      </c>
      <c r="L66" s="194" t="s">
        <v>229</v>
      </c>
      <c r="M66" s="194" t="s">
        <v>531</v>
      </c>
      <c r="N66" s="194" t="s">
        <v>532</v>
      </c>
      <c r="O66" s="194" t="s">
        <v>232</v>
      </c>
      <c r="P66" s="194" t="s">
        <v>533</v>
      </c>
      <c r="Q66" s="194" t="s">
        <v>534</v>
      </c>
      <c r="R66" s="194" t="s">
        <v>252</v>
      </c>
      <c r="S66" s="194" t="s">
        <v>253</v>
      </c>
      <c r="T66" s="194">
        <v>3405868</v>
      </c>
      <c r="U66" s="194" t="s">
        <v>365</v>
      </c>
      <c r="V66" s="194" t="s">
        <v>535</v>
      </c>
      <c r="W66" s="194" t="s">
        <v>536</v>
      </c>
      <c r="X66" s="194" t="s">
        <v>232</v>
      </c>
      <c r="Y66" s="194" t="s">
        <v>365</v>
      </c>
      <c r="Z66" s="194" t="s">
        <v>241</v>
      </c>
      <c r="AA66" s="306">
        <v>2477509.65</v>
      </c>
      <c r="AB66" s="306">
        <v>6539.98</v>
      </c>
      <c r="AC66" s="306">
        <v>612.09</v>
      </c>
      <c r="AD66" s="306">
        <v>2477509.65</v>
      </c>
      <c r="AE66" s="196">
        <v>45516.708927465275</v>
      </c>
      <c r="AF66" s="194" t="s">
        <v>368</v>
      </c>
      <c r="AG66" s="199" t="s">
        <v>243</v>
      </c>
      <c r="AH66" s="289">
        <v>1</v>
      </c>
      <c r="AI66" s="177">
        <f>IF(Z66="COP",(AA66*AH66),IF(Z66="NOK",((AB66*AH66)*VLOOKUP(H66,Tasas!$K:$L,2,0)),IF(Z66="EUR",((AB66*AH66)*VLOOKUP(H66,Tasas!$K:$L,2,0)),IF('GL MEN'!Z66="USD",(('GL MEN'!AB66*'GL MEN'!AH66)*VLOOKUP(H66,Tasas!$K:$L,2,0)),0))))</f>
        <v>2477509.65</v>
      </c>
      <c r="AJ66" t="str">
        <f>+VLOOKUP(T66,'_Itemized budget'!$G:$W,17,0)</f>
        <v>A.1.1</v>
      </c>
      <c r="AK66">
        <v>1</v>
      </c>
      <c r="AL66" t="str">
        <f t="shared" si="0"/>
        <v>6</v>
      </c>
      <c r="AM66" t="str">
        <f t="shared" si="1"/>
        <v>Centro - URR</v>
      </c>
    </row>
    <row r="67" spans="1:39">
      <c r="A67" t="s">
        <v>222</v>
      </c>
      <c r="B67" s="198" t="s">
        <v>223</v>
      </c>
      <c r="C67" s="194" t="s">
        <v>357</v>
      </c>
      <c r="D67" s="194" t="s">
        <v>358</v>
      </c>
      <c r="E67" s="195">
        <v>1402341</v>
      </c>
      <c r="F67" s="195">
        <v>528</v>
      </c>
      <c r="G67" s="196">
        <v>45503</v>
      </c>
      <c r="H67" s="195">
        <v>202407</v>
      </c>
      <c r="I67" s="194" t="s">
        <v>359</v>
      </c>
      <c r="J67" s="194" t="s">
        <v>360</v>
      </c>
      <c r="K67" s="194" t="s">
        <v>249</v>
      </c>
      <c r="L67" s="194" t="s">
        <v>229</v>
      </c>
      <c r="M67" s="194" t="s">
        <v>537</v>
      </c>
      <c r="N67" s="194" t="s">
        <v>538</v>
      </c>
      <c r="O67" s="194" t="s">
        <v>232</v>
      </c>
      <c r="P67" s="194" t="s">
        <v>539</v>
      </c>
      <c r="Q67" s="194" t="s">
        <v>540</v>
      </c>
      <c r="R67" s="194" t="s">
        <v>252</v>
      </c>
      <c r="S67" s="194" t="s">
        <v>253</v>
      </c>
      <c r="T67" s="194">
        <v>3405870</v>
      </c>
      <c r="U67" s="194" t="s">
        <v>365</v>
      </c>
      <c r="V67" s="194" t="s">
        <v>541</v>
      </c>
      <c r="W67" s="194" t="s">
        <v>542</v>
      </c>
      <c r="X67" s="194" t="s">
        <v>232</v>
      </c>
      <c r="Y67" s="194" t="s">
        <v>365</v>
      </c>
      <c r="Z67" s="194" t="s">
        <v>241</v>
      </c>
      <c r="AA67" s="306">
        <v>1814485.62</v>
      </c>
      <c r="AB67" s="306">
        <v>4789.7700000000004</v>
      </c>
      <c r="AC67" s="306">
        <v>448.29</v>
      </c>
      <c r="AD67" s="306">
        <v>1814485.62</v>
      </c>
      <c r="AE67" s="196">
        <v>45516.708927465275</v>
      </c>
      <c r="AF67" s="194" t="s">
        <v>368</v>
      </c>
      <c r="AG67" s="199" t="s">
        <v>243</v>
      </c>
      <c r="AH67" s="289">
        <v>1</v>
      </c>
      <c r="AI67" s="177">
        <f>IF(Z67="COP",(AA67*AH67),IF(Z67="NOK",((AB67*AH67)*VLOOKUP(H67,Tasas!$K:$L,2,0)),IF(Z67="EUR",((AB67*AH67)*VLOOKUP(H67,Tasas!$K:$L,2,0)),IF('GL MEN'!Z67="USD",(('GL MEN'!AB67*'GL MEN'!AH67)*VLOOKUP(H67,Tasas!$K:$L,2,0)),0))))</f>
        <v>1814485.62</v>
      </c>
      <c r="AJ67" t="str">
        <f>+VLOOKUP(T67,'_Itemized budget'!$G:$W,17,0)</f>
        <v>A.1.6</v>
      </c>
      <c r="AK67">
        <v>1</v>
      </c>
      <c r="AL67" t="str">
        <f t="shared" si="0"/>
        <v>6</v>
      </c>
      <c r="AM67" t="str">
        <f t="shared" si="1"/>
        <v>Centro - URR</v>
      </c>
    </row>
    <row r="68" spans="1:39">
      <c r="A68" t="s">
        <v>222</v>
      </c>
      <c r="B68" s="198" t="s">
        <v>223</v>
      </c>
      <c r="C68" s="194" t="s">
        <v>357</v>
      </c>
      <c r="D68" s="194" t="s">
        <v>358</v>
      </c>
      <c r="E68" s="195">
        <v>1402341</v>
      </c>
      <c r="F68" s="195">
        <v>542</v>
      </c>
      <c r="G68" s="196">
        <v>45503</v>
      </c>
      <c r="H68" s="195">
        <v>202407</v>
      </c>
      <c r="I68" s="194" t="s">
        <v>359</v>
      </c>
      <c r="J68" s="194" t="s">
        <v>360</v>
      </c>
      <c r="K68" s="194" t="s">
        <v>543</v>
      </c>
      <c r="L68" s="194" t="s">
        <v>229</v>
      </c>
      <c r="M68" s="194" t="s">
        <v>544</v>
      </c>
      <c r="N68" s="194" t="s">
        <v>545</v>
      </c>
      <c r="O68" s="194" t="s">
        <v>232</v>
      </c>
      <c r="P68" s="194" t="s">
        <v>546</v>
      </c>
      <c r="Q68" s="194" t="s">
        <v>547</v>
      </c>
      <c r="R68" s="194" t="s">
        <v>340</v>
      </c>
      <c r="S68" s="194" t="s">
        <v>341</v>
      </c>
      <c r="T68" s="194">
        <v>3406429</v>
      </c>
      <c r="U68" s="194" t="s">
        <v>365</v>
      </c>
      <c r="V68" s="194" t="s">
        <v>548</v>
      </c>
      <c r="W68" s="194" t="s">
        <v>549</v>
      </c>
      <c r="X68" s="194" t="s">
        <v>232</v>
      </c>
      <c r="Y68" s="194" t="s">
        <v>365</v>
      </c>
      <c r="Z68" s="194" t="s">
        <v>241</v>
      </c>
      <c r="AA68" s="306">
        <v>3671202.57</v>
      </c>
      <c r="AB68" s="306">
        <v>9691.02</v>
      </c>
      <c r="AC68" s="306">
        <v>907.01</v>
      </c>
      <c r="AD68" s="306">
        <v>3671202.57</v>
      </c>
      <c r="AE68" s="196">
        <v>45516.708927465275</v>
      </c>
      <c r="AF68" s="194" t="s">
        <v>368</v>
      </c>
      <c r="AG68" s="199" t="s">
        <v>243</v>
      </c>
      <c r="AH68" s="289">
        <v>1</v>
      </c>
      <c r="AI68" s="177">
        <f>IF(Z68="COP",(AA68*AH68),IF(Z68="NOK",((AB68*AH68)*VLOOKUP(H68,Tasas!$K:$L,2,0)),IF(Z68="EUR",((AB68*AH68)*VLOOKUP(H68,Tasas!$K:$L,2,0)),IF('GL MEN'!Z68="USD",(('GL MEN'!AB68*'GL MEN'!AH68)*VLOOKUP(H68,Tasas!$K:$L,2,0)),0))))</f>
        <v>3671202.57</v>
      </c>
      <c r="AJ68" t="str">
        <f>+VLOOKUP(T68,'_Itemized budget'!$G:$W,17,0)</f>
        <v>A.1.5</v>
      </c>
      <c r="AK68">
        <v>1</v>
      </c>
      <c r="AL68" t="str">
        <f t="shared" si="0"/>
        <v>3</v>
      </c>
      <c r="AM68" t="str">
        <f t="shared" si="1"/>
        <v>NE</v>
      </c>
    </row>
    <row r="69" spans="1:39">
      <c r="A69" t="s">
        <v>222</v>
      </c>
      <c r="B69" s="198" t="s">
        <v>223</v>
      </c>
      <c r="C69" s="194" t="s">
        <v>357</v>
      </c>
      <c r="D69" s="194" t="s">
        <v>358</v>
      </c>
      <c r="E69" s="195">
        <v>1402341</v>
      </c>
      <c r="F69" s="195">
        <v>569</v>
      </c>
      <c r="G69" s="196">
        <v>45503</v>
      </c>
      <c r="H69" s="195">
        <v>202407</v>
      </c>
      <c r="I69" s="194" t="s">
        <v>359</v>
      </c>
      <c r="J69" s="194" t="s">
        <v>360</v>
      </c>
      <c r="K69" s="194" t="s">
        <v>386</v>
      </c>
      <c r="L69" s="194" t="s">
        <v>229</v>
      </c>
      <c r="M69" s="194" t="s">
        <v>550</v>
      </c>
      <c r="N69" s="194" t="s">
        <v>551</v>
      </c>
      <c r="O69" s="194" t="s">
        <v>232</v>
      </c>
      <c r="P69" s="194" t="s">
        <v>552</v>
      </c>
      <c r="Q69" s="194" t="s">
        <v>553</v>
      </c>
      <c r="R69" s="194" t="s">
        <v>340</v>
      </c>
      <c r="S69" s="194" t="s">
        <v>341</v>
      </c>
      <c r="T69" s="194">
        <v>3406431</v>
      </c>
      <c r="U69" s="194" t="s">
        <v>365</v>
      </c>
      <c r="V69" s="194" t="s">
        <v>554</v>
      </c>
      <c r="W69" s="194" t="s">
        <v>555</v>
      </c>
      <c r="X69" s="194" t="s">
        <v>232</v>
      </c>
      <c r="Y69" s="194" t="s">
        <v>365</v>
      </c>
      <c r="Z69" s="194" t="s">
        <v>241</v>
      </c>
      <c r="AA69" s="306">
        <v>1453828.43</v>
      </c>
      <c r="AB69" s="306">
        <v>3837.73</v>
      </c>
      <c r="AC69" s="306">
        <v>359.18</v>
      </c>
      <c r="AD69" s="306">
        <v>1453828.43</v>
      </c>
      <c r="AE69" s="196">
        <v>45516.708927465275</v>
      </c>
      <c r="AF69" s="194" t="s">
        <v>368</v>
      </c>
      <c r="AG69" s="199" t="s">
        <v>243</v>
      </c>
      <c r="AH69" s="289">
        <v>1</v>
      </c>
      <c r="AI69" s="177">
        <f>IF(Z69="COP",(AA69*AH69),IF(Z69="NOK",((AB69*AH69)*VLOOKUP(H69,Tasas!$K:$L,2,0)),IF(Z69="EUR",((AB69*AH69)*VLOOKUP(H69,Tasas!$K:$L,2,0)),IF('GL MEN'!Z69="USD",(('GL MEN'!AB69*'GL MEN'!AH69)*VLOOKUP(H69,Tasas!$K:$L,2,0)),0))))</f>
        <v>1453828.43</v>
      </c>
      <c r="AJ69" t="str">
        <f>+VLOOKUP(T69,'_Itemized budget'!$G:$W,17,0)</f>
        <v>A.1.1</v>
      </c>
      <c r="AK69">
        <v>1</v>
      </c>
      <c r="AL69" t="str">
        <f t="shared" si="0"/>
        <v>3</v>
      </c>
      <c r="AM69" t="str">
        <f t="shared" si="1"/>
        <v>NE</v>
      </c>
    </row>
    <row r="70" spans="1:39">
      <c r="A70" t="s">
        <v>222</v>
      </c>
      <c r="B70" s="198" t="s">
        <v>223</v>
      </c>
      <c r="C70" s="194" t="s">
        <v>357</v>
      </c>
      <c r="D70" s="194" t="s">
        <v>358</v>
      </c>
      <c r="E70" s="195">
        <v>1402341</v>
      </c>
      <c r="F70" s="195">
        <v>595</v>
      </c>
      <c r="G70" s="196">
        <v>45503</v>
      </c>
      <c r="H70" s="195">
        <v>202407</v>
      </c>
      <c r="I70" s="194" t="s">
        <v>359</v>
      </c>
      <c r="J70" s="194" t="s">
        <v>360</v>
      </c>
      <c r="K70" s="194" t="s">
        <v>337</v>
      </c>
      <c r="L70" s="194" t="s">
        <v>229</v>
      </c>
      <c r="M70" s="194" t="s">
        <v>556</v>
      </c>
      <c r="N70" s="194" t="s">
        <v>557</v>
      </c>
      <c r="O70" s="194" t="s">
        <v>232</v>
      </c>
      <c r="P70" s="194" t="s">
        <v>558</v>
      </c>
      <c r="Q70" s="194" t="s">
        <v>559</v>
      </c>
      <c r="R70" s="194" t="s">
        <v>448</v>
      </c>
      <c r="S70" s="194" t="s">
        <v>449</v>
      </c>
      <c r="T70" s="194">
        <v>3406792</v>
      </c>
      <c r="U70" s="194" t="s">
        <v>365</v>
      </c>
      <c r="V70" s="194" t="s">
        <v>560</v>
      </c>
      <c r="W70" s="194" t="s">
        <v>561</v>
      </c>
      <c r="X70" s="194" t="s">
        <v>232</v>
      </c>
      <c r="Y70" s="194" t="s">
        <v>365</v>
      </c>
      <c r="Z70" s="194" t="s">
        <v>241</v>
      </c>
      <c r="AA70" s="306">
        <v>1986142.52</v>
      </c>
      <c r="AB70" s="306">
        <v>5242.9</v>
      </c>
      <c r="AC70" s="306">
        <v>490.7</v>
      </c>
      <c r="AD70" s="306">
        <v>1986142.52</v>
      </c>
      <c r="AE70" s="196">
        <v>45516.708927465275</v>
      </c>
      <c r="AF70" s="194" t="s">
        <v>368</v>
      </c>
      <c r="AG70" s="199" t="s">
        <v>243</v>
      </c>
      <c r="AH70" s="289">
        <v>1</v>
      </c>
      <c r="AI70" s="177">
        <f>IF(Z70="COP",(AA70*AH70),IF(Z70="NOK",((AB70*AH70)*VLOOKUP(H70,Tasas!$K:$L,2,0)),IF(Z70="EUR",((AB70*AH70)*VLOOKUP(H70,Tasas!$K:$L,2,0)),IF('GL MEN'!Z70="USD",(('GL MEN'!AB70*'GL MEN'!AH70)*VLOOKUP(H70,Tasas!$K:$L,2,0)),0))))</f>
        <v>1986142.52</v>
      </c>
      <c r="AJ70" t="str">
        <f>+VLOOKUP(T70,'_Itemized budget'!$G:$W,17,0)</f>
        <v>A.1.8</v>
      </c>
      <c r="AK70">
        <v>1</v>
      </c>
      <c r="AL70" t="str">
        <f t="shared" si="0"/>
        <v>3</v>
      </c>
      <c r="AM70" t="str">
        <f t="shared" si="1"/>
        <v>NE</v>
      </c>
    </row>
    <row r="71" spans="1:39">
      <c r="A71" t="s">
        <v>222</v>
      </c>
      <c r="B71" s="198" t="s">
        <v>223</v>
      </c>
      <c r="C71" s="194" t="s">
        <v>357</v>
      </c>
      <c r="D71" s="194" t="s">
        <v>358</v>
      </c>
      <c r="E71" s="195">
        <v>1402341</v>
      </c>
      <c r="F71" s="195">
        <v>610</v>
      </c>
      <c r="G71" s="196">
        <v>45503</v>
      </c>
      <c r="H71" s="195">
        <v>202407</v>
      </c>
      <c r="I71" s="194" t="s">
        <v>359</v>
      </c>
      <c r="J71" s="194" t="s">
        <v>360</v>
      </c>
      <c r="K71" s="194" t="s">
        <v>249</v>
      </c>
      <c r="L71" s="194" t="s">
        <v>229</v>
      </c>
      <c r="M71" s="194" t="s">
        <v>562</v>
      </c>
      <c r="N71" s="194" t="s">
        <v>563</v>
      </c>
      <c r="O71" s="194" t="s">
        <v>232</v>
      </c>
      <c r="P71" s="194" t="s">
        <v>564</v>
      </c>
      <c r="Q71" s="194" t="s">
        <v>565</v>
      </c>
      <c r="R71" s="194" t="s">
        <v>252</v>
      </c>
      <c r="S71" s="194" t="s">
        <v>253</v>
      </c>
      <c r="T71" s="194">
        <v>3405870</v>
      </c>
      <c r="U71" s="194" t="s">
        <v>365</v>
      </c>
      <c r="V71" s="194" t="s">
        <v>566</v>
      </c>
      <c r="W71" s="194" t="s">
        <v>567</v>
      </c>
      <c r="X71" s="194" t="s">
        <v>232</v>
      </c>
      <c r="Y71" s="194" t="s">
        <v>365</v>
      </c>
      <c r="Z71" s="194" t="s">
        <v>241</v>
      </c>
      <c r="AA71" s="306">
        <v>1814485.62</v>
      </c>
      <c r="AB71" s="306">
        <v>4789.7700000000004</v>
      </c>
      <c r="AC71" s="306">
        <v>448.29</v>
      </c>
      <c r="AD71" s="306">
        <v>1814485.62</v>
      </c>
      <c r="AE71" s="196">
        <v>45516.708927465275</v>
      </c>
      <c r="AF71" s="194" t="s">
        <v>368</v>
      </c>
      <c r="AG71" s="199" t="s">
        <v>243</v>
      </c>
      <c r="AH71" s="289">
        <v>1</v>
      </c>
      <c r="AI71" s="177">
        <f>IF(Z71="COP",(AA71*AH71),IF(Z71="NOK",((AB71*AH71)*VLOOKUP(H71,Tasas!$K:$L,2,0)),IF(Z71="EUR",((AB71*AH71)*VLOOKUP(H71,Tasas!$K:$L,2,0)),IF('GL MEN'!Z71="USD",(('GL MEN'!AB71*'GL MEN'!AH71)*VLOOKUP(H71,Tasas!$K:$L,2,0)),0))))</f>
        <v>1814485.62</v>
      </c>
      <c r="AJ71" t="str">
        <f>+VLOOKUP(T71,'_Itemized budget'!$G:$W,17,0)</f>
        <v>A.1.6</v>
      </c>
      <c r="AK71">
        <v>1</v>
      </c>
      <c r="AL71" t="str">
        <f t="shared" si="0"/>
        <v>6</v>
      </c>
      <c r="AM71" t="str">
        <f t="shared" si="1"/>
        <v>Centro - URR</v>
      </c>
    </row>
    <row r="72" spans="1:39">
      <c r="A72" t="s">
        <v>222</v>
      </c>
      <c r="B72" s="198" t="s">
        <v>223</v>
      </c>
      <c r="C72" s="194" t="s">
        <v>357</v>
      </c>
      <c r="D72" s="194" t="s">
        <v>358</v>
      </c>
      <c r="E72" s="195">
        <v>1402341</v>
      </c>
      <c r="F72" s="195">
        <v>650</v>
      </c>
      <c r="G72" s="196">
        <v>45503</v>
      </c>
      <c r="H72" s="195">
        <v>202407</v>
      </c>
      <c r="I72" s="194" t="s">
        <v>359</v>
      </c>
      <c r="J72" s="194" t="s">
        <v>360</v>
      </c>
      <c r="K72" s="194" t="s">
        <v>249</v>
      </c>
      <c r="L72" s="194" t="s">
        <v>229</v>
      </c>
      <c r="M72" s="194" t="s">
        <v>568</v>
      </c>
      <c r="N72" s="194" t="s">
        <v>569</v>
      </c>
      <c r="O72" s="194" t="s">
        <v>232</v>
      </c>
      <c r="P72" s="194" t="s">
        <v>570</v>
      </c>
      <c r="Q72" s="194" t="s">
        <v>571</v>
      </c>
      <c r="R72" s="194" t="s">
        <v>351</v>
      </c>
      <c r="S72" s="194" t="s">
        <v>352</v>
      </c>
      <c r="T72" s="194">
        <v>3407430</v>
      </c>
      <c r="U72" s="194" t="s">
        <v>365</v>
      </c>
      <c r="V72" s="194" t="s">
        <v>572</v>
      </c>
      <c r="W72" s="194" t="s">
        <v>573</v>
      </c>
      <c r="X72" s="194" t="s">
        <v>232</v>
      </c>
      <c r="Y72" s="194" t="s">
        <v>365</v>
      </c>
      <c r="Z72" s="194" t="s">
        <v>241</v>
      </c>
      <c r="AA72" s="306">
        <v>1031458.73</v>
      </c>
      <c r="AB72" s="306">
        <v>2722.78</v>
      </c>
      <c r="AC72" s="306">
        <v>254.83</v>
      </c>
      <c r="AD72" s="306">
        <v>1031458.73</v>
      </c>
      <c r="AE72" s="196">
        <v>45516.708927465275</v>
      </c>
      <c r="AF72" s="194" t="s">
        <v>368</v>
      </c>
      <c r="AG72" s="199" t="s">
        <v>243</v>
      </c>
      <c r="AH72" s="289">
        <v>1</v>
      </c>
      <c r="AI72" s="177">
        <f>IF(Z72="COP",(AA72*AH72),IF(Z72="NOK",((AB72*AH72)*VLOOKUP(H72,Tasas!$K:$L,2,0)),IF(Z72="EUR",((AB72*AH72)*VLOOKUP(H72,Tasas!$K:$L,2,0)),IF('GL MEN'!Z72="USD",(('GL MEN'!AB72*'GL MEN'!AH72)*VLOOKUP(H72,Tasas!$K:$L,2,0)),0))))</f>
        <v>1031458.73</v>
      </c>
      <c r="AJ72" t="str">
        <f>+VLOOKUP(T72,'_Itemized budget'!$G:$W,17,0)</f>
        <v>A.1.8</v>
      </c>
      <c r="AK72">
        <v>1</v>
      </c>
      <c r="AL72" t="str">
        <f t="shared" si="0"/>
        <v>6</v>
      </c>
      <c r="AM72" t="str">
        <f t="shared" si="1"/>
        <v>Centro - URR</v>
      </c>
    </row>
    <row r="73" spans="1:39">
      <c r="A73" t="s">
        <v>222</v>
      </c>
      <c r="B73" s="198" t="s">
        <v>223</v>
      </c>
      <c r="C73" s="194" t="s">
        <v>357</v>
      </c>
      <c r="D73" s="194" t="s">
        <v>358</v>
      </c>
      <c r="E73" s="195">
        <v>1402341</v>
      </c>
      <c r="F73" s="195">
        <v>715</v>
      </c>
      <c r="G73" s="196">
        <v>45503</v>
      </c>
      <c r="H73" s="195">
        <v>202407</v>
      </c>
      <c r="I73" s="194" t="s">
        <v>359</v>
      </c>
      <c r="J73" s="194" t="s">
        <v>360</v>
      </c>
      <c r="K73" s="194" t="s">
        <v>337</v>
      </c>
      <c r="L73" s="194" t="s">
        <v>229</v>
      </c>
      <c r="M73" s="194" t="s">
        <v>574</v>
      </c>
      <c r="N73" s="194" t="s">
        <v>575</v>
      </c>
      <c r="O73" s="194" t="s">
        <v>232</v>
      </c>
      <c r="P73" s="194" t="s">
        <v>576</v>
      </c>
      <c r="Q73" s="194" t="s">
        <v>577</v>
      </c>
      <c r="R73" s="194" t="s">
        <v>448</v>
      </c>
      <c r="S73" s="194" t="s">
        <v>449</v>
      </c>
      <c r="T73" s="194">
        <v>3406789</v>
      </c>
      <c r="U73" s="194" t="s">
        <v>365</v>
      </c>
      <c r="V73" s="194" t="s">
        <v>578</v>
      </c>
      <c r="W73" s="194" t="s">
        <v>579</v>
      </c>
      <c r="X73" s="194" t="s">
        <v>232</v>
      </c>
      <c r="Y73" s="194" t="s">
        <v>365</v>
      </c>
      <c r="Z73" s="194" t="s">
        <v>241</v>
      </c>
      <c r="AA73" s="306">
        <v>2876691.92</v>
      </c>
      <c r="AB73" s="306">
        <v>7593.72</v>
      </c>
      <c r="AC73" s="306">
        <v>710.72</v>
      </c>
      <c r="AD73" s="306">
        <v>2876691.92</v>
      </c>
      <c r="AE73" s="196">
        <v>45516.708927465275</v>
      </c>
      <c r="AF73" s="194" t="s">
        <v>368</v>
      </c>
      <c r="AG73" s="199" t="s">
        <v>243</v>
      </c>
      <c r="AH73" s="289">
        <v>1</v>
      </c>
      <c r="AI73" s="177">
        <f>IF(Z73="COP",(AA73*AH73),IF(Z73="NOK",((AB73*AH73)*VLOOKUP(H73,Tasas!$K:$L,2,0)),IF(Z73="EUR",((AB73*AH73)*VLOOKUP(H73,Tasas!$K:$L,2,0)),IF('GL MEN'!Z73="USD",(('GL MEN'!AB73*'GL MEN'!AH73)*VLOOKUP(H73,Tasas!$K:$L,2,0)),0))))</f>
        <v>2876691.92</v>
      </c>
      <c r="AJ73" t="str">
        <f>+VLOOKUP(T73,'_Itemized budget'!$G:$W,17,0)</f>
        <v>A.1.8</v>
      </c>
      <c r="AK73">
        <v>1</v>
      </c>
      <c r="AL73" t="str">
        <f t="shared" si="0"/>
        <v>3</v>
      </c>
      <c r="AM73" t="str">
        <f t="shared" si="1"/>
        <v>NE</v>
      </c>
    </row>
    <row r="74" spans="1:39">
      <c r="A74" t="s">
        <v>222</v>
      </c>
      <c r="B74" s="198" t="s">
        <v>223</v>
      </c>
      <c r="C74" s="194" t="s">
        <v>357</v>
      </c>
      <c r="D74" s="194" t="s">
        <v>358</v>
      </c>
      <c r="E74" s="195">
        <v>1402341</v>
      </c>
      <c r="F74" s="195">
        <v>731</v>
      </c>
      <c r="G74" s="196">
        <v>45503</v>
      </c>
      <c r="H74" s="195">
        <v>202407</v>
      </c>
      <c r="I74" s="194" t="s">
        <v>359</v>
      </c>
      <c r="J74" s="194" t="s">
        <v>360</v>
      </c>
      <c r="K74" s="194" t="s">
        <v>228</v>
      </c>
      <c r="L74" s="194" t="s">
        <v>229</v>
      </c>
      <c r="M74" s="194" t="s">
        <v>580</v>
      </c>
      <c r="N74" s="194" t="s">
        <v>581</v>
      </c>
      <c r="O74" s="194" t="s">
        <v>232</v>
      </c>
      <c r="P74" s="194" t="s">
        <v>582</v>
      </c>
      <c r="Q74" s="194" t="s">
        <v>583</v>
      </c>
      <c r="R74" s="194" t="s">
        <v>235</v>
      </c>
      <c r="S74" s="194" t="s">
        <v>236</v>
      </c>
      <c r="T74" s="194">
        <v>3406451</v>
      </c>
      <c r="U74" s="194" t="s">
        <v>365</v>
      </c>
      <c r="V74" s="194" t="s">
        <v>584</v>
      </c>
      <c r="W74" s="194" t="s">
        <v>585</v>
      </c>
      <c r="X74" s="194" t="s">
        <v>232</v>
      </c>
      <c r="Y74" s="194" t="s">
        <v>365</v>
      </c>
      <c r="Z74" s="194" t="s">
        <v>241</v>
      </c>
      <c r="AA74" s="306">
        <v>3152389.45</v>
      </c>
      <c r="AB74" s="306">
        <v>8321.49</v>
      </c>
      <c r="AC74" s="306">
        <v>778.83</v>
      </c>
      <c r="AD74" s="306">
        <v>3152389.45</v>
      </c>
      <c r="AE74" s="196">
        <v>45516.708927465275</v>
      </c>
      <c r="AF74" s="194" t="s">
        <v>368</v>
      </c>
      <c r="AG74" s="199" t="s">
        <v>243</v>
      </c>
      <c r="AH74" s="289">
        <v>1</v>
      </c>
      <c r="AI74" s="177">
        <f>IF(Z74="COP",(AA74*AH74),IF(Z74="NOK",((AB74*AH74)*VLOOKUP(H74,Tasas!$K:$L,2,0)),IF(Z74="EUR",((AB74*AH74)*VLOOKUP(H74,Tasas!$K:$L,2,0)),IF('GL MEN'!Z74="USD",(('GL MEN'!AB74*'GL MEN'!AH74)*VLOOKUP(H74,Tasas!$K:$L,2,0)),0))))</f>
        <v>3152389.45</v>
      </c>
      <c r="AJ74" t="str">
        <f>+VLOOKUP(T74,'_Itemized budget'!$G:$W,17,0)</f>
        <v>A.1.7</v>
      </c>
      <c r="AK74">
        <v>1</v>
      </c>
      <c r="AL74" t="str">
        <f t="shared" si="0"/>
        <v>2</v>
      </c>
      <c r="AM74" t="str">
        <f t="shared" si="1"/>
        <v>CO</v>
      </c>
    </row>
    <row r="75" spans="1:39">
      <c r="A75" t="s">
        <v>222</v>
      </c>
      <c r="B75" s="198" t="s">
        <v>223</v>
      </c>
      <c r="C75" s="194" t="s">
        <v>357</v>
      </c>
      <c r="D75" s="194" t="s">
        <v>358</v>
      </c>
      <c r="E75" s="195">
        <v>1402341</v>
      </c>
      <c r="F75" s="195">
        <v>739</v>
      </c>
      <c r="G75" s="196">
        <v>45503</v>
      </c>
      <c r="H75" s="195">
        <v>202407</v>
      </c>
      <c r="I75" s="194" t="s">
        <v>359</v>
      </c>
      <c r="J75" s="194" t="s">
        <v>360</v>
      </c>
      <c r="K75" s="194" t="s">
        <v>228</v>
      </c>
      <c r="L75" s="194" t="s">
        <v>229</v>
      </c>
      <c r="M75" s="194" t="s">
        <v>586</v>
      </c>
      <c r="N75" s="194" t="s">
        <v>587</v>
      </c>
      <c r="O75" s="194" t="s">
        <v>232</v>
      </c>
      <c r="P75" s="194" t="s">
        <v>588</v>
      </c>
      <c r="Q75" s="194" t="s">
        <v>589</v>
      </c>
      <c r="R75" s="194" t="s">
        <v>334</v>
      </c>
      <c r="S75" s="194" t="s">
        <v>590</v>
      </c>
      <c r="T75" s="194">
        <v>3406449</v>
      </c>
      <c r="U75" s="194" t="s">
        <v>365</v>
      </c>
      <c r="V75" s="194" t="s">
        <v>591</v>
      </c>
      <c r="W75" s="194" t="s">
        <v>592</v>
      </c>
      <c r="X75" s="194" t="s">
        <v>232</v>
      </c>
      <c r="Y75" s="194" t="s">
        <v>365</v>
      </c>
      <c r="Z75" s="194" t="s">
        <v>241</v>
      </c>
      <c r="AA75" s="306">
        <v>948440.49</v>
      </c>
      <c r="AB75" s="306">
        <v>2503.64</v>
      </c>
      <c r="AC75" s="306">
        <v>234.32</v>
      </c>
      <c r="AD75" s="306">
        <v>948440.49</v>
      </c>
      <c r="AE75" s="196">
        <v>45516.708927465275</v>
      </c>
      <c r="AF75" s="194" t="s">
        <v>368</v>
      </c>
      <c r="AG75" s="199" t="s">
        <v>243</v>
      </c>
      <c r="AH75" s="289">
        <v>1</v>
      </c>
      <c r="AI75" s="177">
        <f>IF(Z75="COP",(AA75*AH75),IF(Z75="NOK",((AB75*AH75)*VLOOKUP(H75,Tasas!$K:$L,2,0)),IF(Z75="EUR",((AB75*AH75)*VLOOKUP(H75,Tasas!$K:$L,2,0)),IF('GL MEN'!Z75="USD",(('GL MEN'!AB75*'GL MEN'!AH75)*VLOOKUP(H75,Tasas!$K:$L,2,0)),0))))</f>
        <v>948440.49</v>
      </c>
      <c r="AJ75" t="str">
        <f>+VLOOKUP(T75,'_Itemized budget'!$G:$W,17,0)</f>
        <v>A.1.8</v>
      </c>
      <c r="AK75">
        <v>1</v>
      </c>
      <c r="AL75" t="str">
        <f t="shared" si="0"/>
        <v>2</v>
      </c>
      <c r="AM75" t="str">
        <f t="shared" si="1"/>
        <v>CO</v>
      </c>
    </row>
    <row r="76" spans="1:39">
      <c r="A76" t="s">
        <v>222</v>
      </c>
      <c r="B76" s="198" t="s">
        <v>223</v>
      </c>
      <c r="C76" s="194" t="s">
        <v>357</v>
      </c>
      <c r="D76" s="194" t="s">
        <v>358</v>
      </c>
      <c r="E76" s="195">
        <v>1402341</v>
      </c>
      <c r="F76" s="195">
        <v>763</v>
      </c>
      <c r="G76" s="196">
        <v>45503</v>
      </c>
      <c r="H76" s="195">
        <v>202407</v>
      </c>
      <c r="I76" s="194" t="s">
        <v>359</v>
      </c>
      <c r="J76" s="194" t="s">
        <v>360</v>
      </c>
      <c r="K76" s="194" t="s">
        <v>228</v>
      </c>
      <c r="L76" s="194" t="s">
        <v>229</v>
      </c>
      <c r="M76" s="194" t="s">
        <v>242</v>
      </c>
      <c r="N76" s="194" t="s">
        <v>593</v>
      </c>
      <c r="O76" s="194" t="s">
        <v>232</v>
      </c>
      <c r="P76" s="194" t="s">
        <v>594</v>
      </c>
      <c r="Q76" s="194" t="s">
        <v>595</v>
      </c>
      <c r="R76" s="194" t="s">
        <v>403</v>
      </c>
      <c r="S76" s="194" t="s">
        <v>404</v>
      </c>
      <c r="T76" s="194">
        <v>3406452</v>
      </c>
      <c r="U76" s="194" t="s">
        <v>365</v>
      </c>
      <c r="V76" s="194" t="s">
        <v>596</v>
      </c>
      <c r="W76" s="194" t="s">
        <v>597</v>
      </c>
      <c r="X76" s="194" t="s">
        <v>232</v>
      </c>
      <c r="Y76" s="194" t="s">
        <v>365</v>
      </c>
      <c r="Z76" s="194" t="s">
        <v>241</v>
      </c>
      <c r="AA76" s="306">
        <v>937024.12</v>
      </c>
      <c r="AB76" s="306">
        <v>2473.5</v>
      </c>
      <c r="AC76" s="306">
        <v>231.5</v>
      </c>
      <c r="AD76" s="306">
        <v>937024.12</v>
      </c>
      <c r="AE76" s="196">
        <v>45516.708927465275</v>
      </c>
      <c r="AF76" s="194" t="s">
        <v>368</v>
      </c>
      <c r="AG76" s="199" t="s">
        <v>243</v>
      </c>
      <c r="AH76" s="289">
        <v>1</v>
      </c>
      <c r="AI76" s="177">
        <f>IF(Z76="COP",(AA76*AH76),IF(Z76="NOK",((AB76*AH76)*VLOOKUP(H76,Tasas!$K:$L,2,0)),IF(Z76="EUR",((AB76*AH76)*VLOOKUP(H76,Tasas!$K:$L,2,0)),IF('GL MEN'!Z76="USD",(('GL MEN'!AB76*'GL MEN'!AH76)*VLOOKUP(H76,Tasas!$K:$L,2,0)),0))))</f>
        <v>937024.12</v>
      </c>
      <c r="AJ76" t="str">
        <f>+VLOOKUP(T76,'_Itemized budget'!$G:$W,17,0)</f>
        <v>A.1.8</v>
      </c>
      <c r="AK76">
        <v>1</v>
      </c>
      <c r="AL76" t="str">
        <f t="shared" ref="AL76:AL139" si="2">+MID(R76,2,1)</f>
        <v>2</v>
      </c>
      <c r="AM76" t="str">
        <f t="shared" ref="AM76:AM139" si="3">IF(AL76="0","CO",IF(AL76="1","CO",IF(AL76="2","CO",IF(AL76="3","NE",IF(AL76="4","WA",IF(AL76="6","Centro - URR"))))))</f>
        <v>CO</v>
      </c>
    </row>
    <row r="77" spans="1:39">
      <c r="A77" t="s">
        <v>222</v>
      </c>
      <c r="B77" s="198" t="s">
        <v>223</v>
      </c>
      <c r="C77" s="194" t="s">
        <v>357</v>
      </c>
      <c r="D77" s="194" t="s">
        <v>358</v>
      </c>
      <c r="E77" s="195">
        <v>1402341</v>
      </c>
      <c r="F77" s="195">
        <v>765</v>
      </c>
      <c r="G77" s="196">
        <v>45503</v>
      </c>
      <c r="H77" s="195">
        <v>202407</v>
      </c>
      <c r="I77" s="194" t="s">
        <v>359</v>
      </c>
      <c r="J77" s="194" t="s">
        <v>360</v>
      </c>
      <c r="K77" s="194" t="s">
        <v>249</v>
      </c>
      <c r="L77" s="194" t="s">
        <v>229</v>
      </c>
      <c r="M77" s="194" t="s">
        <v>598</v>
      </c>
      <c r="N77" s="194" t="s">
        <v>599</v>
      </c>
      <c r="O77" s="194" t="s">
        <v>232</v>
      </c>
      <c r="P77" s="194" t="s">
        <v>600</v>
      </c>
      <c r="Q77" s="194" t="s">
        <v>601</v>
      </c>
      <c r="R77" s="194" t="s">
        <v>351</v>
      </c>
      <c r="S77" s="194" t="s">
        <v>352</v>
      </c>
      <c r="T77" s="194">
        <v>3407427</v>
      </c>
      <c r="U77" s="194" t="s">
        <v>365</v>
      </c>
      <c r="V77" s="194" t="s">
        <v>602</v>
      </c>
      <c r="W77" s="194" t="s">
        <v>603</v>
      </c>
      <c r="X77" s="194" t="s">
        <v>232</v>
      </c>
      <c r="Y77" s="194" t="s">
        <v>365</v>
      </c>
      <c r="Z77" s="194" t="s">
        <v>241</v>
      </c>
      <c r="AA77" s="306">
        <v>215224.15</v>
      </c>
      <c r="AB77" s="306">
        <v>568.14</v>
      </c>
      <c r="AC77" s="306">
        <v>53.17</v>
      </c>
      <c r="AD77" s="306">
        <v>215224.15</v>
      </c>
      <c r="AE77" s="196">
        <v>45516.708927465275</v>
      </c>
      <c r="AF77" s="194" t="s">
        <v>368</v>
      </c>
      <c r="AG77" s="199" t="s">
        <v>243</v>
      </c>
      <c r="AH77" s="289">
        <v>1</v>
      </c>
      <c r="AI77" s="177">
        <f>IF(Z77="COP",(AA77*AH77),IF(Z77="NOK",((AB77*AH77)*VLOOKUP(H77,Tasas!$K:$L,2,0)),IF(Z77="EUR",((AB77*AH77)*VLOOKUP(H77,Tasas!$K:$L,2,0)),IF('GL MEN'!Z77="USD",(('GL MEN'!AB77*'GL MEN'!AH77)*VLOOKUP(H77,Tasas!$K:$L,2,0)),0))))</f>
        <v>215224.15</v>
      </c>
      <c r="AJ77" t="str">
        <f>+VLOOKUP(T77,'_Itemized budget'!$G:$W,17,0)</f>
        <v>A.1.8</v>
      </c>
      <c r="AK77">
        <v>1</v>
      </c>
      <c r="AL77" t="str">
        <f t="shared" si="2"/>
        <v>6</v>
      </c>
      <c r="AM77" t="str">
        <f t="shared" si="3"/>
        <v>Centro - URR</v>
      </c>
    </row>
    <row r="78" spans="1:39">
      <c r="A78" t="s">
        <v>222</v>
      </c>
      <c r="B78" s="198" t="s">
        <v>223</v>
      </c>
      <c r="C78" s="194" t="s">
        <v>357</v>
      </c>
      <c r="D78" s="194" t="s">
        <v>358</v>
      </c>
      <c r="E78" s="195">
        <v>1402341</v>
      </c>
      <c r="F78" s="195">
        <v>795</v>
      </c>
      <c r="G78" s="196">
        <v>45503</v>
      </c>
      <c r="H78" s="195">
        <v>202407</v>
      </c>
      <c r="I78" s="194" t="s">
        <v>359</v>
      </c>
      <c r="J78" s="194" t="s">
        <v>360</v>
      </c>
      <c r="K78" s="194" t="s">
        <v>337</v>
      </c>
      <c r="L78" s="194" t="s">
        <v>229</v>
      </c>
      <c r="M78" s="194" t="s">
        <v>604</v>
      </c>
      <c r="N78" s="194" t="s">
        <v>605</v>
      </c>
      <c r="O78" s="194" t="s">
        <v>232</v>
      </c>
      <c r="P78" s="194" t="s">
        <v>606</v>
      </c>
      <c r="Q78" s="194" t="s">
        <v>607</v>
      </c>
      <c r="R78" s="194" t="s">
        <v>448</v>
      </c>
      <c r="S78" s="194" t="s">
        <v>449</v>
      </c>
      <c r="T78" s="194">
        <v>3406787</v>
      </c>
      <c r="U78" s="194" t="s">
        <v>365</v>
      </c>
      <c r="V78" s="194" t="s">
        <v>608</v>
      </c>
      <c r="W78" s="194" t="s">
        <v>609</v>
      </c>
      <c r="X78" s="194" t="s">
        <v>232</v>
      </c>
      <c r="Y78" s="194" t="s">
        <v>365</v>
      </c>
      <c r="Z78" s="194" t="s">
        <v>241</v>
      </c>
      <c r="AA78" s="306">
        <v>1483601.59</v>
      </c>
      <c r="AB78" s="306">
        <v>3916.32</v>
      </c>
      <c r="AC78" s="306">
        <v>366.54</v>
      </c>
      <c r="AD78" s="306">
        <v>1483601.59</v>
      </c>
      <c r="AE78" s="196">
        <v>45516.708927465275</v>
      </c>
      <c r="AF78" s="194" t="s">
        <v>368</v>
      </c>
      <c r="AG78" s="199" t="s">
        <v>243</v>
      </c>
      <c r="AH78" s="289">
        <v>1</v>
      </c>
      <c r="AI78" s="177">
        <f>IF(Z78="COP",(AA78*AH78),IF(Z78="NOK",((AB78*AH78)*VLOOKUP(H78,Tasas!$K:$L,2,0)),IF(Z78="EUR",((AB78*AH78)*VLOOKUP(H78,Tasas!$K:$L,2,0)),IF('GL MEN'!Z78="USD",(('GL MEN'!AB78*'GL MEN'!AH78)*VLOOKUP(H78,Tasas!$K:$L,2,0)),0))))</f>
        <v>1483601.59</v>
      </c>
      <c r="AJ78" t="str">
        <f>+VLOOKUP(T78,'_Itemized budget'!$G:$W,17,0)</f>
        <v>A.1.8</v>
      </c>
      <c r="AK78">
        <v>1</v>
      </c>
      <c r="AL78" t="str">
        <f t="shared" si="2"/>
        <v>3</v>
      </c>
      <c r="AM78" t="str">
        <f t="shared" si="3"/>
        <v>NE</v>
      </c>
    </row>
    <row r="79" spans="1:39">
      <c r="A79" t="s">
        <v>222</v>
      </c>
      <c r="B79" s="198" t="s">
        <v>223</v>
      </c>
      <c r="C79" s="194" t="s">
        <v>357</v>
      </c>
      <c r="D79" s="194" t="s">
        <v>358</v>
      </c>
      <c r="E79" s="195">
        <v>1402341</v>
      </c>
      <c r="F79" s="195">
        <v>799</v>
      </c>
      <c r="G79" s="196">
        <v>45503</v>
      </c>
      <c r="H79" s="195">
        <v>202407</v>
      </c>
      <c r="I79" s="194" t="s">
        <v>359</v>
      </c>
      <c r="J79" s="194" t="s">
        <v>360</v>
      </c>
      <c r="K79" s="194" t="s">
        <v>337</v>
      </c>
      <c r="L79" s="194" t="s">
        <v>229</v>
      </c>
      <c r="M79" s="194" t="s">
        <v>610</v>
      </c>
      <c r="N79" s="194" t="s">
        <v>611</v>
      </c>
      <c r="O79" s="194" t="s">
        <v>232</v>
      </c>
      <c r="P79" s="194" t="s">
        <v>612</v>
      </c>
      <c r="Q79" s="194" t="s">
        <v>613</v>
      </c>
      <c r="R79" s="194" t="s">
        <v>340</v>
      </c>
      <c r="S79" s="194" t="s">
        <v>341</v>
      </c>
      <c r="T79" s="194">
        <v>3406430</v>
      </c>
      <c r="U79" s="194" t="s">
        <v>365</v>
      </c>
      <c r="V79" s="194" t="s">
        <v>614</v>
      </c>
      <c r="W79" s="194" t="s">
        <v>615</v>
      </c>
      <c r="X79" s="194" t="s">
        <v>232</v>
      </c>
      <c r="Y79" s="194" t="s">
        <v>365</v>
      </c>
      <c r="Z79" s="194" t="s">
        <v>241</v>
      </c>
      <c r="AA79" s="306">
        <v>2401248.3199999998</v>
      </c>
      <c r="AB79" s="306">
        <v>6338.67</v>
      </c>
      <c r="AC79" s="306">
        <v>593.25</v>
      </c>
      <c r="AD79" s="306">
        <v>2401248.3199999998</v>
      </c>
      <c r="AE79" s="196">
        <v>45516.708927465275</v>
      </c>
      <c r="AF79" s="194" t="s">
        <v>368</v>
      </c>
      <c r="AG79" s="199" t="s">
        <v>243</v>
      </c>
      <c r="AH79" s="289">
        <v>1</v>
      </c>
      <c r="AI79" s="177">
        <f>IF(Z79="COP",(AA79*AH79),IF(Z79="NOK",((AB79*AH79)*VLOOKUP(H79,Tasas!$K:$L,2,0)),IF(Z79="EUR",((AB79*AH79)*VLOOKUP(H79,Tasas!$K:$L,2,0)),IF('GL MEN'!Z79="USD",(('GL MEN'!AB79*'GL MEN'!AH79)*VLOOKUP(H79,Tasas!$K:$L,2,0)),0))))</f>
        <v>2401248.3199999998</v>
      </c>
      <c r="AJ79" t="str">
        <f>+VLOOKUP(T79,'_Itemized budget'!$G:$W,17,0)</f>
        <v>A.1.2</v>
      </c>
      <c r="AK79">
        <v>1</v>
      </c>
      <c r="AL79" t="str">
        <f t="shared" si="2"/>
        <v>3</v>
      </c>
      <c r="AM79" t="str">
        <f t="shared" si="3"/>
        <v>NE</v>
      </c>
    </row>
    <row r="80" spans="1:39">
      <c r="A80" t="s">
        <v>222</v>
      </c>
      <c r="B80" s="198" t="s">
        <v>223</v>
      </c>
      <c r="C80" s="194" t="s">
        <v>357</v>
      </c>
      <c r="D80" s="194" t="s">
        <v>358</v>
      </c>
      <c r="E80" s="195">
        <v>1402341</v>
      </c>
      <c r="F80" s="195">
        <v>804</v>
      </c>
      <c r="G80" s="196">
        <v>45503</v>
      </c>
      <c r="H80" s="195">
        <v>202407</v>
      </c>
      <c r="I80" s="194" t="s">
        <v>359</v>
      </c>
      <c r="J80" s="194" t="s">
        <v>360</v>
      </c>
      <c r="K80" s="194" t="s">
        <v>249</v>
      </c>
      <c r="L80" s="194" t="s">
        <v>229</v>
      </c>
      <c r="M80" s="194" t="s">
        <v>616</v>
      </c>
      <c r="N80" s="194" t="s">
        <v>617</v>
      </c>
      <c r="O80" s="194" t="s">
        <v>232</v>
      </c>
      <c r="P80" s="194" t="s">
        <v>618</v>
      </c>
      <c r="Q80" s="194" t="s">
        <v>619</v>
      </c>
      <c r="R80" s="194" t="s">
        <v>252</v>
      </c>
      <c r="S80" s="194" t="s">
        <v>253</v>
      </c>
      <c r="T80" s="194">
        <v>3405870</v>
      </c>
      <c r="U80" s="194" t="s">
        <v>365</v>
      </c>
      <c r="V80" s="194" t="s">
        <v>620</v>
      </c>
      <c r="W80" s="194" t="s">
        <v>621</v>
      </c>
      <c r="X80" s="194" t="s">
        <v>232</v>
      </c>
      <c r="Y80" s="194" t="s">
        <v>365</v>
      </c>
      <c r="Z80" s="194" t="s">
        <v>241</v>
      </c>
      <c r="AA80" s="306">
        <v>1814485.62</v>
      </c>
      <c r="AB80" s="306">
        <v>4789.7700000000004</v>
      </c>
      <c r="AC80" s="306">
        <v>448.29</v>
      </c>
      <c r="AD80" s="306">
        <v>1814485.62</v>
      </c>
      <c r="AE80" s="196">
        <v>45516.708927465275</v>
      </c>
      <c r="AF80" s="194" t="s">
        <v>368</v>
      </c>
      <c r="AG80" s="199" t="s">
        <v>243</v>
      </c>
      <c r="AH80" s="289">
        <v>1</v>
      </c>
      <c r="AI80" s="177">
        <f>IF(Z80="COP",(AA80*AH80),IF(Z80="NOK",((AB80*AH80)*VLOOKUP(H80,Tasas!$K:$L,2,0)),IF(Z80="EUR",((AB80*AH80)*VLOOKUP(H80,Tasas!$K:$L,2,0)),IF('GL MEN'!Z80="USD",(('GL MEN'!AB80*'GL MEN'!AH80)*VLOOKUP(H80,Tasas!$K:$L,2,0)),0))))</f>
        <v>1814485.62</v>
      </c>
      <c r="AJ80" t="str">
        <f>+VLOOKUP(T80,'_Itemized budget'!$G:$W,17,0)</f>
        <v>A.1.6</v>
      </c>
      <c r="AK80">
        <v>1</v>
      </c>
      <c r="AL80" t="str">
        <f t="shared" si="2"/>
        <v>6</v>
      </c>
      <c r="AM80" t="str">
        <f t="shared" si="3"/>
        <v>Centro - URR</v>
      </c>
    </row>
    <row r="81" spans="1:39">
      <c r="A81" t="s">
        <v>222</v>
      </c>
      <c r="B81" s="198" t="s">
        <v>223</v>
      </c>
      <c r="C81" s="194" t="s">
        <v>357</v>
      </c>
      <c r="D81" s="194" t="s">
        <v>358</v>
      </c>
      <c r="E81" s="195">
        <v>1402341</v>
      </c>
      <c r="F81" s="195">
        <v>806</v>
      </c>
      <c r="G81" s="196">
        <v>45503</v>
      </c>
      <c r="H81" s="195">
        <v>202407</v>
      </c>
      <c r="I81" s="194" t="s">
        <v>359</v>
      </c>
      <c r="J81" s="194" t="s">
        <v>360</v>
      </c>
      <c r="K81" s="194" t="s">
        <v>249</v>
      </c>
      <c r="L81" s="194" t="s">
        <v>229</v>
      </c>
      <c r="M81" s="194" t="s">
        <v>622</v>
      </c>
      <c r="N81" s="194" t="s">
        <v>623</v>
      </c>
      <c r="O81" s="194" t="s">
        <v>232</v>
      </c>
      <c r="P81" s="194" t="s">
        <v>624</v>
      </c>
      <c r="Q81" s="194" t="s">
        <v>625</v>
      </c>
      <c r="R81" s="194" t="s">
        <v>252</v>
      </c>
      <c r="S81" s="194" t="s">
        <v>253</v>
      </c>
      <c r="T81" s="194">
        <v>3405870</v>
      </c>
      <c r="U81" s="194" t="s">
        <v>365</v>
      </c>
      <c r="V81" s="194" t="s">
        <v>626</v>
      </c>
      <c r="W81" s="194" t="s">
        <v>627</v>
      </c>
      <c r="X81" s="194" t="s">
        <v>232</v>
      </c>
      <c r="Y81" s="194" t="s">
        <v>365</v>
      </c>
      <c r="Z81" s="194" t="s">
        <v>241</v>
      </c>
      <c r="AA81" s="306">
        <v>1814485.62</v>
      </c>
      <c r="AB81" s="306">
        <v>4789.7700000000004</v>
      </c>
      <c r="AC81" s="306">
        <v>448.29</v>
      </c>
      <c r="AD81" s="306">
        <v>1814485.62</v>
      </c>
      <c r="AE81" s="196">
        <v>45516.708927465275</v>
      </c>
      <c r="AF81" s="194" t="s">
        <v>368</v>
      </c>
      <c r="AG81" s="199" t="s">
        <v>243</v>
      </c>
      <c r="AH81" s="289">
        <v>1</v>
      </c>
      <c r="AI81" s="177">
        <f>IF(Z81="COP",(AA81*AH81),IF(Z81="NOK",((AB81*AH81)*VLOOKUP(H81,Tasas!$K:$L,2,0)),IF(Z81="EUR",((AB81*AH81)*VLOOKUP(H81,Tasas!$K:$L,2,0)),IF('GL MEN'!Z81="USD",(('GL MEN'!AB81*'GL MEN'!AH81)*VLOOKUP(H81,Tasas!$K:$L,2,0)),0))))</f>
        <v>1814485.62</v>
      </c>
      <c r="AJ81" t="str">
        <f>+VLOOKUP(T81,'_Itemized budget'!$G:$W,17,0)</f>
        <v>A.1.6</v>
      </c>
      <c r="AK81">
        <v>1</v>
      </c>
      <c r="AL81" t="str">
        <f t="shared" si="2"/>
        <v>6</v>
      </c>
      <c r="AM81" t="str">
        <f t="shared" si="3"/>
        <v>Centro - URR</v>
      </c>
    </row>
    <row r="82" spans="1:39">
      <c r="A82" t="s">
        <v>222</v>
      </c>
      <c r="B82" s="198" t="s">
        <v>223</v>
      </c>
      <c r="C82" s="194" t="s">
        <v>357</v>
      </c>
      <c r="D82" s="194" t="s">
        <v>358</v>
      </c>
      <c r="E82" s="195">
        <v>1402341</v>
      </c>
      <c r="F82" s="195">
        <v>808</v>
      </c>
      <c r="G82" s="196">
        <v>45503</v>
      </c>
      <c r="H82" s="195">
        <v>202407</v>
      </c>
      <c r="I82" s="194" t="s">
        <v>359</v>
      </c>
      <c r="J82" s="194" t="s">
        <v>360</v>
      </c>
      <c r="K82" s="194" t="s">
        <v>369</v>
      </c>
      <c r="L82" s="194" t="s">
        <v>229</v>
      </c>
      <c r="M82" s="194" t="s">
        <v>628</v>
      </c>
      <c r="N82" s="194" t="s">
        <v>629</v>
      </c>
      <c r="O82" s="194" t="s">
        <v>232</v>
      </c>
      <c r="P82" s="194" t="s">
        <v>630</v>
      </c>
      <c r="Q82" s="194" t="s">
        <v>631</v>
      </c>
      <c r="R82" s="194" t="s">
        <v>374</v>
      </c>
      <c r="S82" s="194" t="s">
        <v>375</v>
      </c>
      <c r="T82" s="194">
        <v>3406564</v>
      </c>
      <c r="U82" s="194" t="s">
        <v>365</v>
      </c>
      <c r="V82" s="194" t="s">
        <v>632</v>
      </c>
      <c r="W82" s="194" t="s">
        <v>633</v>
      </c>
      <c r="X82" s="194" t="s">
        <v>232</v>
      </c>
      <c r="Y82" s="194" t="s">
        <v>365</v>
      </c>
      <c r="Z82" s="194" t="s">
        <v>241</v>
      </c>
      <c r="AA82" s="306">
        <v>6272854.5199999996</v>
      </c>
      <c r="AB82" s="306">
        <v>16558.7</v>
      </c>
      <c r="AC82" s="306">
        <v>1549.77</v>
      </c>
      <c r="AD82" s="306">
        <v>6272854.5199999996</v>
      </c>
      <c r="AE82" s="196">
        <v>45516.708927465275</v>
      </c>
      <c r="AF82" s="194" t="s">
        <v>368</v>
      </c>
      <c r="AG82" s="199" t="s">
        <v>243</v>
      </c>
      <c r="AH82" s="289">
        <v>1</v>
      </c>
      <c r="AI82" s="177">
        <f>IF(Z82="COP",(AA82*AH82),IF(Z82="NOK",((AB82*AH82)*VLOOKUP(H82,Tasas!$K:$L,2,0)),IF(Z82="EUR",((AB82*AH82)*VLOOKUP(H82,Tasas!$K:$L,2,0)),IF('GL MEN'!Z82="USD",(('GL MEN'!AB82*'GL MEN'!AH82)*VLOOKUP(H82,Tasas!$K:$L,2,0)),0))))</f>
        <v>6272854.5199999996</v>
      </c>
      <c r="AJ82" t="str">
        <f>+VLOOKUP(T82,'_Itemized budget'!$G:$W,17,0)</f>
        <v>A.1.8</v>
      </c>
      <c r="AK82">
        <v>1</v>
      </c>
      <c r="AL82" t="str">
        <f t="shared" si="2"/>
        <v>4</v>
      </c>
      <c r="AM82" t="str">
        <f t="shared" si="3"/>
        <v>WA</v>
      </c>
    </row>
    <row r="83" spans="1:39">
      <c r="A83" t="s">
        <v>222</v>
      </c>
      <c r="B83" s="198" t="s">
        <v>223</v>
      </c>
      <c r="C83" s="194" t="s">
        <v>357</v>
      </c>
      <c r="D83" s="194" t="s">
        <v>358</v>
      </c>
      <c r="E83" s="195">
        <v>1402342</v>
      </c>
      <c r="F83" s="195">
        <v>17</v>
      </c>
      <c r="G83" s="196">
        <v>45503</v>
      </c>
      <c r="H83" s="195">
        <v>202407</v>
      </c>
      <c r="I83" s="194" t="s">
        <v>359</v>
      </c>
      <c r="J83" s="194" t="s">
        <v>360</v>
      </c>
      <c r="K83" s="194" t="s">
        <v>249</v>
      </c>
      <c r="L83" s="194" t="s">
        <v>229</v>
      </c>
      <c r="M83" s="194" t="s">
        <v>634</v>
      </c>
      <c r="N83" s="194" t="s">
        <v>635</v>
      </c>
      <c r="O83" s="194" t="s">
        <v>232</v>
      </c>
      <c r="P83" s="194" t="s">
        <v>636</v>
      </c>
      <c r="Q83" s="194" t="s">
        <v>637</v>
      </c>
      <c r="R83" s="194" t="s">
        <v>252</v>
      </c>
      <c r="S83" s="194" t="s">
        <v>253</v>
      </c>
      <c r="T83" s="194">
        <v>3405870</v>
      </c>
      <c r="U83" s="194" t="s">
        <v>365</v>
      </c>
      <c r="V83" s="194" t="s">
        <v>638</v>
      </c>
      <c r="W83" s="194" t="s">
        <v>639</v>
      </c>
      <c r="X83" s="194" t="s">
        <v>232</v>
      </c>
      <c r="Y83" s="194" t="s">
        <v>365</v>
      </c>
      <c r="Z83" s="194" t="s">
        <v>241</v>
      </c>
      <c r="AA83" s="306">
        <v>1814485.62</v>
      </c>
      <c r="AB83" s="306">
        <v>4789.7700000000004</v>
      </c>
      <c r="AC83" s="306">
        <v>448.29</v>
      </c>
      <c r="AD83" s="306">
        <v>1814485.62</v>
      </c>
      <c r="AE83" s="196">
        <v>45516.711370104167</v>
      </c>
      <c r="AF83" s="194" t="s">
        <v>368</v>
      </c>
      <c r="AG83" s="199" t="s">
        <v>243</v>
      </c>
      <c r="AH83" s="289">
        <v>1</v>
      </c>
      <c r="AI83" s="177">
        <f>IF(Z83="COP",(AA83*AH83),IF(Z83="NOK",((AB83*AH83)*VLOOKUP(H83,Tasas!$K:$L,2,0)),IF(Z83="EUR",((AB83*AH83)*VLOOKUP(H83,Tasas!$K:$L,2,0)),IF('GL MEN'!Z83="USD",(('GL MEN'!AB83*'GL MEN'!AH83)*VLOOKUP(H83,Tasas!$K:$L,2,0)),0))))</f>
        <v>1814485.62</v>
      </c>
      <c r="AJ83" t="str">
        <f>+VLOOKUP(T83,'_Itemized budget'!$G:$W,17,0)</f>
        <v>A.1.6</v>
      </c>
      <c r="AK83">
        <v>1</v>
      </c>
      <c r="AL83" t="str">
        <f t="shared" si="2"/>
        <v>6</v>
      </c>
      <c r="AM83" t="str">
        <f t="shared" si="3"/>
        <v>Centro - URR</v>
      </c>
    </row>
    <row r="84" spans="1:39">
      <c r="A84" t="s">
        <v>222</v>
      </c>
      <c r="B84" s="198" t="s">
        <v>223</v>
      </c>
      <c r="C84" s="194" t="s">
        <v>357</v>
      </c>
      <c r="D84" s="194" t="s">
        <v>358</v>
      </c>
      <c r="E84" s="195">
        <v>1402342</v>
      </c>
      <c r="F84" s="195">
        <v>26</v>
      </c>
      <c r="G84" s="196">
        <v>45503</v>
      </c>
      <c r="H84" s="195">
        <v>202407</v>
      </c>
      <c r="I84" s="194" t="s">
        <v>359</v>
      </c>
      <c r="J84" s="194" t="s">
        <v>360</v>
      </c>
      <c r="K84" s="194" t="s">
        <v>249</v>
      </c>
      <c r="L84" s="194" t="s">
        <v>229</v>
      </c>
      <c r="M84" s="194" t="s">
        <v>640</v>
      </c>
      <c r="N84" s="194" t="s">
        <v>641</v>
      </c>
      <c r="O84" s="194" t="s">
        <v>232</v>
      </c>
      <c r="P84" s="194" t="s">
        <v>642</v>
      </c>
      <c r="Q84" s="194" t="s">
        <v>643</v>
      </c>
      <c r="R84" s="194" t="s">
        <v>252</v>
      </c>
      <c r="S84" s="194" t="s">
        <v>253</v>
      </c>
      <c r="T84" s="194">
        <v>3405870</v>
      </c>
      <c r="U84" s="194" t="s">
        <v>365</v>
      </c>
      <c r="V84" s="194" t="s">
        <v>644</v>
      </c>
      <c r="W84" s="194" t="s">
        <v>645</v>
      </c>
      <c r="X84" s="194" t="s">
        <v>232</v>
      </c>
      <c r="Y84" s="194" t="s">
        <v>365</v>
      </c>
      <c r="Z84" s="194" t="s">
        <v>241</v>
      </c>
      <c r="AA84" s="306">
        <v>1814485.62</v>
      </c>
      <c r="AB84" s="306">
        <v>4789.7700000000004</v>
      </c>
      <c r="AC84" s="306">
        <v>448.29</v>
      </c>
      <c r="AD84" s="306">
        <v>1814485.62</v>
      </c>
      <c r="AE84" s="196">
        <v>45516.711370104167</v>
      </c>
      <c r="AF84" s="194" t="s">
        <v>368</v>
      </c>
      <c r="AG84" s="199" t="s">
        <v>243</v>
      </c>
      <c r="AH84" s="289">
        <v>1</v>
      </c>
      <c r="AI84" s="177">
        <f>IF(Z84="COP",(AA84*AH84),IF(Z84="NOK",((AB84*AH84)*VLOOKUP(H84,Tasas!$K:$L,2,0)),IF(Z84="EUR",((AB84*AH84)*VLOOKUP(H84,Tasas!$K:$L,2,0)),IF('GL MEN'!Z84="USD",(('GL MEN'!AB84*'GL MEN'!AH84)*VLOOKUP(H84,Tasas!$K:$L,2,0)),0))))</f>
        <v>1814485.62</v>
      </c>
      <c r="AJ84" t="str">
        <f>+VLOOKUP(T84,'_Itemized budget'!$G:$W,17,0)</f>
        <v>A.1.6</v>
      </c>
      <c r="AK84">
        <v>1</v>
      </c>
      <c r="AL84" t="str">
        <f t="shared" si="2"/>
        <v>6</v>
      </c>
      <c r="AM84" t="str">
        <f t="shared" si="3"/>
        <v>Centro - URR</v>
      </c>
    </row>
    <row r="85" spans="1:39">
      <c r="A85" t="s">
        <v>222</v>
      </c>
      <c r="B85" s="198" t="s">
        <v>223</v>
      </c>
      <c r="C85" s="194" t="s">
        <v>357</v>
      </c>
      <c r="D85" s="194" t="s">
        <v>358</v>
      </c>
      <c r="E85" s="195">
        <v>1402342</v>
      </c>
      <c r="F85" s="195">
        <v>30</v>
      </c>
      <c r="G85" s="196">
        <v>45503</v>
      </c>
      <c r="H85" s="195">
        <v>202407</v>
      </c>
      <c r="I85" s="194" t="s">
        <v>359</v>
      </c>
      <c r="J85" s="194" t="s">
        <v>360</v>
      </c>
      <c r="K85" s="194" t="s">
        <v>228</v>
      </c>
      <c r="L85" s="194" t="s">
        <v>229</v>
      </c>
      <c r="M85" s="194" t="s">
        <v>646</v>
      </c>
      <c r="N85" s="194" t="s">
        <v>647</v>
      </c>
      <c r="O85" s="194" t="s">
        <v>232</v>
      </c>
      <c r="P85" s="194" t="s">
        <v>648</v>
      </c>
      <c r="Q85" s="194" t="s">
        <v>649</v>
      </c>
      <c r="R85" s="194" t="s">
        <v>403</v>
      </c>
      <c r="S85" s="194" t="s">
        <v>404</v>
      </c>
      <c r="T85" s="194">
        <v>3406455</v>
      </c>
      <c r="U85" s="194" t="s">
        <v>365</v>
      </c>
      <c r="V85" s="194" t="s">
        <v>650</v>
      </c>
      <c r="W85" s="194" t="s">
        <v>651</v>
      </c>
      <c r="X85" s="194" t="s">
        <v>232</v>
      </c>
      <c r="Y85" s="194" t="s">
        <v>365</v>
      </c>
      <c r="Z85" s="194" t="s">
        <v>241</v>
      </c>
      <c r="AA85" s="306">
        <v>856988.12</v>
      </c>
      <c r="AB85" s="306">
        <v>2262.23</v>
      </c>
      <c r="AC85" s="306">
        <v>211.73</v>
      </c>
      <c r="AD85" s="306">
        <v>856988.12</v>
      </c>
      <c r="AE85" s="196">
        <v>45516.711370104167</v>
      </c>
      <c r="AF85" s="194" t="s">
        <v>368</v>
      </c>
      <c r="AG85" s="199" t="s">
        <v>243</v>
      </c>
      <c r="AH85" s="289">
        <v>1</v>
      </c>
      <c r="AI85" s="177">
        <f>IF(Z85="COP",(AA85*AH85),IF(Z85="NOK",((AB85*AH85)*VLOOKUP(H85,Tasas!$K:$L,2,0)),IF(Z85="EUR",((AB85*AH85)*VLOOKUP(H85,Tasas!$K:$L,2,0)),IF('GL MEN'!Z85="USD",(('GL MEN'!AB85*'GL MEN'!AH85)*VLOOKUP(H85,Tasas!$K:$L,2,0)),0))))</f>
        <v>856988.12</v>
      </c>
      <c r="AJ85" t="str">
        <f>+VLOOKUP(T85,'_Itemized budget'!$G:$W,17,0)</f>
        <v>A.1.8</v>
      </c>
      <c r="AK85">
        <v>1</v>
      </c>
      <c r="AL85" t="str">
        <f t="shared" si="2"/>
        <v>2</v>
      </c>
      <c r="AM85" t="str">
        <f t="shared" si="3"/>
        <v>CO</v>
      </c>
    </row>
    <row r="86" spans="1:39">
      <c r="A86" t="s">
        <v>222</v>
      </c>
      <c r="B86" s="198" t="s">
        <v>223</v>
      </c>
      <c r="C86" s="194" t="s">
        <v>357</v>
      </c>
      <c r="D86" s="194" t="s">
        <v>358</v>
      </c>
      <c r="E86" s="195">
        <v>1402342</v>
      </c>
      <c r="F86" s="195">
        <v>55</v>
      </c>
      <c r="G86" s="196">
        <v>45503</v>
      </c>
      <c r="H86" s="195">
        <v>202407</v>
      </c>
      <c r="I86" s="194" t="s">
        <v>359</v>
      </c>
      <c r="J86" s="194" t="s">
        <v>360</v>
      </c>
      <c r="K86" s="194" t="s">
        <v>337</v>
      </c>
      <c r="L86" s="194" t="s">
        <v>229</v>
      </c>
      <c r="M86" s="194" t="s">
        <v>652</v>
      </c>
      <c r="N86" s="194" t="s">
        <v>653</v>
      </c>
      <c r="O86" s="194" t="s">
        <v>232</v>
      </c>
      <c r="P86" s="194" t="s">
        <v>654</v>
      </c>
      <c r="Q86" s="194" t="s">
        <v>655</v>
      </c>
      <c r="R86" s="194" t="s">
        <v>340</v>
      </c>
      <c r="S86" s="194" t="s">
        <v>341</v>
      </c>
      <c r="T86" s="194">
        <v>3406418</v>
      </c>
      <c r="U86" s="194" t="s">
        <v>365</v>
      </c>
      <c r="V86" s="194" t="s">
        <v>656</v>
      </c>
      <c r="W86" s="194" t="s">
        <v>657</v>
      </c>
      <c r="X86" s="194" t="s">
        <v>232</v>
      </c>
      <c r="Y86" s="194" t="s">
        <v>365</v>
      </c>
      <c r="Z86" s="194" t="s">
        <v>241</v>
      </c>
      <c r="AA86" s="306">
        <v>1927405.62</v>
      </c>
      <c r="AB86" s="306">
        <v>5087.8500000000004</v>
      </c>
      <c r="AC86" s="306">
        <v>476.18</v>
      </c>
      <c r="AD86" s="306">
        <v>1927405.62</v>
      </c>
      <c r="AE86" s="196">
        <v>45516.711370104167</v>
      </c>
      <c r="AF86" s="194" t="s">
        <v>368</v>
      </c>
      <c r="AG86" s="199" t="s">
        <v>243</v>
      </c>
      <c r="AH86" s="289">
        <v>1</v>
      </c>
      <c r="AI86" s="177">
        <f>IF(Z86="COP",(AA86*AH86),IF(Z86="NOK",((AB86*AH86)*VLOOKUP(H86,Tasas!$K:$L,2,0)),IF(Z86="EUR",((AB86*AH86)*VLOOKUP(H86,Tasas!$K:$L,2,0)),IF('GL MEN'!Z86="USD",(('GL MEN'!AB86*'GL MEN'!AH86)*VLOOKUP(H86,Tasas!$K:$L,2,0)),0))))</f>
        <v>1927405.62</v>
      </c>
      <c r="AJ86" t="str">
        <f>+VLOOKUP(T86,'_Itemized budget'!$G:$W,17,0)</f>
        <v>A.1.6</v>
      </c>
      <c r="AK86">
        <v>1</v>
      </c>
      <c r="AL86" t="str">
        <f t="shared" si="2"/>
        <v>3</v>
      </c>
      <c r="AM86" t="str">
        <f t="shared" si="3"/>
        <v>NE</v>
      </c>
    </row>
    <row r="87" spans="1:39">
      <c r="A87" t="s">
        <v>222</v>
      </c>
      <c r="B87" s="198" t="s">
        <v>223</v>
      </c>
      <c r="C87" s="194" t="s">
        <v>357</v>
      </c>
      <c r="D87" s="194" t="s">
        <v>358</v>
      </c>
      <c r="E87" s="195">
        <v>1402342</v>
      </c>
      <c r="F87" s="195">
        <v>78</v>
      </c>
      <c r="G87" s="196">
        <v>45503</v>
      </c>
      <c r="H87" s="195">
        <v>202407</v>
      </c>
      <c r="I87" s="194" t="s">
        <v>359</v>
      </c>
      <c r="J87" s="194" t="s">
        <v>360</v>
      </c>
      <c r="K87" s="194" t="s">
        <v>249</v>
      </c>
      <c r="L87" s="194" t="s">
        <v>229</v>
      </c>
      <c r="M87" s="194" t="s">
        <v>658</v>
      </c>
      <c r="N87" s="194" t="s">
        <v>659</v>
      </c>
      <c r="O87" s="194" t="s">
        <v>232</v>
      </c>
      <c r="P87" s="194" t="s">
        <v>660</v>
      </c>
      <c r="Q87" s="194" t="s">
        <v>661</v>
      </c>
      <c r="R87" s="194" t="s">
        <v>252</v>
      </c>
      <c r="S87" s="194" t="s">
        <v>253</v>
      </c>
      <c r="T87" s="194">
        <v>3405869</v>
      </c>
      <c r="U87" s="194" t="s">
        <v>365</v>
      </c>
      <c r="V87" s="194" t="s">
        <v>662</v>
      </c>
      <c r="W87" s="194" t="s">
        <v>663</v>
      </c>
      <c r="X87" s="194" t="s">
        <v>232</v>
      </c>
      <c r="Y87" s="194" t="s">
        <v>365</v>
      </c>
      <c r="Z87" s="194" t="s">
        <v>241</v>
      </c>
      <c r="AA87" s="306">
        <v>5931817.9100000001</v>
      </c>
      <c r="AB87" s="306">
        <v>15658.46</v>
      </c>
      <c r="AC87" s="306">
        <v>1465.51</v>
      </c>
      <c r="AD87" s="306">
        <v>5931817.9100000001</v>
      </c>
      <c r="AE87" s="196">
        <v>45516.711370104167</v>
      </c>
      <c r="AF87" s="194" t="s">
        <v>368</v>
      </c>
      <c r="AG87" s="199" t="s">
        <v>243</v>
      </c>
      <c r="AH87" s="289">
        <v>1</v>
      </c>
      <c r="AI87" s="177">
        <f>IF(Z87="COP",(AA87*AH87),IF(Z87="NOK",((AB87*AH87)*VLOOKUP(H87,Tasas!$K:$L,2,0)),IF(Z87="EUR",((AB87*AH87)*VLOOKUP(H87,Tasas!$K:$L,2,0)),IF('GL MEN'!Z87="USD",(('GL MEN'!AB87*'GL MEN'!AH87)*VLOOKUP(H87,Tasas!$K:$L,2,0)),0))))</f>
        <v>5931817.9100000001</v>
      </c>
      <c r="AJ87" t="str">
        <f>+VLOOKUP(T87,'_Itemized budget'!$G:$W,17,0)</f>
        <v>A.1.3</v>
      </c>
      <c r="AK87">
        <v>1</v>
      </c>
      <c r="AL87" t="str">
        <f t="shared" si="2"/>
        <v>6</v>
      </c>
      <c r="AM87" t="str">
        <f t="shared" si="3"/>
        <v>Centro - URR</v>
      </c>
    </row>
    <row r="88" spans="1:39">
      <c r="A88" t="s">
        <v>222</v>
      </c>
      <c r="B88" s="198" t="s">
        <v>223</v>
      </c>
      <c r="C88" s="194" t="s">
        <v>357</v>
      </c>
      <c r="D88" s="194" t="s">
        <v>358</v>
      </c>
      <c r="E88" s="195">
        <v>1402342</v>
      </c>
      <c r="F88" s="195">
        <v>81</v>
      </c>
      <c r="G88" s="196">
        <v>45503</v>
      </c>
      <c r="H88" s="195">
        <v>202407</v>
      </c>
      <c r="I88" s="194" t="s">
        <v>359</v>
      </c>
      <c r="J88" s="194" t="s">
        <v>360</v>
      </c>
      <c r="K88" s="194" t="s">
        <v>249</v>
      </c>
      <c r="L88" s="194" t="s">
        <v>229</v>
      </c>
      <c r="M88" s="194" t="s">
        <v>664</v>
      </c>
      <c r="N88" s="194" t="s">
        <v>665</v>
      </c>
      <c r="O88" s="194" t="s">
        <v>232</v>
      </c>
      <c r="P88" s="194" t="s">
        <v>666</v>
      </c>
      <c r="Q88" s="194" t="s">
        <v>667</v>
      </c>
      <c r="R88" s="194" t="s">
        <v>252</v>
      </c>
      <c r="S88" s="194" t="s">
        <v>253</v>
      </c>
      <c r="T88" s="194">
        <v>3405870</v>
      </c>
      <c r="U88" s="194" t="s">
        <v>365</v>
      </c>
      <c r="V88" s="194" t="s">
        <v>668</v>
      </c>
      <c r="W88" s="194" t="s">
        <v>669</v>
      </c>
      <c r="X88" s="194" t="s">
        <v>232</v>
      </c>
      <c r="Y88" s="194" t="s">
        <v>365</v>
      </c>
      <c r="Z88" s="194" t="s">
        <v>241</v>
      </c>
      <c r="AA88" s="306">
        <v>1814485.62</v>
      </c>
      <c r="AB88" s="306">
        <v>4789.7700000000004</v>
      </c>
      <c r="AC88" s="306">
        <v>448.29</v>
      </c>
      <c r="AD88" s="306">
        <v>1814485.62</v>
      </c>
      <c r="AE88" s="196">
        <v>45516.711370104167</v>
      </c>
      <c r="AF88" s="194" t="s">
        <v>368</v>
      </c>
      <c r="AG88" s="199" t="s">
        <v>243</v>
      </c>
      <c r="AH88" s="289">
        <v>1</v>
      </c>
      <c r="AI88" s="177">
        <f>IF(Z88="COP",(AA88*AH88),IF(Z88="NOK",((AB88*AH88)*VLOOKUP(H88,Tasas!$K:$L,2,0)),IF(Z88="EUR",((AB88*AH88)*VLOOKUP(H88,Tasas!$K:$L,2,0)),IF('GL MEN'!Z88="USD",(('GL MEN'!AB88*'GL MEN'!AH88)*VLOOKUP(H88,Tasas!$K:$L,2,0)),0))))</f>
        <v>1814485.62</v>
      </c>
      <c r="AJ88" t="str">
        <f>+VLOOKUP(T88,'_Itemized budget'!$G:$W,17,0)</f>
        <v>A.1.6</v>
      </c>
      <c r="AK88">
        <v>1</v>
      </c>
      <c r="AL88" t="str">
        <f t="shared" si="2"/>
        <v>6</v>
      </c>
      <c r="AM88" t="str">
        <f t="shared" si="3"/>
        <v>Centro - URR</v>
      </c>
    </row>
    <row r="89" spans="1:39">
      <c r="A89" t="s">
        <v>222</v>
      </c>
      <c r="B89" s="198" t="s">
        <v>223</v>
      </c>
      <c r="C89" s="194" t="s">
        <v>357</v>
      </c>
      <c r="D89" s="194" t="s">
        <v>358</v>
      </c>
      <c r="E89" s="195">
        <v>1402342</v>
      </c>
      <c r="F89" s="195">
        <v>85</v>
      </c>
      <c r="G89" s="196">
        <v>45503</v>
      </c>
      <c r="H89" s="195">
        <v>202407</v>
      </c>
      <c r="I89" s="194" t="s">
        <v>359</v>
      </c>
      <c r="J89" s="194" t="s">
        <v>360</v>
      </c>
      <c r="K89" s="194" t="s">
        <v>337</v>
      </c>
      <c r="L89" s="194" t="s">
        <v>229</v>
      </c>
      <c r="M89" s="194" t="s">
        <v>670</v>
      </c>
      <c r="N89" s="194" t="s">
        <v>671</v>
      </c>
      <c r="O89" s="194" t="s">
        <v>232</v>
      </c>
      <c r="P89" s="194" t="s">
        <v>672</v>
      </c>
      <c r="Q89" s="194" t="s">
        <v>673</v>
      </c>
      <c r="R89" s="194" t="s">
        <v>340</v>
      </c>
      <c r="S89" s="194" t="s">
        <v>341</v>
      </c>
      <c r="T89" s="194">
        <v>3406415</v>
      </c>
      <c r="U89" s="194" t="s">
        <v>365</v>
      </c>
      <c r="V89" s="194" t="s">
        <v>674</v>
      </c>
      <c r="W89" s="194" t="s">
        <v>675</v>
      </c>
      <c r="X89" s="194" t="s">
        <v>232</v>
      </c>
      <c r="Y89" s="194" t="s">
        <v>365</v>
      </c>
      <c r="Z89" s="194" t="s">
        <v>241</v>
      </c>
      <c r="AA89" s="306">
        <v>1927405.62</v>
      </c>
      <c r="AB89" s="306">
        <v>5087.8500000000004</v>
      </c>
      <c r="AC89" s="306">
        <v>476.18</v>
      </c>
      <c r="AD89" s="306">
        <v>1927405.62</v>
      </c>
      <c r="AE89" s="196">
        <v>45516.711370104167</v>
      </c>
      <c r="AF89" s="194" t="s">
        <v>368</v>
      </c>
      <c r="AG89" s="199" t="s">
        <v>243</v>
      </c>
      <c r="AH89" s="289">
        <v>1</v>
      </c>
      <c r="AI89" s="177">
        <f>IF(Z89="COP",(AA89*AH89),IF(Z89="NOK",((AB89*AH89)*VLOOKUP(H89,Tasas!$K:$L,2,0)),IF(Z89="EUR",((AB89*AH89)*VLOOKUP(H89,Tasas!$K:$L,2,0)),IF('GL MEN'!Z89="USD",(('GL MEN'!AB89*'GL MEN'!AH89)*VLOOKUP(H89,Tasas!$K:$L,2,0)),0))))</f>
        <v>1927405.62</v>
      </c>
      <c r="AJ89" t="str">
        <f>+VLOOKUP(T89,'_Itemized budget'!$G:$W,17,0)</f>
        <v>A.1.6</v>
      </c>
      <c r="AK89">
        <v>1</v>
      </c>
      <c r="AL89" t="str">
        <f t="shared" si="2"/>
        <v>3</v>
      </c>
      <c r="AM89" t="str">
        <f t="shared" si="3"/>
        <v>NE</v>
      </c>
    </row>
    <row r="90" spans="1:39">
      <c r="A90" t="s">
        <v>222</v>
      </c>
      <c r="B90" s="198" t="s">
        <v>223</v>
      </c>
      <c r="C90" s="194" t="s">
        <v>357</v>
      </c>
      <c r="D90" s="194" t="s">
        <v>358</v>
      </c>
      <c r="E90" s="195">
        <v>1402342</v>
      </c>
      <c r="F90" s="195">
        <v>86</v>
      </c>
      <c r="G90" s="196">
        <v>45503</v>
      </c>
      <c r="H90" s="195">
        <v>202407</v>
      </c>
      <c r="I90" s="194" t="s">
        <v>359</v>
      </c>
      <c r="J90" s="194" t="s">
        <v>360</v>
      </c>
      <c r="K90" s="194" t="s">
        <v>249</v>
      </c>
      <c r="L90" s="194" t="s">
        <v>229</v>
      </c>
      <c r="M90" s="194" t="s">
        <v>676</v>
      </c>
      <c r="N90" s="194" t="s">
        <v>677</v>
      </c>
      <c r="O90" s="194" t="s">
        <v>232</v>
      </c>
      <c r="P90" s="194" t="s">
        <v>678</v>
      </c>
      <c r="Q90" s="194" t="s">
        <v>679</v>
      </c>
      <c r="R90" s="194" t="s">
        <v>351</v>
      </c>
      <c r="S90" s="194" t="s">
        <v>352</v>
      </c>
      <c r="T90" s="194">
        <v>3407425</v>
      </c>
      <c r="U90" s="194" t="s">
        <v>365</v>
      </c>
      <c r="V90" s="194" t="s">
        <v>680</v>
      </c>
      <c r="W90" s="194" t="s">
        <v>681</v>
      </c>
      <c r="X90" s="194" t="s">
        <v>232</v>
      </c>
      <c r="Y90" s="194" t="s">
        <v>365</v>
      </c>
      <c r="Z90" s="194" t="s">
        <v>241</v>
      </c>
      <c r="AA90" s="306">
        <v>1176036.3999999999</v>
      </c>
      <c r="AB90" s="306">
        <v>3104.43</v>
      </c>
      <c r="AC90" s="306">
        <v>290.55</v>
      </c>
      <c r="AD90" s="306">
        <v>1176036.3999999999</v>
      </c>
      <c r="AE90" s="196">
        <v>45516.711370104167</v>
      </c>
      <c r="AF90" s="194" t="s">
        <v>368</v>
      </c>
      <c r="AG90" s="199" t="s">
        <v>243</v>
      </c>
      <c r="AH90" s="289">
        <v>1</v>
      </c>
      <c r="AI90" s="177">
        <f>IF(Z90="COP",(AA90*AH90),IF(Z90="NOK",((AB90*AH90)*VLOOKUP(H90,Tasas!$K:$L,2,0)),IF(Z90="EUR",((AB90*AH90)*VLOOKUP(H90,Tasas!$K:$L,2,0)),IF('GL MEN'!Z90="USD",(('GL MEN'!AB90*'GL MEN'!AH90)*VLOOKUP(H90,Tasas!$K:$L,2,0)),0))))</f>
        <v>1176036.3999999999</v>
      </c>
      <c r="AJ90" t="str">
        <f>+VLOOKUP(T90,'_Itemized budget'!$G:$W,17,0)</f>
        <v>A.1.8</v>
      </c>
      <c r="AK90">
        <v>1</v>
      </c>
      <c r="AL90" t="str">
        <f t="shared" si="2"/>
        <v>6</v>
      </c>
      <c r="AM90" t="str">
        <f t="shared" si="3"/>
        <v>Centro - URR</v>
      </c>
    </row>
    <row r="91" spans="1:39">
      <c r="A91" t="s">
        <v>222</v>
      </c>
      <c r="B91" s="198" t="s">
        <v>223</v>
      </c>
      <c r="C91" s="194" t="s">
        <v>357</v>
      </c>
      <c r="D91" s="194" t="s">
        <v>358</v>
      </c>
      <c r="E91" s="195">
        <v>1402342</v>
      </c>
      <c r="F91" s="195">
        <v>124</v>
      </c>
      <c r="G91" s="196">
        <v>45503</v>
      </c>
      <c r="H91" s="195">
        <v>202407</v>
      </c>
      <c r="I91" s="194" t="s">
        <v>359</v>
      </c>
      <c r="J91" s="194" t="s">
        <v>360</v>
      </c>
      <c r="K91" s="194" t="s">
        <v>337</v>
      </c>
      <c r="L91" s="194" t="s">
        <v>229</v>
      </c>
      <c r="M91" s="194" t="s">
        <v>682</v>
      </c>
      <c r="N91" s="194" t="s">
        <v>683</v>
      </c>
      <c r="O91" s="194" t="s">
        <v>232</v>
      </c>
      <c r="P91" s="194" t="s">
        <v>684</v>
      </c>
      <c r="Q91" s="194" t="s">
        <v>685</v>
      </c>
      <c r="R91" s="194" t="s">
        <v>340</v>
      </c>
      <c r="S91" s="194" t="s">
        <v>341</v>
      </c>
      <c r="T91" s="194">
        <v>3406421</v>
      </c>
      <c r="U91" s="194" t="s">
        <v>365</v>
      </c>
      <c r="V91" s="194" t="s">
        <v>686</v>
      </c>
      <c r="W91" s="194" t="s">
        <v>687</v>
      </c>
      <c r="X91" s="194" t="s">
        <v>232</v>
      </c>
      <c r="Y91" s="194" t="s">
        <v>365</v>
      </c>
      <c r="Z91" s="194" t="s">
        <v>241</v>
      </c>
      <c r="AA91" s="306">
        <v>1927405.62</v>
      </c>
      <c r="AB91" s="306">
        <v>5087.8500000000004</v>
      </c>
      <c r="AC91" s="306">
        <v>476.18</v>
      </c>
      <c r="AD91" s="306">
        <v>1927405.62</v>
      </c>
      <c r="AE91" s="196">
        <v>45516.711370104167</v>
      </c>
      <c r="AF91" s="194" t="s">
        <v>368</v>
      </c>
      <c r="AG91" s="199" t="s">
        <v>243</v>
      </c>
      <c r="AH91" s="289">
        <v>1</v>
      </c>
      <c r="AI91" s="177">
        <f>IF(Z91="COP",(AA91*AH91),IF(Z91="NOK",((AB91*AH91)*VLOOKUP(H91,Tasas!$K:$L,2,0)),IF(Z91="EUR",((AB91*AH91)*VLOOKUP(H91,Tasas!$K:$L,2,0)),IF('GL MEN'!Z91="USD",(('GL MEN'!AB91*'GL MEN'!AH91)*VLOOKUP(H91,Tasas!$K:$L,2,0)),0))))</f>
        <v>1927405.62</v>
      </c>
      <c r="AJ91" t="str">
        <f>+VLOOKUP(T91,'_Itemized budget'!$G:$W,17,0)</f>
        <v>A.1.6</v>
      </c>
      <c r="AK91">
        <v>1</v>
      </c>
      <c r="AL91" t="str">
        <f t="shared" si="2"/>
        <v>3</v>
      </c>
      <c r="AM91" t="str">
        <f t="shared" si="3"/>
        <v>NE</v>
      </c>
    </row>
    <row r="92" spans="1:39">
      <c r="A92" t="s">
        <v>222</v>
      </c>
      <c r="B92" s="198" t="s">
        <v>223</v>
      </c>
      <c r="C92" s="194" t="s">
        <v>357</v>
      </c>
      <c r="D92" s="194" t="s">
        <v>358</v>
      </c>
      <c r="E92" s="195">
        <v>1402342</v>
      </c>
      <c r="F92" s="195">
        <v>142</v>
      </c>
      <c r="G92" s="196">
        <v>45503</v>
      </c>
      <c r="H92" s="195">
        <v>202407</v>
      </c>
      <c r="I92" s="194" t="s">
        <v>359</v>
      </c>
      <c r="J92" s="194" t="s">
        <v>360</v>
      </c>
      <c r="K92" s="194" t="s">
        <v>337</v>
      </c>
      <c r="L92" s="194" t="s">
        <v>229</v>
      </c>
      <c r="M92" s="194" t="s">
        <v>688</v>
      </c>
      <c r="N92" s="194" t="s">
        <v>689</v>
      </c>
      <c r="O92" s="194" t="s">
        <v>232</v>
      </c>
      <c r="P92" s="194" t="s">
        <v>690</v>
      </c>
      <c r="Q92" s="194" t="s">
        <v>691</v>
      </c>
      <c r="R92" s="194" t="s">
        <v>448</v>
      </c>
      <c r="S92" s="194" t="s">
        <v>449</v>
      </c>
      <c r="T92" s="194">
        <v>3406786</v>
      </c>
      <c r="U92" s="194" t="s">
        <v>365</v>
      </c>
      <c r="V92" s="194" t="s">
        <v>692</v>
      </c>
      <c r="W92" s="194" t="s">
        <v>693</v>
      </c>
      <c r="X92" s="194" t="s">
        <v>232</v>
      </c>
      <c r="Y92" s="194" t="s">
        <v>365</v>
      </c>
      <c r="Z92" s="194" t="s">
        <v>241</v>
      </c>
      <c r="AA92" s="306">
        <v>1350979.09</v>
      </c>
      <c r="AB92" s="306">
        <v>3566.23</v>
      </c>
      <c r="AC92" s="306">
        <v>333.77</v>
      </c>
      <c r="AD92" s="306">
        <v>1350979.09</v>
      </c>
      <c r="AE92" s="196">
        <v>45516.711370104167</v>
      </c>
      <c r="AF92" s="194" t="s">
        <v>368</v>
      </c>
      <c r="AG92" s="199" t="s">
        <v>243</v>
      </c>
      <c r="AH92" s="289">
        <v>1</v>
      </c>
      <c r="AI92" s="177">
        <f>IF(Z92="COP",(AA92*AH92),IF(Z92="NOK",((AB92*AH92)*VLOOKUP(H92,Tasas!$K:$L,2,0)),IF(Z92="EUR",((AB92*AH92)*VLOOKUP(H92,Tasas!$K:$L,2,0)),IF('GL MEN'!Z92="USD",(('GL MEN'!AB92*'GL MEN'!AH92)*VLOOKUP(H92,Tasas!$K:$L,2,0)),0))))</f>
        <v>1350979.09</v>
      </c>
      <c r="AJ92" t="str">
        <f>+VLOOKUP(T92,'_Itemized budget'!$G:$W,17,0)</f>
        <v>A.1.8</v>
      </c>
      <c r="AK92">
        <v>1</v>
      </c>
      <c r="AL92" t="str">
        <f t="shared" si="2"/>
        <v>3</v>
      </c>
      <c r="AM92" t="str">
        <f t="shared" si="3"/>
        <v>NE</v>
      </c>
    </row>
    <row r="93" spans="1:39">
      <c r="A93" t="s">
        <v>222</v>
      </c>
      <c r="B93" s="198" t="s">
        <v>223</v>
      </c>
      <c r="C93" s="194" t="s">
        <v>357</v>
      </c>
      <c r="D93" s="194" t="s">
        <v>358</v>
      </c>
      <c r="E93" s="195">
        <v>1402342</v>
      </c>
      <c r="F93" s="195">
        <v>158</v>
      </c>
      <c r="G93" s="196">
        <v>45503</v>
      </c>
      <c r="H93" s="195">
        <v>202407</v>
      </c>
      <c r="I93" s="194" t="s">
        <v>359</v>
      </c>
      <c r="J93" s="194" t="s">
        <v>360</v>
      </c>
      <c r="K93" s="194" t="s">
        <v>337</v>
      </c>
      <c r="L93" s="194" t="s">
        <v>229</v>
      </c>
      <c r="M93" s="194" t="s">
        <v>694</v>
      </c>
      <c r="N93" s="194" t="s">
        <v>695</v>
      </c>
      <c r="O93" s="194" t="s">
        <v>232</v>
      </c>
      <c r="P93" s="194" t="s">
        <v>696</v>
      </c>
      <c r="Q93" s="194" t="s">
        <v>697</v>
      </c>
      <c r="R93" s="194" t="s">
        <v>448</v>
      </c>
      <c r="S93" s="194" t="s">
        <v>449</v>
      </c>
      <c r="T93" s="194">
        <v>3406788</v>
      </c>
      <c r="U93" s="194" t="s">
        <v>365</v>
      </c>
      <c r="V93" s="194" t="s">
        <v>698</v>
      </c>
      <c r="W93" s="194" t="s">
        <v>699</v>
      </c>
      <c r="X93" s="194" t="s">
        <v>232</v>
      </c>
      <c r="Y93" s="194" t="s">
        <v>365</v>
      </c>
      <c r="Z93" s="194" t="s">
        <v>241</v>
      </c>
      <c r="AA93" s="306">
        <v>1439945.89</v>
      </c>
      <c r="AB93" s="306">
        <v>3801.08</v>
      </c>
      <c r="AC93" s="306">
        <v>355.75</v>
      </c>
      <c r="AD93" s="306">
        <v>1439945.89</v>
      </c>
      <c r="AE93" s="196">
        <v>45516.711370104167</v>
      </c>
      <c r="AF93" s="194" t="s">
        <v>368</v>
      </c>
      <c r="AG93" s="199" t="s">
        <v>243</v>
      </c>
      <c r="AH93" s="289">
        <v>1</v>
      </c>
      <c r="AI93" s="177">
        <f>IF(Z93="COP",(AA93*AH93),IF(Z93="NOK",((AB93*AH93)*VLOOKUP(H93,Tasas!$K:$L,2,0)),IF(Z93="EUR",((AB93*AH93)*VLOOKUP(H93,Tasas!$K:$L,2,0)),IF('GL MEN'!Z93="USD",(('GL MEN'!AB93*'GL MEN'!AH93)*VLOOKUP(H93,Tasas!$K:$L,2,0)),0))))</f>
        <v>1439945.89</v>
      </c>
      <c r="AJ93" t="str">
        <f>+VLOOKUP(T93,'_Itemized budget'!$G:$W,17,0)</f>
        <v>A.1.8</v>
      </c>
      <c r="AK93">
        <v>1</v>
      </c>
      <c r="AL93" t="str">
        <f t="shared" si="2"/>
        <v>3</v>
      </c>
      <c r="AM93" t="str">
        <f t="shared" si="3"/>
        <v>NE</v>
      </c>
    </row>
    <row r="94" spans="1:39">
      <c r="A94" t="s">
        <v>222</v>
      </c>
      <c r="B94" s="198" t="s">
        <v>223</v>
      </c>
      <c r="C94" s="194" t="s">
        <v>357</v>
      </c>
      <c r="D94" s="194" t="s">
        <v>358</v>
      </c>
      <c r="E94" s="195">
        <v>1402342</v>
      </c>
      <c r="F94" s="195">
        <v>188</v>
      </c>
      <c r="G94" s="196">
        <v>45503</v>
      </c>
      <c r="H94" s="195">
        <v>202407</v>
      </c>
      <c r="I94" s="194" t="s">
        <v>359</v>
      </c>
      <c r="J94" s="194" t="s">
        <v>360</v>
      </c>
      <c r="K94" s="194" t="s">
        <v>337</v>
      </c>
      <c r="L94" s="194" t="s">
        <v>229</v>
      </c>
      <c r="M94" s="194" t="s">
        <v>700</v>
      </c>
      <c r="N94" s="194" t="s">
        <v>701</v>
      </c>
      <c r="O94" s="194" t="s">
        <v>232</v>
      </c>
      <c r="P94" s="194" t="s">
        <v>702</v>
      </c>
      <c r="Q94" s="194" t="s">
        <v>703</v>
      </c>
      <c r="R94" s="194" t="s">
        <v>448</v>
      </c>
      <c r="S94" s="194" t="s">
        <v>449</v>
      </c>
      <c r="T94" s="194">
        <v>3406791</v>
      </c>
      <c r="U94" s="194" t="s">
        <v>365</v>
      </c>
      <c r="V94" s="194" t="s">
        <v>704</v>
      </c>
      <c r="W94" s="194" t="s">
        <v>705</v>
      </c>
      <c r="X94" s="194" t="s">
        <v>232</v>
      </c>
      <c r="Y94" s="194" t="s">
        <v>365</v>
      </c>
      <c r="Z94" s="194" t="s">
        <v>241</v>
      </c>
      <c r="AA94" s="306">
        <v>1515327.79</v>
      </c>
      <c r="AB94" s="306">
        <v>4000.07</v>
      </c>
      <c r="AC94" s="306">
        <v>374.38</v>
      </c>
      <c r="AD94" s="306">
        <v>1515327.79</v>
      </c>
      <c r="AE94" s="196">
        <v>45516.711370104167</v>
      </c>
      <c r="AF94" s="194" t="s">
        <v>368</v>
      </c>
      <c r="AG94" s="199" t="s">
        <v>243</v>
      </c>
      <c r="AH94" s="289">
        <v>1</v>
      </c>
      <c r="AI94" s="177">
        <f>IF(Z94="COP",(AA94*AH94),IF(Z94="NOK",((AB94*AH94)*VLOOKUP(H94,Tasas!$K:$L,2,0)),IF(Z94="EUR",((AB94*AH94)*VLOOKUP(H94,Tasas!$K:$L,2,0)),IF('GL MEN'!Z94="USD",(('GL MEN'!AB94*'GL MEN'!AH94)*VLOOKUP(H94,Tasas!$K:$L,2,0)),0))))</f>
        <v>1515327.79</v>
      </c>
      <c r="AJ94" t="str">
        <f>+VLOOKUP(T94,'_Itemized budget'!$G:$W,17,0)</f>
        <v>A.1.8</v>
      </c>
      <c r="AK94">
        <v>1</v>
      </c>
      <c r="AL94" t="str">
        <f t="shared" si="2"/>
        <v>3</v>
      </c>
      <c r="AM94" t="str">
        <f t="shared" si="3"/>
        <v>NE</v>
      </c>
    </row>
    <row r="95" spans="1:39">
      <c r="A95" t="s">
        <v>222</v>
      </c>
      <c r="B95" s="198" t="s">
        <v>223</v>
      </c>
      <c r="C95" s="194" t="s">
        <v>357</v>
      </c>
      <c r="D95" s="194" t="s">
        <v>358</v>
      </c>
      <c r="E95" s="195">
        <v>1402342</v>
      </c>
      <c r="F95" s="195">
        <v>247</v>
      </c>
      <c r="G95" s="196">
        <v>45503</v>
      </c>
      <c r="H95" s="195">
        <v>202407</v>
      </c>
      <c r="I95" s="194" t="s">
        <v>359</v>
      </c>
      <c r="J95" s="194" t="s">
        <v>360</v>
      </c>
      <c r="K95" s="194" t="s">
        <v>337</v>
      </c>
      <c r="L95" s="194" t="s">
        <v>229</v>
      </c>
      <c r="M95" s="194" t="s">
        <v>706</v>
      </c>
      <c r="N95" s="194" t="s">
        <v>707</v>
      </c>
      <c r="O95" s="194" t="s">
        <v>232</v>
      </c>
      <c r="P95" s="194" t="s">
        <v>708</v>
      </c>
      <c r="Q95" s="194" t="s">
        <v>709</v>
      </c>
      <c r="R95" s="194" t="s">
        <v>340</v>
      </c>
      <c r="S95" s="194" t="s">
        <v>341</v>
      </c>
      <c r="T95" s="194">
        <v>3406426</v>
      </c>
      <c r="U95" s="194" t="s">
        <v>365</v>
      </c>
      <c r="V95" s="194" t="s">
        <v>710</v>
      </c>
      <c r="W95" s="194" t="s">
        <v>711</v>
      </c>
      <c r="X95" s="194" t="s">
        <v>232</v>
      </c>
      <c r="Y95" s="194" t="s">
        <v>365</v>
      </c>
      <c r="Z95" s="194" t="s">
        <v>241</v>
      </c>
      <c r="AA95" s="306">
        <v>1927405.62</v>
      </c>
      <c r="AB95" s="306">
        <v>5087.8500000000004</v>
      </c>
      <c r="AC95" s="306">
        <v>476.18</v>
      </c>
      <c r="AD95" s="306">
        <v>1927405.62</v>
      </c>
      <c r="AE95" s="196">
        <v>45516.711370104167</v>
      </c>
      <c r="AF95" s="194" t="s">
        <v>368</v>
      </c>
      <c r="AG95" s="199" t="s">
        <v>243</v>
      </c>
      <c r="AH95" s="289">
        <v>1</v>
      </c>
      <c r="AI95" s="177">
        <f>IF(Z95="COP",(AA95*AH95),IF(Z95="NOK",((AB95*AH95)*VLOOKUP(H95,Tasas!$K:$L,2,0)),IF(Z95="EUR",((AB95*AH95)*VLOOKUP(H95,Tasas!$K:$L,2,0)),IF('GL MEN'!Z95="USD",(('GL MEN'!AB95*'GL MEN'!AH95)*VLOOKUP(H95,Tasas!$K:$L,2,0)),0))))</f>
        <v>1927405.62</v>
      </c>
      <c r="AJ95" t="str">
        <f>+VLOOKUP(T95,'_Itemized budget'!$G:$W,17,0)</f>
        <v>A.1.6</v>
      </c>
      <c r="AK95">
        <v>1</v>
      </c>
      <c r="AL95" t="str">
        <f t="shared" si="2"/>
        <v>3</v>
      </c>
      <c r="AM95" t="str">
        <f t="shared" si="3"/>
        <v>NE</v>
      </c>
    </row>
    <row r="96" spans="1:39">
      <c r="A96" t="s">
        <v>222</v>
      </c>
      <c r="B96" s="198" t="s">
        <v>223</v>
      </c>
      <c r="C96" s="194" t="s">
        <v>357</v>
      </c>
      <c r="D96" s="194" t="s">
        <v>358</v>
      </c>
      <c r="E96" s="195">
        <v>1402342</v>
      </c>
      <c r="F96" s="195">
        <v>251</v>
      </c>
      <c r="G96" s="196">
        <v>45503</v>
      </c>
      <c r="H96" s="195">
        <v>202407</v>
      </c>
      <c r="I96" s="194" t="s">
        <v>359</v>
      </c>
      <c r="J96" s="194" t="s">
        <v>360</v>
      </c>
      <c r="K96" s="194" t="s">
        <v>337</v>
      </c>
      <c r="L96" s="194" t="s">
        <v>229</v>
      </c>
      <c r="M96" s="194" t="s">
        <v>712</v>
      </c>
      <c r="N96" s="194" t="s">
        <v>713</v>
      </c>
      <c r="O96" s="194" t="s">
        <v>232</v>
      </c>
      <c r="P96" s="194" t="s">
        <v>714</v>
      </c>
      <c r="Q96" s="194" t="s">
        <v>715</v>
      </c>
      <c r="R96" s="194" t="s">
        <v>340</v>
      </c>
      <c r="S96" s="194" t="s">
        <v>341</v>
      </c>
      <c r="T96" s="194">
        <v>3406423</v>
      </c>
      <c r="U96" s="194" t="s">
        <v>365</v>
      </c>
      <c r="V96" s="194" t="s">
        <v>716</v>
      </c>
      <c r="W96" s="194" t="s">
        <v>717</v>
      </c>
      <c r="X96" s="194" t="s">
        <v>232</v>
      </c>
      <c r="Y96" s="194" t="s">
        <v>365</v>
      </c>
      <c r="Z96" s="194" t="s">
        <v>241</v>
      </c>
      <c r="AA96" s="306">
        <v>1927405.62</v>
      </c>
      <c r="AB96" s="306">
        <v>5087.8500000000004</v>
      </c>
      <c r="AC96" s="306">
        <v>476.18</v>
      </c>
      <c r="AD96" s="306">
        <v>1927405.62</v>
      </c>
      <c r="AE96" s="196">
        <v>45516.711370104167</v>
      </c>
      <c r="AF96" s="194" t="s">
        <v>368</v>
      </c>
      <c r="AG96" s="199" t="s">
        <v>243</v>
      </c>
      <c r="AH96" s="289">
        <v>1</v>
      </c>
      <c r="AI96" s="177">
        <f>IF(Z96="COP",(AA96*AH96),IF(Z96="NOK",((AB96*AH96)*VLOOKUP(H96,Tasas!$K:$L,2,0)),IF(Z96="EUR",((AB96*AH96)*VLOOKUP(H96,Tasas!$K:$L,2,0)),IF('GL MEN'!Z96="USD",(('GL MEN'!AB96*'GL MEN'!AH96)*VLOOKUP(H96,Tasas!$K:$L,2,0)),0))))</f>
        <v>1927405.62</v>
      </c>
      <c r="AJ96" t="str">
        <f>+VLOOKUP(T96,'_Itemized budget'!$G:$W,17,0)</f>
        <v>A.1.6</v>
      </c>
      <c r="AK96">
        <v>1</v>
      </c>
      <c r="AL96" t="str">
        <f t="shared" si="2"/>
        <v>3</v>
      </c>
      <c r="AM96" t="str">
        <f t="shared" si="3"/>
        <v>NE</v>
      </c>
    </row>
    <row r="97" spans="1:39">
      <c r="A97" t="s">
        <v>222</v>
      </c>
      <c r="B97" s="198" t="s">
        <v>223</v>
      </c>
      <c r="C97" s="194" t="s">
        <v>357</v>
      </c>
      <c r="D97" s="194" t="s">
        <v>358</v>
      </c>
      <c r="E97" s="195">
        <v>1402342</v>
      </c>
      <c r="F97" s="195">
        <v>253</v>
      </c>
      <c r="G97" s="196">
        <v>45503</v>
      </c>
      <c r="H97" s="195">
        <v>202407</v>
      </c>
      <c r="I97" s="194" t="s">
        <v>359</v>
      </c>
      <c r="J97" s="194" t="s">
        <v>360</v>
      </c>
      <c r="K97" s="194" t="s">
        <v>249</v>
      </c>
      <c r="L97" s="194" t="s">
        <v>229</v>
      </c>
      <c r="M97" s="194" t="s">
        <v>718</v>
      </c>
      <c r="N97" s="194" t="s">
        <v>719</v>
      </c>
      <c r="O97" s="194" t="s">
        <v>232</v>
      </c>
      <c r="P97" s="194" t="s">
        <v>720</v>
      </c>
      <c r="Q97" s="194" t="s">
        <v>721</v>
      </c>
      <c r="R97" s="194" t="s">
        <v>252</v>
      </c>
      <c r="S97" s="194" t="s">
        <v>253</v>
      </c>
      <c r="T97" s="194">
        <v>3405870</v>
      </c>
      <c r="U97" s="194" t="s">
        <v>365</v>
      </c>
      <c r="V97" s="194" t="s">
        <v>722</v>
      </c>
      <c r="W97" s="194" t="s">
        <v>723</v>
      </c>
      <c r="X97" s="194" t="s">
        <v>232</v>
      </c>
      <c r="Y97" s="194" t="s">
        <v>365</v>
      </c>
      <c r="Z97" s="194" t="s">
        <v>241</v>
      </c>
      <c r="AA97" s="306">
        <v>1814485.62</v>
      </c>
      <c r="AB97" s="306">
        <v>4789.7700000000004</v>
      </c>
      <c r="AC97" s="306">
        <v>448.29</v>
      </c>
      <c r="AD97" s="306">
        <v>1814485.62</v>
      </c>
      <c r="AE97" s="196">
        <v>45516.711370104167</v>
      </c>
      <c r="AF97" s="194" t="s">
        <v>368</v>
      </c>
      <c r="AG97" s="199" t="s">
        <v>243</v>
      </c>
      <c r="AH97" s="289">
        <v>1</v>
      </c>
      <c r="AI97" s="177">
        <f>IF(Z97="COP",(AA97*AH97),IF(Z97="NOK",((AB97*AH97)*VLOOKUP(H97,Tasas!$K:$L,2,0)),IF(Z97="EUR",((AB97*AH97)*VLOOKUP(H97,Tasas!$K:$L,2,0)),IF('GL MEN'!Z97="USD",(('GL MEN'!AB97*'GL MEN'!AH97)*VLOOKUP(H97,Tasas!$K:$L,2,0)),0))))</f>
        <v>1814485.62</v>
      </c>
      <c r="AJ97" t="str">
        <f>+VLOOKUP(T97,'_Itemized budget'!$G:$W,17,0)</f>
        <v>A.1.6</v>
      </c>
      <c r="AK97">
        <v>1</v>
      </c>
      <c r="AL97" t="str">
        <f t="shared" si="2"/>
        <v>6</v>
      </c>
      <c r="AM97" t="str">
        <f t="shared" si="3"/>
        <v>Centro - URR</v>
      </c>
    </row>
    <row r="98" spans="1:39">
      <c r="A98" t="s">
        <v>222</v>
      </c>
      <c r="B98" s="198" t="s">
        <v>223</v>
      </c>
      <c r="C98" s="194" t="s">
        <v>357</v>
      </c>
      <c r="D98" s="194" t="s">
        <v>358</v>
      </c>
      <c r="E98" s="195">
        <v>1402342</v>
      </c>
      <c r="F98" s="195">
        <v>322</v>
      </c>
      <c r="G98" s="196">
        <v>45503</v>
      </c>
      <c r="H98" s="195">
        <v>202407</v>
      </c>
      <c r="I98" s="194" t="s">
        <v>359</v>
      </c>
      <c r="J98" s="194" t="s">
        <v>360</v>
      </c>
      <c r="K98" s="194" t="s">
        <v>249</v>
      </c>
      <c r="L98" s="194" t="s">
        <v>229</v>
      </c>
      <c r="M98" s="194" t="s">
        <v>724</v>
      </c>
      <c r="N98" s="194" t="s">
        <v>725</v>
      </c>
      <c r="O98" s="194" t="s">
        <v>232</v>
      </c>
      <c r="P98" s="194" t="s">
        <v>726</v>
      </c>
      <c r="Q98" s="194" t="s">
        <v>727</v>
      </c>
      <c r="R98" s="194" t="s">
        <v>252</v>
      </c>
      <c r="S98" s="194" t="s">
        <v>253</v>
      </c>
      <c r="T98" s="194">
        <v>3405870</v>
      </c>
      <c r="U98" s="194" t="s">
        <v>365</v>
      </c>
      <c r="V98" s="194" t="s">
        <v>728</v>
      </c>
      <c r="W98" s="194" t="s">
        <v>729</v>
      </c>
      <c r="X98" s="194" t="s">
        <v>232</v>
      </c>
      <c r="Y98" s="194" t="s">
        <v>365</v>
      </c>
      <c r="Z98" s="194" t="s">
        <v>241</v>
      </c>
      <c r="AA98" s="306">
        <v>1814485.62</v>
      </c>
      <c r="AB98" s="306">
        <v>4789.7700000000004</v>
      </c>
      <c r="AC98" s="306">
        <v>448.29</v>
      </c>
      <c r="AD98" s="306">
        <v>1814485.62</v>
      </c>
      <c r="AE98" s="196">
        <v>45516.711370104167</v>
      </c>
      <c r="AF98" s="194" t="s">
        <v>368</v>
      </c>
      <c r="AG98" s="199" t="s">
        <v>243</v>
      </c>
      <c r="AH98" s="289">
        <v>1</v>
      </c>
      <c r="AI98" s="177">
        <f>IF(Z98="COP",(AA98*AH98),IF(Z98="NOK",((AB98*AH98)*VLOOKUP(H98,Tasas!$K:$L,2,0)),IF(Z98="EUR",((AB98*AH98)*VLOOKUP(H98,Tasas!$K:$L,2,0)),IF('GL MEN'!Z98="USD",(('GL MEN'!AB98*'GL MEN'!AH98)*VLOOKUP(H98,Tasas!$K:$L,2,0)),0))))</f>
        <v>1814485.62</v>
      </c>
      <c r="AJ98" t="str">
        <f>+VLOOKUP(T98,'_Itemized budget'!$G:$W,17,0)</f>
        <v>A.1.6</v>
      </c>
      <c r="AK98">
        <v>1</v>
      </c>
      <c r="AL98" t="str">
        <f t="shared" si="2"/>
        <v>6</v>
      </c>
      <c r="AM98" t="str">
        <f t="shared" si="3"/>
        <v>Centro - URR</v>
      </c>
    </row>
    <row r="99" spans="1:39">
      <c r="A99" t="s">
        <v>222</v>
      </c>
      <c r="B99" s="198" t="s">
        <v>223</v>
      </c>
      <c r="C99" s="194" t="s">
        <v>357</v>
      </c>
      <c r="D99" s="194" t="s">
        <v>358</v>
      </c>
      <c r="E99" s="195">
        <v>1402342</v>
      </c>
      <c r="F99" s="195">
        <v>324</v>
      </c>
      <c r="G99" s="196">
        <v>45503</v>
      </c>
      <c r="H99" s="195">
        <v>202407</v>
      </c>
      <c r="I99" s="194" t="s">
        <v>359</v>
      </c>
      <c r="J99" s="194" t="s">
        <v>360</v>
      </c>
      <c r="K99" s="194" t="s">
        <v>249</v>
      </c>
      <c r="L99" s="194" t="s">
        <v>229</v>
      </c>
      <c r="M99" s="194" t="s">
        <v>730</v>
      </c>
      <c r="N99" s="194" t="s">
        <v>731</v>
      </c>
      <c r="O99" s="194" t="s">
        <v>232</v>
      </c>
      <c r="P99" s="194" t="s">
        <v>732</v>
      </c>
      <c r="Q99" s="194" t="s">
        <v>733</v>
      </c>
      <c r="R99" s="194" t="s">
        <v>252</v>
      </c>
      <c r="S99" s="194" t="s">
        <v>253</v>
      </c>
      <c r="T99" s="194">
        <v>3405870</v>
      </c>
      <c r="U99" s="194" t="s">
        <v>365</v>
      </c>
      <c r="V99" s="194" t="s">
        <v>734</v>
      </c>
      <c r="W99" s="194" t="s">
        <v>735</v>
      </c>
      <c r="X99" s="194" t="s">
        <v>232</v>
      </c>
      <c r="Y99" s="194" t="s">
        <v>365</v>
      </c>
      <c r="Z99" s="194" t="s">
        <v>241</v>
      </c>
      <c r="AA99" s="306">
        <v>1814485.62</v>
      </c>
      <c r="AB99" s="306">
        <v>4789.7700000000004</v>
      </c>
      <c r="AC99" s="306">
        <v>448.29</v>
      </c>
      <c r="AD99" s="306">
        <v>1814485.62</v>
      </c>
      <c r="AE99" s="196">
        <v>45516.711370104167</v>
      </c>
      <c r="AF99" s="194" t="s">
        <v>368</v>
      </c>
      <c r="AG99" s="199" t="s">
        <v>243</v>
      </c>
      <c r="AH99" s="289">
        <v>1</v>
      </c>
      <c r="AI99" s="177">
        <f>IF(Z99="COP",(AA99*AH99),IF(Z99="NOK",((AB99*AH99)*VLOOKUP(H99,Tasas!$K:$L,2,0)),IF(Z99="EUR",((AB99*AH99)*VLOOKUP(H99,Tasas!$K:$L,2,0)),IF('GL MEN'!Z99="USD",(('GL MEN'!AB99*'GL MEN'!AH99)*VLOOKUP(H99,Tasas!$K:$L,2,0)),0))))</f>
        <v>1814485.62</v>
      </c>
      <c r="AJ99" t="str">
        <f>+VLOOKUP(T99,'_Itemized budget'!$G:$W,17,0)</f>
        <v>A.1.6</v>
      </c>
      <c r="AK99">
        <v>1</v>
      </c>
      <c r="AL99" t="str">
        <f t="shared" si="2"/>
        <v>6</v>
      </c>
      <c r="AM99" t="str">
        <f t="shared" si="3"/>
        <v>Centro - URR</v>
      </c>
    </row>
    <row r="100" spans="1:39">
      <c r="A100" t="s">
        <v>222</v>
      </c>
      <c r="B100" s="198" t="s">
        <v>223</v>
      </c>
      <c r="C100" s="194" t="s">
        <v>357</v>
      </c>
      <c r="D100" s="194" t="s">
        <v>358</v>
      </c>
      <c r="E100" s="195">
        <v>1402342</v>
      </c>
      <c r="F100" s="195">
        <v>328</v>
      </c>
      <c r="G100" s="196">
        <v>45503</v>
      </c>
      <c r="H100" s="195">
        <v>202407</v>
      </c>
      <c r="I100" s="194" t="s">
        <v>359</v>
      </c>
      <c r="J100" s="194" t="s">
        <v>360</v>
      </c>
      <c r="K100" s="194" t="s">
        <v>386</v>
      </c>
      <c r="L100" s="194" t="s">
        <v>229</v>
      </c>
      <c r="M100" s="194" t="s">
        <v>736</v>
      </c>
      <c r="N100" s="194" t="s">
        <v>737</v>
      </c>
      <c r="O100" s="194" t="s">
        <v>232</v>
      </c>
      <c r="P100" s="194" t="s">
        <v>738</v>
      </c>
      <c r="Q100" s="194" t="s">
        <v>739</v>
      </c>
      <c r="R100" s="194" t="s">
        <v>340</v>
      </c>
      <c r="S100" s="194" t="s">
        <v>341</v>
      </c>
      <c r="T100" s="194">
        <v>3406416</v>
      </c>
      <c r="U100" s="194" t="s">
        <v>365</v>
      </c>
      <c r="V100" s="194" t="s">
        <v>740</v>
      </c>
      <c r="W100" s="194" t="s">
        <v>741</v>
      </c>
      <c r="X100" s="194" t="s">
        <v>232</v>
      </c>
      <c r="Y100" s="194" t="s">
        <v>365</v>
      </c>
      <c r="Z100" s="194" t="s">
        <v>241</v>
      </c>
      <c r="AA100" s="306">
        <v>1927405.62</v>
      </c>
      <c r="AB100" s="306">
        <v>5087.8500000000004</v>
      </c>
      <c r="AC100" s="306">
        <v>476.18</v>
      </c>
      <c r="AD100" s="306">
        <v>1927405.62</v>
      </c>
      <c r="AE100" s="196">
        <v>45516.711370104167</v>
      </c>
      <c r="AF100" s="194" t="s">
        <v>368</v>
      </c>
      <c r="AG100" s="199" t="s">
        <v>243</v>
      </c>
      <c r="AH100" s="289">
        <v>1</v>
      </c>
      <c r="AI100" s="177">
        <f>IF(Z100="COP",(AA100*AH100),IF(Z100="NOK",((AB100*AH100)*VLOOKUP(H100,Tasas!$K:$L,2,0)),IF(Z100="EUR",((AB100*AH100)*VLOOKUP(H100,Tasas!$K:$L,2,0)),IF('GL MEN'!Z100="USD",(('GL MEN'!AB100*'GL MEN'!AH100)*VLOOKUP(H100,Tasas!$K:$L,2,0)),0))))</f>
        <v>1927405.62</v>
      </c>
      <c r="AJ100" t="str">
        <f>+VLOOKUP(T100,'_Itemized budget'!$G:$W,17,0)</f>
        <v>A.1.6</v>
      </c>
      <c r="AK100">
        <v>1</v>
      </c>
      <c r="AL100" t="str">
        <f t="shared" si="2"/>
        <v>3</v>
      </c>
      <c r="AM100" t="str">
        <f t="shared" si="3"/>
        <v>NE</v>
      </c>
    </row>
    <row r="101" spans="1:39">
      <c r="A101" t="s">
        <v>222</v>
      </c>
      <c r="B101" s="198" t="s">
        <v>223</v>
      </c>
      <c r="C101" s="194" t="s">
        <v>357</v>
      </c>
      <c r="D101" s="194" t="s">
        <v>358</v>
      </c>
      <c r="E101" s="195">
        <v>1402342</v>
      </c>
      <c r="F101" s="195">
        <v>433</v>
      </c>
      <c r="G101" s="196">
        <v>45503</v>
      </c>
      <c r="H101" s="195">
        <v>202407</v>
      </c>
      <c r="I101" s="194" t="s">
        <v>359</v>
      </c>
      <c r="J101" s="194" t="s">
        <v>360</v>
      </c>
      <c r="K101" s="194" t="s">
        <v>337</v>
      </c>
      <c r="L101" s="194" t="s">
        <v>229</v>
      </c>
      <c r="M101" s="194" t="s">
        <v>742</v>
      </c>
      <c r="N101" s="194" t="s">
        <v>743</v>
      </c>
      <c r="O101" s="194" t="s">
        <v>232</v>
      </c>
      <c r="P101" s="194" t="s">
        <v>744</v>
      </c>
      <c r="Q101" s="194" t="s">
        <v>745</v>
      </c>
      <c r="R101" s="194" t="s">
        <v>448</v>
      </c>
      <c r="S101" s="194" t="s">
        <v>449</v>
      </c>
      <c r="T101" s="194">
        <v>3406793</v>
      </c>
      <c r="U101" s="194" t="s">
        <v>365</v>
      </c>
      <c r="V101" s="194" t="s">
        <v>746</v>
      </c>
      <c r="W101" s="194" t="s">
        <v>747</v>
      </c>
      <c r="X101" s="194" t="s">
        <v>232</v>
      </c>
      <c r="Y101" s="194" t="s">
        <v>365</v>
      </c>
      <c r="Z101" s="194" t="s">
        <v>241</v>
      </c>
      <c r="AA101" s="306">
        <v>1606845.49</v>
      </c>
      <c r="AB101" s="306">
        <v>4241.6499999999996</v>
      </c>
      <c r="AC101" s="306">
        <v>396.99</v>
      </c>
      <c r="AD101" s="306">
        <v>1606845.49</v>
      </c>
      <c r="AE101" s="196">
        <v>45516.711370104167</v>
      </c>
      <c r="AF101" s="194" t="s">
        <v>368</v>
      </c>
      <c r="AG101" s="199" t="s">
        <v>243</v>
      </c>
      <c r="AH101" s="289">
        <v>1</v>
      </c>
      <c r="AI101" s="177">
        <f>IF(Z101="COP",(AA101*AH101),IF(Z101="NOK",((AB101*AH101)*VLOOKUP(H101,Tasas!$K:$L,2,0)),IF(Z101="EUR",((AB101*AH101)*VLOOKUP(H101,Tasas!$K:$L,2,0)),IF('GL MEN'!Z101="USD",(('GL MEN'!AB101*'GL MEN'!AH101)*VLOOKUP(H101,Tasas!$K:$L,2,0)),0))))</f>
        <v>1606845.49</v>
      </c>
      <c r="AJ101" t="str">
        <f>+VLOOKUP(T101,'_Itemized budget'!$G:$W,17,0)</f>
        <v>A.1.8</v>
      </c>
      <c r="AK101">
        <v>1</v>
      </c>
      <c r="AL101" t="str">
        <f t="shared" si="2"/>
        <v>3</v>
      </c>
      <c r="AM101" t="str">
        <f t="shared" si="3"/>
        <v>NE</v>
      </c>
    </row>
    <row r="102" spans="1:39">
      <c r="A102" t="s">
        <v>222</v>
      </c>
      <c r="B102" s="198" t="s">
        <v>223</v>
      </c>
      <c r="C102" s="194" t="s">
        <v>357</v>
      </c>
      <c r="D102" s="194" t="s">
        <v>358</v>
      </c>
      <c r="E102" s="195">
        <v>1402342</v>
      </c>
      <c r="F102" s="195">
        <v>513</v>
      </c>
      <c r="G102" s="196">
        <v>45503</v>
      </c>
      <c r="H102" s="195">
        <v>202407</v>
      </c>
      <c r="I102" s="194" t="s">
        <v>359</v>
      </c>
      <c r="J102" s="194" t="s">
        <v>360</v>
      </c>
      <c r="K102" s="194" t="s">
        <v>337</v>
      </c>
      <c r="L102" s="194" t="s">
        <v>229</v>
      </c>
      <c r="M102" s="194" t="s">
        <v>748</v>
      </c>
      <c r="N102" s="194" t="s">
        <v>749</v>
      </c>
      <c r="O102" s="194" t="s">
        <v>232</v>
      </c>
      <c r="P102" s="194" t="s">
        <v>750</v>
      </c>
      <c r="Q102" s="194" t="s">
        <v>751</v>
      </c>
      <c r="R102" s="194" t="s">
        <v>340</v>
      </c>
      <c r="S102" s="194" t="s">
        <v>341</v>
      </c>
      <c r="T102" s="194">
        <v>3406417</v>
      </c>
      <c r="U102" s="194" t="s">
        <v>365</v>
      </c>
      <c r="V102" s="194" t="s">
        <v>752</v>
      </c>
      <c r="W102" s="194" t="s">
        <v>753</v>
      </c>
      <c r="X102" s="194" t="s">
        <v>232</v>
      </c>
      <c r="Y102" s="194" t="s">
        <v>365</v>
      </c>
      <c r="Z102" s="194" t="s">
        <v>241</v>
      </c>
      <c r="AA102" s="306">
        <v>1927405.62</v>
      </c>
      <c r="AB102" s="306">
        <v>5087.8500000000004</v>
      </c>
      <c r="AC102" s="306">
        <v>476.18</v>
      </c>
      <c r="AD102" s="306">
        <v>1927405.62</v>
      </c>
      <c r="AE102" s="196">
        <v>45516.711370104167</v>
      </c>
      <c r="AF102" s="194" t="s">
        <v>368</v>
      </c>
      <c r="AG102" s="199" t="s">
        <v>243</v>
      </c>
      <c r="AH102" s="289">
        <v>1</v>
      </c>
      <c r="AI102" s="177">
        <f>IF(Z102="COP",(AA102*AH102),IF(Z102="NOK",((AB102*AH102)*VLOOKUP(H102,Tasas!$K:$L,2,0)),IF(Z102="EUR",((AB102*AH102)*VLOOKUP(H102,Tasas!$K:$L,2,0)),IF('GL MEN'!Z102="USD",(('GL MEN'!AB102*'GL MEN'!AH102)*VLOOKUP(H102,Tasas!$K:$L,2,0)),0))))</f>
        <v>1927405.62</v>
      </c>
      <c r="AJ102" t="str">
        <f>+VLOOKUP(T102,'_Itemized budget'!$G:$W,17,0)</f>
        <v>A.1.6</v>
      </c>
      <c r="AK102">
        <v>1</v>
      </c>
      <c r="AL102" t="str">
        <f t="shared" si="2"/>
        <v>3</v>
      </c>
      <c r="AM102" t="str">
        <f t="shared" si="3"/>
        <v>NE</v>
      </c>
    </row>
    <row r="103" spans="1:39">
      <c r="A103" t="s">
        <v>222</v>
      </c>
      <c r="B103" s="198" t="s">
        <v>223</v>
      </c>
      <c r="C103" s="194" t="s">
        <v>357</v>
      </c>
      <c r="D103" s="194" t="s">
        <v>358</v>
      </c>
      <c r="E103" s="195">
        <v>1402342</v>
      </c>
      <c r="F103" s="195">
        <v>524</v>
      </c>
      <c r="G103" s="196">
        <v>45503</v>
      </c>
      <c r="H103" s="195">
        <v>202407</v>
      </c>
      <c r="I103" s="194" t="s">
        <v>359</v>
      </c>
      <c r="J103" s="194" t="s">
        <v>360</v>
      </c>
      <c r="K103" s="194" t="s">
        <v>482</v>
      </c>
      <c r="L103" s="194" t="s">
        <v>229</v>
      </c>
      <c r="M103" s="194" t="s">
        <v>754</v>
      </c>
      <c r="N103" s="194" t="s">
        <v>755</v>
      </c>
      <c r="O103" s="194" t="s">
        <v>232</v>
      </c>
      <c r="P103" s="194" t="s">
        <v>756</v>
      </c>
      <c r="Q103" s="194" t="s">
        <v>757</v>
      </c>
      <c r="R103" s="194" t="s">
        <v>374</v>
      </c>
      <c r="S103" s="194" t="s">
        <v>375</v>
      </c>
      <c r="T103" s="194">
        <v>3406563</v>
      </c>
      <c r="U103" s="194" t="s">
        <v>365</v>
      </c>
      <c r="V103" s="194" t="s">
        <v>758</v>
      </c>
      <c r="W103" s="194" t="s">
        <v>759</v>
      </c>
      <c r="X103" s="194" t="s">
        <v>232</v>
      </c>
      <c r="Y103" s="194" t="s">
        <v>365</v>
      </c>
      <c r="Z103" s="194" t="s">
        <v>241</v>
      </c>
      <c r="AA103" s="306">
        <v>2349488.81</v>
      </c>
      <c r="AB103" s="306">
        <v>6202.04</v>
      </c>
      <c r="AC103" s="306">
        <v>580.46</v>
      </c>
      <c r="AD103" s="306">
        <v>2349488.81</v>
      </c>
      <c r="AE103" s="196">
        <v>45516.711370104167</v>
      </c>
      <c r="AF103" s="194" t="s">
        <v>368</v>
      </c>
      <c r="AG103" s="199" t="s">
        <v>243</v>
      </c>
      <c r="AH103" s="289">
        <v>1</v>
      </c>
      <c r="AI103" s="177">
        <f>IF(Z103="COP",(AA103*AH103),IF(Z103="NOK",((AB103*AH103)*VLOOKUP(H103,Tasas!$K:$L,2,0)),IF(Z103="EUR",((AB103*AH103)*VLOOKUP(H103,Tasas!$K:$L,2,0)),IF('GL MEN'!Z103="USD",(('GL MEN'!AB103*'GL MEN'!AH103)*VLOOKUP(H103,Tasas!$K:$L,2,0)),0))))</f>
        <v>2349488.81</v>
      </c>
      <c r="AJ103" t="str">
        <f>+VLOOKUP(T103,'_Itemized budget'!$G:$W,17,0)</f>
        <v>A.1.8</v>
      </c>
      <c r="AK103">
        <v>1</v>
      </c>
      <c r="AL103" t="str">
        <f t="shared" si="2"/>
        <v>4</v>
      </c>
      <c r="AM103" t="str">
        <f t="shared" si="3"/>
        <v>WA</v>
      </c>
    </row>
    <row r="104" spans="1:39">
      <c r="A104" t="s">
        <v>222</v>
      </c>
      <c r="B104" s="198" t="s">
        <v>223</v>
      </c>
      <c r="C104" s="194" t="s">
        <v>357</v>
      </c>
      <c r="D104" s="194" t="s">
        <v>358</v>
      </c>
      <c r="E104" s="195">
        <v>1402342</v>
      </c>
      <c r="F104" s="195">
        <v>551</v>
      </c>
      <c r="G104" s="196">
        <v>45503</v>
      </c>
      <c r="H104" s="195">
        <v>202407</v>
      </c>
      <c r="I104" s="194" t="s">
        <v>359</v>
      </c>
      <c r="J104" s="194" t="s">
        <v>360</v>
      </c>
      <c r="K104" s="194" t="s">
        <v>228</v>
      </c>
      <c r="L104" s="194" t="s">
        <v>229</v>
      </c>
      <c r="M104" s="194" t="s">
        <v>760</v>
      </c>
      <c r="N104" s="194" t="s">
        <v>761</v>
      </c>
      <c r="O104" s="194" t="s">
        <v>232</v>
      </c>
      <c r="P104" s="194" t="s">
        <v>762</v>
      </c>
      <c r="Q104" s="194" t="s">
        <v>763</v>
      </c>
      <c r="R104" s="194" t="s">
        <v>403</v>
      </c>
      <c r="S104" s="194" t="s">
        <v>404</v>
      </c>
      <c r="T104" s="194">
        <v>3406454</v>
      </c>
      <c r="U104" s="194" t="s">
        <v>365</v>
      </c>
      <c r="V104" s="194" t="s">
        <v>764</v>
      </c>
      <c r="W104" s="194" t="s">
        <v>765</v>
      </c>
      <c r="X104" s="194" t="s">
        <v>232</v>
      </c>
      <c r="Y104" s="194" t="s">
        <v>365</v>
      </c>
      <c r="Z104" s="194" t="s">
        <v>241</v>
      </c>
      <c r="AA104" s="306">
        <v>1421005.59</v>
      </c>
      <c r="AB104" s="306">
        <v>3751.09</v>
      </c>
      <c r="AC104" s="306">
        <v>351.07</v>
      </c>
      <c r="AD104" s="306">
        <v>1421005.59</v>
      </c>
      <c r="AE104" s="196">
        <v>45516.711370104167</v>
      </c>
      <c r="AF104" s="194" t="s">
        <v>368</v>
      </c>
      <c r="AG104" s="199" t="s">
        <v>243</v>
      </c>
      <c r="AH104" s="289">
        <v>1</v>
      </c>
      <c r="AI104" s="177">
        <f>IF(Z104="COP",(AA104*AH104),IF(Z104="NOK",((AB104*AH104)*VLOOKUP(H104,Tasas!$K:$L,2,0)),IF(Z104="EUR",((AB104*AH104)*VLOOKUP(H104,Tasas!$K:$L,2,0)),IF('GL MEN'!Z104="USD",(('GL MEN'!AB104*'GL MEN'!AH104)*VLOOKUP(H104,Tasas!$K:$L,2,0)),0))))</f>
        <v>1421005.59</v>
      </c>
      <c r="AJ104" t="str">
        <f>+VLOOKUP(T104,'_Itemized budget'!$G:$W,17,0)</f>
        <v>A.1.8</v>
      </c>
      <c r="AK104">
        <v>1</v>
      </c>
      <c r="AL104" t="str">
        <f t="shared" si="2"/>
        <v>2</v>
      </c>
      <c r="AM104" t="str">
        <f t="shared" si="3"/>
        <v>CO</v>
      </c>
    </row>
    <row r="105" spans="1:39">
      <c r="A105" t="s">
        <v>222</v>
      </c>
      <c r="B105" s="198" t="s">
        <v>223</v>
      </c>
      <c r="C105" s="194" t="s">
        <v>357</v>
      </c>
      <c r="D105" s="194" t="s">
        <v>358</v>
      </c>
      <c r="E105" s="195">
        <v>1402342</v>
      </c>
      <c r="F105" s="195">
        <v>559</v>
      </c>
      <c r="G105" s="196">
        <v>45503</v>
      </c>
      <c r="H105" s="195">
        <v>202407</v>
      </c>
      <c r="I105" s="194" t="s">
        <v>359</v>
      </c>
      <c r="J105" s="194" t="s">
        <v>360</v>
      </c>
      <c r="K105" s="194" t="s">
        <v>249</v>
      </c>
      <c r="L105" s="194" t="s">
        <v>229</v>
      </c>
      <c r="M105" s="194" t="s">
        <v>766</v>
      </c>
      <c r="N105" s="194" t="s">
        <v>767</v>
      </c>
      <c r="O105" s="194" t="s">
        <v>232</v>
      </c>
      <c r="P105" s="194" t="s">
        <v>768</v>
      </c>
      <c r="Q105" s="194" t="s">
        <v>769</v>
      </c>
      <c r="R105" s="194" t="s">
        <v>252</v>
      </c>
      <c r="S105" s="194" t="s">
        <v>253</v>
      </c>
      <c r="T105" s="194">
        <v>3405870</v>
      </c>
      <c r="U105" s="194" t="s">
        <v>365</v>
      </c>
      <c r="V105" s="194" t="s">
        <v>770</v>
      </c>
      <c r="W105" s="194" t="s">
        <v>771</v>
      </c>
      <c r="X105" s="194" t="s">
        <v>232</v>
      </c>
      <c r="Y105" s="194" t="s">
        <v>365</v>
      </c>
      <c r="Z105" s="194" t="s">
        <v>241</v>
      </c>
      <c r="AA105" s="306">
        <v>1814485.62</v>
      </c>
      <c r="AB105" s="306">
        <v>4789.7700000000004</v>
      </c>
      <c r="AC105" s="306">
        <v>448.29</v>
      </c>
      <c r="AD105" s="306">
        <v>1814485.62</v>
      </c>
      <c r="AE105" s="196">
        <v>45516.711370104167</v>
      </c>
      <c r="AF105" s="194" t="s">
        <v>368</v>
      </c>
      <c r="AG105" s="199" t="s">
        <v>243</v>
      </c>
      <c r="AH105" s="289">
        <v>1</v>
      </c>
      <c r="AI105" s="177">
        <f>IF(Z105="COP",(AA105*AH105),IF(Z105="NOK",((AB105*AH105)*VLOOKUP(H105,Tasas!$K:$L,2,0)),IF(Z105="EUR",((AB105*AH105)*VLOOKUP(H105,Tasas!$K:$L,2,0)),IF('GL MEN'!Z105="USD",(('GL MEN'!AB105*'GL MEN'!AH105)*VLOOKUP(H105,Tasas!$K:$L,2,0)),0))))</f>
        <v>1814485.62</v>
      </c>
      <c r="AJ105" t="str">
        <f>+VLOOKUP(T105,'_Itemized budget'!$G:$W,17,0)</f>
        <v>A.1.6</v>
      </c>
      <c r="AK105">
        <v>1</v>
      </c>
      <c r="AL105" t="str">
        <f t="shared" si="2"/>
        <v>6</v>
      </c>
      <c r="AM105" t="str">
        <f t="shared" si="3"/>
        <v>Centro - URR</v>
      </c>
    </row>
    <row r="106" spans="1:39">
      <c r="A106" t="s">
        <v>222</v>
      </c>
      <c r="B106" s="198" t="s">
        <v>223</v>
      </c>
      <c r="C106" s="194" t="s">
        <v>357</v>
      </c>
      <c r="D106" s="194" t="s">
        <v>358</v>
      </c>
      <c r="E106" s="195">
        <v>1402342</v>
      </c>
      <c r="F106" s="195">
        <v>575</v>
      </c>
      <c r="G106" s="196">
        <v>45503</v>
      </c>
      <c r="H106" s="195">
        <v>202407</v>
      </c>
      <c r="I106" s="194" t="s">
        <v>359</v>
      </c>
      <c r="J106" s="194" t="s">
        <v>360</v>
      </c>
      <c r="K106" s="194" t="s">
        <v>386</v>
      </c>
      <c r="L106" s="194" t="s">
        <v>229</v>
      </c>
      <c r="M106" s="194" t="s">
        <v>772</v>
      </c>
      <c r="N106" s="194" t="s">
        <v>773</v>
      </c>
      <c r="O106" s="194" t="s">
        <v>232</v>
      </c>
      <c r="P106" s="194" t="s">
        <v>774</v>
      </c>
      <c r="Q106" s="194" t="s">
        <v>775</v>
      </c>
      <c r="R106" s="194" t="s">
        <v>340</v>
      </c>
      <c r="S106" s="194" t="s">
        <v>341</v>
      </c>
      <c r="T106" s="194">
        <v>3406427</v>
      </c>
      <c r="U106" s="194" t="s">
        <v>365</v>
      </c>
      <c r="V106" s="194" t="s">
        <v>776</v>
      </c>
      <c r="W106" s="194" t="s">
        <v>777</v>
      </c>
      <c r="X106" s="194" t="s">
        <v>232</v>
      </c>
      <c r="Y106" s="194" t="s">
        <v>365</v>
      </c>
      <c r="Z106" s="194" t="s">
        <v>241</v>
      </c>
      <c r="AA106" s="306">
        <v>1927405.62</v>
      </c>
      <c r="AB106" s="306">
        <v>5087.8500000000004</v>
      </c>
      <c r="AC106" s="306">
        <v>476.18</v>
      </c>
      <c r="AD106" s="306">
        <v>1927405.62</v>
      </c>
      <c r="AE106" s="196">
        <v>45516.711370104167</v>
      </c>
      <c r="AF106" s="194" t="s">
        <v>368</v>
      </c>
      <c r="AG106" s="199" t="s">
        <v>243</v>
      </c>
      <c r="AH106" s="289">
        <v>1</v>
      </c>
      <c r="AI106" s="177">
        <f>IF(Z106="COP",(AA106*AH106),IF(Z106="NOK",((AB106*AH106)*VLOOKUP(H106,Tasas!$K:$L,2,0)),IF(Z106="EUR",((AB106*AH106)*VLOOKUP(H106,Tasas!$K:$L,2,0)),IF('GL MEN'!Z106="USD",(('GL MEN'!AB106*'GL MEN'!AH106)*VLOOKUP(H106,Tasas!$K:$L,2,0)),0))))</f>
        <v>1927405.62</v>
      </c>
      <c r="AJ106" t="str">
        <f>+VLOOKUP(T106,'_Itemized budget'!$G:$W,17,0)</f>
        <v>A.1.6</v>
      </c>
      <c r="AK106">
        <v>1</v>
      </c>
      <c r="AL106" t="str">
        <f t="shared" si="2"/>
        <v>3</v>
      </c>
      <c r="AM106" t="str">
        <f t="shared" si="3"/>
        <v>NE</v>
      </c>
    </row>
    <row r="107" spans="1:39">
      <c r="A107" t="s">
        <v>222</v>
      </c>
      <c r="B107" s="198" t="s">
        <v>223</v>
      </c>
      <c r="C107" s="194" t="s">
        <v>357</v>
      </c>
      <c r="D107" s="194" t="s">
        <v>358</v>
      </c>
      <c r="E107" s="195">
        <v>1402342</v>
      </c>
      <c r="F107" s="195">
        <v>599</v>
      </c>
      <c r="G107" s="196">
        <v>45503</v>
      </c>
      <c r="H107" s="195">
        <v>202407</v>
      </c>
      <c r="I107" s="194" t="s">
        <v>359</v>
      </c>
      <c r="J107" s="194" t="s">
        <v>360</v>
      </c>
      <c r="K107" s="194" t="s">
        <v>249</v>
      </c>
      <c r="L107" s="194" t="s">
        <v>229</v>
      </c>
      <c r="M107" s="194" t="s">
        <v>778</v>
      </c>
      <c r="N107" s="194" t="s">
        <v>779</v>
      </c>
      <c r="O107" s="194" t="s">
        <v>232</v>
      </c>
      <c r="P107" s="194" t="s">
        <v>780</v>
      </c>
      <c r="Q107" s="194" t="s">
        <v>781</v>
      </c>
      <c r="R107" s="194" t="s">
        <v>351</v>
      </c>
      <c r="S107" s="194" t="s">
        <v>352</v>
      </c>
      <c r="T107" s="194">
        <v>3407431</v>
      </c>
      <c r="U107" s="194" t="s">
        <v>365</v>
      </c>
      <c r="V107" s="194" t="s">
        <v>782</v>
      </c>
      <c r="W107" s="194" t="s">
        <v>783</v>
      </c>
      <c r="X107" s="194" t="s">
        <v>232</v>
      </c>
      <c r="Y107" s="194" t="s">
        <v>365</v>
      </c>
      <c r="Z107" s="194" t="s">
        <v>241</v>
      </c>
      <c r="AA107" s="306">
        <v>1151740.3999999999</v>
      </c>
      <c r="AB107" s="306">
        <v>3040.3</v>
      </c>
      <c r="AC107" s="306">
        <v>284.55</v>
      </c>
      <c r="AD107" s="306">
        <v>1151740.3999999999</v>
      </c>
      <c r="AE107" s="196">
        <v>45516.711370104167</v>
      </c>
      <c r="AF107" s="194" t="s">
        <v>368</v>
      </c>
      <c r="AG107" s="199" t="s">
        <v>243</v>
      </c>
      <c r="AH107" s="289">
        <v>1</v>
      </c>
      <c r="AI107" s="177">
        <f>IF(Z107="COP",(AA107*AH107),IF(Z107="NOK",((AB107*AH107)*VLOOKUP(H107,Tasas!$K:$L,2,0)),IF(Z107="EUR",((AB107*AH107)*VLOOKUP(H107,Tasas!$K:$L,2,0)),IF('GL MEN'!Z107="USD",(('GL MEN'!AB107*'GL MEN'!AH107)*VLOOKUP(H107,Tasas!$K:$L,2,0)),0))))</f>
        <v>1151740.3999999999</v>
      </c>
      <c r="AJ107" t="str">
        <f>+VLOOKUP(T107,'_Itemized budget'!$G:$W,17,0)</f>
        <v>A.1.8</v>
      </c>
      <c r="AK107">
        <v>1</v>
      </c>
      <c r="AL107" t="str">
        <f t="shared" si="2"/>
        <v>6</v>
      </c>
      <c r="AM107" t="str">
        <f t="shared" si="3"/>
        <v>Centro - URR</v>
      </c>
    </row>
    <row r="108" spans="1:39">
      <c r="A108" t="s">
        <v>222</v>
      </c>
      <c r="B108" s="198" t="s">
        <v>223</v>
      </c>
      <c r="C108" s="194" t="s">
        <v>357</v>
      </c>
      <c r="D108" s="194" t="s">
        <v>358</v>
      </c>
      <c r="E108" s="195">
        <v>1402342</v>
      </c>
      <c r="F108" s="195">
        <v>610</v>
      </c>
      <c r="G108" s="196">
        <v>45503</v>
      </c>
      <c r="H108" s="195">
        <v>202407</v>
      </c>
      <c r="I108" s="194" t="s">
        <v>359</v>
      </c>
      <c r="J108" s="194" t="s">
        <v>360</v>
      </c>
      <c r="K108" s="194" t="s">
        <v>249</v>
      </c>
      <c r="L108" s="194" t="s">
        <v>229</v>
      </c>
      <c r="M108" s="194" t="s">
        <v>784</v>
      </c>
      <c r="N108" s="194" t="s">
        <v>785</v>
      </c>
      <c r="O108" s="194" t="s">
        <v>232</v>
      </c>
      <c r="P108" s="194" t="s">
        <v>786</v>
      </c>
      <c r="Q108" s="194" t="s">
        <v>787</v>
      </c>
      <c r="R108" s="194" t="s">
        <v>351</v>
      </c>
      <c r="S108" s="194" t="s">
        <v>352</v>
      </c>
      <c r="T108" s="194">
        <v>3407426</v>
      </c>
      <c r="U108" s="194" t="s">
        <v>365</v>
      </c>
      <c r="V108" s="194" t="s">
        <v>788</v>
      </c>
      <c r="W108" s="194" t="s">
        <v>789</v>
      </c>
      <c r="X108" s="194" t="s">
        <v>232</v>
      </c>
      <c r="Y108" s="194" t="s">
        <v>365</v>
      </c>
      <c r="Z108" s="194" t="s">
        <v>241</v>
      </c>
      <c r="AA108" s="306">
        <v>1120384.6499999999</v>
      </c>
      <c r="AB108" s="306">
        <v>2957.52</v>
      </c>
      <c r="AC108" s="306">
        <v>276.8</v>
      </c>
      <c r="AD108" s="306">
        <v>1120384.6499999999</v>
      </c>
      <c r="AE108" s="196">
        <v>45516.711370104167</v>
      </c>
      <c r="AF108" s="194" t="s">
        <v>368</v>
      </c>
      <c r="AG108" s="199" t="s">
        <v>243</v>
      </c>
      <c r="AH108" s="289">
        <v>1</v>
      </c>
      <c r="AI108" s="177">
        <f>IF(Z108="COP",(AA108*AH108),IF(Z108="NOK",((AB108*AH108)*VLOOKUP(H108,Tasas!$K:$L,2,0)),IF(Z108="EUR",((AB108*AH108)*VLOOKUP(H108,Tasas!$K:$L,2,0)),IF('GL MEN'!Z108="USD",(('GL MEN'!AB108*'GL MEN'!AH108)*VLOOKUP(H108,Tasas!$K:$L,2,0)),0))))</f>
        <v>1120384.6499999999</v>
      </c>
      <c r="AJ108" t="str">
        <f>+VLOOKUP(T108,'_Itemized budget'!$G:$W,17,0)</f>
        <v>A.1.8</v>
      </c>
      <c r="AK108">
        <v>1</v>
      </c>
      <c r="AL108" t="str">
        <f t="shared" si="2"/>
        <v>6</v>
      </c>
      <c r="AM108" t="str">
        <f t="shared" si="3"/>
        <v>Centro - URR</v>
      </c>
    </row>
    <row r="109" spans="1:39">
      <c r="A109" t="s">
        <v>222</v>
      </c>
      <c r="B109" s="198" t="s">
        <v>223</v>
      </c>
      <c r="C109" s="194" t="s">
        <v>357</v>
      </c>
      <c r="D109" s="194" t="s">
        <v>358</v>
      </c>
      <c r="E109" s="195">
        <v>1402342</v>
      </c>
      <c r="F109" s="195">
        <v>618</v>
      </c>
      <c r="G109" s="196">
        <v>45503</v>
      </c>
      <c r="H109" s="195">
        <v>202407</v>
      </c>
      <c r="I109" s="194" t="s">
        <v>359</v>
      </c>
      <c r="J109" s="194" t="s">
        <v>360</v>
      </c>
      <c r="K109" s="194" t="s">
        <v>369</v>
      </c>
      <c r="L109" s="194" t="s">
        <v>229</v>
      </c>
      <c r="M109" s="194" t="s">
        <v>790</v>
      </c>
      <c r="N109" s="194" t="s">
        <v>791</v>
      </c>
      <c r="O109" s="194" t="s">
        <v>232</v>
      </c>
      <c r="P109" s="194" t="s">
        <v>792</v>
      </c>
      <c r="Q109" s="194" t="s">
        <v>793</v>
      </c>
      <c r="R109" s="194" t="s">
        <v>374</v>
      </c>
      <c r="S109" s="194" t="s">
        <v>375</v>
      </c>
      <c r="T109" s="194">
        <v>3406561</v>
      </c>
      <c r="U109" s="194" t="s">
        <v>365</v>
      </c>
      <c r="V109" s="194" t="s">
        <v>794</v>
      </c>
      <c r="W109" s="194" t="s">
        <v>795</v>
      </c>
      <c r="X109" s="194" t="s">
        <v>232</v>
      </c>
      <c r="Y109" s="194" t="s">
        <v>365</v>
      </c>
      <c r="Z109" s="194" t="s">
        <v>241</v>
      </c>
      <c r="AA109" s="306">
        <v>3842345.91</v>
      </c>
      <c r="AB109" s="306">
        <v>10142.790000000001</v>
      </c>
      <c r="AC109" s="306">
        <v>949.29</v>
      </c>
      <c r="AD109" s="306">
        <v>3842345.91</v>
      </c>
      <c r="AE109" s="196">
        <v>45516.711370104167</v>
      </c>
      <c r="AF109" s="194" t="s">
        <v>368</v>
      </c>
      <c r="AG109" s="199" t="s">
        <v>243</v>
      </c>
      <c r="AH109" s="289">
        <v>1</v>
      </c>
      <c r="AI109" s="177">
        <f>IF(Z109="COP",(AA109*AH109),IF(Z109="NOK",((AB109*AH109)*VLOOKUP(H109,Tasas!$K:$L,2,0)),IF(Z109="EUR",((AB109*AH109)*VLOOKUP(H109,Tasas!$K:$L,2,0)),IF('GL MEN'!Z109="USD",(('GL MEN'!AB109*'GL MEN'!AH109)*VLOOKUP(H109,Tasas!$K:$L,2,0)),0))))</f>
        <v>3842345.91</v>
      </c>
      <c r="AJ109" t="str">
        <f>+VLOOKUP(T109,'_Itemized budget'!$G:$W,17,0)</f>
        <v>A.1.8</v>
      </c>
      <c r="AK109">
        <v>1</v>
      </c>
      <c r="AL109" t="str">
        <f t="shared" si="2"/>
        <v>4</v>
      </c>
      <c r="AM109" t="str">
        <f t="shared" si="3"/>
        <v>WA</v>
      </c>
    </row>
    <row r="110" spans="1:39">
      <c r="A110" t="s">
        <v>222</v>
      </c>
      <c r="B110" s="198" t="s">
        <v>223</v>
      </c>
      <c r="C110" s="194" t="s">
        <v>357</v>
      </c>
      <c r="D110" s="194" t="s">
        <v>358</v>
      </c>
      <c r="E110" s="195">
        <v>1402342</v>
      </c>
      <c r="F110" s="195">
        <v>640</v>
      </c>
      <c r="G110" s="196">
        <v>45503</v>
      </c>
      <c r="H110" s="195">
        <v>202407</v>
      </c>
      <c r="I110" s="194" t="s">
        <v>359</v>
      </c>
      <c r="J110" s="194" t="s">
        <v>360</v>
      </c>
      <c r="K110" s="194" t="s">
        <v>337</v>
      </c>
      <c r="L110" s="194" t="s">
        <v>229</v>
      </c>
      <c r="M110" s="194" t="s">
        <v>796</v>
      </c>
      <c r="N110" s="194" t="s">
        <v>797</v>
      </c>
      <c r="O110" s="194" t="s">
        <v>232</v>
      </c>
      <c r="P110" s="194" t="s">
        <v>798</v>
      </c>
      <c r="Q110" s="194" t="s">
        <v>799</v>
      </c>
      <c r="R110" s="194" t="s">
        <v>448</v>
      </c>
      <c r="S110" s="194" t="s">
        <v>449</v>
      </c>
      <c r="T110" s="194">
        <v>3406785</v>
      </c>
      <c r="U110" s="194" t="s">
        <v>365</v>
      </c>
      <c r="V110" s="194" t="s">
        <v>800</v>
      </c>
      <c r="W110" s="194" t="s">
        <v>801</v>
      </c>
      <c r="X110" s="194" t="s">
        <v>232</v>
      </c>
      <c r="Y110" s="194" t="s">
        <v>365</v>
      </c>
      <c r="Z110" s="194" t="s">
        <v>241</v>
      </c>
      <c r="AA110" s="306">
        <v>1411877.59</v>
      </c>
      <c r="AB110" s="306">
        <v>3726.99</v>
      </c>
      <c r="AC110" s="306">
        <v>348.82</v>
      </c>
      <c r="AD110" s="306">
        <v>1411877.59</v>
      </c>
      <c r="AE110" s="196">
        <v>45516.711370104167</v>
      </c>
      <c r="AF110" s="194" t="s">
        <v>368</v>
      </c>
      <c r="AG110" s="199" t="s">
        <v>243</v>
      </c>
      <c r="AH110" s="289">
        <v>1</v>
      </c>
      <c r="AI110" s="177">
        <f>IF(Z110="COP",(AA110*AH110),IF(Z110="NOK",((AB110*AH110)*VLOOKUP(H110,Tasas!$K:$L,2,0)),IF(Z110="EUR",((AB110*AH110)*VLOOKUP(H110,Tasas!$K:$L,2,0)),IF('GL MEN'!Z110="USD",(('GL MEN'!AB110*'GL MEN'!AH110)*VLOOKUP(H110,Tasas!$K:$L,2,0)),0))))</f>
        <v>1411877.59</v>
      </c>
      <c r="AJ110" t="str">
        <f>+VLOOKUP(T110,'_Itemized budget'!$G:$W,17,0)</f>
        <v>A.1.8</v>
      </c>
      <c r="AK110">
        <v>1</v>
      </c>
      <c r="AL110" t="str">
        <f t="shared" si="2"/>
        <v>3</v>
      </c>
      <c r="AM110" t="str">
        <f t="shared" si="3"/>
        <v>NE</v>
      </c>
    </row>
    <row r="111" spans="1:39">
      <c r="A111" t="s">
        <v>222</v>
      </c>
      <c r="B111" s="198" t="s">
        <v>223</v>
      </c>
      <c r="C111" s="194" t="s">
        <v>357</v>
      </c>
      <c r="D111" s="194" t="s">
        <v>358</v>
      </c>
      <c r="E111" s="195">
        <v>1402342</v>
      </c>
      <c r="F111" s="195">
        <v>701</v>
      </c>
      <c r="G111" s="196">
        <v>45503</v>
      </c>
      <c r="H111" s="195">
        <v>202407</v>
      </c>
      <c r="I111" s="194" t="s">
        <v>359</v>
      </c>
      <c r="J111" s="194" t="s">
        <v>360</v>
      </c>
      <c r="K111" s="194" t="s">
        <v>249</v>
      </c>
      <c r="L111" s="194" t="s">
        <v>229</v>
      </c>
      <c r="M111" s="194" t="s">
        <v>802</v>
      </c>
      <c r="N111" s="194" t="s">
        <v>803</v>
      </c>
      <c r="O111" s="194" t="s">
        <v>232</v>
      </c>
      <c r="P111" s="194" t="s">
        <v>804</v>
      </c>
      <c r="Q111" s="194" t="s">
        <v>805</v>
      </c>
      <c r="R111" s="194" t="s">
        <v>252</v>
      </c>
      <c r="S111" s="194" t="s">
        <v>253</v>
      </c>
      <c r="T111" s="194">
        <v>3405870</v>
      </c>
      <c r="U111" s="194" t="s">
        <v>365</v>
      </c>
      <c r="V111" s="194" t="s">
        <v>806</v>
      </c>
      <c r="W111" s="194" t="s">
        <v>807</v>
      </c>
      <c r="X111" s="194" t="s">
        <v>232</v>
      </c>
      <c r="Y111" s="194" t="s">
        <v>365</v>
      </c>
      <c r="Z111" s="194" t="s">
        <v>241</v>
      </c>
      <c r="AA111" s="306">
        <v>1814485.62</v>
      </c>
      <c r="AB111" s="306">
        <v>4789.7700000000004</v>
      </c>
      <c r="AC111" s="306">
        <v>448.29</v>
      </c>
      <c r="AD111" s="306">
        <v>1814485.62</v>
      </c>
      <c r="AE111" s="196">
        <v>45516.711370104167</v>
      </c>
      <c r="AF111" s="194" t="s">
        <v>368</v>
      </c>
      <c r="AG111" s="199" t="s">
        <v>243</v>
      </c>
      <c r="AH111" s="289">
        <v>1</v>
      </c>
      <c r="AI111" s="177">
        <f>IF(Z111="COP",(AA111*AH111),IF(Z111="NOK",((AB111*AH111)*VLOOKUP(H111,Tasas!$K:$L,2,0)),IF(Z111="EUR",((AB111*AH111)*VLOOKUP(H111,Tasas!$K:$L,2,0)),IF('GL MEN'!Z111="USD",(('GL MEN'!AB111*'GL MEN'!AH111)*VLOOKUP(H111,Tasas!$K:$L,2,0)),0))))</f>
        <v>1814485.62</v>
      </c>
      <c r="AJ111" t="str">
        <f>+VLOOKUP(T111,'_Itemized budget'!$G:$W,17,0)</f>
        <v>A.1.6</v>
      </c>
      <c r="AK111">
        <v>1</v>
      </c>
      <c r="AL111" t="str">
        <f t="shared" si="2"/>
        <v>6</v>
      </c>
      <c r="AM111" t="str">
        <f t="shared" si="3"/>
        <v>Centro - URR</v>
      </c>
    </row>
    <row r="112" spans="1:39">
      <c r="A112" t="s">
        <v>222</v>
      </c>
      <c r="B112" s="198" t="s">
        <v>223</v>
      </c>
      <c r="C112" s="194" t="s">
        <v>357</v>
      </c>
      <c r="D112" s="194" t="s">
        <v>358</v>
      </c>
      <c r="E112" s="195">
        <v>1402342</v>
      </c>
      <c r="F112" s="195">
        <v>712</v>
      </c>
      <c r="G112" s="196">
        <v>45503</v>
      </c>
      <c r="H112" s="195">
        <v>202407</v>
      </c>
      <c r="I112" s="194" t="s">
        <v>359</v>
      </c>
      <c r="J112" s="194" t="s">
        <v>360</v>
      </c>
      <c r="K112" s="194" t="s">
        <v>369</v>
      </c>
      <c r="L112" s="194" t="s">
        <v>229</v>
      </c>
      <c r="M112" s="194" t="s">
        <v>808</v>
      </c>
      <c r="N112" s="194" t="s">
        <v>809</v>
      </c>
      <c r="O112" s="194" t="s">
        <v>232</v>
      </c>
      <c r="P112" s="194" t="s">
        <v>810</v>
      </c>
      <c r="Q112" s="194" t="s">
        <v>811</v>
      </c>
      <c r="R112" s="194" t="s">
        <v>374</v>
      </c>
      <c r="S112" s="194" t="s">
        <v>375</v>
      </c>
      <c r="T112" s="194">
        <v>3406566</v>
      </c>
      <c r="U112" s="194" t="s">
        <v>365</v>
      </c>
      <c r="V112" s="194" t="s">
        <v>812</v>
      </c>
      <c r="W112" s="194" t="s">
        <v>813</v>
      </c>
      <c r="X112" s="194" t="s">
        <v>232</v>
      </c>
      <c r="Y112" s="194" t="s">
        <v>365</v>
      </c>
      <c r="Z112" s="194" t="s">
        <v>241</v>
      </c>
      <c r="AA112" s="306">
        <v>7081305.4800000004</v>
      </c>
      <c r="AB112" s="306">
        <v>18692.810000000001</v>
      </c>
      <c r="AC112" s="306">
        <v>1749.51</v>
      </c>
      <c r="AD112" s="306">
        <v>7081305.4800000004</v>
      </c>
      <c r="AE112" s="196">
        <v>45516.711370104167</v>
      </c>
      <c r="AF112" s="194" t="s">
        <v>368</v>
      </c>
      <c r="AG112" s="199" t="s">
        <v>243</v>
      </c>
      <c r="AH112" s="289">
        <v>1</v>
      </c>
      <c r="AI112" s="177">
        <f>IF(Z112="COP",(AA112*AH112),IF(Z112="NOK",((AB112*AH112)*VLOOKUP(H112,Tasas!$K:$L,2,0)),IF(Z112="EUR",((AB112*AH112)*VLOOKUP(H112,Tasas!$K:$L,2,0)),IF('GL MEN'!Z112="USD",(('GL MEN'!AB112*'GL MEN'!AH112)*VLOOKUP(H112,Tasas!$K:$L,2,0)),0))))</f>
        <v>7081305.4800000004</v>
      </c>
      <c r="AJ112" t="str">
        <f>+VLOOKUP(T112,'_Itemized budget'!$G:$W,17,0)</f>
        <v>A.1.8</v>
      </c>
      <c r="AK112">
        <v>1</v>
      </c>
      <c r="AL112" t="str">
        <f t="shared" si="2"/>
        <v>4</v>
      </c>
      <c r="AM112" t="str">
        <f t="shared" si="3"/>
        <v>WA</v>
      </c>
    </row>
    <row r="113" spans="1:39">
      <c r="A113" t="s">
        <v>222</v>
      </c>
      <c r="B113" s="198" t="s">
        <v>223</v>
      </c>
      <c r="C113" s="194" t="s">
        <v>245</v>
      </c>
      <c r="D113" s="194" t="s">
        <v>246</v>
      </c>
      <c r="E113" s="195">
        <v>11404284</v>
      </c>
      <c r="F113" s="195">
        <v>2</v>
      </c>
      <c r="G113" s="196">
        <v>45490</v>
      </c>
      <c r="H113" s="195">
        <v>202407</v>
      </c>
      <c r="I113" s="194" t="s">
        <v>814</v>
      </c>
      <c r="J113" s="194" t="s">
        <v>815</v>
      </c>
      <c r="K113" s="194" t="s">
        <v>249</v>
      </c>
      <c r="L113" s="194" t="s">
        <v>229</v>
      </c>
      <c r="M113" s="194" t="s">
        <v>232</v>
      </c>
      <c r="N113" s="194" t="s">
        <v>232</v>
      </c>
      <c r="O113" s="194" t="s">
        <v>232</v>
      </c>
      <c r="P113" s="194" t="s">
        <v>250</v>
      </c>
      <c r="Q113" s="194" t="s">
        <v>251</v>
      </c>
      <c r="R113" s="194" t="s">
        <v>351</v>
      </c>
      <c r="S113" s="194" t="s">
        <v>352</v>
      </c>
      <c r="T113" s="194">
        <v>3407420</v>
      </c>
      <c r="U113" s="194" t="s">
        <v>232</v>
      </c>
      <c r="V113" s="194" t="s">
        <v>232</v>
      </c>
      <c r="W113" s="194" t="s">
        <v>232</v>
      </c>
      <c r="X113" s="194" t="s">
        <v>232</v>
      </c>
      <c r="Y113" s="194" t="s">
        <v>816</v>
      </c>
      <c r="Z113" s="194" t="s">
        <v>241</v>
      </c>
      <c r="AA113" s="306">
        <v>16300</v>
      </c>
      <c r="AB113" s="306">
        <v>43.49</v>
      </c>
      <c r="AC113" s="306">
        <v>4.0999999999999996</v>
      </c>
      <c r="AD113" s="306">
        <v>16300</v>
      </c>
      <c r="AE113" s="196">
        <v>45503.049020254628</v>
      </c>
      <c r="AF113" s="194" t="s">
        <v>255</v>
      </c>
      <c r="AG113" s="199" t="s">
        <v>243</v>
      </c>
      <c r="AH113" s="289">
        <v>1</v>
      </c>
      <c r="AI113" s="177">
        <f>IF(Z113="COP",(AA113*AH113),IF(Z113="NOK",((AB113*AH113)*VLOOKUP(H113,Tasas!$K:$L,2,0)),IF(Z113="EUR",((AB113*AH113)*VLOOKUP(H113,Tasas!$K:$L,2,0)),IF('GL MEN'!Z113="USD",(('GL MEN'!AB113*'GL MEN'!AH113)*VLOOKUP(H113,Tasas!$K:$L,2,0)),0))))</f>
        <v>16300</v>
      </c>
      <c r="AJ113" t="str">
        <f>+VLOOKUP(T113,'_Itemized budget'!$G:$W,17,0)</f>
        <v>C.3.1</v>
      </c>
      <c r="AK113">
        <v>1</v>
      </c>
      <c r="AL113" t="str">
        <f t="shared" si="2"/>
        <v>6</v>
      </c>
      <c r="AM113" t="str">
        <f t="shared" si="3"/>
        <v>Centro - URR</v>
      </c>
    </row>
    <row r="114" spans="1:39">
      <c r="A114" t="s">
        <v>222</v>
      </c>
      <c r="B114" s="198" t="s">
        <v>223</v>
      </c>
      <c r="C114" s="194" t="s">
        <v>245</v>
      </c>
      <c r="D114" s="194" t="s">
        <v>246</v>
      </c>
      <c r="E114" s="195">
        <v>11404284</v>
      </c>
      <c r="F114" s="195">
        <v>3</v>
      </c>
      <c r="G114" s="196">
        <v>45490</v>
      </c>
      <c r="H114" s="195">
        <v>202407</v>
      </c>
      <c r="I114" s="194" t="s">
        <v>814</v>
      </c>
      <c r="J114" s="194" t="s">
        <v>815</v>
      </c>
      <c r="K114" s="194" t="s">
        <v>249</v>
      </c>
      <c r="L114" s="194" t="s">
        <v>229</v>
      </c>
      <c r="M114" s="194" t="s">
        <v>232</v>
      </c>
      <c r="N114" s="194" t="s">
        <v>232</v>
      </c>
      <c r="O114" s="194" t="s">
        <v>232</v>
      </c>
      <c r="P114" s="194" t="s">
        <v>250</v>
      </c>
      <c r="Q114" s="194" t="s">
        <v>251</v>
      </c>
      <c r="R114" s="194" t="s">
        <v>351</v>
      </c>
      <c r="S114" s="194" t="s">
        <v>352</v>
      </c>
      <c r="T114" s="194">
        <v>3407420</v>
      </c>
      <c r="U114" s="194" t="s">
        <v>232</v>
      </c>
      <c r="V114" s="194" t="s">
        <v>232</v>
      </c>
      <c r="W114" s="194" t="s">
        <v>232</v>
      </c>
      <c r="X114" s="194" t="s">
        <v>232</v>
      </c>
      <c r="Y114" s="194" t="s">
        <v>817</v>
      </c>
      <c r="Z114" s="194" t="s">
        <v>241</v>
      </c>
      <c r="AA114" s="306">
        <v>16300</v>
      </c>
      <c r="AB114" s="306">
        <v>43.49</v>
      </c>
      <c r="AC114" s="306">
        <v>4.0999999999999996</v>
      </c>
      <c r="AD114" s="306">
        <v>16300</v>
      </c>
      <c r="AE114" s="196">
        <v>45503.049020254628</v>
      </c>
      <c r="AF114" s="194" t="s">
        <v>255</v>
      </c>
      <c r="AG114" s="199" t="s">
        <v>243</v>
      </c>
      <c r="AH114" s="289">
        <v>1</v>
      </c>
      <c r="AI114" s="177">
        <f>IF(Z114="COP",(AA114*AH114),IF(Z114="NOK",((AB114*AH114)*VLOOKUP(H114,Tasas!$K:$L,2,0)),IF(Z114="EUR",((AB114*AH114)*VLOOKUP(H114,Tasas!$K:$L,2,0)),IF('GL MEN'!Z114="USD",(('GL MEN'!AB114*'GL MEN'!AH114)*VLOOKUP(H114,Tasas!$K:$L,2,0)),0))))</f>
        <v>16300</v>
      </c>
      <c r="AJ114" t="str">
        <f>+VLOOKUP(T114,'_Itemized budget'!$G:$W,17,0)</f>
        <v>C.3.1</v>
      </c>
      <c r="AK114">
        <v>1</v>
      </c>
      <c r="AL114" t="str">
        <f t="shared" si="2"/>
        <v>6</v>
      </c>
      <c r="AM114" t="str">
        <f t="shared" si="3"/>
        <v>Centro - URR</v>
      </c>
    </row>
    <row r="115" spans="1:39">
      <c r="A115" t="s">
        <v>222</v>
      </c>
      <c r="B115" s="198" t="s">
        <v>223</v>
      </c>
      <c r="C115" s="194" t="s">
        <v>245</v>
      </c>
      <c r="D115" s="194" t="s">
        <v>246</v>
      </c>
      <c r="E115" s="195">
        <v>11404284</v>
      </c>
      <c r="F115" s="195">
        <v>6</v>
      </c>
      <c r="G115" s="196">
        <v>45490</v>
      </c>
      <c r="H115" s="195">
        <v>202407</v>
      </c>
      <c r="I115" s="194" t="s">
        <v>814</v>
      </c>
      <c r="J115" s="194" t="s">
        <v>815</v>
      </c>
      <c r="K115" s="194" t="s">
        <v>249</v>
      </c>
      <c r="L115" s="194" t="s">
        <v>229</v>
      </c>
      <c r="M115" s="194" t="s">
        <v>232</v>
      </c>
      <c r="N115" s="194" t="s">
        <v>232</v>
      </c>
      <c r="O115" s="194" t="s">
        <v>232</v>
      </c>
      <c r="P115" s="194" t="s">
        <v>250</v>
      </c>
      <c r="Q115" s="194" t="s">
        <v>251</v>
      </c>
      <c r="R115" s="194" t="s">
        <v>351</v>
      </c>
      <c r="S115" s="194" t="s">
        <v>352</v>
      </c>
      <c r="T115" s="194">
        <v>3407420</v>
      </c>
      <c r="U115" s="194" t="s">
        <v>232</v>
      </c>
      <c r="V115" s="194" t="s">
        <v>232</v>
      </c>
      <c r="W115" s="194" t="s">
        <v>232</v>
      </c>
      <c r="X115" s="194" t="s">
        <v>232</v>
      </c>
      <c r="Y115" s="194" t="s">
        <v>818</v>
      </c>
      <c r="Z115" s="194" t="s">
        <v>241</v>
      </c>
      <c r="AA115" s="306">
        <v>13000</v>
      </c>
      <c r="AB115" s="306">
        <v>34.68</v>
      </c>
      <c r="AC115" s="306">
        <v>3.27</v>
      </c>
      <c r="AD115" s="306">
        <v>13000</v>
      </c>
      <c r="AE115" s="196">
        <v>45503.049020451392</v>
      </c>
      <c r="AF115" s="194" t="s">
        <v>255</v>
      </c>
      <c r="AG115" s="199" t="s">
        <v>243</v>
      </c>
      <c r="AH115" s="289">
        <v>1</v>
      </c>
      <c r="AI115" s="177">
        <f>IF(Z115="COP",(AA115*AH115),IF(Z115="NOK",((AB115*AH115)*VLOOKUP(H115,Tasas!$K:$L,2,0)),IF(Z115="EUR",((AB115*AH115)*VLOOKUP(H115,Tasas!$K:$L,2,0)),IF('GL MEN'!Z115="USD",(('GL MEN'!AB115*'GL MEN'!AH115)*VLOOKUP(H115,Tasas!$K:$L,2,0)),0))))</f>
        <v>13000</v>
      </c>
      <c r="AJ115" t="str">
        <f>+VLOOKUP(T115,'_Itemized budget'!$G:$W,17,0)</f>
        <v>C.3.1</v>
      </c>
      <c r="AK115">
        <v>1</v>
      </c>
      <c r="AL115" t="str">
        <f t="shared" si="2"/>
        <v>6</v>
      </c>
      <c r="AM115" t="str">
        <f t="shared" si="3"/>
        <v>Centro - URR</v>
      </c>
    </row>
    <row r="116" spans="1:39">
      <c r="A116" t="s">
        <v>222</v>
      </c>
      <c r="B116" s="198" t="s">
        <v>223</v>
      </c>
      <c r="C116" s="194" t="s">
        <v>245</v>
      </c>
      <c r="D116" s="194" t="s">
        <v>246</v>
      </c>
      <c r="E116" s="195">
        <v>11404284</v>
      </c>
      <c r="F116" s="195">
        <v>7</v>
      </c>
      <c r="G116" s="196">
        <v>45490</v>
      </c>
      <c r="H116" s="195">
        <v>202407</v>
      </c>
      <c r="I116" s="194" t="s">
        <v>814</v>
      </c>
      <c r="J116" s="194" t="s">
        <v>815</v>
      </c>
      <c r="K116" s="194" t="s">
        <v>249</v>
      </c>
      <c r="L116" s="194" t="s">
        <v>229</v>
      </c>
      <c r="M116" s="194" t="s">
        <v>232</v>
      </c>
      <c r="N116" s="194" t="s">
        <v>232</v>
      </c>
      <c r="O116" s="194" t="s">
        <v>232</v>
      </c>
      <c r="P116" s="194" t="s">
        <v>250</v>
      </c>
      <c r="Q116" s="194" t="s">
        <v>251</v>
      </c>
      <c r="R116" s="194" t="s">
        <v>351</v>
      </c>
      <c r="S116" s="194" t="s">
        <v>352</v>
      </c>
      <c r="T116" s="194">
        <v>3407420</v>
      </c>
      <c r="U116" s="194" t="s">
        <v>232</v>
      </c>
      <c r="V116" s="194" t="s">
        <v>232</v>
      </c>
      <c r="W116" s="194" t="s">
        <v>232</v>
      </c>
      <c r="X116" s="194" t="s">
        <v>232</v>
      </c>
      <c r="Y116" s="194" t="s">
        <v>819</v>
      </c>
      <c r="Z116" s="194" t="s">
        <v>241</v>
      </c>
      <c r="AA116" s="306">
        <v>13000</v>
      </c>
      <c r="AB116" s="306">
        <v>34.68</v>
      </c>
      <c r="AC116" s="306">
        <v>3.27</v>
      </c>
      <c r="AD116" s="306">
        <v>13000</v>
      </c>
      <c r="AE116" s="196">
        <v>45503.049020451392</v>
      </c>
      <c r="AF116" s="194" t="s">
        <v>255</v>
      </c>
      <c r="AG116" s="199" t="s">
        <v>243</v>
      </c>
      <c r="AH116" s="289">
        <v>1</v>
      </c>
      <c r="AI116" s="177">
        <f>IF(Z116="COP",(AA116*AH116),IF(Z116="NOK",((AB116*AH116)*VLOOKUP(H116,Tasas!$K:$L,2,0)),IF(Z116="EUR",((AB116*AH116)*VLOOKUP(H116,Tasas!$K:$L,2,0)),IF('GL MEN'!Z116="USD",(('GL MEN'!AB116*'GL MEN'!AH116)*VLOOKUP(H116,Tasas!$K:$L,2,0)),0))))</f>
        <v>13000</v>
      </c>
      <c r="AJ116" t="str">
        <f>+VLOOKUP(T116,'_Itemized budget'!$G:$W,17,0)</f>
        <v>C.3.1</v>
      </c>
      <c r="AK116">
        <v>1</v>
      </c>
      <c r="AL116" t="str">
        <f t="shared" si="2"/>
        <v>6</v>
      </c>
      <c r="AM116" t="str">
        <f t="shared" si="3"/>
        <v>Centro - URR</v>
      </c>
    </row>
    <row r="117" spans="1:39">
      <c r="A117" t="s">
        <v>222</v>
      </c>
      <c r="B117" s="198" t="s">
        <v>223</v>
      </c>
      <c r="C117" s="194" t="s">
        <v>245</v>
      </c>
      <c r="D117" s="194" t="s">
        <v>246</v>
      </c>
      <c r="E117" s="195">
        <v>11404284</v>
      </c>
      <c r="F117" s="195">
        <v>8</v>
      </c>
      <c r="G117" s="196">
        <v>45490</v>
      </c>
      <c r="H117" s="195">
        <v>202407</v>
      </c>
      <c r="I117" s="194" t="s">
        <v>814</v>
      </c>
      <c r="J117" s="194" t="s">
        <v>815</v>
      </c>
      <c r="K117" s="194" t="s">
        <v>249</v>
      </c>
      <c r="L117" s="194" t="s">
        <v>229</v>
      </c>
      <c r="M117" s="194" t="s">
        <v>232</v>
      </c>
      <c r="N117" s="194" t="s">
        <v>232</v>
      </c>
      <c r="O117" s="194" t="s">
        <v>232</v>
      </c>
      <c r="P117" s="194" t="s">
        <v>250</v>
      </c>
      <c r="Q117" s="194" t="s">
        <v>251</v>
      </c>
      <c r="R117" s="194" t="s">
        <v>351</v>
      </c>
      <c r="S117" s="194" t="s">
        <v>352</v>
      </c>
      <c r="T117" s="194">
        <v>3407420</v>
      </c>
      <c r="U117" s="194" t="s">
        <v>232</v>
      </c>
      <c r="V117" s="194" t="s">
        <v>232</v>
      </c>
      <c r="W117" s="194" t="s">
        <v>232</v>
      </c>
      <c r="X117" s="194" t="s">
        <v>232</v>
      </c>
      <c r="Y117" s="194" t="s">
        <v>820</v>
      </c>
      <c r="Z117" s="194" t="s">
        <v>241</v>
      </c>
      <c r="AA117" s="306">
        <v>15000</v>
      </c>
      <c r="AB117" s="306">
        <v>40.020000000000003</v>
      </c>
      <c r="AC117" s="306">
        <v>3.77</v>
      </c>
      <c r="AD117" s="306">
        <v>15000</v>
      </c>
      <c r="AE117" s="196">
        <v>45503.049020451392</v>
      </c>
      <c r="AF117" s="194" t="s">
        <v>255</v>
      </c>
      <c r="AG117" s="199" t="s">
        <v>243</v>
      </c>
      <c r="AH117" s="289">
        <v>1</v>
      </c>
      <c r="AI117" s="177">
        <f>IF(Z117="COP",(AA117*AH117),IF(Z117="NOK",((AB117*AH117)*VLOOKUP(H117,Tasas!$K:$L,2,0)),IF(Z117="EUR",((AB117*AH117)*VLOOKUP(H117,Tasas!$K:$L,2,0)),IF('GL MEN'!Z117="USD",(('GL MEN'!AB117*'GL MEN'!AH117)*VLOOKUP(H117,Tasas!$K:$L,2,0)),0))))</f>
        <v>15000</v>
      </c>
      <c r="AJ117" t="str">
        <f>+VLOOKUP(T117,'_Itemized budget'!$G:$W,17,0)</f>
        <v>C.3.1</v>
      </c>
      <c r="AK117">
        <v>1</v>
      </c>
      <c r="AL117" t="str">
        <f t="shared" si="2"/>
        <v>6</v>
      </c>
      <c r="AM117" t="str">
        <f t="shared" si="3"/>
        <v>Centro - URR</v>
      </c>
    </row>
    <row r="118" spans="1:39">
      <c r="A118" t="s">
        <v>222</v>
      </c>
      <c r="B118" s="198" t="s">
        <v>223</v>
      </c>
      <c r="C118" s="194" t="s">
        <v>245</v>
      </c>
      <c r="D118" s="194" t="s">
        <v>246</v>
      </c>
      <c r="E118" s="195">
        <v>11404284</v>
      </c>
      <c r="F118" s="195">
        <v>9</v>
      </c>
      <c r="G118" s="196">
        <v>45490</v>
      </c>
      <c r="H118" s="195">
        <v>202407</v>
      </c>
      <c r="I118" s="194" t="s">
        <v>814</v>
      </c>
      <c r="J118" s="194" t="s">
        <v>815</v>
      </c>
      <c r="K118" s="194" t="s">
        <v>249</v>
      </c>
      <c r="L118" s="194" t="s">
        <v>229</v>
      </c>
      <c r="M118" s="194" t="s">
        <v>232</v>
      </c>
      <c r="N118" s="194" t="s">
        <v>232</v>
      </c>
      <c r="O118" s="194" t="s">
        <v>232</v>
      </c>
      <c r="P118" s="194" t="s">
        <v>250</v>
      </c>
      <c r="Q118" s="194" t="s">
        <v>251</v>
      </c>
      <c r="R118" s="194" t="s">
        <v>351</v>
      </c>
      <c r="S118" s="194" t="s">
        <v>352</v>
      </c>
      <c r="T118" s="194">
        <v>3407420</v>
      </c>
      <c r="U118" s="194" t="s">
        <v>232</v>
      </c>
      <c r="V118" s="194" t="s">
        <v>232</v>
      </c>
      <c r="W118" s="194" t="s">
        <v>232</v>
      </c>
      <c r="X118" s="194" t="s">
        <v>232</v>
      </c>
      <c r="Y118" s="194" t="s">
        <v>821</v>
      </c>
      <c r="Z118" s="194" t="s">
        <v>241</v>
      </c>
      <c r="AA118" s="306">
        <v>13000</v>
      </c>
      <c r="AB118" s="306">
        <v>34.68</v>
      </c>
      <c r="AC118" s="306">
        <v>3.27</v>
      </c>
      <c r="AD118" s="306">
        <v>13000</v>
      </c>
      <c r="AE118" s="196">
        <v>45503.049020451392</v>
      </c>
      <c r="AF118" s="194" t="s">
        <v>255</v>
      </c>
      <c r="AG118" s="199" t="s">
        <v>243</v>
      </c>
      <c r="AH118" s="289">
        <v>1</v>
      </c>
      <c r="AI118" s="177">
        <f>IF(Z118="COP",(AA118*AH118),IF(Z118="NOK",((AB118*AH118)*VLOOKUP(H118,Tasas!$K:$L,2,0)),IF(Z118="EUR",((AB118*AH118)*VLOOKUP(H118,Tasas!$K:$L,2,0)),IF('GL MEN'!Z118="USD",(('GL MEN'!AB118*'GL MEN'!AH118)*VLOOKUP(H118,Tasas!$K:$L,2,0)),0))))</f>
        <v>13000</v>
      </c>
      <c r="AJ118" t="str">
        <f>+VLOOKUP(T118,'_Itemized budget'!$G:$W,17,0)</f>
        <v>C.3.1</v>
      </c>
      <c r="AK118">
        <v>1</v>
      </c>
      <c r="AL118" t="str">
        <f t="shared" si="2"/>
        <v>6</v>
      </c>
      <c r="AM118" t="str">
        <f t="shared" si="3"/>
        <v>Centro - URR</v>
      </c>
    </row>
    <row r="119" spans="1:39">
      <c r="A119" t="s">
        <v>222</v>
      </c>
      <c r="B119" s="198" t="s">
        <v>223</v>
      </c>
      <c r="C119" s="194" t="s">
        <v>245</v>
      </c>
      <c r="D119" s="194" t="s">
        <v>246</v>
      </c>
      <c r="E119" s="195">
        <v>11404284</v>
      </c>
      <c r="F119" s="195">
        <v>12</v>
      </c>
      <c r="G119" s="196">
        <v>45490</v>
      </c>
      <c r="H119" s="195">
        <v>202407</v>
      </c>
      <c r="I119" s="194" t="s">
        <v>814</v>
      </c>
      <c r="J119" s="194" t="s">
        <v>815</v>
      </c>
      <c r="K119" s="194" t="s">
        <v>249</v>
      </c>
      <c r="L119" s="194" t="s">
        <v>229</v>
      </c>
      <c r="M119" s="194" t="s">
        <v>232</v>
      </c>
      <c r="N119" s="194" t="s">
        <v>232</v>
      </c>
      <c r="O119" s="194" t="s">
        <v>232</v>
      </c>
      <c r="P119" s="194" t="s">
        <v>257</v>
      </c>
      <c r="Q119" s="194" t="s">
        <v>258</v>
      </c>
      <c r="R119" s="194" t="s">
        <v>351</v>
      </c>
      <c r="S119" s="194" t="s">
        <v>352</v>
      </c>
      <c r="T119" s="194">
        <v>3407420</v>
      </c>
      <c r="U119" s="194" t="s">
        <v>232</v>
      </c>
      <c r="V119" s="194" t="s">
        <v>232</v>
      </c>
      <c r="W119" s="194" t="s">
        <v>232</v>
      </c>
      <c r="X119" s="194" t="s">
        <v>232</v>
      </c>
      <c r="Y119" s="194" t="s">
        <v>822</v>
      </c>
      <c r="Z119" s="194" t="s">
        <v>241</v>
      </c>
      <c r="AA119" s="306">
        <v>37850</v>
      </c>
      <c r="AB119" s="306">
        <v>100.98</v>
      </c>
      <c r="AC119" s="306">
        <v>9.51</v>
      </c>
      <c r="AD119" s="306">
        <v>37850</v>
      </c>
      <c r="AE119" s="196">
        <v>45503.049020451392</v>
      </c>
      <c r="AF119" s="194" t="s">
        <v>255</v>
      </c>
      <c r="AG119" s="199" t="s">
        <v>243</v>
      </c>
      <c r="AH119" s="289">
        <v>1</v>
      </c>
      <c r="AI119" s="177">
        <f>IF(Z119="COP",(AA119*AH119),IF(Z119="NOK",((AB119*AH119)*VLOOKUP(H119,Tasas!$K:$L,2,0)),IF(Z119="EUR",((AB119*AH119)*VLOOKUP(H119,Tasas!$K:$L,2,0)),IF('GL MEN'!Z119="USD",(('GL MEN'!AB119*'GL MEN'!AH119)*VLOOKUP(H119,Tasas!$K:$L,2,0)),0))))</f>
        <v>37850</v>
      </c>
      <c r="AJ119" t="str">
        <f>+VLOOKUP(T119,'_Itemized budget'!$G:$W,17,0)</f>
        <v>C.3.1</v>
      </c>
      <c r="AK119">
        <v>1</v>
      </c>
      <c r="AL119" t="str">
        <f t="shared" si="2"/>
        <v>6</v>
      </c>
      <c r="AM119" t="str">
        <f t="shared" si="3"/>
        <v>Centro - URR</v>
      </c>
    </row>
    <row r="120" spans="1:39">
      <c r="A120" t="s">
        <v>222</v>
      </c>
      <c r="B120" s="198" t="s">
        <v>223</v>
      </c>
      <c r="C120" s="194" t="s">
        <v>245</v>
      </c>
      <c r="D120" s="194" t="s">
        <v>246</v>
      </c>
      <c r="E120" s="195">
        <v>11404284</v>
      </c>
      <c r="F120" s="195">
        <v>13</v>
      </c>
      <c r="G120" s="196">
        <v>45490</v>
      </c>
      <c r="H120" s="195">
        <v>202407</v>
      </c>
      <c r="I120" s="194" t="s">
        <v>814</v>
      </c>
      <c r="J120" s="194" t="s">
        <v>815</v>
      </c>
      <c r="K120" s="194" t="s">
        <v>249</v>
      </c>
      <c r="L120" s="194" t="s">
        <v>229</v>
      </c>
      <c r="M120" s="194" t="s">
        <v>232</v>
      </c>
      <c r="N120" s="194" t="s">
        <v>232</v>
      </c>
      <c r="O120" s="194" t="s">
        <v>232</v>
      </c>
      <c r="P120" s="194" t="s">
        <v>257</v>
      </c>
      <c r="Q120" s="194" t="s">
        <v>258</v>
      </c>
      <c r="R120" s="194" t="s">
        <v>351</v>
      </c>
      <c r="S120" s="194" t="s">
        <v>352</v>
      </c>
      <c r="T120" s="194">
        <v>3407420</v>
      </c>
      <c r="U120" s="194" t="s">
        <v>232</v>
      </c>
      <c r="V120" s="194" t="s">
        <v>232</v>
      </c>
      <c r="W120" s="194" t="s">
        <v>232</v>
      </c>
      <c r="X120" s="194" t="s">
        <v>232</v>
      </c>
      <c r="Y120" s="194" t="s">
        <v>823</v>
      </c>
      <c r="Z120" s="194" t="s">
        <v>241</v>
      </c>
      <c r="AA120" s="306">
        <v>21400</v>
      </c>
      <c r="AB120" s="306">
        <v>57.09</v>
      </c>
      <c r="AC120" s="306">
        <v>5.38</v>
      </c>
      <c r="AD120" s="306">
        <v>21400</v>
      </c>
      <c r="AE120" s="196">
        <v>45503.049020451392</v>
      </c>
      <c r="AF120" s="194" t="s">
        <v>255</v>
      </c>
      <c r="AG120" s="199" t="s">
        <v>243</v>
      </c>
      <c r="AH120" s="289">
        <v>1</v>
      </c>
      <c r="AI120" s="177">
        <f>IF(Z120="COP",(AA120*AH120),IF(Z120="NOK",((AB120*AH120)*VLOOKUP(H120,Tasas!$K:$L,2,0)),IF(Z120="EUR",((AB120*AH120)*VLOOKUP(H120,Tasas!$K:$L,2,0)),IF('GL MEN'!Z120="USD",(('GL MEN'!AB120*'GL MEN'!AH120)*VLOOKUP(H120,Tasas!$K:$L,2,0)),0))))</f>
        <v>21400</v>
      </c>
      <c r="AJ120" t="str">
        <f>+VLOOKUP(T120,'_Itemized budget'!$G:$W,17,0)</f>
        <v>C.3.1</v>
      </c>
      <c r="AK120">
        <v>1</v>
      </c>
      <c r="AL120" t="str">
        <f t="shared" si="2"/>
        <v>6</v>
      </c>
      <c r="AM120" t="str">
        <f t="shared" si="3"/>
        <v>Centro - URR</v>
      </c>
    </row>
    <row r="121" spans="1:39">
      <c r="A121" t="s">
        <v>222</v>
      </c>
      <c r="B121" s="198" t="s">
        <v>223</v>
      </c>
      <c r="C121" s="194" t="s">
        <v>245</v>
      </c>
      <c r="D121" s="194" t="s">
        <v>246</v>
      </c>
      <c r="E121" s="195">
        <v>11404284</v>
      </c>
      <c r="F121" s="195">
        <v>14</v>
      </c>
      <c r="G121" s="196">
        <v>45490</v>
      </c>
      <c r="H121" s="195">
        <v>202407</v>
      </c>
      <c r="I121" s="194" t="s">
        <v>814</v>
      </c>
      <c r="J121" s="194" t="s">
        <v>815</v>
      </c>
      <c r="K121" s="194" t="s">
        <v>249</v>
      </c>
      <c r="L121" s="194" t="s">
        <v>229</v>
      </c>
      <c r="M121" s="194" t="s">
        <v>232</v>
      </c>
      <c r="N121" s="194" t="s">
        <v>232</v>
      </c>
      <c r="O121" s="194" t="s">
        <v>232</v>
      </c>
      <c r="P121" s="194" t="s">
        <v>257</v>
      </c>
      <c r="Q121" s="194" t="s">
        <v>258</v>
      </c>
      <c r="R121" s="194" t="s">
        <v>351</v>
      </c>
      <c r="S121" s="194" t="s">
        <v>352</v>
      </c>
      <c r="T121" s="194">
        <v>3407420</v>
      </c>
      <c r="U121" s="194" t="s">
        <v>232</v>
      </c>
      <c r="V121" s="194" t="s">
        <v>232</v>
      </c>
      <c r="W121" s="194" t="s">
        <v>232</v>
      </c>
      <c r="X121" s="194" t="s">
        <v>232</v>
      </c>
      <c r="Y121" s="194" t="s">
        <v>824</v>
      </c>
      <c r="Z121" s="194" t="s">
        <v>241</v>
      </c>
      <c r="AA121" s="306">
        <v>21400</v>
      </c>
      <c r="AB121" s="306">
        <v>57.09</v>
      </c>
      <c r="AC121" s="306">
        <v>5.38</v>
      </c>
      <c r="AD121" s="306">
        <v>21400</v>
      </c>
      <c r="AE121" s="196">
        <v>45503.049020451392</v>
      </c>
      <c r="AF121" s="194" t="s">
        <v>255</v>
      </c>
      <c r="AG121" s="199" t="s">
        <v>243</v>
      </c>
      <c r="AH121" s="289">
        <v>1</v>
      </c>
      <c r="AI121" s="177">
        <f>IF(Z121="COP",(AA121*AH121),IF(Z121="NOK",((AB121*AH121)*VLOOKUP(H121,Tasas!$K:$L,2,0)),IF(Z121="EUR",((AB121*AH121)*VLOOKUP(H121,Tasas!$K:$L,2,0)),IF('GL MEN'!Z121="USD",(('GL MEN'!AB121*'GL MEN'!AH121)*VLOOKUP(H121,Tasas!$K:$L,2,0)),0))))</f>
        <v>21400</v>
      </c>
      <c r="AJ121" t="str">
        <f>+VLOOKUP(T121,'_Itemized budget'!$G:$W,17,0)</f>
        <v>C.3.1</v>
      </c>
      <c r="AK121">
        <v>1</v>
      </c>
      <c r="AL121" t="str">
        <f t="shared" si="2"/>
        <v>6</v>
      </c>
      <c r="AM121" t="str">
        <f t="shared" si="3"/>
        <v>Centro - URR</v>
      </c>
    </row>
    <row r="122" spans="1:39">
      <c r="A122" t="s">
        <v>222</v>
      </c>
      <c r="B122" s="198" t="s">
        <v>223</v>
      </c>
      <c r="C122" s="194" t="s">
        <v>245</v>
      </c>
      <c r="D122" s="194" t="s">
        <v>246</v>
      </c>
      <c r="E122" s="195">
        <v>11404284</v>
      </c>
      <c r="F122" s="195">
        <v>15</v>
      </c>
      <c r="G122" s="196">
        <v>45490</v>
      </c>
      <c r="H122" s="195">
        <v>202407</v>
      </c>
      <c r="I122" s="194" t="s">
        <v>814</v>
      </c>
      <c r="J122" s="194" t="s">
        <v>815</v>
      </c>
      <c r="K122" s="194" t="s">
        <v>249</v>
      </c>
      <c r="L122" s="194" t="s">
        <v>229</v>
      </c>
      <c r="M122" s="194" t="s">
        <v>232</v>
      </c>
      <c r="N122" s="194" t="s">
        <v>232</v>
      </c>
      <c r="O122" s="194" t="s">
        <v>232</v>
      </c>
      <c r="P122" s="194" t="s">
        <v>257</v>
      </c>
      <c r="Q122" s="194" t="s">
        <v>258</v>
      </c>
      <c r="R122" s="194" t="s">
        <v>351</v>
      </c>
      <c r="S122" s="194" t="s">
        <v>352</v>
      </c>
      <c r="T122" s="194">
        <v>3407420</v>
      </c>
      <c r="U122" s="194" t="s">
        <v>232</v>
      </c>
      <c r="V122" s="194" t="s">
        <v>232</v>
      </c>
      <c r="W122" s="194" t="s">
        <v>232</v>
      </c>
      <c r="X122" s="194" t="s">
        <v>232</v>
      </c>
      <c r="Y122" s="194" t="s">
        <v>825</v>
      </c>
      <c r="Z122" s="194" t="s">
        <v>241</v>
      </c>
      <c r="AA122" s="306">
        <v>15200</v>
      </c>
      <c r="AB122" s="306">
        <v>40.549999999999997</v>
      </c>
      <c r="AC122" s="306">
        <v>3.82</v>
      </c>
      <c r="AD122" s="306">
        <v>15200</v>
      </c>
      <c r="AE122" s="196">
        <v>45503.049020451392</v>
      </c>
      <c r="AF122" s="194" t="s">
        <v>255</v>
      </c>
      <c r="AG122" s="199" t="s">
        <v>243</v>
      </c>
      <c r="AH122" s="289">
        <v>1</v>
      </c>
      <c r="AI122" s="177">
        <f>IF(Z122="COP",(AA122*AH122),IF(Z122="NOK",((AB122*AH122)*VLOOKUP(H122,Tasas!$K:$L,2,0)),IF(Z122="EUR",((AB122*AH122)*VLOOKUP(H122,Tasas!$K:$L,2,0)),IF('GL MEN'!Z122="USD",(('GL MEN'!AB122*'GL MEN'!AH122)*VLOOKUP(H122,Tasas!$K:$L,2,0)),0))))</f>
        <v>15200</v>
      </c>
      <c r="AJ122" t="str">
        <f>+VLOOKUP(T122,'_Itemized budget'!$G:$W,17,0)</f>
        <v>C.3.1</v>
      </c>
      <c r="AK122">
        <v>1</v>
      </c>
      <c r="AL122" t="str">
        <f t="shared" si="2"/>
        <v>6</v>
      </c>
      <c r="AM122" t="str">
        <f t="shared" si="3"/>
        <v>Centro - URR</v>
      </c>
    </row>
    <row r="123" spans="1:39">
      <c r="A123" t="s">
        <v>222</v>
      </c>
      <c r="B123" s="198" t="s">
        <v>223</v>
      </c>
      <c r="C123" s="194" t="s">
        <v>245</v>
      </c>
      <c r="D123" s="194" t="s">
        <v>246</v>
      </c>
      <c r="E123" s="195">
        <v>11404284</v>
      </c>
      <c r="F123" s="195">
        <v>16</v>
      </c>
      <c r="G123" s="196">
        <v>45490</v>
      </c>
      <c r="H123" s="195">
        <v>202407</v>
      </c>
      <c r="I123" s="194" t="s">
        <v>814</v>
      </c>
      <c r="J123" s="194" t="s">
        <v>815</v>
      </c>
      <c r="K123" s="194" t="s">
        <v>249</v>
      </c>
      <c r="L123" s="194" t="s">
        <v>229</v>
      </c>
      <c r="M123" s="194" t="s">
        <v>232</v>
      </c>
      <c r="N123" s="194" t="s">
        <v>232</v>
      </c>
      <c r="O123" s="194" t="s">
        <v>232</v>
      </c>
      <c r="P123" s="194" t="s">
        <v>257</v>
      </c>
      <c r="Q123" s="194" t="s">
        <v>258</v>
      </c>
      <c r="R123" s="194" t="s">
        <v>351</v>
      </c>
      <c r="S123" s="194" t="s">
        <v>352</v>
      </c>
      <c r="T123" s="194">
        <v>3407420</v>
      </c>
      <c r="U123" s="194" t="s">
        <v>232</v>
      </c>
      <c r="V123" s="194" t="s">
        <v>232</v>
      </c>
      <c r="W123" s="194" t="s">
        <v>232</v>
      </c>
      <c r="X123" s="194" t="s">
        <v>232</v>
      </c>
      <c r="Y123" s="194" t="s">
        <v>826</v>
      </c>
      <c r="Z123" s="194" t="s">
        <v>241</v>
      </c>
      <c r="AA123" s="306">
        <v>21400</v>
      </c>
      <c r="AB123" s="306">
        <v>57.09</v>
      </c>
      <c r="AC123" s="306">
        <v>5.38</v>
      </c>
      <c r="AD123" s="306">
        <v>21400</v>
      </c>
      <c r="AE123" s="196">
        <v>45503.049020601851</v>
      </c>
      <c r="AF123" s="194" t="s">
        <v>255</v>
      </c>
      <c r="AG123" s="199" t="s">
        <v>243</v>
      </c>
      <c r="AH123" s="289">
        <v>1</v>
      </c>
      <c r="AI123" s="177">
        <f>IF(Z123="COP",(AA123*AH123),IF(Z123="NOK",((AB123*AH123)*VLOOKUP(H123,Tasas!$K:$L,2,0)),IF(Z123="EUR",((AB123*AH123)*VLOOKUP(H123,Tasas!$K:$L,2,0)),IF('GL MEN'!Z123="USD",(('GL MEN'!AB123*'GL MEN'!AH123)*VLOOKUP(H123,Tasas!$K:$L,2,0)),0))))</f>
        <v>21400</v>
      </c>
      <c r="AJ123" t="str">
        <f>+VLOOKUP(T123,'_Itemized budget'!$G:$W,17,0)</f>
        <v>C.3.1</v>
      </c>
      <c r="AK123">
        <v>1</v>
      </c>
      <c r="AL123" t="str">
        <f t="shared" si="2"/>
        <v>6</v>
      </c>
      <c r="AM123" t="str">
        <f t="shared" si="3"/>
        <v>Centro - URR</v>
      </c>
    </row>
    <row r="124" spans="1:39">
      <c r="A124" t="s">
        <v>222</v>
      </c>
      <c r="B124" s="198" t="s">
        <v>223</v>
      </c>
      <c r="C124" s="194" t="s">
        <v>245</v>
      </c>
      <c r="D124" s="194" t="s">
        <v>246</v>
      </c>
      <c r="E124" s="195">
        <v>11404284</v>
      </c>
      <c r="F124" s="195">
        <v>21</v>
      </c>
      <c r="G124" s="196">
        <v>45490</v>
      </c>
      <c r="H124" s="195">
        <v>202407</v>
      </c>
      <c r="I124" s="194" t="s">
        <v>814</v>
      </c>
      <c r="J124" s="194" t="s">
        <v>815</v>
      </c>
      <c r="K124" s="194" t="s">
        <v>249</v>
      </c>
      <c r="L124" s="194" t="s">
        <v>229</v>
      </c>
      <c r="M124" s="194" t="s">
        <v>232</v>
      </c>
      <c r="N124" s="194" t="s">
        <v>232</v>
      </c>
      <c r="O124" s="194" t="s">
        <v>232</v>
      </c>
      <c r="P124" s="194" t="s">
        <v>257</v>
      </c>
      <c r="Q124" s="194" t="s">
        <v>258</v>
      </c>
      <c r="R124" s="194" t="s">
        <v>351</v>
      </c>
      <c r="S124" s="194" t="s">
        <v>352</v>
      </c>
      <c r="T124" s="194">
        <v>3407420</v>
      </c>
      <c r="U124" s="194" t="s">
        <v>232</v>
      </c>
      <c r="V124" s="194" t="s">
        <v>232</v>
      </c>
      <c r="W124" s="194" t="s">
        <v>232</v>
      </c>
      <c r="X124" s="194" t="s">
        <v>232</v>
      </c>
      <c r="Y124" s="194" t="s">
        <v>827</v>
      </c>
      <c r="Z124" s="194" t="s">
        <v>241</v>
      </c>
      <c r="AA124" s="306">
        <v>21400</v>
      </c>
      <c r="AB124" s="306">
        <v>57.09</v>
      </c>
      <c r="AC124" s="306">
        <v>5.38</v>
      </c>
      <c r="AD124" s="306">
        <v>21400</v>
      </c>
      <c r="AE124" s="196">
        <v>45503.049020798608</v>
      </c>
      <c r="AF124" s="194" t="s">
        <v>255</v>
      </c>
      <c r="AG124" s="199" t="s">
        <v>243</v>
      </c>
      <c r="AH124" s="289">
        <v>1</v>
      </c>
      <c r="AI124" s="177">
        <f>IF(Z124="COP",(AA124*AH124),IF(Z124="NOK",((AB124*AH124)*VLOOKUP(H124,Tasas!$K:$L,2,0)),IF(Z124="EUR",((AB124*AH124)*VLOOKUP(H124,Tasas!$K:$L,2,0)),IF('GL MEN'!Z124="USD",(('GL MEN'!AB124*'GL MEN'!AH124)*VLOOKUP(H124,Tasas!$K:$L,2,0)),0))))</f>
        <v>21400</v>
      </c>
      <c r="AJ124" t="str">
        <f>+VLOOKUP(T124,'_Itemized budget'!$G:$W,17,0)</f>
        <v>C.3.1</v>
      </c>
      <c r="AK124">
        <v>1</v>
      </c>
      <c r="AL124" t="str">
        <f t="shared" si="2"/>
        <v>6</v>
      </c>
      <c r="AM124" t="str">
        <f t="shared" si="3"/>
        <v>Centro - URR</v>
      </c>
    </row>
    <row r="125" spans="1:39">
      <c r="A125" t="s">
        <v>222</v>
      </c>
      <c r="B125" s="198" t="s">
        <v>223</v>
      </c>
      <c r="C125" s="194" t="s">
        <v>828</v>
      </c>
      <c r="D125" s="194" t="s">
        <v>829</v>
      </c>
      <c r="E125" s="195">
        <v>4400455</v>
      </c>
      <c r="F125" s="195">
        <v>1</v>
      </c>
      <c r="G125" s="196">
        <v>45503</v>
      </c>
      <c r="H125" s="195">
        <v>202407</v>
      </c>
      <c r="I125" s="194" t="s">
        <v>830</v>
      </c>
      <c r="J125" s="194" t="s">
        <v>831</v>
      </c>
      <c r="K125" s="194" t="s">
        <v>386</v>
      </c>
      <c r="L125" s="194" t="s">
        <v>229</v>
      </c>
      <c r="M125" s="194" t="s">
        <v>544</v>
      </c>
      <c r="N125" s="194" t="s">
        <v>545</v>
      </c>
      <c r="O125" s="194" t="s">
        <v>232</v>
      </c>
      <c r="P125" s="194" t="s">
        <v>546</v>
      </c>
      <c r="Q125" s="194" t="s">
        <v>547</v>
      </c>
      <c r="R125" s="194" t="s">
        <v>340</v>
      </c>
      <c r="S125" s="194" t="s">
        <v>341</v>
      </c>
      <c r="T125" s="194">
        <v>3406411</v>
      </c>
      <c r="U125" s="194" t="s">
        <v>232</v>
      </c>
      <c r="V125" s="194" t="s">
        <v>232</v>
      </c>
      <c r="W125" s="194" t="s">
        <v>232</v>
      </c>
      <c r="X125" s="194" t="s">
        <v>232</v>
      </c>
      <c r="Y125" s="194" t="s">
        <v>832</v>
      </c>
      <c r="Z125" s="194" t="s">
        <v>241</v>
      </c>
      <c r="AA125" s="306">
        <v>275000</v>
      </c>
      <c r="AB125" s="306">
        <v>725.93</v>
      </c>
      <c r="AC125" s="306">
        <v>67.94</v>
      </c>
      <c r="AD125" s="306">
        <v>275000</v>
      </c>
      <c r="AE125" s="196">
        <v>45506.916194444442</v>
      </c>
      <c r="AF125" s="194" t="s">
        <v>833</v>
      </c>
      <c r="AG125" s="199" t="s">
        <v>243</v>
      </c>
      <c r="AH125" s="289">
        <v>1</v>
      </c>
      <c r="AI125" s="177">
        <f>IF(Z125="COP",(AA125*AH125),IF(Z125="NOK",((AB125*AH125)*VLOOKUP(H125,Tasas!$K:$L,2,0)),IF(Z125="EUR",((AB125*AH125)*VLOOKUP(H125,Tasas!$K:$L,2,0)),IF('GL MEN'!Z125="USD",(('GL MEN'!AB125*'GL MEN'!AH125)*VLOOKUP(H125,Tasas!$K:$L,2,0)),0))))</f>
        <v>275000</v>
      </c>
      <c r="AJ125" t="str">
        <f>+VLOOKUP(T125,'_Itemized budget'!$G:$W,17,0)</f>
        <v>B.1.5</v>
      </c>
      <c r="AK125">
        <v>1</v>
      </c>
      <c r="AL125" t="str">
        <f t="shared" si="2"/>
        <v>3</v>
      </c>
      <c r="AM125" t="str">
        <f t="shared" si="3"/>
        <v>NE</v>
      </c>
    </row>
    <row r="126" spans="1:39">
      <c r="A126" t="s">
        <v>222</v>
      </c>
      <c r="B126" s="198" t="s">
        <v>223</v>
      </c>
      <c r="C126" s="194" t="s">
        <v>828</v>
      </c>
      <c r="D126" s="194" t="s">
        <v>829</v>
      </c>
      <c r="E126" s="195">
        <v>4400457</v>
      </c>
      <c r="F126" s="195">
        <v>2</v>
      </c>
      <c r="G126" s="196">
        <v>45504</v>
      </c>
      <c r="H126" s="195">
        <v>202407</v>
      </c>
      <c r="I126" s="194" t="s">
        <v>830</v>
      </c>
      <c r="J126" s="194" t="s">
        <v>831</v>
      </c>
      <c r="K126" s="194" t="s">
        <v>386</v>
      </c>
      <c r="L126" s="194" t="s">
        <v>229</v>
      </c>
      <c r="M126" s="194" t="s">
        <v>834</v>
      </c>
      <c r="N126" s="194" t="s">
        <v>835</v>
      </c>
      <c r="O126" s="194" t="s">
        <v>232</v>
      </c>
      <c r="P126" s="194" t="s">
        <v>836</v>
      </c>
      <c r="Q126" s="194" t="s">
        <v>837</v>
      </c>
      <c r="R126" s="194" t="s">
        <v>340</v>
      </c>
      <c r="S126" s="194" t="s">
        <v>341</v>
      </c>
      <c r="T126" s="194">
        <v>30406411</v>
      </c>
      <c r="U126" s="194" t="s">
        <v>232</v>
      </c>
      <c r="V126" s="194" t="s">
        <v>232</v>
      </c>
      <c r="W126" s="194" t="s">
        <v>232</v>
      </c>
      <c r="X126" s="194" t="s">
        <v>232</v>
      </c>
      <c r="Y126" s="194" t="s">
        <v>838</v>
      </c>
      <c r="Z126" s="194" t="s">
        <v>241</v>
      </c>
      <c r="AA126" s="306">
        <v>275000</v>
      </c>
      <c r="AB126" s="306">
        <v>725.93</v>
      </c>
      <c r="AC126" s="306">
        <v>67.94</v>
      </c>
      <c r="AD126" s="306">
        <v>275000</v>
      </c>
      <c r="AE126" s="196">
        <v>45506.975173067127</v>
      </c>
      <c r="AF126" s="194" t="s">
        <v>833</v>
      </c>
      <c r="AG126" s="199" t="s">
        <v>243</v>
      </c>
      <c r="AH126" s="289">
        <v>1</v>
      </c>
      <c r="AI126" s="177">
        <f>IF(Z126="COP",(AA126*AH126),IF(Z126="NOK",((AB126*AH126)*VLOOKUP(H126,Tasas!$K:$L,2,0)),IF(Z126="EUR",((AB126*AH126)*VLOOKUP(H126,Tasas!$K:$L,2,0)),IF('GL MEN'!Z126="USD",(('GL MEN'!AB126*'GL MEN'!AH126)*VLOOKUP(H126,Tasas!$K:$L,2,0)),0))))</f>
        <v>275000</v>
      </c>
      <c r="AJ126" t="s">
        <v>74</v>
      </c>
      <c r="AK126">
        <v>1</v>
      </c>
      <c r="AL126" t="str">
        <f t="shared" si="2"/>
        <v>3</v>
      </c>
      <c r="AM126" t="str">
        <f t="shared" si="3"/>
        <v>NE</v>
      </c>
    </row>
    <row r="127" spans="1:39">
      <c r="A127" t="s">
        <v>222</v>
      </c>
      <c r="B127" s="198" t="s">
        <v>223</v>
      </c>
      <c r="C127" s="194" t="s">
        <v>828</v>
      </c>
      <c r="D127" s="194" t="s">
        <v>829</v>
      </c>
      <c r="E127" s="195">
        <v>4400498</v>
      </c>
      <c r="F127" s="195">
        <v>0</v>
      </c>
      <c r="G127" s="196">
        <v>45504</v>
      </c>
      <c r="H127" s="195">
        <v>202407</v>
      </c>
      <c r="I127" s="194" t="s">
        <v>830</v>
      </c>
      <c r="J127" s="194" t="s">
        <v>831</v>
      </c>
      <c r="K127" s="194" t="s">
        <v>386</v>
      </c>
      <c r="L127" s="194" t="s">
        <v>229</v>
      </c>
      <c r="M127" s="194" t="s">
        <v>834</v>
      </c>
      <c r="N127" s="194" t="s">
        <v>835</v>
      </c>
      <c r="O127" s="194" t="s">
        <v>232</v>
      </c>
      <c r="P127" s="194" t="s">
        <v>836</v>
      </c>
      <c r="Q127" s="194" t="s">
        <v>837</v>
      </c>
      <c r="R127" s="194" t="s">
        <v>340</v>
      </c>
      <c r="S127" s="194" t="s">
        <v>341</v>
      </c>
      <c r="T127" s="194">
        <v>30406411</v>
      </c>
      <c r="U127" s="194" t="s">
        <v>232</v>
      </c>
      <c r="V127" s="194" t="s">
        <v>232</v>
      </c>
      <c r="W127" s="194" t="s">
        <v>232</v>
      </c>
      <c r="X127" s="194" t="s">
        <v>232</v>
      </c>
      <c r="Y127" s="194" t="s">
        <v>839</v>
      </c>
      <c r="Z127" s="194" t="s">
        <v>241</v>
      </c>
      <c r="AA127" s="306">
        <v>-275000</v>
      </c>
      <c r="AB127" s="306">
        <v>-725.93</v>
      </c>
      <c r="AC127" s="306">
        <v>-67.94</v>
      </c>
      <c r="AD127" s="306">
        <v>-275000</v>
      </c>
      <c r="AE127" s="196">
        <v>45509.872102546295</v>
      </c>
      <c r="AF127" s="194" t="s">
        <v>833</v>
      </c>
      <c r="AG127" s="199" t="s">
        <v>243</v>
      </c>
      <c r="AH127" s="289">
        <v>1</v>
      </c>
      <c r="AI127" s="177">
        <f>IF(Z127="COP",(AA127*AH127),IF(Z127="NOK",((AB127*AH127)*VLOOKUP(H127,Tasas!$K:$L,2,0)),IF(Z127="EUR",((AB127*AH127)*VLOOKUP(H127,Tasas!$K:$L,2,0)),IF('GL MEN'!Z127="USD",(('GL MEN'!AB127*'GL MEN'!AH127)*VLOOKUP(H127,Tasas!$K:$L,2,0)),0))))</f>
        <v>-275000</v>
      </c>
      <c r="AJ127" t="s">
        <v>74</v>
      </c>
      <c r="AK127">
        <v>1</v>
      </c>
      <c r="AL127" t="str">
        <f t="shared" si="2"/>
        <v>3</v>
      </c>
      <c r="AM127" t="str">
        <f t="shared" si="3"/>
        <v>NE</v>
      </c>
    </row>
    <row r="128" spans="1:39">
      <c r="A128" t="s">
        <v>222</v>
      </c>
      <c r="B128" s="198" t="s">
        <v>223</v>
      </c>
      <c r="C128" s="194" t="s">
        <v>828</v>
      </c>
      <c r="D128" s="194" t="s">
        <v>829</v>
      </c>
      <c r="E128" s="195">
        <v>4400498</v>
      </c>
      <c r="F128" s="195">
        <v>2</v>
      </c>
      <c r="G128" s="196">
        <v>45504</v>
      </c>
      <c r="H128" s="195">
        <v>202407</v>
      </c>
      <c r="I128" s="194" t="s">
        <v>830</v>
      </c>
      <c r="J128" s="194" t="s">
        <v>831</v>
      </c>
      <c r="K128" s="194" t="s">
        <v>386</v>
      </c>
      <c r="L128" s="194" t="s">
        <v>229</v>
      </c>
      <c r="M128" s="194" t="s">
        <v>834</v>
      </c>
      <c r="N128" s="194" t="s">
        <v>835</v>
      </c>
      <c r="O128" s="194" t="s">
        <v>232</v>
      </c>
      <c r="P128" s="194" t="s">
        <v>836</v>
      </c>
      <c r="Q128" s="194" t="s">
        <v>837</v>
      </c>
      <c r="R128" s="194" t="s">
        <v>340</v>
      </c>
      <c r="S128" s="194" t="s">
        <v>341</v>
      </c>
      <c r="T128" s="194">
        <v>3406411</v>
      </c>
      <c r="U128" s="194" t="s">
        <v>232</v>
      </c>
      <c r="V128" s="194" t="s">
        <v>232</v>
      </c>
      <c r="W128" s="194" t="s">
        <v>232</v>
      </c>
      <c r="X128" s="194" t="s">
        <v>232</v>
      </c>
      <c r="Y128" s="194" t="s">
        <v>839</v>
      </c>
      <c r="Z128" s="194" t="s">
        <v>241</v>
      </c>
      <c r="AA128" s="306">
        <v>275000</v>
      </c>
      <c r="AB128" s="306">
        <v>725.93</v>
      </c>
      <c r="AC128" s="306">
        <v>67.94</v>
      </c>
      <c r="AD128" s="306">
        <v>275000</v>
      </c>
      <c r="AE128" s="196">
        <v>45509.872102743058</v>
      </c>
      <c r="AF128" s="194" t="s">
        <v>833</v>
      </c>
      <c r="AG128" s="199" t="s">
        <v>243</v>
      </c>
      <c r="AH128" s="289">
        <v>1</v>
      </c>
      <c r="AI128" s="177">
        <f>IF(Z128="COP",(AA128*AH128),IF(Z128="NOK",((AB128*AH128)*VLOOKUP(H128,Tasas!$K:$L,2,0)),IF(Z128="EUR",((AB128*AH128)*VLOOKUP(H128,Tasas!$K:$L,2,0)),IF('GL MEN'!Z128="USD",(('GL MEN'!AB128*'GL MEN'!AH128)*VLOOKUP(H128,Tasas!$K:$L,2,0)),0))))</f>
        <v>275000</v>
      </c>
      <c r="AJ128" t="str">
        <f>+VLOOKUP(T128,'_Itemized budget'!$G:$W,17,0)</f>
        <v>B.1.5</v>
      </c>
      <c r="AK128">
        <v>1</v>
      </c>
      <c r="AL128" t="str">
        <f t="shared" si="2"/>
        <v>3</v>
      </c>
      <c r="AM128" t="str">
        <f t="shared" si="3"/>
        <v>NE</v>
      </c>
    </row>
    <row r="129" spans="1:39">
      <c r="A129" t="s">
        <v>222</v>
      </c>
      <c r="B129" s="198" t="s">
        <v>223</v>
      </c>
      <c r="C129" s="194" t="s">
        <v>245</v>
      </c>
      <c r="D129" s="194" t="s">
        <v>246</v>
      </c>
      <c r="E129" s="195">
        <v>11404371</v>
      </c>
      <c r="F129" s="195">
        <v>1</v>
      </c>
      <c r="G129" s="196">
        <v>45504</v>
      </c>
      <c r="H129" s="195">
        <v>202407</v>
      </c>
      <c r="I129" s="194" t="s">
        <v>830</v>
      </c>
      <c r="J129" s="194" t="s">
        <v>831</v>
      </c>
      <c r="K129" s="194" t="s">
        <v>249</v>
      </c>
      <c r="L129" s="194" t="s">
        <v>229</v>
      </c>
      <c r="M129" s="194" t="s">
        <v>840</v>
      </c>
      <c r="N129" s="194" t="s">
        <v>841</v>
      </c>
      <c r="O129" s="194" t="s">
        <v>232</v>
      </c>
      <c r="P129" s="194" t="s">
        <v>842</v>
      </c>
      <c r="Q129" s="194" t="s">
        <v>843</v>
      </c>
      <c r="R129" s="194" t="s">
        <v>252</v>
      </c>
      <c r="S129" s="194" t="s">
        <v>253</v>
      </c>
      <c r="T129" s="194">
        <v>3405874</v>
      </c>
      <c r="U129" s="194" t="s">
        <v>232</v>
      </c>
      <c r="V129" s="194" t="s">
        <v>232</v>
      </c>
      <c r="W129" s="194" t="s">
        <v>232</v>
      </c>
      <c r="X129" s="194" t="s">
        <v>232</v>
      </c>
      <c r="Y129" s="194" t="s">
        <v>844</v>
      </c>
      <c r="Z129" s="194" t="s">
        <v>241</v>
      </c>
      <c r="AA129" s="306">
        <v>305000</v>
      </c>
      <c r="AB129" s="306">
        <v>805.12</v>
      </c>
      <c r="AC129" s="306">
        <v>75.349999999999994</v>
      </c>
      <c r="AD129" s="306">
        <v>305000</v>
      </c>
      <c r="AE129" s="196">
        <v>45504.947082025465</v>
      </c>
      <c r="AF129" s="194" t="s">
        <v>266</v>
      </c>
      <c r="AG129" s="199" t="s">
        <v>243</v>
      </c>
      <c r="AH129" s="289">
        <v>1</v>
      </c>
      <c r="AI129" s="177">
        <f>IF(Z129="COP",(AA129*AH129),IF(Z129="NOK",((AB129*AH129)*VLOOKUP(H129,Tasas!$K:$L,2,0)),IF(Z129="EUR",((AB129*AH129)*VLOOKUP(H129,Tasas!$K:$L,2,0)),IF('GL MEN'!Z129="USD",(('GL MEN'!AB129*'GL MEN'!AH129)*VLOOKUP(H129,Tasas!$K:$L,2,0)),0))))</f>
        <v>305000</v>
      </c>
      <c r="AJ129" t="str">
        <f>+VLOOKUP(T129,'_Itemized budget'!$G:$W,17,0)</f>
        <v>B.1.5</v>
      </c>
      <c r="AK129">
        <v>1</v>
      </c>
      <c r="AL129" t="str">
        <f t="shared" si="2"/>
        <v>6</v>
      </c>
      <c r="AM129" t="str">
        <f t="shared" si="3"/>
        <v>Centro - URR</v>
      </c>
    </row>
    <row r="130" spans="1:39">
      <c r="A130" t="s">
        <v>222</v>
      </c>
      <c r="B130" s="198" t="s">
        <v>223</v>
      </c>
      <c r="C130" s="194" t="s">
        <v>245</v>
      </c>
      <c r="D130" s="194" t="s">
        <v>246</v>
      </c>
      <c r="E130" s="195">
        <v>11404419</v>
      </c>
      <c r="F130" s="195">
        <v>1</v>
      </c>
      <c r="G130" s="196">
        <v>45502</v>
      </c>
      <c r="H130" s="195">
        <v>202407</v>
      </c>
      <c r="I130" s="194" t="s">
        <v>830</v>
      </c>
      <c r="J130" s="194" t="s">
        <v>831</v>
      </c>
      <c r="K130" s="194" t="s">
        <v>249</v>
      </c>
      <c r="L130" s="194" t="s">
        <v>229</v>
      </c>
      <c r="M130" s="194" t="s">
        <v>470</v>
      </c>
      <c r="N130" s="194" t="s">
        <v>471</v>
      </c>
      <c r="O130" s="194" t="s">
        <v>232</v>
      </c>
      <c r="P130" s="194" t="s">
        <v>472</v>
      </c>
      <c r="Q130" s="194" t="s">
        <v>473</v>
      </c>
      <c r="R130" s="194" t="s">
        <v>252</v>
      </c>
      <c r="S130" s="194" t="s">
        <v>253</v>
      </c>
      <c r="T130" s="194">
        <v>3405874</v>
      </c>
      <c r="U130" s="194" t="s">
        <v>232</v>
      </c>
      <c r="V130" s="194" t="s">
        <v>232</v>
      </c>
      <c r="W130" s="194" t="s">
        <v>232</v>
      </c>
      <c r="X130" s="194" t="s">
        <v>232</v>
      </c>
      <c r="Y130" s="194" t="s">
        <v>845</v>
      </c>
      <c r="Z130" s="194" t="s">
        <v>241</v>
      </c>
      <c r="AA130" s="306">
        <v>805000</v>
      </c>
      <c r="AB130" s="306">
        <v>2124.9899999999998</v>
      </c>
      <c r="AC130" s="306">
        <v>198.88</v>
      </c>
      <c r="AD130" s="306">
        <v>805000</v>
      </c>
      <c r="AE130" s="196">
        <v>45505.735119097226</v>
      </c>
      <c r="AF130" s="194" t="s">
        <v>266</v>
      </c>
      <c r="AG130" s="199" t="s">
        <v>243</v>
      </c>
      <c r="AH130" s="289">
        <v>1</v>
      </c>
      <c r="AI130" s="177">
        <f>IF(Z130="COP",(AA130*AH130),IF(Z130="NOK",((AB130*AH130)*VLOOKUP(H130,Tasas!$K:$L,2,0)),IF(Z130="EUR",((AB130*AH130)*VLOOKUP(H130,Tasas!$K:$L,2,0)),IF('GL MEN'!Z130="USD",(('GL MEN'!AB130*'GL MEN'!AH130)*VLOOKUP(H130,Tasas!$K:$L,2,0)),0))))</f>
        <v>805000</v>
      </c>
      <c r="AJ130" t="str">
        <f>+VLOOKUP(T130,'_Itemized budget'!$G:$W,17,0)</f>
        <v>B.1.5</v>
      </c>
      <c r="AK130">
        <v>1</v>
      </c>
      <c r="AL130" t="str">
        <f t="shared" si="2"/>
        <v>6</v>
      </c>
      <c r="AM130" t="str">
        <f t="shared" si="3"/>
        <v>Centro - URR</v>
      </c>
    </row>
    <row r="131" spans="1:39">
      <c r="A131" t="s">
        <v>222</v>
      </c>
      <c r="B131" s="198" t="s">
        <v>223</v>
      </c>
      <c r="C131" s="194" t="s">
        <v>245</v>
      </c>
      <c r="D131" s="194" t="s">
        <v>246</v>
      </c>
      <c r="E131" s="195">
        <v>11404420</v>
      </c>
      <c r="F131" s="195">
        <v>1</v>
      </c>
      <c r="G131" s="196">
        <v>45504</v>
      </c>
      <c r="H131" s="195">
        <v>202407</v>
      </c>
      <c r="I131" s="194" t="s">
        <v>830</v>
      </c>
      <c r="J131" s="194" t="s">
        <v>831</v>
      </c>
      <c r="K131" s="194" t="s">
        <v>223</v>
      </c>
      <c r="L131" s="194" t="s">
        <v>229</v>
      </c>
      <c r="M131" s="194" t="s">
        <v>658</v>
      </c>
      <c r="N131" s="194" t="s">
        <v>659</v>
      </c>
      <c r="O131" s="194" t="s">
        <v>232</v>
      </c>
      <c r="P131" s="194" t="s">
        <v>660</v>
      </c>
      <c r="Q131" s="194" t="s">
        <v>661</v>
      </c>
      <c r="R131" s="194" t="s">
        <v>252</v>
      </c>
      <c r="S131" s="194" t="s">
        <v>253</v>
      </c>
      <c r="T131" s="194">
        <v>3405874</v>
      </c>
      <c r="U131" s="194" t="s">
        <v>232</v>
      </c>
      <c r="V131" s="194" t="s">
        <v>232</v>
      </c>
      <c r="W131" s="194" t="s">
        <v>232</v>
      </c>
      <c r="X131" s="194" t="s">
        <v>232</v>
      </c>
      <c r="Y131" s="194" t="s">
        <v>846</v>
      </c>
      <c r="Z131" s="194" t="s">
        <v>241</v>
      </c>
      <c r="AA131" s="306">
        <v>525000</v>
      </c>
      <c r="AB131" s="306">
        <v>1385.86</v>
      </c>
      <c r="AC131" s="306">
        <v>129.71</v>
      </c>
      <c r="AD131" s="306">
        <v>525000</v>
      </c>
      <c r="AE131" s="196">
        <v>45505.808392094907</v>
      </c>
      <c r="AF131" s="194" t="s">
        <v>266</v>
      </c>
      <c r="AG131" s="199" t="s">
        <v>243</v>
      </c>
      <c r="AH131" s="289">
        <v>1</v>
      </c>
      <c r="AI131" s="177">
        <f>IF(Z131="COP",(AA131*AH131),IF(Z131="NOK",((AB131*AH131)*VLOOKUP(H131,Tasas!$K:$L,2,0)),IF(Z131="EUR",((AB131*AH131)*VLOOKUP(H131,Tasas!$K:$L,2,0)),IF('GL MEN'!Z131="USD",(('GL MEN'!AB131*'GL MEN'!AH131)*VLOOKUP(H131,Tasas!$K:$L,2,0)),0))))</f>
        <v>525000</v>
      </c>
      <c r="AJ131" t="str">
        <f>+VLOOKUP(T131,'_Itemized budget'!$G:$W,17,0)</f>
        <v>B.1.5</v>
      </c>
      <c r="AK131">
        <v>1</v>
      </c>
      <c r="AL131" t="str">
        <f t="shared" si="2"/>
        <v>6</v>
      </c>
      <c r="AM131" t="str">
        <f t="shared" si="3"/>
        <v>Centro - URR</v>
      </c>
    </row>
    <row r="132" spans="1:39">
      <c r="A132" t="s">
        <v>222</v>
      </c>
      <c r="B132" s="198" t="s">
        <v>223</v>
      </c>
      <c r="C132" s="194" t="s">
        <v>245</v>
      </c>
      <c r="D132" s="194" t="s">
        <v>246</v>
      </c>
      <c r="E132" s="195">
        <v>11404489</v>
      </c>
      <c r="F132" s="195">
        <v>1</v>
      </c>
      <c r="G132" s="196">
        <v>45502</v>
      </c>
      <c r="H132" s="195">
        <v>202407</v>
      </c>
      <c r="I132" s="194" t="s">
        <v>830</v>
      </c>
      <c r="J132" s="194" t="s">
        <v>831</v>
      </c>
      <c r="K132" s="194" t="s">
        <v>249</v>
      </c>
      <c r="L132" s="194" t="s">
        <v>229</v>
      </c>
      <c r="M132" s="194" t="s">
        <v>847</v>
      </c>
      <c r="N132" s="194" t="s">
        <v>848</v>
      </c>
      <c r="O132" s="194" t="s">
        <v>232</v>
      </c>
      <c r="P132" s="194" t="s">
        <v>849</v>
      </c>
      <c r="Q132" s="194" t="s">
        <v>850</v>
      </c>
      <c r="R132" s="194" t="s">
        <v>252</v>
      </c>
      <c r="S132" s="194" t="s">
        <v>253</v>
      </c>
      <c r="T132" s="194">
        <v>3405874</v>
      </c>
      <c r="U132" s="194" t="s">
        <v>232</v>
      </c>
      <c r="V132" s="194" t="s">
        <v>232</v>
      </c>
      <c r="W132" s="194" t="s">
        <v>232</v>
      </c>
      <c r="X132" s="194" t="s">
        <v>232</v>
      </c>
      <c r="Y132" s="194" t="s">
        <v>851</v>
      </c>
      <c r="Z132" s="194" t="s">
        <v>241</v>
      </c>
      <c r="AA132" s="306">
        <v>325000</v>
      </c>
      <c r="AB132" s="306">
        <v>857.92</v>
      </c>
      <c r="AC132" s="306">
        <v>80.290000000000006</v>
      </c>
      <c r="AD132" s="306">
        <v>325000</v>
      </c>
      <c r="AE132" s="196">
        <v>45506.747413194447</v>
      </c>
      <c r="AF132" s="194" t="s">
        <v>255</v>
      </c>
      <c r="AG132" s="199" t="s">
        <v>243</v>
      </c>
      <c r="AH132" s="289">
        <v>1</v>
      </c>
      <c r="AI132" s="177">
        <f>IF(Z132="COP",(AA132*AH132),IF(Z132="NOK",((AB132*AH132)*VLOOKUP(H132,Tasas!$K:$L,2,0)),IF(Z132="EUR",((AB132*AH132)*VLOOKUP(H132,Tasas!$K:$L,2,0)),IF('GL MEN'!Z132="USD",(('GL MEN'!AB132*'GL MEN'!AH132)*VLOOKUP(H132,Tasas!$K:$L,2,0)),0))))</f>
        <v>325000</v>
      </c>
      <c r="AJ132" t="str">
        <f>+VLOOKUP(T132,'_Itemized budget'!$G:$W,17,0)</f>
        <v>B.1.5</v>
      </c>
      <c r="AK132">
        <v>1</v>
      </c>
      <c r="AL132" t="str">
        <f t="shared" si="2"/>
        <v>6</v>
      </c>
      <c r="AM132" t="str">
        <f t="shared" si="3"/>
        <v>Centro - URR</v>
      </c>
    </row>
    <row r="133" spans="1:39">
      <c r="A133" t="s">
        <v>222</v>
      </c>
      <c r="B133" s="198" t="s">
        <v>223</v>
      </c>
      <c r="C133" s="194" t="s">
        <v>245</v>
      </c>
      <c r="D133" s="194" t="s">
        <v>246</v>
      </c>
      <c r="E133" s="195">
        <v>11404490</v>
      </c>
      <c r="F133" s="195">
        <v>1</v>
      </c>
      <c r="G133" s="196">
        <v>45504</v>
      </c>
      <c r="H133" s="195">
        <v>202407</v>
      </c>
      <c r="I133" s="194" t="s">
        <v>830</v>
      </c>
      <c r="J133" s="194" t="s">
        <v>831</v>
      </c>
      <c r="K133" s="194" t="s">
        <v>249</v>
      </c>
      <c r="L133" s="194" t="s">
        <v>229</v>
      </c>
      <c r="M133" s="194" t="s">
        <v>852</v>
      </c>
      <c r="N133" s="194" t="s">
        <v>853</v>
      </c>
      <c r="O133" s="194" t="s">
        <v>232</v>
      </c>
      <c r="P133" s="194" t="s">
        <v>854</v>
      </c>
      <c r="Q133" s="194" t="s">
        <v>855</v>
      </c>
      <c r="R133" s="194" t="s">
        <v>252</v>
      </c>
      <c r="S133" s="194" t="s">
        <v>253</v>
      </c>
      <c r="T133" s="194">
        <v>3405874</v>
      </c>
      <c r="U133" s="194" t="s">
        <v>232</v>
      </c>
      <c r="V133" s="194" t="s">
        <v>232</v>
      </c>
      <c r="W133" s="194" t="s">
        <v>232</v>
      </c>
      <c r="X133" s="194" t="s">
        <v>232</v>
      </c>
      <c r="Y133" s="194" t="s">
        <v>856</v>
      </c>
      <c r="Z133" s="194" t="s">
        <v>241</v>
      </c>
      <c r="AA133" s="306">
        <v>715000</v>
      </c>
      <c r="AB133" s="306">
        <v>1887.41</v>
      </c>
      <c r="AC133" s="306">
        <v>176.65</v>
      </c>
      <c r="AD133" s="306">
        <v>715000</v>
      </c>
      <c r="AE133" s="196">
        <v>45506.802695335646</v>
      </c>
      <c r="AF133" s="194" t="s">
        <v>266</v>
      </c>
      <c r="AG133" s="199" t="s">
        <v>243</v>
      </c>
      <c r="AH133" s="289">
        <v>1</v>
      </c>
      <c r="AI133" s="177">
        <f>IF(Z133="COP",(AA133*AH133),IF(Z133="NOK",((AB133*AH133)*VLOOKUP(H133,Tasas!$K:$L,2,0)),IF(Z133="EUR",((AB133*AH133)*VLOOKUP(H133,Tasas!$K:$L,2,0)),IF('GL MEN'!Z133="USD",(('GL MEN'!AB133*'GL MEN'!AH133)*VLOOKUP(H133,Tasas!$K:$L,2,0)),0))))</f>
        <v>715000</v>
      </c>
      <c r="AJ133" t="str">
        <f>+VLOOKUP(T133,'_Itemized budget'!$G:$W,17,0)</f>
        <v>B.1.5</v>
      </c>
      <c r="AK133">
        <v>1</v>
      </c>
      <c r="AL133" t="str">
        <f t="shared" si="2"/>
        <v>6</v>
      </c>
      <c r="AM133" t="str">
        <f t="shared" si="3"/>
        <v>Centro - URR</v>
      </c>
    </row>
    <row r="134" spans="1:39">
      <c r="A134" t="s">
        <v>222</v>
      </c>
      <c r="B134" s="198" t="s">
        <v>223</v>
      </c>
      <c r="C134" s="194" t="s">
        <v>245</v>
      </c>
      <c r="D134" s="194" t="s">
        <v>246</v>
      </c>
      <c r="E134" s="195">
        <v>11404491</v>
      </c>
      <c r="F134" s="195">
        <v>26</v>
      </c>
      <c r="G134" s="196">
        <v>45503</v>
      </c>
      <c r="H134" s="195">
        <v>202407</v>
      </c>
      <c r="I134" s="194" t="s">
        <v>830</v>
      </c>
      <c r="J134" s="194" t="s">
        <v>831</v>
      </c>
      <c r="K134" s="194" t="s">
        <v>249</v>
      </c>
      <c r="L134" s="194" t="s">
        <v>229</v>
      </c>
      <c r="M134" s="194" t="s">
        <v>857</v>
      </c>
      <c r="N134" s="194" t="s">
        <v>858</v>
      </c>
      <c r="O134" s="194" t="s">
        <v>232</v>
      </c>
      <c r="P134" s="194" t="s">
        <v>859</v>
      </c>
      <c r="Q134" s="194" t="s">
        <v>860</v>
      </c>
      <c r="R134" s="194" t="s">
        <v>252</v>
      </c>
      <c r="S134" s="194" t="s">
        <v>253</v>
      </c>
      <c r="T134" s="194">
        <v>3405874</v>
      </c>
      <c r="U134" s="194" t="s">
        <v>232</v>
      </c>
      <c r="V134" s="194" t="s">
        <v>232</v>
      </c>
      <c r="W134" s="194" t="s">
        <v>232</v>
      </c>
      <c r="X134" s="194" t="s">
        <v>232</v>
      </c>
      <c r="Y134" s="194" t="s">
        <v>861</v>
      </c>
      <c r="Z134" s="194" t="s">
        <v>241</v>
      </c>
      <c r="AA134" s="306">
        <v>700000</v>
      </c>
      <c r="AB134" s="306">
        <v>1847.82</v>
      </c>
      <c r="AC134" s="306">
        <v>172.94</v>
      </c>
      <c r="AD134" s="306">
        <v>700000</v>
      </c>
      <c r="AE134" s="196">
        <v>45506.811339548614</v>
      </c>
      <c r="AF134" s="194" t="s">
        <v>255</v>
      </c>
      <c r="AG134" s="199" t="s">
        <v>243</v>
      </c>
      <c r="AH134" s="289">
        <v>1</v>
      </c>
      <c r="AI134" s="177">
        <f>IF(Z134="COP",(AA134*AH134),IF(Z134="NOK",((AB134*AH134)*VLOOKUP(H134,Tasas!$K:$L,2,0)),IF(Z134="EUR",((AB134*AH134)*VLOOKUP(H134,Tasas!$K:$L,2,0)),IF('GL MEN'!Z134="USD",(('GL MEN'!AB134*'GL MEN'!AH134)*VLOOKUP(H134,Tasas!$K:$L,2,0)),0))))</f>
        <v>700000</v>
      </c>
      <c r="AJ134" t="str">
        <f>+VLOOKUP(T134,'_Itemized budget'!$G:$W,17,0)</f>
        <v>B.1.5</v>
      </c>
      <c r="AK134">
        <v>1</v>
      </c>
      <c r="AL134" t="str">
        <f t="shared" si="2"/>
        <v>6</v>
      </c>
      <c r="AM134" t="str">
        <f t="shared" si="3"/>
        <v>Centro - URR</v>
      </c>
    </row>
    <row r="135" spans="1:39">
      <c r="A135" t="s">
        <v>222</v>
      </c>
      <c r="B135" s="198" t="s">
        <v>223</v>
      </c>
      <c r="C135" s="194" t="s">
        <v>245</v>
      </c>
      <c r="D135" s="194" t="s">
        <v>246</v>
      </c>
      <c r="E135" s="195">
        <v>11404512</v>
      </c>
      <c r="F135" s="195">
        <v>0</v>
      </c>
      <c r="G135" s="196">
        <v>45502</v>
      </c>
      <c r="H135" s="195">
        <v>202407</v>
      </c>
      <c r="I135" s="194" t="s">
        <v>830</v>
      </c>
      <c r="J135" s="194" t="s">
        <v>831</v>
      </c>
      <c r="K135" s="194" t="s">
        <v>249</v>
      </c>
      <c r="L135" s="194" t="s">
        <v>229</v>
      </c>
      <c r="M135" s="194" t="s">
        <v>568</v>
      </c>
      <c r="N135" s="194" t="s">
        <v>569</v>
      </c>
      <c r="O135" s="194" t="s">
        <v>232</v>
      </c>
      <c r="P135" s="194" t="s">
        <v>570</v>
      </c>
      <c r="Q135" s="194" t="s">
        <v>571</v>
      </c>
      <c r="R135" s="194" t="s">
        <v>252</v>
      </c>
      <c r="S135" s="194" t="s">
        <v>253</v>
      </c>
      <c r="T135" s="194">
        <v>3405874</v>
      </c>
      <c r="U135" s="194" t="s">
        <v>232</v>
      </c>
      <c r="V135" s="194" t="s">
        <v>232</v>
      </c>
      <c r="W135" s="194" t="s">
        <v>232</v>
      </c>
      <c r="X135" s="194" t="s">
        <v>232</v>
      </c>
      <c r="Y135" s="194" t="s">
        <v>862</v>
      </c>
      <c r="Z135" s="194" t="s">
        <v>241</v>
      </c>
      <c r="AA135" s="306">
        <v>615000</v>
      </c>
      <c r="AB135" s="306">
        <v>1623.44</v>
      </c>
      <c r="AC135" s="306">
        <v>151.94</v>
      </c>
      <c r="AD135" s="306">
        <v>615000</v>
      </c>
      <c r="AE135" s="196">
        <v>45509.637292210646</v>
      </c>
      <c r="AF135" s="194" t="s">
        <v>255</v>
      </c>
      <c r="AG135" s="199" t="s">
        <v>243</v>
      </c>
      <c r="AH135" s="289">
        <v>1</v>
      </c>
      <c r="AI135" s="177">
        <f>IF(Z135="COP",(AA135*AH135),IF(Z135="NOK",((AB135*AH135)*VLOOKUP(H135,Tasas!$K:$L,2,0)),IF(Z135="EUR",((AB135*AH135)*VLOOKUP(H135,Tasas!$K:$L,2,0)),IF('GL MEN'!Z135="USD",(('GL MEN'!AB135*'GL MEN'!AH135)*VLOOKUP(H135,Tasas!$K:$L,2,0)),0))))</f>
        <v>615000</v>
      </c>
      <c r="AJ135" t="str">
        <f>+VLOOKUP(T135,'_Itemized budget'!$G:$W,17,0)</f>
        <v>B.1.5</v>
      </c>
      <c r="AK135">
        <v>1</v>
      </c>
      <c r="AL135" t="str">
        <f t="shared" si="2"/>
        <v>6</v>
      </c>
      <c r="AM135" t="str">
        <f t="shared" si="3"/>
        <v>Centro - URR</v>
      </c>
    </row>
    <row r="136" spans="1:39">
      <c r="A136" t="s">
        <v>222</v>
      </c>
      <c r="B136" s="198" t="s">
        <v>223</v>
      </c>
      <c r="C136" s="194" t="s">
        <v>245</v>
      </c>
      <c r="D136" s="194" t="s">
        <v>246</v>
      </c>
      <c r="E136" s="195">
        <v>11404661</v>
      </c>
      <c r="F136" s="195">
        <v>1</v>
      </c>
      <c r="G136" s="196">
        <v>45504</v>
      </c>
      <c r="H136" s="195">
        <v>202407</v>
      </c>
      <c r="I136" s="194" t="s">
        <v>830</v>
      </c>
      <c r="J136" s="194" t="s">
        <v>831</v>
      </c>
      <c r="K136" s="194" t="s">
        <v>249</v>
      </c>
      <c r="L136" s="194" t="s">
        <v>229</v>
      </c>
      <c r="M136" s="194" t="s">
        <v>863</v>
      </c>
      <c r="N136" s="194" t="s">
        <v>864</v>
      </c>
      <c r="O136" s="194" t="s">
        <v>232</v>
      </c>
      <c r="P136" s="194" t="s">
        <v>865</v>
      </c>
      <c r="Q136" s="194" t="s">
        <v>866</v>
      </c>
      <c r="R136" s="194" t="s">
        <v>252</v>
      </c>
      <c r="S136" s="194" t="s">
        <v>253</v>
      </c>
      <c r="T136" s="194">
        <v>3405874</v>
      </c>
      <c r="U136" s="194" t="s">
        <v>232</v>
      </c>
      <c r="V136" s="194" t="s">
        <v>232</v>
      </c>
      <c r="W136" s="194" t="s">
        <v>232</v>
      </c>
      <c r="X136" s="194" t="s">
        <v>232</v>
      </c>
      <c r="Y136" s="194" t="s">
        <v>867</v>
      </c>
      <c r="Z136" s="194" t="s">
        <v>241</v>
      </c>
      <c r="AA136" s="306">
        <v>290000</v>
      </c>
      <c r="AB136" s="306">
        <v>765.52</v>
      </c>
      <c r="AC136" s="306">
        <v>71.650000000000006</v>
      </c>
      <c r="AD136" s="306">
        <v>290000</v>
      </c>
      <c r="AE136" s="196">
        <v>45513.675777546297</v>
      </c>
      <c r="AF136" s="194" t="s">
        <v>266</v>
      </c>
      <c r="AG136" s="199" t="s">
        <v>243</v>
      </c>
      <c r="AH136" s="289">
        <v>1</v>
      </c>
      <c r="AI136" s="177">
        <f>IF(Z136="COP",(AA136*AH136),IF(Z136="NOK",((AB136*AH136)*VLOOKUP(H136,Tasas!$K:$L,2,0)),IF(Z136="EUR",((AB136*AH136)*VLOOKUP(H136,Tasas!$K:$L,2,0)),IF('GL MEN'!Z136="USD",(('GL MEN'!AB136*'GL MEN'!AH136)*VLOOKUP(H136,Tasas!$K:$L,2,0)),0))))</f>
        <v>290000</v>
      </c>
      <c r="AJ136" t="str">
        <f>+VLOOKUP(T136,'_Itemized budget'!$G:$W,17,0)</f>
        <v>B.1.5</v>
      </c>
      <c r="AK136">
        <v>1</v>
      </c>
      <c r="AL136" t="str">
        <f t="shared" si="2"/>
        <v>6</v>
      </c>
      <c r="AM136" t="str">
        <f t="shared" si="3"/>
        <v>Centro - URR</v>
      </c>
    </row>
    <row r="137" spans="1:39">
      <c r="A137" t="s">
        <v>222</v>
      </c>
      <c r="B137" s="198" t="s">
        <v>223</v>
      </c>
      <c r="C137" s="194" t="s">
        <v>245</v>
      </c>
      <c r="D137" s="194" t="s">
        <v>246</v>
      </c>
      <c r="E137" s="195">
        <v>11404394</v>
      </c>
      <c r="F137" s="195">
        <v>1</v>
      </c>
      <c r="G137" s="196">
        <v>45504</v>
      </c>
      <c r="H137" s="195">
        <v>202407</v>
      </c>
      <c r="I137" s="194" t="s">
        <v>830</v>
      </c>
      <c r="J137" s="194" t="s">
        <v>868</v>
      </c>
      <c r="K137" s="194" t="s">
        <v>249</v>
      </c>
      <c r="L137" s="194" t="s">
        <v>229</v>
      </c>
      <c r="M137" s="194" t="s">
        <v>863</v>
      </c>
      <c r="N137" s="194" t="s">
        <v>864</v>
      </c>
      <c r="O137" s="194" t="s">
        <v>232</v>
      </c>
      <c r="P137" s="194" t="s">
        <v>865</v>
      </c>
      <c r="Q137" s="194" t="s">
        <v>866</v>
      </c>
      <c r="R137" s="194" t="s">
        <v>252</v>
      </c>
      <c r="S137" s="194" t="s">
        <v>253</v>
      </c>
      <c r="T137" s="194">
        <v>3405874</v>
      </c>
      <c r="U137" s="194" t="s">
        <v>232</v>
      </c>
      <c r="V137" s="194" t="s">
        <v>232</v>
      </c>
      <c r="W137" s="194" t="s">
        <v>232</v>
      </c>
      <c r="X137" s="194" t="s">
        <v>232</v>
      </c>
      <c r="Y137" s="194" t="s">
        <v>869</v>
      </c>
      <c r="Z137" s="194" t="s">
        <v>241</v>
      </c>
      <c r="AA137" s="306">
        <v>290000</v>
      </c>
      <c r="AB137" s="306">
        <v>765.52</v>
      </c>
      <c r="AC137" s="306">
        <v>71.650000000000006</v>
      </c>
      <c r="AD137" s="306">
        <v>290000</v>
      </c>
      <c r="AE137" s="196">
        <v>45504.998666817133</v>
      </c>
      <c r="AF137" s="194" t="s">
        <v>266</v>
      </c>
      <c r="AG137" s="199" t="s">
        <v>243</v>
      </c>
      <c r="AH137" s="289">
        <v>1</v>
      </c>
      <c r="AI137" s="177">
        <f>IF(Z137="COP",(AA137*AH137),IF(Z137="NOK",((AB137*AH137)*VLOOKUP(H137,Tasas!$K:$L,2,0)),IF(Z137="EUR",((AB137*AH137)*VLOOKUP(H137,Tasas!$K:$L,2,0)),IF('GL MEN'!Z137="USD",(('GL MEN'!AB137*'GL MEN'!AH137)*VLOOKUP(H137,Tasas!$K:$L,2,0)),0))))</f>
        <v>290000</v>
      </c>
      <c r="AJ137" t="str">
        <f>+VLOOKUP(T137,'_Itemized budget'!$G:$W,17,0)</f>
        <v>B.1.5</v>
      </c>
      <c r="AK137">
        <v>1</v>
      </c>
      <c r="AL137" t="str">
        <f t="shared" si="2"/>
        <v>6</v>
      </c>
      <c r="AM137" t="str">
        <f t="shared" si="3"/>
        <v>Centro - URR</v>
      </c>
    </row>
    <row r="138" spans="1:39">
      <c r="A138" t="s">
        <v>222</v>
      </c>
      <c r="B138" s="198" t="s">
        <v>223</v>
      </c>
      <c r="C138" s="194" t="s">
        <v>245</v>
      </c>
      <c r="D138" s="194" t="s">
        <v>246</v>
      </c>
      <c r="E138" s="195">
        <v>11404416</v>
      </c>
      <c r="F138" s="195">
        <v>1</v>
      </c>
      <c r="G138" s="196">
        <v>45504</v>
      </c>
      <c r="H138" s="195">
        <v>202407</v>
      </c>
      <c r="I138" s="194" t="s">
        <v>830</v>
      </c>
      <c r="J138" s="194" t="s">
        <v>868</v>
      </c>
      <c r="K138" s="194" t="s">
        <v>249</v>
      </c>
      <c r="L138" s="194" t="s">
        <v>229</v>
      </c>
      <c r="M138" s="194" t="s">
        <v>452</v>
      </c>
      <c r="N138" s="194" t="s">
        <v>453</v>
      </c>
      <c r="O138" s="194" t="s">
        <v>232</v>
      </c>
      <c r="P138" s="194" t="s">
        <v>454</v>
      </c>
      <c r="Q138" s="194" t="s">
        <v>455</v>
      </c>
      <c r="R138" s="194" t="s">
        <v>252</v>
      </c>
      <c r="S138" s="194" t="s">
        <v>253</v>
      </c>
      <c r="T138" s="194">
        <v>3405874</v>
      </c>
      <c r="U138" s="194" t="s">
        <v>232</v>
      </c>
      <c r="V138" s="194" t="s">
        <v>232</v>
      </c>
      <c r="W138" s="194" t="s">
        <v>232</v>
      </c>
      <c r="X138" s="194" t="s">
        <v>232</v>
      </c>
      <c r="Y138" s="194" t="s">
        <v>870</v>
      </c>
      <c r="Z138" s="194" t="s">
        <v>241</v>
      </c>
      <c r="AA138" s="306">
        <v>170000</v>
      </c>
      <c r="AB138" s="306">
        <v>448.76</v>
      </c>
      <c r="AC138" s="306">
        <v>42</v>
      </c>
      <c r="AD138" s="306">
        <v>170000</v>
      </c>
      <c r="AE138" s="196">
        <v>45505.67283758102</v>
      </c>
      <c r="AF138" s="194" t="s">
        <v>266</v>
      </c>
      <c r="AG138" s="199" t="s">
        <v>243</v>
      </c>
      <c r="AH138" s="289">
        <v>1</v>
      </c>
      <c r="AI138" s="177">
        <f>IF(Z138="COP",(AA138*AH138),IF(Z138="NOK",((AB138*AH138)*VLOOKUP(H138,Tasas!$K:$L,2,0)),IF(Z138="EUR",((AB138*AH138)*VLOOKUP(H138,Tasas!$K:$L,2,0)),IF('GL MEN'!Z138="USD",(('GL MEN'!AB138*'GL MEN'!AH138)*VLOOKUP(H138,Tasas!$K:$L,2,0)),0))))</f>
        <v>170000</v>
      </c>
      <c r="AJ138" t="str">
        <f>+VLOOKUP(T138,'_Itemized budget'!$G:$W,17,0)</f>
        <v>B.1.5</v>
      </c>
      <c r="AK138">
        <v>1</v>
      </c>
      <c r="AL138" t="str">
        <f t="shared" si="2"/>
        <v>6</v>
      </c>
      <c r="AM138" t="str">
        <f t="shared" si="3"/>
        <v>Centro - URR</v>
      </c>
    </row>
    <row r="139" spans="1:39">
      <c r="A139" t="s">
        <v>222</v>
      </c>
      <c r="B139" s="198" t="s">
        <v>223</v>
      </c>
      <c r="C139" s="194" t="s">
        <v>245</v>
      </c>
      <c r="D139" s="194" t="s">
        <v>246</v>
      </c>
      <c r="E139" s="195">
        <v>11404417</v>
      </c>
      <c r="F139" s="195">
        <v>1</v>
      </c>
      <c r="G139" s="196">
        <v>45504</v>
      </c>
      <c r="H139" s="195">
        <v>202407</v>
      </c>
      <c r="I139" s="194" t="s">
        <v>830</v>
      </c>
      <c r="J139" s="194" t="s">
        <v>868</v>
      </c>
      <c r="K139" s="194" t="s">
        <v>249</v>
      </c>
      <c r="L139" s="194" t="s">
        <v>229</v>
      </c>
      <c r="M139" s="194" t="s">
        <v>871</v>
      </c>
      <c r="N139" s="194" t="s">
        <v>872</v>
      </c>
      <c r="O139" s="194" t="s">
        <v>232</v>
      </c>
      <c r="P139" s="194" t="s">
        <v>491</v>
      </c>
      <c r="Q139" s="194" t="s">
        <v>492</v>
      </c>
      <c r="R139" s="194" t="s">
        <v>252</v>
      </c>
      <c r="S139" s="194" t="s">
        <v>253</v>
      </c>
      <c r="T139" s="194">
        <v>3405874</v>
      </c>
      <c r="U139" s="194" t="s">
        <v>232</v>
      </c>
      <c r="V139" s="194" t="s">
        <v>232</v>
      </c>
      <c r="W139" s="194" t="s">
        <v>232</v>
      </c>
      <c r="X139" s="194" t="s">
        <v>232</v>
      </c>
      <c r="Y139" s="194" t="s">
        <v>873</v>
      </c>
      <c r="Z139" s="194" t="s">
        <v>241</v>
      </c>
      <c r="AA139" s="306">
        <v>120000</v>
      </c>
      <c r="AB139" s="306">
        <v>316.77</v>
      </c>
      <c r="AC139" s="306">
        <v>29.65</v>
      </c>
      <c r="AD139" s="306">
        <v>120000</v>
      </c>
      <c r="AE139" s="196">
        <v>45505.697746527774</v>
      </c>
      <c r="AF139" s="194" t="s">
        <v>266</v>
      </c>
      <c r="AG139" s="199" t="s">
        <v>243</v>
      </c>
      <c r="AH139" s="289">
        <v>1</v>
      </c>
      <c r="AI139" s="177">
        <f>IF(Z139="COP",(AA139*AH139),IF(Z139="NOK",((AB139*AH139)*VLOOKUP(H139,Tasas!$K:$L,2,0)),IF(Z139="EUR",((AB139*AH139)*VLOOKUP(H139,Tasas!$K:$L,2,0)),IF('GL MEN'!Z139="USD",(('GL MEN'!AB139*'GL MEN'!AH139)*VLOOKUP(H139,Tasas!$K:$L,2,0)),0))))</f>
        <v>120000</v>
      </c>
      <c r="AJ139" t="str">
        <f>+VLOOKUP(T139,'_Itemized budget'!$G:$W,17,0)</f>
        <v>B.1.5</v>
      </c>
      <c r="AK139">
        <v>1</v>
      </c>
      <c r="AL139" t="str">
        <f t="shared" si="2"/>
        <v>6</v>
      </c>
      <c r="AM139" t="str">
        <f t="shared" si="3"/>
        <v>Centro - URR</v>
      </c>
    </row>
    <row r="140" spans="1:39">
      <c r="A140" t="s">
        <v>222</v>
      </c>
      <c r="B140" s="198" t="s">
        <v>223</v>
      </c>
      <c r="C140" s="194" t="s">
        <v>245</v>
      </c>
      <c r="D140" s="194" t="s">
        <v>246</v>
      </c>
      <c r="E140" s="195">
        <v>11404418</v>
      </c>
      <c r="F140" s="195">
        <v>1</v>
      </c>
      <c r="G140" s="196">
        <v>45504</v>
      </c>
      <c r="H140" s="195">
        <v>202407</v>
      </c>
      <c r="I140" s="194" t="s">
        <v>830</v>
      </c>
      <c r="J140" s="194" t="s">
        <v>868</v>
      </c>
      <c r="K140" s="194" t="s">
        <v>249</v>
      </c>
      <c r="L140" s="194" t="s">
        <v>229</v>
      </c>
      <c r="M140" s="194" t="s">
        <v>874</v>
      </c>
      <c r="N140" s="194" t="s">
        <v>875</v>
      </c>
      <c r="O140" s="194" t="s">
        <v>232</v>
      </c>
      <c r="P140" s="194" t="s">
        <v>876</v>
      </c>
      <c r="Q140" s="194" t="s">
        <v>877</v>
      </c>
      <c r="R140" s="194" t="s">
        <v>252</v>
      </c>
      <c r="S140" s="194" t="s">
        <v>253</v>
      </c>
      <c r="T140" s="194">
        <v>3405874</v>
      </c>
      <c r="U140" s="194" t="s">
        <v>232</v>
      </c>
      <c r="V140" s="194" t="s">
        <v>232</v>
      </c>
      <c r="W140" s="194" t="s">
        <v>232</v>
      </c>
      <c r="X140" s="194" t="s">
        <v>232</v>
      </c>
      <c r="Y140" s="194" t="s">
        <v>878</v>
      </c>
      <c r="Z140" s="194" t="s">
        <v>241</v>
      </c>
      <c r="AA140" s="306">
        <v>85000</v>
      </c>
      <c r="AB140" s="306">
        <v>224.38</v>
      </c>
      <c r="AC140" s="306">
        <v>21</v>
      </c>
      <c r="AD140" s="306">
        <v>85000</v>
      </c>
      <c r="AE140" s="196">
        <v>45505.702341087963</v>
      </c>
      <c r="AF140" s="194" t="s">
        <v>266</v>
      </c>
      <c r="AG140" s="199" t="s">
        <v>243</v>
      </c>
      <c r="AH140" s="289">
        <v>1</v>
      </c>
      <c r="AI140" s="177">
        <f>IF(Z140="COP",(AA140*AH140),IF(Z140="NOK",((AB140*AH140)*VLOOKUP(H140,Tasas!$K:$L,2,0)),IF(Z140="EUR",((AB140*AH140)*VLOOKUP(H140,Tasas!$K:$L,2,0)),IF('GL MEN'!Z140="USD",(('GL MEN'!AB140*'GL MEN'!AH140)*VLOOKUP(H140,Tasas!$K:$L,2,0)),0))))</f>
        <v>85000</v>
      </c>
      <c r="AJ140" t="str">
        <f>+VLOOKUP(T140,'_Itemized budget'!$G:$W,17,0)</f>
        <v>B.1.5</v>
      </c>
      <c r="AK140">
        <v>1</v>
      </c>
      <c r="AL140" t="str">
        <f t="shared" ref="AL140:AL203" si="4">+MID(R140,2,1)</f>
        <v>6</v>
      </c>
      <c r="AM140" t="str">
        <f t="shared" ref="AM140:AM203" si="5">IF(AL140="0","CO",IF(AL140="1","CO",IF(AL140="2","CO",IF(AL140="3","NE",IF(AL140="4","WA",IF(AL140="6","Centro - URR"))))))</f>
        <v>Centro - URR</v>
      </c>
    </row>
    <row r="141" spans="1:39">
      <c r="A141" t="s">
        <v>222</v>
      </c>
      <c r="B141" s="198" t="s">
        <v>223</v>
      </c>
      <c r="C141" s="194" t="s">
        <v>245</v>
      </c>
      <c r="D141" s="194" t="s">
        <v>246</v>
      </c>
      <c r="E141" s="195">
        <v>11404661</v>
      </c>
      <c r="F141" s="195">
        <v>0</v>
      </c>
      <c r="G141" s="196">
        <v>45504</v>
      </c>
      <c r="H141" s="195">
        <v>202407</v>
      </c>
      <c r="I141" s="194" t="s">
        <v>830</v>
      </c>
      <c r="J141" s="194" t="s">
        <v>868</v>
      </c>
      <c r="K141" s="194" t="s">
        <v>249</v>
      </c>
      <c r="L141" s="194" t="s">
        <v>229</v>
      </c>
      <c r="M141" s="194" t="s">
        <v>863</v>
      </c>
      <c r="N141" s="194" t="s">
        <v>864</v>
      </c>
      <c r="O141" s="194" t="s">
        <v>232</v>
      </c>
      <c r="P141" s="194" t="s">
        <v>865</v>
      </c>
      <c r="Q141" s="194" t="s">
        <v>866</v>
      </c>
      <c r="R141" s="194" t="s">
        <v>252</v>
      </c>
      <c r="S141" s="194" t="s">
        <v>253</v>
      </c>
      <c r="T141" s="194">
        <v>3405874</v>
      </c>
      <c r="U141" s="194" t="s">
        <v>232</v>
      </c>
      <c r="V141" s="194" t="s">
        <v>232</v>
      </c>
      <c r="W141" s="194" t="s">
        <v>232</v>
      </c>
      <c r="X141" s="194" t="s">
        <v>232</v>
      </c>
      <c r="Y141" s="194" t="s">
        <v>869</v>
      </c>
      <c r="Z141" s="194" t="s">
        <v>241</v>
      </c>
      <c r="AA141" s="306">
        <v>-290000</v>
      </c>
      <c r="AB141" s="306">
        <v>-765.52</v>
      </c>
      <c r="AC141" s="306">
        <v>-71.650000000000006</v>
      </c>
      <c r="AD141" s="306">
        <v>-290000</v>
      </c>
      <c r="AE141" s="196">
        <v>45513.675777546297</v>
      </c>
      <c r="AF141" s="194" t="s">
        <v>266</v>
      </c>
      <c r="AG141" s="199" t="s">
        <v>243</v>
      </c>
      <c r="AH141" s="289">
        <v>1</v>
      </c>
      <c r="AI141" s="177">
        <f>IF(Z141="COP",(AA141*AH141),IF(Z141="NOK",((AB141*AH141)*VLOOKUP(H141,Tasas!$K:$L,2,0)),IF(Z141="EUR",((AB141*AH141)*VLOOKUP(H141,Tasas!$K:$L,2,0)),IF('GL MEN'!Z141="USD",(('GL MEN'!AB141*'GL MEN'!AH141)*VLOOKUP(H141,Tasas!$K:$L,2,0)),0))))</f>
        <v>-290000</v>
      </c>
      <c r="AJ141" t="str">
        <f>+VLOOKUP(T141,'_Itemized budget'!$G:$W,17,0)</f>
        <v>B.1.5</v>
      </c>
      <c r="AK141">
        <v>1</v>
      </c>
      <c r="AL141" t="str">
        <f t="shared" si="4"/>
        <v>6</v>
      </c>
      <c r="AM141" t="str">
        <f t="shared" si="5"/>
        <v>Centro - URR</v>
      </c>
    </row>
    <row r="142" spans="1:39">
      <c r="A142" t="s">
        <v>222</v>
      </c>
      <c r="B142" s="198" t="s">
        <v>223</v>
      </c>
      <c r="C142" s="194" t="s">
        <v>828</v>
      </c>
      <c r="D142" s="194" t="s">
        <v>829</v>
      </c>
      <c r="E142" s="195">
        <v>4400461</v>
      </c>
      <c r="F142" s="195">
        <v>2</v>
      </c>
      <c r="G142" s="196">
        <v>45499</v>
      </c>
      <c r="H142" s="195">
        <v>202407</v>
      </c>
      <c r="I142" s="194" t="s">
        <v>830</v>
      </c>
      <c r="J142" s="194" t="s">
        <v>879</v>
      </c>
      <c r="K142" s="194" t="s">
        <v>386</v>
      </c>
      <c r="L142" s="194" t="s">
        <v>229</v>
      </c>
      <c r="M142" s="194" t="s">
        <v>544</v>
      </c>
      <c r="N142" s="194" t="s">
        <v>545</v>
      </c>
      <c r="O142" s="194" t="s">
        <v>232</v>
      </c>
      <c r="P142" s="194" t="s">
        <v>880</v>
      </c>
      <c r="Q142" s="194" t="s">
        <v>881</v>
      </c>
      <c r="R142" s="194" t="s">
        <v>340</v>
      </c>
      <c r="S142" s="194" t="s">
        <v>341</v>
      </c>
      <c r="T142" s="194">
        <v>3406411</v>
      </c>
      <c r="U142" s="194" t="s">
        <v>232</v>
      </c>
      <c r="V142" s="194" t="s">
        <v>232</v>
      </c>
      <c r="W142" s="194" t="s">
        <v>232</v>
      </c>
      <c r="X142" s="194" t="s">
        <v>232</v>
      </c>
      <c r="Y142" s="194" t="s">
        <v>882</v>
      </c>
      <c r="Z142" s="194" t="s">
        <v>241</v>
      </c>
      <c r="AA142" s="306">
        <v>30590</v>
      </c>
      <c r="AB142" s="306">
        <v>80.75</v>
      </c>
      <c r="AC142" s="306">
        <v>7.56</v>
      </c>
      <c r="AD142" s="306">
        <v>30590</v>
      </c>
      <c r="AE142" s="196">
        <v>45507.972809525461</v>
      </c>
      <c r="AF142" s="194" t="s">
        <v>833</v>
      </c>
      <c r="AG142" s="199" t="s">
        <v>243</v>
      </c>
      <c r="AH142" s="289">
        <v>1</v>
      </c>
      <c r="AI142" s="177">
        <f>IF(Z142="COP",(AA142*AH142),IF(Z142="NOK",((AB142*AH142)*VLOOKUP(H142,Tasas!$K:$L,2,0)),IF(Z142="EUR",((AB142*AH142)*VLOOKUP(H142,Tasas!$K:$L,2,0)),IF('GL MEN'!Z142="USD",(('GL MEN'!AB142*'GL MEN'!AH142)*VLOOKUP(H142,Tasas!$K:$L,2,0)),0))))</f>
        <v>30590</v>
      </c>
      <c r="AJ142" t="str">
        <f>+VLOOKUP(T142,'_Itemized budget'!$G:$W,17,0)</f>
        <v>B.1.5</v>
      </c>
      <c r="AK142">
        <v>1</v>
      </c>
      <c r="AL142" t="str">
        <f t="shared" si="4"/>
        <v>3</v>
      </c>
      <c r="AM142" t="str">
        <f t="shared" si="5"/>
        <v>NE</v>
      </c>
    </row>
    <row r="143" spans="1:39">
      <c r="A143" t="s">
        <v>222</v>
      </c>
      <c r="B143" s="198" t="s">
        <v>223</v>
      </c>
      <c r="C143" s="194" t="s">
        <v>828</v>
      </c>
      <c r="D143" s="194" t="s">
        <v>829</v>
      </c>
      <c r="E143" s="195">
        <v>4400462</v>
      </c>
      <c r="F143" s="195">
        <v>2</v>
      </c>
      <c r="G143" s="196">
        <v>45499</v>
      </c>
      <c r="H143" s="195">
        <v>202407</v>
      </c>
      <c r="I143" s="194" t="s">
        <v>830</v>
      </c>
      <c r="J143" s="194" t="s">
        <v>879</v>
      </c>
      <c r="K143" s="194" t="s">
        <v>386</v>
      </c>
      <c r="L143" s="194" t="s">
        <v>229</v>
      </c>
      <c r="M143" s="194" t="s">
        <v>834</v>
      </c>
      <c r="N143" s="194" t="s">
        <v>835</v>
      </c>
      <c r="O143" s="194" t="s">
        <v>232</v>
      </c>
      <c r="P143" s="194" t="s">
        <v>880</v>
      </c>
      <c r="Q143" s="194" t="s">
        <v>881</v>
      </c>
      <c r="R143" s="194" t="s">
        <v>340</v>
      </c>
      <c r="S143" s="194" t="s">
        <v>341</v>
      </c>
      <c r="T143" s="194">
        <v>3406411</v>
      </c>
      <c r="U143" s="194" t="s">
        <v>232</v>
      </c>
      <c r="V143" s="194" t="s">
        <v>232</v>
      </c>
      <c r="W143" s="194" t="s">
        <v>232</v>
      </c>
      <c r="X143" s="194" t="s">
        <v>232</v>
      </c>
      <c r="Y143" s="194" t="s">
        <v>883</v>
      </c>
      <c r="Z143" s="194" t="s">
        <v>241</v>
      </c>
      <c r="AA143" s="306">
        <v>30590</v>
      </c>
      <c r="AB143" s="306">
        <v>80.75</v>
      </c>
      <c r="AC143" s="306">
        <v>7.56</v>
      </c>
      <c r="AD143" s="306">
        <v>30590</v>
      </c>
      <c r="AE143" s="196">
        <v>45507.97500416667</v>
      </c>
      <c r="AF143" s="194" t="s">
        <v>833</v>
      </c>
      <c r="AG143" s="199" t="s">
        <v>243</v>
      </c>
      <c r="AH143" s="289">
        <v>1</v>
      </c>
      <c r="AI143" s="177">
        <f>IF(Z143="COP",(AA143*AH143),IF(Z143="NOK",((AB143*AH143)*VLOOKUP(H143,Tasas!$K:$L,2,0)),IF(Z143="EUR",((AB143*AH143)*VLOOKUP(H143,Tasas!$K:$L,2,0)),IF('GL MEN'!Z143="USD",(('GL MEN'!AB143*'GL MEN'!AH143)*VLOOKUP(H143,Tasas!$K:$L,2,0)),0))))</f>
        <v>30590</v>
      </c>
      <c r="AJ143" t="str">
        <f>+VLOOKUP(T143,'_Itemized budget'!$G:$W,17,0)</f>
        <v>B.1.5</v>
      </c>
      <c r="AK143">
        <v>1</v>
      </c>
      <c r="AL143" t="str">
        <f t="shared" si="4"/>
        <v>3</v>
      </c>
      <c r="AM143" t="str">
        <f t="shared" si="5"/>
        <v>NE</v>
      </c>
    </row>
    <row r="144" spans="1:39">
      <c r="A144" t="s">
        <v>222</v>
      </c>
      <c r="B144" s="198" t="s">
        <v>223</v>
      </c>
      <c r="C144" s="194" t="s">
        <v>828</v>
      </c>
      <c r="D144" s="194" t="s">
        <v>829</v>
      </c>
      <c r="E144" s="195">
        <v>4400466</v>
      </c>
      <c r="F144" s="195">
        <v>3</v>
      </c>
      <c r="G144" s="196">
        <v>45499</v>
      </c>
      <c r="H144" s="195">
        <v>202407</v>
      </c>
      <c r="I144" s="194" t="s">
        <v>830</v>
      </c>
      <c r="J144" s="194" t="s">
        <v>879</v>
      </c>
      <c r="K144" s="194" t="s">
        <v>386</v>
      </c>
      <c r="L144" s="194" t="s">
        <v>229</v>
      </c>
      <c r="M144" s="194" t="s">
        <v>544</v>
      </c>
      <c r="N144" s="194" t="s">
        <v>545</v>
      </c>
      <c r="O144" s="194" t="s">
        <v>232</v>
      </c>
      <c r="P144" s="194" t="s">
        <v>884</v>
      </c>
      <c r="Q144" s="194" t="s">
        <v>885</v>
      </c>
      <c r="R144" s="194" t="s">
        <v>340</v>
      </c>
      <c r="S144" s="194" t="s">
        <v>341</v>
      </c>
      <c r="T144" s="194">
        <v>3406411</v>
      </c>
      <c r="U144" s="194" t="s">
        <v>232</v>
      </c>
      <c r="V144" s="194" t="s">
        <v>232</v>
      </c>
      <c r="W144" s="194" t="s">
        <v>232</v>
      </c>
      <c r="X144" s="194" t="s">
        <v>232</v>
      </c>
      <c r="Y144" s="194" t="s">
        <v>886</v>
      </c>
      <c r="Z144" s="194" t="s">
        <v>241</v>
      </c>
      <c r="AA144" s="306">
        <v>15966</v>
      </c>
      <c r="AB144" s="306">
        <v>42.15</v>
      </c>
      <c r="AC144" s="306">
        <v>3.94</v>
      </c>
      <c r="AD144" s="306">
        <v>15966</v>
      </c>
      <c r="AE144" s="196">
        <v>45508.008113923614</v>
      </c>
      <c r="AF144" s="194" t="s">
        <v>833</v>
      </c>
      <c r="AG144" s="199" t="s">
        <v>243</v>
      </c>
      <c r="AH144" s="289">
        <v>1</v>
      </c>
      <c r="AI144" s="177">
        <f>IF(Z144="COP",(AA144*AH144),IF(Z144="NOK",((AB144*AH144)*VLOOKUP(H144,Tasas!$K:$L,2,0)),IF(Z144="EUR",((AB144*AH144)*VLOOKUP(H144,Tasas!$K:$L,2,0)),IF('GL MEN'!Z144="USD",(('GL MEN'!AB144*'GL MEN'!AH144)*VLOOKUP(H144,Tasas!$K:$L,2,0)),0))))</f>
        <v>15966</v>
      </c>
      <c r="AJ144" t="str">
        <f>+VLOOKUP(T144,'_Itemized budget'!$G:$W,17,0)</f>
        <v>B.1.5</v>
      </c>
      <c r="AK144">
        <v>1</v>
      </c>
      <c r="AL144" t="str">
        <f t="shared" si="4"/>
        <v>3</v>
      </c>
      <c r="AM144" t="str">
        <f t="shared" si="5"/>
        <v>NE</v>
      </c>
    </row>
    <row r="145" spans="1:39">
      <c r="A145" t="s">
        <v>222</v>
      </c>
      <c r="B145" s="198" t="s">
        <v>223</v>
      </c>
      <c r="C145" s="194" t="s">
        <v>828</v>
      </c>
      <c r="D145" s="194" t="s">
        <v>829</v>
      </c>
      <c r="E145" s="195">
        <v>4400467</v>
      </c>
      <c r="F145" s="195">
        <v>3</v>
      </c>
      <c r="G145" s="196">
        <v>45499</v>
      </c>
      <c r="H145" s="195">
        <v>202407</v>
      </c>
      <c r="I145" s="194" t="s">
        <v>830</v>
      </c>
      <c r="J145" s="194" t="s">
        <v>879</v>
      </c>
      <c r="K145" s="194" t="s">
        <v>386</v>
      </c>
      <c r="L145" s="194" t="s">
        <v>229</v>
      </c>
      <c r="M145" s="194" t="s">
        <v>834</v>
      </c>
      <c r="N145" s="194" t="s">
        <v>835</v>
      </c>
      <c r="O145" s="194" t="s">
        <v>232</v>
      </c>
      <c r="P145" s="194" t="s">
        <v>884</v>
      </c>
      <c r="Q145" s="194" t="s">
        <v>885</v>
      </c>
      <c r="R145" s="194" t="s">
        <v>340</v>
      </c>
      <c r="S145" s="194" t="s">
        <v>341</v>
      </c>
      <c r="T145" s="194">
        <v>3406411</v>
      </c>
      <c r="U145" s="194" t="s">
        <v>232</v>
      </c>
      <c r="V145" s="194" t="s">
        <v>232</v>
      </c>
      <c r="W145" s="194" t="s">
        <v>232</v>
      </c>
      <c r="X145" s="194" t="s">
        <v>232</v>
      </c>
      <c r="Y145" s="194" t="s">
        <v>887</v>
      </c>
      <c r="Z145" s="194" t="s">
        <v>241</v>
      </c>
      <c r="AA145" s="306">
        <v>15966</v>
      </c>
      <c r="AB145" s="306">
        <v>42.15</v>
      </c>
      <c r="AC145" s="306">
        <v>3.94</v>
      </c>
      <c r="AD145" s="306">
        <v>15966</v>
      </c>
      <c r="AE145" s="196">
        <v>45508.031538043979</v>
      </c>
      <c r="AF145" s="194" t="s">
        <v>833</v>
      </c>
      <c r="AG145" s="199" t="s">
        <v>243</v>
      </c>
      <c r="AH145" s="289">
        <v>1</v>
      </c>
      <c r="AI145" s="177">
        <f>IF(Z145="COP",(AA145*AH145),IF(Z145="NOK",((AB145*AH145)*VLOOKUP(H145,Tasas!$K:$L,2,0)),IF(Z145="EUR",((AB145*AH145)*VLOOKUP(H145,Tasas!$K:$L,2,0)),IF('GL MEN'!Z145="USD",(('GL MEN'!AB145*'GL MEN'!AH145)*VLOOKUP(H145,Tasas!$K:$L,2,0)),0))))</f>
        <v>15966</v>
      </c>
      <c r="AJ145" t="str">
        <f>+VLOOKUP(T145,'_Itemized budget'!$G:$W,17,0)</f>
        <v>B.1.5</v>
      </c>
      <c r="AK145">
        <v>1</v>
      </c>
      <c r="AL145" t="str">
        <f t="shared" si="4"/>
        <v>3</v>
      </c>
      <c r="AM145" t="str">
        <f t="shared" si="5"/>
        <v>NE</v>
      </c>
    </row>
    <row r="146" spans="1:39">
      <c r="A146" t="s">
        <v>222</v>
      </c>
      <c r="B146" s="198" t="s">
        <v>223</v>
      </c>
      <c r="C146" s="194" t="s">
        <v>888</v>
      </c>
      <c r="D146" s="194" t="s">
        <v>889</v>
      </c>
      <c r="E146" s="195">
        <v>6403143</v>
      </c>
      <c r="F146" s="195">
        <v>4</v>
      </c>
      <c r="G146" s="196">
        <v>45499</v>
      </c>
      <c r="H146" s="195">
        <v>202407</v>
      </c>
      <c r="I146" s="194" t="s">
        <v>830</v>
      </c>
      <c r="J146" s="194" t="s">
        <v>879</v>
      </c>
      <c r="K146" s="194" t="s">
        <v>369</v>
      </c>
      <c r="L146" s="194" t="s">
        <v>229</v>
      </c>
      <c r="M146" s="194" t="s">
        <v>890</v>
      </c>
      <c r="N146" s="194" t="s">
        <v>891</v>
      </c>
      <c r="O146" s="194" t="s">
        <v>232</v>
      </c>
      <c r="P146" s="194" t="s">
        <v>892</v>
      </c>
      <c r="Q146" s="194" t="s">
        <v>893</v>
      </c>
      <c r="R146" s="194" t="s">
        <v>382</v>
      </c>
      <c r="S146" s="194" t="s">
        <v>383</v>
      </c>
      <c r="T146" s="194">
        <v>3406648</v>
      </c>
      <c r="U146" s="194" t="s">
        <v>232</v>
      </c>
      <c r="V146" s="194" t="s">
        <v>232</v>
      </c>
      <c r="W146" s="194" t="s">
        <v>232</v>
      </c>
      <c r="X146" s="194" t="s">
        <v>232</v>
      </c>
      <c r="Y146" s="194" t="s">
        <v>894</v>
      </c>
      <c r="Z146" s="194" t="s">
        <v>241</v>
      </c>
      <c r="AA146" s="306">
        <v>68400</v>
      </c>
      <c r="AB146" s="306">
        <v>180.56</v>
      </c>
      <c r="AC146" s="306">
        <v>16.899999999999999</v>
      </c>
      <c r="AD146" s="306">
        <v>68400</v>
      </c>
      <c r="AE146" s="196">
        <v>45507.561708414352</v>
      </c>
      <c r="AF146" s="194" t="s">
        <v>895</v>
      </c>
      <c r="AG146" s="199" t="s">
        <v>243</v>
      </c>
      <c r="AH146" s="289">
        <v>1</v>
      </c>
      <c r="AI146" s="177">
        <f>IF(Z146="COP",(AA146*AH146),IF(Z146="NOK",((AB146*AH146)*VLOOKUP(H146,Tasas!$K:$L,2,0)),IF(Z146="EUR",((AB146*AH146)*VLOOKUP(H146,Tasas!$K:$L,2,0)),IF('GL MEN'!Z146="USD",(('GL MEN'!AB146*'GL MEN'!AH146)*VLOOKUP(H146,Tasas!$K:$L,2,0)),0))))</f>
        <v>68400</v>
      </c>
      <c r="AJ146" t="str">
        <f>+VLOOKUP(T146,'_Itemized budget'!$G:$W,17,0)</f>
        <v>B.1.5</v>
      </c>
      <c r="AK146">
        <v>1</v>
      </c>
      <c r="AL146" t="str">
        <f t="shared" si="4"/>
        <v>4</v>
      </c>
      <c r="AM146" t="str">
        <f t="shared" si="5"/>
        <v>WA</v>
      </c>
    </row>
    <row r="147" spans="1:39">
      <c r="A147" t="s">
        <v>222</v>
      </c>
      <c r="B147" s="198" t="s">
        <v>223</v>
      </c>
      <c r="C147" s="194" t="s">
        <v>888</v>
      </c>
      <c r="D147" s="194" t="s">
        <v>889</v>
      </c>
      <c r="E147" s="195">
        <v>6403143</v>
      </c>
      <c r="F147" s="195">
        <v>5</v>
      </c>
      <c r="G147" s="196">
        <v>45499</v>
      </c>
      <c r="H147" s="195">
        <v>202407</v>
      </c>
      <c r="I147" s="194" t="s">
        <v>830</v>
      </c>
      <c r="J147" s="194" t="s">
        <v>879</v>
      </c>
      <c r="K147" s="194" t="s">
        <v>369</v>
      </c>
      <c r="L147" s="194" t="s">
        <v>229</v>
      </c>
      <c r="M147" s="194" t="s">
        <v>890</v>
      </c>
      <c r="N147" s="194" t="s">
        <v>891</v>
      </c>
      <c r="O147" s="194" t="s">
        <v>232</v>
      </c>
      <c r="P147" s="194" t="s">
        <v>896</v>
      </c>
      <c r="Q147" s="194" t="s">
        <v>897</v>
      </c>
      <c r="R147" s="194" t="s">
        <v>382</v>
      </c>
      <c r="S147" s="194" t="s">
        <v>383</v>
      </c>
      <c r="T147" s="194">
        <v>3406648</v>
      </c>
      <c r="U147" s="194" t="s">
        <v>232</v>
      </c>
      <c r="V147" s="194" t="s">
        <v>232</v>
      </c>
      <c r="W147" s="194" t="s">
        <v>232</v>
      </c>
      <c r="X147" s="194" t="s">
        <v>232</v>
      </c>
      <c r="Y147" s="194" t="s">
        <v>898</v>
      </c>
      <c r="Z147" s="194" t="s">
        <v>241</v>
      </c>
      <c r="AA147" s="306">
        <v>3863</v>
      </c>
      <c r="AB147" s="306">
        <v>10.199999999999999</v>
      </c>
      <c r="AC147" s="306">
        <v>0.95</v>
      </c>
      <c r="AD147" s="306">
        <v>3863</v>
      </c>
      <c r="AE147" s="196">
        <v>45507.561708414352</v>
      </c>
      <c r="AF147" s="194" t="s">
        <v>895</v>
      </c>
      <c r="AG147" s="199" t="s">
        <v>243</v>
      </c>
      <c r="AH147" s="289">
        <v>1</v>
      </c>
      <c r="AI147" s="177">
        <f>IF(Z147="COP",(AA147*AH147),IF(Z147="NOK",((AB147*AH147)*VLOOKUP(H147,Tasas!$K:$L,2,0)),IF(Z147="EUR",((AB147*AH147)*VLOOKUP(H147,Tasas!$K:$L,2,0)),IF('GL MEN'!Z147="USD",(('GL MEN'!AB147*'GL MEN'!AH147)*VLOOKUP(H147,Tasas!$K:$L,2,0)),0))))</f>
        <v>3863</v>
      </c>
      <c r="AJ147" t="str">
        <f>+VLOOKUP(T147,'_Itemized budget'!$G:$W,17,0)</f>
        <v>B.1.5</v>
      </c>
      <c r="AK147">
        <v>1</v>
      </c>
      <c r="AL147" t="str">
        <f t="shared" si="4"/>
        <v>4</v>
      </c>
      <c r="AM147" t="str">
        <f t="shared" si="5"/>
        <v>WA</v>
      </c>
    </row>
    <row r="148" spans="1:39">
      <c r="A148" t="s">
        <v>222</v>
      </c>
      <c r="B148" s="198" t="s">
        <v>223</v>
      </c>
      <c r="C148" s="194" t="s">
        <v>888</v>
      </c>
      <c r="D148" s="194" t="s">
        <v>889</v>
      </c>
      <c r="E148" s="195">
        <v>6403146</v>
      </c>
      <c r="F148" s="195">
        <v>4</v>
      </c>
      <c r="G148" s="196">
        <v>45499</v>
      </c>
      <c r="H148" s="195">
        <v>202407</v>
      </c>
      <c r="I148" s="194" t="s">
        <v>830</v>
      </c>
      <c r="J148" s="194" t="s">
        <v>879</v>
      </c>
      <c r="K148" s="194" t="s">
        <v>369</v>
      </c>
      <c r="L148" s="194" t="s">
        <v>229</v>
      </c>
      <c r="M148" s="194" t="s">
        <v>890</v>
      </c>
      <c r="N148" s="194" t="s">
        <v>891</v>
      </c>
      <c r="O148" s="194" t="s">
        <v>232</v>
      </c>
      <c r="P148" s="194" t="s">
        <v>899</v>
      </c>
      <c r="Q148" s="194" t="s">
        <v>900</v>
      </c>
      <c r="R148" s="194" t="s">
        <v>382</v>
      </c>
      <c r="S148" s="194" t="s">
        <v>383</v>
      </c>
      <c r="T148" s="194">
        <v>3406648</v>
      </c>
      <c r="U148" s="194" t="s">
        <v>232</v>
      </c>
      <c r="V148" s="194" t="s">
        <v>232</v>
      </c>
      <c r="W148" s="194" t="s">
        <v>232</v>
      </c>
      <c r="X148" s="194" t="s">
        <v>232</v>
      </c>
      <c r="Y148" s="194" t="s">
        <v>901</v>
      </c>
      <c r="Z148" s="194" t="s">
        <v>241</v>
      </c>
      <c r="AA148" s="306">
        <v>44650</v>
      </c>
      <c r="AB148" s="306">
        <v>117.86</v>
      </c>
      <c r="AC148" s="306">
        <v>11.03</v>
      </c>
      <c r="AD148" s="306">
        <v>44650</v>
      </c>
      <c r="AE148" s="196">
        <v>45507.570835150465</v>
      </c>
      <c r="AF148" s="194" t="s">
        <v>895</v>
      </c>
      <c r="AG148" s="199" t="s">
        <v>243</v>
      </c>
      <c r="AH148" s="289">
        <v>1</v>
      </c>
      <c r="AI148" s="177">
        <f>IF(Z148="COP",(AA148*AH148),IF(Z148="NOK",((AB148*AH148)*VLOOKUP(H148,Tasas!$K:$L,2,0)),IF(Z148="EUR",((AB148*AH148)*VLOOKUP(H148,Tasas!$K:$L,2,0)),IF('GL MEN'!Z148="USD",(('GL MEN'!AB148*'GL MEN'!AH148)*VLOOKUP(H148,Tasas!$K:$L,2,0)),0))))</f>
        <v>44650</v>
      </c>
      <c r="AJ148" t="str">
        <f>+VLOOKUP(T148,'_Itemized budget'!$G:$W,17,0)</f>
        <v>B.1.5</v>
      </c>
      <c r="AK148">
        <v>1</v>
      </c>
      <c r="AL148" t="str">
        <f t="shared" si="4"/>
        <v>4</v>
      </c>
      <c r="AM148" t="str">
        <f t="shared" si="5"/>
        <v>WA</v>
      </c>
    </row>
    <row r="149" spans="1:39">
      <c r="A149" t="s">
        <v>222</v>
      </c>
      <c r="B149" s="198" t="s">
        <v>223</v>
      </c>
      <c r="C149" s="194" t="s">
        <v>888</v>
      </c>
      <c r="D149" s="194" t="s">
        <v>889</v>
      </c>
      <c r="E149" s="195">
        <v>6403146</v>
      </c>
      <c r="F149" s="195">
        <v>5</v>
      </c>
      <c r="G149" s="196">
        <v>45499</v>
      </c>
      <c r="H149" s="195">
        <v>202407</v>
      </c>
      <c r="I149" s="194" t="s">
        <v>830</v>
      </c>
      <c r="J149" s="194" t="s">
        <v>879</v>
      </c>
      <c r="K149" s="194" t="s">
        <v>369</v>
      </c>
      <c r="L149" s="194" t="s">
        <v>229</v>
      </c>
      <c r="M149" s="194" t="s">
        <v>890</v>
      </c>
      <c r="N149" s="194" t="s">
        <v>891</v>
      </c>
      <c r="O149" s="194" t="s">
        <v>232</v>
      </c>
      <c r="P149" s="194" t="s">
        <v>896</v>
      </c>
      <c r="Q149" s="194" t="s">
        <v>897</v>
      </c>
      <c r="R149" s="194" t="s">
        <v>382</v>
      </c>
      <c r="S149" s="194" t="s">
        <v>383</v>
      </c>
      <c r="T149" s="194">
        <v>3406648</v>
      </c>
      <c r="U149" s="194" t="s">
        <v>232</v>
      </c>
      <c r="V149" s="194" t="s">
        <v>232</v>
      </c>
      <c r="W149" s="194" t="s">
        <v>232</v>
      </c>
      <c r="X149" s="194" t="s">
        <v>232</v>
      </c>
      <c r="Y149" s="194" t="s">
        <v>902</v>
      </c>
      <c r="Z149" s="194" t="s">
        <v>241</v>
      </c>
      <c r="AA149" s="306">
        <v>3863</v>
      </c>
      <c r="AB149" s="306">
        <v>10.199999999999999</v>
      </c>
      <c r="AC149" s="306">
        <v>0.95</v>
      </c>
      <c r="AD149" s="306">
        <v>3863</v>
      </c>
      <c r="AE149" s="196">
        <v>45507.570835150465</v>
      </c>
      <c r="AF149" s="194" t="s">
        <v>895</v>
      </c>
      <c r="AG149" s="199" t="s">
        <v>243</v>
      </c>
      <c r="AH149" s="289">
        <v>1</v>
      </c>
      <c r="AI149" s="177">
        <f>IF(Z149="COP",(AA149*AH149),IF(Z149="NOK",((AB149*AH149)*VLOOKUP(H149,Tasas!$K:$L,2,0)),IF(Z149="EUR",((AB149*AH149)*VLOOKUP(H149,Tasas!$K:$L,2,0)),IF('GL MEN'!Z149="USD",(('GL MEN'!AB149*'GL MEN'!AH149)*VLOOKUP(H149,Tasas!$K:$L,2,0)),0))))</f>
        <v>3863</v>
      </c>
      <c r="AJ149" t="str">
        <f>+VLOOKUP(T149,'_Itemized budget'!$G:$W,17,0)</f>
        <v>B.1.5</v>
      </c>
      <c r="AK149">
        <v>1</v>
      </c>
      <c r="AL149" t="str">
        <f t="shared" si="4"/>
        <v>4</v>
      </c>
      <c r="AM149" t="str">
        <f t="shared" si="5"/>
        <v>WA</v>
      </c>
    </row>
    <row r="150" spans="1:39">
      <c r="A150" t="s">
        <v>222</v>
      </c>
      <c r="B150" s="198" t="s">
        <v>223</v>
      </c>
      <c r="C150" s="194" t="s">
        <v>888</v>
      </c>
      <c r="D150" s="194" t="s">
        <v>889</v>
      </c>
      <c r="E150" s="195">
        <v>6403148</v>
      </c>
      <c r="F150" s="195">
        <v>4</v>
      </c>
      <c r="G150" s="196">
        <v>45499</v>
      </c>
      <c r="H150" s="195">
        <v>202407</v>
      </c>
      <c r="I150" s="194" t="s">
        <v>830</v>
      </c>
      <c r="J150" s="194" t="s">
        <v>879</v>
      </c>
      <c r="K150" s="194" t="s">
        <v>369</v>
      </c>
      <c r="L150" s="194" t="s">
        <v>229</v>
      </c>
      <c r="M150" s="194" t="s">
        <v>890</v>
      </c>
      <c r="N150" s="194" t="s">
        <v>891</v>
      </c>
      <c r="O150" s="194" t="s">
        <v>232</v>
      </c>
      <c r="P150" s="194" t="s">
        <v>899</v>
      </c>
      <c r="Q150" s="194" t="s">
        <v>900</v>
      </c>
      <c r="R150" s="194" t="s">
        <v>382</v>
      </c>
      <c r="S150" s="194" t="s">
        <v>383</v>
      </c>
      <c r="T150" s="194">
        <v>3406648</v>
      </c>
      <c r="U150" s="194" t="s">
        <v>232</v>
      </c>
      <c r="V150" s="194" t="s">
        <v>232</v>
      </c>
      <c r="W150" s="194" t="s">
        <v>232</v>
      </c>
      <c r="X150" s="194" t="s">
        <v>232</v>
      </c>
      <c r="Y150" s="194" t="s">
        <v>903</v>
      </c>
      <c r="Z150" s="194" t="s">
        <v>241</v>
      </c>
      <c r="AA150" s="306">
        <v>44650</v>
      </c>
      <c r="AB150" s="306">
        <v>117.86</v>
      </c>
      <c r="AC150" s="306">
        <v>11.03</v>
      </c>
      <c r="AD150" s="306">
        <v>44650</v>
      </c>
      <c r="AE150" s="196">
        <v>45507.576505358797</v>
      </c>
      <c r="AF150" s="194" t="s">
        <v>895</v>
      </c>
      <c r="AG150" s="199" t="s">
        <v>243</v>
      </c>
      <c r="AH150" s="289">
        <v>1</v>
      </c>
      <c r="AI150" s="177">
        <f>IF(Z150="COP",(AA150*AH150),IF(Z150="NOK",((AB150*AH150)*VLOOKUP(H150,Tasas!$K:$L,2,0)),IF(Z150="EUR",((AB150*AH150)*VLOOKUP(H150,Tasas!$K:$L,2,0)),IF('GL MEN'!Z150="USD",(('GL MEN'!AB150*'GL MEN'!AH150)*VLOOKUP(H150,Tasas!$K:$L,2,0)),0))))</f>
        <v>44650</v>
      </c>
      <c r="AJ150" t="str">
        <f>+VLOOKUP(T150,'_Itemized budget'!$G:$W,17,0)</f>
        <v>B.1.5</v>
      </c>
      <c r="AK150">
        <v>1</v>
      </c>
      <c r="AL150" t="str">
        <f t="shared" si="4"/>
        <v>4</v>
      </c>
      <c r="AM150" t="str">
        <f t="shared" si="5"/>
        <v>WA</v>
      </c>
    </row>
    <row r="151" spans="1:39">
      <c r="A151" t="s">
        <v>222</v>
      </c>
      <c r="B151" s="198" t="s">
        <v>223</v>
      </c>
      <c r="C151" s="194" t="s">
        <v>888</v>
      </c>
      <c r="D151" s="194" t="s">
        <v>889</v>
      </c>
      <c r="E151" s="195">
        <v>6403148</v>
      </c>
      <c r="F151" s="195">
        <v>5</v>
      </c>
      <c r="G151" s="196">
        <v>45499</v>
      </c>
      <c r="H151" s="195">
        <v>202407</v>
      </c>
      <c r="I151" s="194" t="s">
        <v>830</v>
      </c>
      <c r="J151" s="194" t="s">
        <v>879</v>
      </c>
      <c r="K151" s="194" t="s">
        <v>369</v>
      </c>
      <c r="L151" s="194" t="s">
        <v>229</v>
      </c>
      <c r="M151" s="194" t="s">
        <v>890</v>
      </c>
      <c r="N151" s="194" t="s">
        <v>891</v>
      </c>
      <c r="O151" s="194" t="s">
        <v>232</v>
      </c>
      <c r="P151" s="194" t="s">
        <v>896</v>
      </c>
      <c r="Q151" s="194" t="s">
        <v>897</v>
      </c>
      <c r="R151" s="194" t="s">
        <v>382</v>
      </c>
      <c r="S151" s="194" t="s">
        <v>383</v>
      </c>
      <c r="T151" s="194">
        <v>3406648</v>
      </c>
      <c r="U151" s="194" t="s">
        <v>232</v>
      </c>
      <c r="V151" s="194" t="s">
        <v>232</v>
      </c>
      <c r="W151" s="194" t="s">
        <v>232</v>
      </c>
      <c r="X151" s="194" t="s">
        <v>232</v>
      </c>
      <c r="Y151" s="194" t="s">
        <v>904</v>
      </c>
      <c r="Z151" s="194" t="s">
        <v>241</v>
      </c>
      <c r="AA151" s="306">
        <v>3863</v>
      </c>
      <c r="AB151" s="306">
        <v>10.199999999999999</v>
      </c>
      <c r="AC151" s="306">
        <v>0.95</v>
      </c>
      <c r="AD151" s="306">
        <v>3863</v>
      </c>
      <c r="AE151" s="196">
        <v>45507.576505358797</v>
      </c>
      <c r="AF151" s="194" t="s">
        <v>895</v>
      </c>
      <c r="AG151" s="199" t="s">
        <v>243</v>
      </c>
      <c r="AH151" s="289">
        <v>1</v>
      </c>
      <c r="AI151" s="177">
        <f>IF(Z151="COP",(AA151*AH151),IF(Z151="NOK",((AB151*AH151)*VLOOKUP(H151,Tasas!$K:$L,2,0)),IF(Z151="EUR",((AB151*AH151)*VLOOKUP(H151,Tasas!$K:$L,2,0)),IF('GL MEN'!Z151="USD",(('GL MEN'!AB151*'GL MEN'!AH151)*VLOOKUP(H151,Tasas!$K:$L,2,0)),0))))</f>
        <v>3863</v>
      </c>
      <c r="AJ151" t="str">
        <f>+VLOOKUP(T151,'_Itemized budget'!$G:$W,17,0)</f>
        <v>B.1.5</v>
      </c>
      <c r="AK151">
        <v>1</v>
      </c>
      <c r="AL151" t="str">
        <f t="shared" si="4"/>
        <v>4</v>
      </c>
      <c r="AM151" t="str">
        <f t="shared" si="5"/>
        <v>WA</v>
      </c>
    </row>
    <row r="152" spans="1:39">
      <c r="A152" t="s">
        <v>222</v>
      </c>
      <c r="B152" s="198" t="s">
        <v>223</v>
      </c>
      <c r="C152" s="194" t="s">
        <v>888</v>
      </c>
      <c r="D152" s="194" t="s">
        <v>889</v>
      </c>
      <c r="E152" s="195">
        <v>6403149</v>
      </c>
      <c r="F152" s="195">
        <v>4</v>
      </c>
      <c r="G152" s="196">
        <v>45499</v>
      </c>
      <c r="H152" s="195">
        <v>202407</v>
      </c>
      <c r="I152" s="194" t="s">
        <v>830</v>
      </c>
      <c r="J152" s="194" t="s">
        <v>879</v>
      </c>
      <c r="K152" s="194" t="s">
        <v>369</v>
      </c>
      <c r="L152" s="194" t="s">
        <v>229</v>
      </c>
      <c r="M152" s="194" t="s">
        <v>890</v>
      </c>
      <c r="N152" s="194" t="s">
        <v>891</v>
      </c>
      <c r="O152" s="194" t="s">
        <v>232</v>
      </c>
      <c r="P152" s="194" t="s">
        <v>892</v>
      </c>
      <c r="Q152" s="194" t="s">
        <v>893</v>
      </c>
      <c r="R152" s="194" t="s">
        <v>382</v>
      </c>
      <c r="S152" s="194" t="s">
        <v>383</v>
      </c>
      <c r="T152" s="194">
        <v>3406648</v>
      </c>
      <c r="U152" s="194" t="s">
        <v>232</v>
      </c>
      <c r="V152" s="194" t="s">
        <v>232</v>
      </c>
      <c r="W152" s="194" t="s">
        <v>232</v>
      </c>
      <c r="X152" s="194" t="s">
        <v>232</v>
      </c>
      <c r="Y152" s="194" t="s">
        <v>905</v>
      </c>
      <c r="Z152" s="194" t="s">
        <v>241</v>
      </c>
      <c r="AA152" s="306">
        <v>68400</v>
      </c>
      <c r="AB152" s="306">
        <v>180.56</v>
      </c>
      <c r="AC152" s="306">
        <v>16.899999999999999</v>
      </c>
      <c r="AD152" s="306">
        <v>68400</v>
      </c>
      <c r="AE152" s="196">
        <v>45507.579101620373</v>
      </c>
      <c r="AF152" s="194" t="s">
        <v>895</v>
      </c>
      <c r="AG152" s="199" t="s">
        <v>243</v>
      </c>
      <c r="AH152" s="289">
        <v>1</v>
      </c>
      <c r="AI152" s="177">
        <f>IF(Z152="COP",(AA152*AH152),IF(Z152="NOK",((AB152*AH152)*VLOOKUP(H152,Tasas!$K:$L,2,0)),IF(Z152="EUR",((AB152*AH152)*VLOOKUP(H152,Tasas!$K:$L,2,0)),IF('GL MEN'!Z152="USD",(('GL MEN'!AB152*'GL MEN'!AH152)*VLOOKUP(H152,Tasas!$K:$L,2,0)),0))))</f>
        <v>68400</v>
      </c>
      <c r="AJ152" t="str">
        <f>+VLOOKUP(T152,'_Itemized budget'!$G:$W,17,0)</f>
        <v>B.1.5</v>
      </c>
      <c r="AK152">
        <v>1</v>
      </c>
      <c r="AL152" t="str">
        <f t="shared" si="4"/>
        <v>4</v>
      </c>
      <c r="AM152" t="str">
        <f t="shared" si="5"/>
        <v>WA</v>
      </c>
    </row>
    <row r="153" spans="1:39">
      <c r="A153" t="s">
        <v>222</v>
      </c>
      <c r="B153" s="198" t="s">
        <v>223</v>
      </c>
      <c r="C153" s="194" t="s">
        <v>888</v>
      </c>
      <c r="D153" s="194" t="s">
        <v>889</v>
      </c>
      <c r="E153" s="195">
        <v>6403149</v>
      </c>
      <c r="F153" s="195">
        <v>5</v>
      </c>
      <c r="G153" s="196">
        <v>45499</v>
      </c>
      <c r="H153" s="195">
        <v>202407</v>
      </c>
      <c r="I153" s="194" t="s">
        <v>830</v>
      </c>
      <c r="J153" s="194" t="s">
        <v>879</v>
      </c>
      <c r="K153" s="194" t="s">
        <v>369</v>
      </c>
      <c r="L153" s="194" t="s">
        <v>229</v>
      </c>
      <c r="M153" s="194" t="s">
        <v>890</v>
      </c>
      <c r="N153" s="194" t="s">
        <v>891</v>
      </c>
      <c r="O153" s="194" t="s">
        <v>232</v>
      </c>
      <c r="P153" s="194" t="s">
        <v>896</v>
      </c>
      <c r="Q153" s="194" t="s">
        <v>897</v>
      </c>
      <c r="R153" s="194" t="s">
        <v>382</v>
      </c>
      <c r="S153" s="194" t="s">
        <v>383</v>
      </c>
      <c r="T153" s="194">
        <v>3406648</v>
      </c>
      <c r="U153" s="194" t="s">
        <v>232</v>
      </c>
      <c r="V153" s="194" t="s">
        <v>232</v>
      </c>
      <c r="W153" s="194" t="s">
        <v>232</v>
      </c>
      <c r="X153" s="194" t="s">
        <v>232</v>
      </c>
      <c r="Y153" s="194" t="s">
        <v>906</v>
      </c>
      <c r="Z153" s="194" t="s">
        <v>241</v>
      </c>
      <c r="AA153" s="306">
        <v>3863</v>
      </c>
      <c r="AB153" s="306">
        <v>10.199999999999999</v>
      </c>
      <c r="AC153" s="306">
        <v>0.95</v>
      </c>
      <c r="AD153" s="306">
        <v>3863</v>
      </c>
      <c r="AE153" s="196">
        <v>45507.579101620373</v>
      </c>
      <c r="AF153" s="194" t="s">
        <v>895</v>
      </c>
      <c r="AG153" s="199" t="s">
        <v>243</v>
      </c>
      <c r="AH153" s="289">
        <v>1</v>
      </c>
      <c r="AI153" s="177">
        <f>IF(Z153="COP",(AA153*AH153),IF(Z153="NOK",((AB153*AH153)*VLOOKUP(H153,Tasas!$K:$L,2,0)),IF(Z153="EUR",((AB153*AH153)*VLOOKUP(H153,Tasas!$K:$L,2,0)),IF('GL MEN'!Z153="USD",(('GL MEN'!AB153*'GL MEN'!AH153)*VLOOKUP(H153,Tasas!$K:$L,2,0)),0))))</f>
        <v>3863</v>
      </c>
      <c r="AJ153" t="str">
        <f>+VLOOKUP(T153,'_Itemized budget'!$G:$W,17,0)</f>
        <v>B.1.5</v>
      </c>
      <c r="AK153">
        <v>1</v>
      </c>
      <c r="AL153" t="str">
        <f t="shared" si="4"/>
        <v>4</v>
      </c>
      <c r="AM153" t="str">
        <f t="shared" si="5"/>
        <v>WA</v>
      </c>
    </row>
    <row r="154" spans="1:39">
      <c r="A154" t="s">
        <v>222</v>
      </c>
      <c r="B154" s="198" t="s">
        <v>223</v>
      </c>
      <c r="C154" s="194" t="s">
        <v>245</v>
      </c>
      <c r="D154" s="194" t="s">
        <v>246</v>
      </c>
      <c r="E154" s="195">
        <v>11404248</v>
      </c>
      <c r="F154" s="195">
        <v>4</v>
      </c>
      <c r="G154" s="196">
        <v>45486</v>
      </c>
      <c r="H154" s="195">
        <v>202407</v>
      </c>
      <c r="I154" s="194" t="s">
        <v>830</v>
      </c>
      <c r="J154" s="194" t="s">
        <v>879</v>
      </c>
      <c r="K154" s="194" t="s">
        <v>249</v>
      </c>
      <c r="L154" s="194" t="s">
        <v>229</v>
      </c>
      <c r="M154" s="194" t="s">
        <v>531</v>
      </c>
      <c r="N154" s="194" t="s">
        <v>532</v>
      </c>
      <c r="O154" s="194" t="s">
        <v>232</v>
      </c>
      <c r="P154" s="194" t="s">
        <v>907</v>
      </c>
      <c r="Q154" s="194" t="s">
        <v>908</v>
      </c>
      <c r="R154" s="194" t="s">
        <v>252</v>
      </c>
      <c r="S154" s="194" t="s">
        <v>253</v>
      </c>
      <c r="T154" s="194">
        <v>3405874</v>
      </c>
      <c r="U154" s="194" t="s">
        <v>232</v>
      </c>
      <c r="V154" s="194" t="s">
        <v>232</v>
      </c>
      <c r="W154" s="194" t="s">
        <v>232</v>
      </c>
      <c r="X154" s="194" t="s">
        <v>232</v>
      </c>
      <c r="Y154" s="194" t="s">
        <v>909</v>
      </c>
      <c r="Z154" s="194" t="s">
        <v>241</v>
      </c>
      <c r="AA154" s="306">
        <v>124680</v>
      </c>
      <c r="AB154" s="306">
        <v>332.63</v>
      </c>
      <c r="AC154" s="306">
        <v>31.33</v>
      </c>
      <c r="AD154" s="306">
        <v>124680</v>
      </c>
      <c r="AE154" s="196">
        <v>45499.830344409726</v>
      </c>
      <c r="AF154" s="194" t="s">
        <v>255</v>
      </c>
      <c r="AG154" s="199" t="s">
        <v>243</v>
      </c>
      <c r="AH154" s="289">
        <v>1</v>
      </c>
      <c r="AI154" s="177">
        <f>IF(Z154="COP",(AA154*AH154),IF(Z154="NOK",((AB154*AH154)*VLOOKUP(H154,Tasas!$K:$L,2,0)),IF(Z154="EUR",((AB154*AH154)*VLOOKUP(H154,Tasas!$K:$L,2,0)),IF('GL MEN'!Z154="USD",(('GL MEN'!AB154*'GL MEN'!AH154)*VLOOKUP(H154,Tasas!$K:$L,2,0)),0))))</f>
        <v>124680</v>
      </c>
      <c r="AJ154" t="str">
        <f>+VLOOKUP(T154,'_Itemized budget'!$G:$W,17,0)</f>
        <v>B.1.5</v>
      </c>
      <c r="AK154">
        <v>1</v>
      </c>
      <c r="AL154" t="str">
        <f t="shared" si="4"/>
        <v>6</v>
      </c>
      <c r="AM154" t="str">
        <f t="shared" si="5"/>
        <v>Centro - URR</v>
      </c>
    </row>
    <row r="155" spans="1:39">
      <c r="A155" t="s">
        <v>222</v>
      </c>
      <c r="B155" s="198" t="s">
        <v>223</v>
      </c>
      <c r="C155" s="194" t="s">
        <v>245</v>
      </c>
      <c r="D155" s="194" t="s">
        <v>246</v>
      </c>
      <c r="E155" s="195">
        <v>11404248</v>
      </c>
      <c r="F155" s="195">
        <v>5</v>
      </c>
      <c r="G155" s="196">
        <v>45486</v>
      </c>
      <c r="H155" s="195">
        <v>202407</v>
      </c>
      <c r="I155" s="194" t="s">
        <v>830</v>
      </c>
      <c r="J155" s="194" t="s">
        <v>879</v>
      </c>
      <c r="K155" s="194" t="s">
        <v>249</v>
      </c>
      <c r="L155" s="194" t="s">
        <v>229</v>
      </c>
      <c r="M155" s="194" t="s">
        <v>531</v>
      </c>
      <c r="N155" s="194" t="s">
        <v>532</v>
      </c>
      <c r="O155" s="194" t="s">
        <v>232</v>
      </c>
      <c r="P155" s="194" t="s">
        <v>896</v>
      </c>
      <c r="Q155" s="194" t="s">
        <v>897</v>
      </c>
      <c r="R155" s="194" t="s">
        <v>252</v>
      </c>
      <c r="S155" s="194" t="s">
        <v>253</v>
      </c>
      <c r="T155" s="194">
        <v>3405874</v>
      </c>
      <c r="U155" s="194" t="s">
        <v>232</v>
      </c>
      <c r="V155" s="194" t="s">
        <v>232</v>
      </c>
      <c r="W155" s="194" t="s">
        <v>232</v>
      </c>
      <c r="X155" s="194" t="s">
        <v>232</v>
      </c>
      <c r="Y155" s="194" t="s">
        <v>910</v>
      </c>
      <c r="Z155" s="194" t="s">
        <v>241</v>
      </c>
      <c r="AA155" s="306">
        <v>3863</v>
      </c>
      <c r="AB155" s="306">
        <v>10.31</v>
      </c>
      <c r="AC155" s="306">
        <v>0.97</v>
      </c>
      <c r="AD155" s="306">
        <v>3863</v>
      </c>
      <c r="AE155" s="196">
        <v>45499.830344409726</v>
      </c>
      <c r="AF155" s="194" t="s">
        <v>255</v>
      </c>
      <c r="AG155" s="199" t="s">
        <v>243</v>
      </c>
      <c r="AH155" s="289">
        <v>1</v>
      </c>
      <c r="AI155" s="177">
        <f>IF(Z155="COP",(AA155*AH155),IF(Z155="NOK",((AB155*AH155)*VLOOKUP(H155,Tasas!$K:$L,2,0)),IF(Z155="EUR",((AB155*AH155)*VLOOKUP(H155,Tasas!$K:$L,2,0)),IF('GL MEN'!Z155="USD",(('GL MEN'!AB155*'GL MEN'!AH155)*VLOOKUP(H155,Tasas!$K:$L,2,0)),0))))</f>
        <v>3863</v>
      </c>
      <c r="AJ155" t="str">
        <f>+VLOOKUP(T155,'_Itemized budget'!$G:$W,17,0)</f>
        <v>B.1.5</v>
      </c>
      <c r="AK155">
        <v>1</v>
      </c>
      <c r="AL155" t="str">
        <f t="shared" si="4"/>
        <v>6</v>
      </c>
      <c r="AM155" t="str">
        <f t="shared" si="5"/>
        <v>Centro - URR</v>
      </c>
    </row>
    <row r="156" spans="1:39">
      <c r="A156" t="s">
        <v>222</v>
      </c>
      <c r="B156" s="198" t="s">
        <v>223</v>
      </c>
      <c r="C156" s="194" t="s">
        <v>245</v>
      </c>
      <c r="D156" s="194" t="s">
        <v>246</v>
      </c>
      <c r="E156" s="195">
        <v>11404250</v>
      </c>
      <c r="F156" s="195">
        <v>4</v>
      </c>
      <c r="G156" s="196">
        <v>45486</v>
      </c>
      <c r="H156" s="195">
        <v>202407</v>
      </c>
      <c r="I156" s="194" t="s">
        <v>830</v>
      </c>
      <c r="J156" s="194" t="s">
        <v>879</v>
      </c>
      <c r="K156" s="194" t="s">
        <v>249</v>
      </c>
      <c r="L156" s="194" t="s">
        <v>229</v>
      </c>
      <c r="M156" s="194" t="s">
        <v>470</v>
      </c>
      <c r="N156" s="194" t="s">
        <v>471</v>
      </c>
      <c r="O156" s="194" t="s">
        <v>232</v>
      </c>
      <c r="P156" s="194" t="s">
        <v>907</v>
      </c>
      <c r="Q156" s="194" t="s">
        <v>908</v>
      </c>
      <c r="R156" s="194" t="s">
        <v>252</v>
      </c>
      <c r="S156" s="194" t="s">
        <v>253</v>
      </c>
      <c r="T156" s="194">
        <v>3405874</v>
      </c>
      <c r="U156" s="194" t="s">
        <v>232</v>
      </c>
      <c r="V156" s="194" t="s">
        <v>232</v>
      </c>
      <c r="W156" s="194" t="s">
        <v>232</v>
      </c>
      <c r="X156" s="194" t="s">
        <v>232</v>
      </c>
      <c r="Y156" s="194" t="s">
        <v>911</v>
      </c>
      <c r="Z156" s="194" t="s">
        <v>241</v>
      </c>
      <c r="AA156" s="306">
        <v>114670</v>
      </c>
      <c r="AB156" s="306">
        <v>305.93</v>
      </c>
      <c r="AC156" s="306">
        <v>28.81</v>
      </c>
      <c r="AD156" s="306">
        <v>114670</v>
      </c>
      <c r="AE156" s="196">
        <v>45499.90315046296</v>
      </c>
      <c r="AF156" s="194" t="s">
        <v>255</v>
      </c>
      <c r="AG156" s="199" t="s">
        <v>243</v>
      </c>
      <c r="AH156" s="289">
        <v>1</v>
      </c>
      <c r="AI156" s="177">
        <f>IF(Z156="COP",(AA156*AH156),IF(Z156="NOK",((AB156*AH156)*VLOOKUP(H156,Tasas!$K:$L,2,0)),IF(Z156="EUR",((AB156*AH156)*VLOOKUP(H156,Tasas!$K:$L,2,0)),IF('GL MEN'!Z156="USD",(('GL MEN'!AB156*'GL MEN'!AH156)*VLOOKUP(H156,Tasas!$K:$L,2,0)),0))))</f>
        <v>114670</v>
      </c>
      <c r="AJ156" t="str">
        <f>+VLOOKUP(T156,'_Itemized budget'!$G:$W,17,0)</f>
        <v>B.1.5</v>
      </c>
      <c r="AK156">
        <v>1</v>
      </c>
      <c r="AL156" t="str">
        <f t="shared" si="4"/>
        <v>6</v>
      </c>
      <c r="AM156" t="str">
        <f t="shared" si="5"/>
        <v>Centro - URR</v>
      </c>
    </row>
    <row r="157" spans="1:39">
      <c r="A157" t="s">
        <v>222</v>
      </c>
      <c r="B157" s="198" t="s">
        <v>223</v>
      </c>
      <c r="C157" s="194" t="s">
        <v>245</v>
      </c>
      <c r="D157" s="194" t="s">
        <v>246</v>
      </c>
      <c r="E157" s="195">
        <v>11404250</v>
      </c>
      <c r="F157" s="195">
        <v>5</v>
      </c>
      <c r="G157" s="196">
        <v>45486</v>
      </c>
      <c r="H157" s="195">
        <v>202407</v>
      </c>
      <c r="I157" s="194" t="s">
        <v>830</v>
      </c>
      <c r="J157" s="194" t="s">
        <v>879</v>
      </c>
      <c r="K157" s="194" t="s">
        <v>249</v>
      </c>
      <c r="L157" s="194" t="s">
        <v>229</v>
      </c>
      <c r="M157" s="194" t="s">
        <v>470</v>
      </c>
      <c r="N157" s="194" t="s">
        <v>471</v>
      </c>
      <c r="O157" s="194" t="s">
        <v>232</v>
      </c>
      <c r="P157" s="194" t="s">
        <v>896</v>
      </c>
      <c r="Q157" s="194" t="s">
        <v>897</v>
      </c>
      <c r="R157" s="194" t="s">
        <v>252</v>
      </c>
      <c r="S157" s="194" t="s">
        <v>253</v>
      </c>
      <c r="T157" s="194">
        <v>3405874</v>
      </c>
      <c r="U157" s="194" t="s">
        <v>232</v>
      </c>
      <c r="V157" s="194" t="s">
        <v>232</v>
      </c>
      <c r="W157" s="194" t="s">
        <v>232</v>
      </c>
      <c r="X157" s="194" t="s">
        <v>232</v>
      </c>
      <c r="Y157" s="194" t="s">
        <v>912</v>
      </c>
      <c r="Z157" s="194" t="s">
        <v>241</v>
      </c>
      <c r="AA157" s="306">
        <v>3863</v>
      </c>
      <c r="AB157" s="306">
        <v>10.31</v>
      </c>
      <c r="AC157" s="306">
        <v>0.97</v>
      </c>
      <c r="AD157" s="306">
        <v>3863</v>
      </c>
      <c r="AE157" s="196">
        <v>45499.903150659724</v>
      </c>
      <c r="AF157" s="194" t="s">
        <v>255</v>
      </c>
      <c r="AG157" s="199" t="s">
        <v>243</v>
      </c>
      <c r="AH157" s="289">
        <v>1</v>
      </c>
      <c r="AI157" s="177">
        <f>IF(Z157="COP",(AA157*AH157),IF(Z157="NOK",((AB157*AH157)*VLOOKUP(H157,Tasas!$K:$L,2,0)),IF(Z157="EUR",((AB157*AH157)*VLOOKUP(H157,Tasas!$K:$L,2,0)),IF('GL MEN'!Z157="USD",(('GL MEN'!AB157*'GL MEN'!AH157)*VLOOKUP(H157,Tasas!$K:$L,2,0)),0))))</f>
        <v>3863</v>
      </c>
      <c r="AJ157" t="str">
        <f>+VLOOKUP(T157,'_Itemized budget'!$G:$W,17,0)</f>
        <v>B.1.5</v>
      </c>
      <c r="AK157">
        <v>1</v>
      </c>
      <c r="AL157" t="str">
        <f t="shared" si="4"/>
        <v>6</v>
      </c>
      <c r="AM157" t="str">
        <f t="shared" si="5"/>
        <v>Centro - URR</v>
      </c>
    </row>
    <row r="158" spans="1:39">
      <c r="A158" t="s">
        <v>222</v>
      </c>
      <c r="B158" s="198" t="s">
        <v>223</v>
      </c>
      <c r="C158" s="194" t="s">
        <v>245</v>
      </c>
      <c r="D158" s="194" t="s">
        <v>246</v>
      </c>
      <c r="E158" s="195">
        <v>11404257</v>
      </c>
      <c r="F158" s="195">
        <v>4</v>
      </c>
      <c r="G158" s="196">
        <v>45488</v>
      </c>
      <c r="H158" s="195">
        <v>202407</v>
      </c>
      <c r="I158" s="194" t="s">
        <v>830</v>
      </c>
      <c r="J158" s="194" t="s">
        <v>879</v>
      </c>
      <c r="K158" s="194" t="s">
        <v>249</v>
      </c>
      <c r="L158" s="194" t="s">
        <v>229</v>
      </c>
      <c r="M158" s="194" t="s">
        <v>531</v>
      </c>
      <c r="N158" s="194" t="s">
        <v>532</v>
      </c>
      <c r="O158" s="194" t="s">
        <v>232</v>
      </c>
      <c r="P158" s="194" t="s">
        <v>899</v>
      </c>
      <c r="Q158" s="194" t="s">
        <v>900</v>
      </c>
      <c r="R158" s="194" t="s">
        <v>252</v>
      </c>
      <c r="S158" s="194" t="s">
        <v>253</v>
      </c>
      <c r="T158" s="194">
        <v>3405874</v>
      </c>
      <c r="U158" s="194" t="s">
        <v>232</v>
      </c>
      <c r="V158" s="194" t="s">
        <v>232</v>
      </c>
      <c r="W158" s="194" t="s">
        <v>232</v>
      </c>
      <c r="X158" s="194" t="s">
        <v>232</v>
      </c>
      <c r="Y158" s="194" t="s">
        <v>913</v>
      </c>
      <c r="Z158" s="194" t="s">
        <v>241</v>
      </c>
      <c r="AA158" s="306">
        <v>64600</v>
      </c>
      <c r="AB158" s="306">
        <v>172.35</v>
      </c>
      <c r="AC158" s="306">
        <v>16.23</v>
      </c>
      <c r="AD158" s="306">
        <v>64600</v>
      </c>
      <c r="AE158" s="196">
        <v>45500.017815659725</v>
      </c>
      <c r="AF158" s="194" t="s">
        <v>255</v>
      </c>
      <c r="AG158" s="199" t="s">
        <v>243</v>
      </c>
      <c r="AH158" s="289">
        <v>1</v>
      </c>
      <c r="AI158" s="177">
        <f>IF(Z158="COP",(AA158*AH158),IF(Z158="NOK",((AB158*AH158)*VLOOKUP(H158,Tasas!$K:$L,2,0)),IF(Z158="EUR",((AB158*AH158)*VLOOKUP(H158,Tasas!$K:$L,2,0)),IF('GL MEN'!Z158="USD",(('GL MEN'!AB158*'GL MEN'!AH158)*VLOOKUP(H158,Tasas!$K:$L,2,0)),0))))</f>
        <v>64600</v>
      </c>
      <c r="AJ158" t="str">
        <f>+VLOOKUP(T158,'_Itemized budget'!$G:$W,17,0)</f>
        <v>B.1.5</v>
      </c>
      <c r="AK158">
        <v>1</v>
      </c>
      <c r="AL158" t="str">
        <f t="shared" si="4"/>
        <v>6</v>
      </c>
      <c r="AM158" t="str">
        <f t="shared" si="5"/>
        <v>Centro - URR</v>
      </c>
    </row>
    <row r="159" spans="1:39">
      <c r="A159" t="s">
        <v>222</v>
      </c>
      <c r="B159" s="198" t="s">
        <v>223</v>
      </c>
      <c r="C159" s="194" t="s">
        <v>245</v>
      </c>
      <c r="D159" s="194" t="s">
        <v>246</v>
      </c>
      <c r="E159" s="195">
        <v>11404257</v>
      </c>
      <c r="F159" s="195">
        <v>5</v>
      </c>
      <c r="G159" s="196">
        <v>45488</v>
      </c>
      <c r="H159" s="195">
        <v>202407</v>
      </c>
      <c r="I159" s="194" t="s">
        <v>830</v>
      </c>
      <c r="J159" s="194" t="s">
        <v>879</v>
      </c>
      <c r="K159" s="194" t="s">
        <v>249</v>
      </c>
      <c r="L159" s="194" t="s">
        <v>229</v>
      </c>
      <c r="M159" s="194" t="s">
        <v>531</v>
      </c>
      <c r="N159" s="194" t="s">
        <v>532</v>
      </c>
      <c r="O159" s="194" t="s">
        <v>232</v>
      </c>
      <c r="P159" s="194" t="s">
        <v>896</v>
      </c>
      <c r="Q159" s="194" t="s">
        <v>897</v>
      </c>
      <c r="R159" s="194" t="s">
        <v>252</v>
      </c>
      <c r="S159" s="194" t="s">
        <v>253</v>
      </c>
      <c r="T159" s="194">
        <v>3405874</v>
      </c>
      <c r="U159" s="194" t="s">
        <v>232</v>
      </c>
      <c r="V159" s="194" t="s">
        <v>232</v>
      </c>
      <c r="W159" s="194" t="s">
        <v>232</v>
      </c>
      <c r="X159" s="194" t="s">
        <v>232</v>
      </c>
      <c r="Y159" s="194" t="s">
        <v>914</v>
      </c>
      <c r="Z159" s="194" t="s">
        <v>241</v>
      </c>
      <c r="AA159" s="306">
        <v>3863</v>
      </c>
      <c r="AB159" s="306">
        <v>10.31</v>
      </c>
      <c r="AC159" s="306">
        <v>0.97</v>
      </c>
      <c r="AD159" s="306">
        <v>3863</v>
      </c>
      <c r="AE159" s="196">
        <v>45500.01781582176</v>
      </c>
      <c r="AF159" s="194" t="s">
        <v>255</v>
      </c>
      <c r="AG159" s="199" t="s">
        <v>243</v>
      </c>
      <c r="AH159" s="289">
        <v>1</v>
      </c>
      <c r="AI159" s="177">
        <f>IF(Z159="COP",(AA159*AH159),IF(Z159="NOK",((AB159*AH159)*VLOOKUP(H159,Tasas!$K:$L,2,0)),IF(Z159="EUR",((AB159*AH159)*VLOOKUP(H159,Tasas!$K:$L,2,0)),IF('GL MEN'!Z159="USD",(('GL MEN'!AB159*'GL MEN'!AH159)*VLOOKUP(H159,Tasas!$K:$L,2,0)),0))))</f>
        <v>3863</v>
      </c>
      <c r="AJ159" t="str">
        <f>+VLOOKUP(T159,'_Itemized budget'!$G:$W,17,0)</f>
        <v>B.1.5</v>
      </c>
      <c r="AK159">
        <v>1</v>
      </c>
      <c r="AL159" t="str">
        <f t="shared" si="4"/>
        <v>6</v>
      </c>
      <c r="AM159" t="str">
        <f t="shared" si="5"/>
        <v>Centro - URR</v>
      </c>
    </row>
    <row r="160" spans="1:39">
      <c r="A160" t="s">
        <v>222</v>
      </c>
      <c r="B160" s="198" t="s">
        <v>223</v>
      </c>
      <c r="C160" s="194" t="s">
        <v>245</v>
      </c>
      <c r="D160" s="194" t="s">
        <v>246</v>
      </c>
      <c r="E160" s="195">
        <v>11404258</v>
      </c>
      <c r="F160" s="195">
        <v>4</v>
      </c>
      <c r="G160" s="196">
        <v>45488</v>
      </c>
      <c r="H160" s="195">
        <v>202407</v>
      </c>
      <c r="I160" s="194" t="s">
        <v>830</v>
      </c>
      <c r="J160" s="194" t="s">
        <v>879</v>
      </c>
      <c r="K160" s="194" t="s">
        <v>249</v>
      </c>
      <c r="L160" s="194" t="s">
        <v>229</v>
      </c>
      <c r="M160" s="194" t="s">
        <v>470</v>
      </c>
      <c r="N160" s="194" t="s">
        <v>471</v>
      </c>
      <c r="O160" s="194" t="s">
        <v>232</v>
      </c>
      <c r="P160" s="194" t="s">
        <v>892</v>
      </c>
      <c r="Q160" s="194" t="s">
        <v>893</v>
      </c>
      <c r="R160" s="194" t="s">
        <v>252</v>
      </c>
      <c r="S160" s="194" t="s">
        <v>253</v>
      </c>
      <c r="T160" s="194">
        <v>3405874</v>
      </c>
      <c r="U160" s="194" t="s">
        <v>232</v>
      </c>
      <c r="V160" s="194" t="s">
        <v>232</v>
      </c>
      <c r="W160" s="194" t="s">
        <v>232</v>
      </c>
      <c r="X160" s="194" t="s">
        <v>232</v>
      </c>
      <c r="Y160" s="194" t="s">
        <v>915</v>
      </c>
      <c r="Z160" s="194" t="s">
        <v>241</v>
      </c>
      <c r="AA160" s="306">
        <v>61750</v>
      </c>
      <c r="AB160" s="306">
        <v>164.74</v>
      </c>
      <c r="AC160" s="306">
        <v>15.52</v>
      </c>
      <c r="AD160" s="306">
        <v>61750</v>
      </c>
      <c r="AE160" s="196">
        <v>45500.022740624998</v>
      </c>
      <c r="AF160" s="194" t="s">
        <v>255</v>
      </c>
      <c r="AG160" s="199" t="s">
        <v>243</v>
      </c>
      <c r="AH160" s="289">
        <v>1</v>
      </c>
      <c r="AI160" s="177">
        <f>IF(Z160="COP",(AA160*AH160),IF(Z160="NOK",((AB160*AH160)*VLOOKUP(H160,Tasas!$K:$L,2,0)),IF(Z160="EUR",((AB160*AH160)*VLOOKUP(H160,Tasas!$K:$L,2,0)),IF('GL MEN'!Z160="USD",(('GL MEN'!AB160*'GL MEN'!AH160)*VLOOKUP(H160,Tasas!$K:$L,2,0)),0))))</f>
        <v>61750</v>
      </c>
      <c r="AJ160" t="str">
        <f>+VLOOKUP(T160,'_Itemized budget'!$G:$W,17,0)</f>
        <v>B.1.5</v>
      </c>
      <c r="AK160">
        <v>1</v>
      </c>
      <c r="AL160" t="str">
        <f t="shared" si="4"/>
        <v>6</v>
      </c>
      <c r="AM160" t="str">
        <f t="shared" si="5"/>
        <v>Centro - URR</v>
      </c>
    </row>
    <row r="161" spans="1:39">
      <c r="A161" t="s">
        <v>222</v>
      </c>
      <c r="B161" s="198" t="s">
        <v>223</v>
      </c>
      <c r="C161" s="194" t="s">
        <v>245</v>
      </c>
      <c r="D161" s="194" t="s">
        <v>246</v>
      </c>
      <c r="E161" s="195">
        <v>11404258</v>
      </c>
      <c r="F161" s="195">
        <v>5</v>
      </c>
      <c r="G161" s="196">
        <v>45488</v>
      </c>
      <c r="H161" s="195">
        <v>202407</v>
      </c>
      <c r="I161" s="194" t="s">
        <v>830</v>
      </c>
      <c r="J161" s="194" t="s">
        <v>879</v>
      </c>
      <c r="K161" s="194" t="s">
        <v>249</v>
      </c>
      <c r="L161" s="194" t="s">
        <v>229</v>
      </c>
      <c r="M161" s="194" t="s">
        <v>470</v>
      </c>
      <c r="N161" s="194" t="s">
        <v>471</v>
      </c>
      <c r="O161" s="194" t="s">
        <v>232</v>
      </c>
      <c r="P161" s="194" t="s">
        <v>896</v>
      </c>
      <c r="Q161" s="194" t="s">
        <v>897</v>
      </c>
      <c r="R161" s="194" t="s">
        <v>252</v>
      </c>
      <c r="S161" s="194" t="s">
        <v>253</v>
      </c>
      <c r="T161" s="194">
        <v>3405874</v>
      </c>
      <c r="U161" s="194" t="s">
        <v>232</v>
      </c>
      <c r="V161" s="194" t="s">
        <v>232</v>
      </c>
      <c r="W161" s="194" t="s">
        <v>232</v>
      </c>
      <c r="X161" s="194" t="s">
        <v>232</v>
      </c>
      <c r="Y161" s="194" t="s">
        <v>916</v>
      </c>
      <c r="Z161" s="194" t="s">
        <v>241</v>
      </c>
      <c r="AA161" s="306">
        <v>3863</v>
      </c>
      <c r="AB161" s="306">
        <v>10.31</v>
      </c>
      <c r="AC161" s="306">
        <v>0.97</v>
      </c>
      <c r="AD161" s="306">
        <v>3863</v>
      </c>
      <c r="AE161" s="196">
        <v>45500.022740624998</v>
      </c>
      <c r="AF161" s="194" t="s">
        <v>255</v>
      </c>
      <c r="AG161" s="199" t="s">
        <v>243</v>
      </c>
      <c r="AH161" s="289">
        <v>1</v>
      </c>
      <c r="AI161" s="177">
        <f>IF(Z161="COP",(AA161*AH161),IF(Z161="NOK",((AB161*AH161)*VLOOKUP(H161,Tasas!$K:$L,2,0)),IF(Z161="EUR",((AB161*AH161)*VLOOKUP(H161,Tasas!$K:$L,2,0)),IF('GL MEN'!Z161="USD",(('GL MEN'!AB161*'GL MEN'!AH161)*VLOOKUP(H161,Tasas!$K:$L,2,0)),0))))</f>
        <v>3863</v>
      </c>
      <c r="AJ161" t="str">
        <f>+VLOOKUP(T161,'_Itemized budget'!$G:$W,17,0)</f>
        <v>B.1.5</v>
      </c>
      <c r="AK161">
        <v>1</v>
      </c>
      <c r="AL161" t="str">
        <f t="shared" si="4"/>
        <v>6</v>
      </c>
      <c r="AM161" t="str">
        <f t="shared" si="5"/>
        <v>Centro - URR</v>
      </c>
    </row>
    <row r="162" spans="1:39">
      <c r="A162" t="s">
        <v>222</v>
      </c>
      <c r="B162" s="198" t="s">
        <v>223</v>
      </c>
      <c r="C162" s="194" t="s">
        <v>245</v>
      </c>
      <c r="D162" s="194" t="s">
        <v>246</v>
      </c>
      <c r="E162" s="195">
        <v>11404259</v>
      </c>
      <c r="F162" s="195">
        <v>4</v>
      </c>
      <c r="G162" s="196">
        <v>45488</v>
      </c>
      <c r="H162" s="195">
        <v>202407</v>
      </c>
      <c r="I162" s="194" t="s">
        <v>830</v>
      </c>
      <c r="J162" s="194" t="s">
        <v>879</v>
      </c>
      <c r="K162" s="194" t="s">
        <v>249</v>
      </c>
      <c r="L162" s="194" t="s">
        <v>229</v>
      </c>
      <c r="M162" s="194" t="s">
        <v>470</v>
      </c>
      <c r="N162" s="194" t="s">
        <v>471</v>
      </c>
      <c r="O162" s="194" t="s">
        <v>232</v>
      </c>
      <c r="P162" s="194" t="s">
        <v>899</v>
      </c>
      <c r="Q162" s="194" t="s">
        <v>900</v>
      </c>
      <c r="R162" s="194" t="s">
        <v>252</v>
      </c>
      <c r="S162" s="194" t="s">
        <v>253</v>
      </c>
      <c r="T162" s="194">
        <v>3405874</v>
      </c>
      <c r="U162" s="194" t="s">
        <v>232</v>
      </c>
      <c r="V162" s="194" t="s">
        <v>232</v>
      </c>
      <c r="W162" s="194" t="s">
        <v>232</v>
      </c>
      <c r="X162" s="194" t="s">
        <v>232</v>
      </c>
      <c r="Y162" s="194" t="s">
        <v>917</v>
      </c>
      <c r="Z162" s="194" t="s">
        <v>241</v>
      </c>
      <c r="AA162" s="306">
        <v>57000</v>
      </c>
      <c r="AB162" s="306">
        <v>152.07</v>
      </c>
      <c r="AC162" s="306">
        <v>14.32</v>
      </c>
      <c r="AD162" s="306">
        <v>57000</v>
      </c>
      <c r="AE162" s="196">
        <v>45502.695865937501</v>
      </c>
      <c r="AF162" s="194" t="s">
        <v>255</v>
      </c>
      <c r="AG162" s="199" t="s">
        <v>243</v>
      </c>
      <c r="AH162" s="289">
        <v>1</v>
      </c>
      <c r="AI162" s="177">
        <f>IF(Z162="COP",(AA162*AH162),IF(Z162="NOK",((AB162*AH162)*VLOOKUP(H162,Tasas!$K:$L,2,0)),IF(Z162="EUR",((AB162*AH162)*VLOOKUP(H162,Tasas!$K:$L,2,0)),IF('GL MEN'!Z162="USD",(('GL MEN'!AB162*'GL MEN'!AH162)*VLOOKUP(H162,Tasas!$K:$L,2,0)),0))))</f>
        <v>57000</v>
      </c>
      <c r="AJ162" t="str">
        <f>+VLOOKUP(T162,'_Itemized budget'!$G:$W,17,0)</f>
        <v>B.1.5</v>
      </c>
      <c r="AK162">
        <v>1</v>
      </c>
      <c r="AL162" t="str">
        <f t="shared" si="4"/>
        <v>6</v>
      </c>
      <c r="AM162" t="str">
        <f t="shared" si="5"/>
        <v>Centro - URR</v>
      </c>
    </row>
    <row r="163" spans="1:39">
      <c r="A163" t="s">
        <v>222</v>
      </c>
      <c r="B163" s="198" t="s">
        <v>223</v>
      </c>
      <c r="C163" s="194" t="s">
        <v>245</v>
      </c>
      <c r="D163" s="194" t="s">
        <v>246</v>
      </c>
      <c r="E163" s="195">
        <v>11404259</v>
      </c>
      <c r="F163" s="195">
        <v>5</v>
      </c>
      <c r="G163" s="196">
        <v>45488</v>
      </c>
      <c r="H163" s="195">
        <v>202407</v>
      </c>
      <c r="I163" s="194" t="s">
        <v>830</v>
      </c>
      <c r="J163" s="194" t="s">
        <v>879</v>
      </c>
      <c r="K163" s="194" t="s">
        <v>249</v>
      </c>
      <c r="L163" s="194" t="s">
        <v>229</v>
      </c>
      <c r="M163" s="194" t="s">
        <v>470</v>
      </c>
      <c r="N163" s="194" t="s">
        <v>471</v>
      </c>
      <c r="O163" s="194" t="s">
        <v>232</v>
      </c>
      <c r="P163" s="194" t="s">
        <v>896</v>
      </c>
      <c r="Q163" s="194" t="s">
        <v>897</v>
      </c>
      <c r="R163" s="194" t="s">
        <v>252</v>
      </c>
      <c r="S163" s="194" t="s">
        <v>253</v>
      </c>
      <c r="T163" s="194">
        <v>3405874</v>
      </c>
      <c r="U163" s="194" t="s">
        <v>232</v>
      </c>
      <c r="V163" s="194" t="s">
        <v>232</v>
      </c>
      <c r="W163" s="194" t="s">
        <v>232</v>
      </c>
      <c r="X163" s="194" t="s">
        <v>232</v>
      </c>
      <c r="Y163" s="194" t="s">
        <v>918</v>
      </c>
      <c r="Z163" s="194" t="s">
        <v>241</v>
      </c>
      <c r="AA163" s="306">
        <v>3863</v>
      </c>
      <c r="AB163" s="306">
        <v>10.31</v>
      </c>
      <c r="AC163" s="306">
        <v>0.97</v>
      </c>
      <c r="AD163" s="306">
        <v>3863</v>
      </c>
      <c r="AE163" s="196">
        <v>45502.695866087961</v>
      </c>
      <c r="AF163" s="194" t="s">
        <v>255</v>
      </c>
      <c r="AG163" s="199" t="s">
        <v>243</v>
      </c>
      <c r="AH163" s="289">
        <v>1</v>
      </c>
      <c r="AI163" s="177">
        <f>IF(Z163="COP",(AA163*AH163),IF(Z163="NOK",((AB163*AH163)*VLOOKUP(H163,Tasas!$K:$L,2,0)),IF(Z163="EUR",((AB163*AH163)*VLOOKUP(H163,Tasas!$K:$L,2,0)),IF('GL MEN'!Z163="USD",(('GL MEN'!AB163*'GL MEN'!AH163)*VLOOKUP(H163,Tasas!$K:$L,2,0)),0))))</f>
        <v>3863</v>
      </c>
      <c r="AJ163" t="str">
        <f>+VLOOKUP(T163,'_Itemized budget'!$G:$W,17,0)</f>
        <v>B.1.5</v>
      </c>
      <c r="AK163">
        <v>1</v>
      </c>
      <c r="AL163" t="str">
        <f t="shared" si="4"/>
        <v>6</v>
      </c>
      <c r="AM163" t="str">
        <f t="shared" si="5"/>
        <v>Centro - URR</v>
      </c>
    </row>
    <row r="164" spans="1:39">
      <c r="A164" t="s">
        <v>222</v>
      </c>
      <c r="B164" s="198" t="s">
        <v>223</v>
      </c>
      <c r="C164" s="194" t="s">
        <v>245</v>
      </c>
      <c r="D164" s="194" t="s">
        <v>246</v>
      </c>
      <c r="E164" s="195">
        <v>11404264</v>
      </c>
      <c r="F164" s="195">
        <v>4</v>
      </c>
      <c r="G164" s="196">
        <v>45488</v>
      </c>
      <c r="H164" s="195">
        <v>202407</v>
      </c>
      <c r="I164" s="194" t="s">
        <v>830</v>
      </c>
      <c r="J164" s="194" t="s">
        <v>879</v>
      </c>
      <c r="K164" s="194" t="s">
        <v>249</v>
      </c>
      <c r="L164" s="194" t="s">
        <v>229</v>
      </c>
      <c r="M164" s="194" t="s">
        <v>531</v>
      </c>
      <c r="N164" s="194" t="s">
        <v>532</v>
      </c>
      <c r="O164" s="194" t="s">
        <v>232</v>
      </c>
      <c r="P164" s="194" t="s">
        <v>892</v>
      </c>
      <c r="Q164" s="194" t="s">
        <v>893</v>
      </c>
      <c r="R164" s="194" t="s">
        <v>252</v>
      </c>
      <c r="S164" s="194" t="s">
        <v>253</v>
      </c>
      <c r="T164" s="194">
        <v>3405874</v>
      </c>
      <c r="U164" s="194" t="s">
        <v>232</v>
      </c>
      <c r="V164" s="194" t="s">
        <v>232</v>
      </c>
      <c r="W164" s="194" t="s">
        <v>232</v>
      </c>
      <c r="X164" s="194" t="s">
        <v>232</v>
      </c>
      <c r="Y164" s="194" t="s">
        <v>919</v>
      </c>
      <c r="Z164" s="194" t="s">
        <v>241</v>
      </c>
      <c r="AA164" s="306">
        <v>61750</v>
      </c>
      <c r="AB164" s="306">
        <v>164.74</v>
      </c>
      <c r="AC164" s="306">
        <v>15.52</v>
      </c>
      <c r="AD164" s="306">
        <v>61750</v>
      </c>
      <c r="AE164" s="196">
        <v>45502.716653668984</v>
      </c>
      <c r="AF164" s="194" t="s">
        <v>255</v>
      </c>
      <c r="AG164" s="199" t="s">
        <v>243</v>
      </c>
      <c r="AH164" s="289">
        <v>1</v>
      </c>
      <c r="AI164" s="177">
        <f>IF(Z164="COP",(AA164*AH164),IF(Z164="NOK",((AB164*AH164)*VLOOKUP(H164,Tasas!$K:$L,2,0)),IF(Z164="EUR",((AB164*AH164)*VLOOKUP(H164,Tasas!$K:$L,2,0)),IF('GL MEN'!Z164="USD",(('GL MEN'!AB164*'GL MEN'!AH164)*VLOOKUP(H164,Tasas!$K:$L,2,0)),0))))</f>
        <v>61750</v>
      </c>
      <c r="AJ164" t="str">
        <f>+VLOOKUP(T164,'_Itemized budget'!$G:$W,17,0)</f>
        <v>B.1.5</v>
      </c>
      <c r="AK164">
        <v>1</v>
      </c>
      <c r="AL164" t="str">
        <f t="shared" si="4"/>
        <v>6</v>
      </c>
      <c r="AM164" t="str">
        <f t="shared" si="5"/>
        <v>Centro - URR</v>
      </c>
    </row>
    <row r="165" spans="1:39">
      <c r="A165" t="s">
        <v>222</v>
      </c>
      <c r="B165" s="198" t="s">
        <v>223</v>
      </c>
      <c r="C165" s="194" t="s">
        <v>245</v>
      </c>
      <c r="D165" s="194" t="s">
        <v>246</v>
      </c>
      <c r="E165" s="195">
        <v>11404264</v>
      </c>
      <c r="F165" s="195">
        <v>5</v>
      </c>
      <c r="G165" s="196">
        <v>45488</v>
      </c>
      <c r="H165" s="195">
        <v>202407</v>
      </c>
      <c r="I165" s="194" t="s">
        <v>830</v>
      </c>
      <c r="J165" s="194" t="s">
        <v>879</v>
      </c>
      <c r="K165" s="194" t="s">
        <v>249</v>
      </c>
      <c r="L165" s="194" t="s">
        <v>229</v>
      </c>
      <c r="M165" s="194" t="s">
        <v>531</v>
      </c>
      <c r="N165" s="194" t="s">
        <v>532</v>
      </c>
      <c r="O165" s="194" t="s">
        <v>232</v>
      </c>
      <c r="P165" s="194" t="s">
        <v>896</v>
      </c>
      <c r="Q165" s="194" t="s">
        <v>897</v>
      </c>
      <c r="R165" s="194" t="s">
        <v>252</v>
      </c>
      <c r="S165" s="194" t="s">
        <v>253</v>
      </c>
      <c r="T165" s="194">
        <v>3405874</v>
      </c>
      <c r="U165" s="194" t="s">
        <v>232</v>
      </c>
      <c r="V165" s="194" t="s">
        <v>232</v>
      </c>
      <c r="W165" s="194" t="s">
        <v>232</v>
      </c>
      <c r="X165" s="194" t="s">
        <v>232</v>
      </c>
      <c r="Y165" s="194" t="s">
        <v>920</v>
      </c>
      <c r="Z165" s="194" t="s">
        <v>241</v>
      </c>
      <c r="AA165" s="306">
        <v>3863</v>
      </c>
      <c r="AB165" s="306">
        <v>10.31</v>
      </c>
      <c r="AC165" s="306">
        <v>0.97</v>
      </c>
      <c r="AD165" s="306">
        <v>3863</v>
      </c>
      <c r="AE165" s="196">
        <v>45502.716653668984</v>
      </c>
      <c r="AF165" s="194" t="s">
        <v>255</v>
      </c>
      <c r="AG165" s="199" t="s">
        <v>243</v>
      </c>
      <c r="AH165" s="289">
        <v>1</v>
      </c>
      <c r="AI165" s="177">
        <f>IF(Z165="COP",(AA165*AH165),IF(Z165="NOK",((AB165*AH165)*VLOOKUP(H165,Tasas!$K:$L,2,0)),IF(Z165="EUR",((AB165*AH165)*VLOOKUP(H165,Tasas!$K:$L,2,0)),IF('GL MEN'!Z165="USD",(('GL MEN'!AB165*'GL MEN'!AH165)*VLOOKUP(H165,Tasas!$K:$L,2,0)),0))))</f>
        <v>3863</v>
      </c>
      <c r="AJ165" t="str">
        <f>+VLOOKUP(T165,'_Itemized budget'!$G:$W,17,0)</f>
        <v>B.1.5</v>
      </c>
      <c r="AK165">
        <v>1</v>
      </c>
      <c r="AL165" t="str">
        <f t="shared" si="4"/>
        <v>6</v>
      </c>
      <c r="AM165" t="str">
        <f t="shared" si="5"/>
        <v>Centro - URR</v>
      </c>
    </row>
    <row r="166" spans="1:39">
      <c r="A166" t="s">
        <v>222</v>
      </c>
      <c r="B166" s="198" t="s">
        <v>223</v>
      </c>
      <c r="C166" s="194" t="s">
        <v>245</v>
      </c>
      <c r="D166" s="194" t="s">
        <v>246</v>
      </c>
      <c r="E166" s="195">
        <v>11404265</v>
      </c>
      <c r="F166" s="195">
        <v>4</v>
      </c>
      <c r="G166" s="196">
        <v>45488</v>
      </c>
      <c r="H166" s="195">
        <v>202407</v>
      </c>
      <c r="I166" s="194" t="s">
        <v>830</v>
      </c>
      <c r="J166" s="194" t="s">
        <v>879</v>
      </c>
      <c r="K166" s="194" t="s">
        <v>249</v>
      </c>
      <c r="L166" s="194" t="s">
        <v>229</v>
      </c>
      <c r="M166" s="194" t="s">
        <v>531</v>
      </c>
      <c r="N166" s="194" t="s">
        <v>532</v>
      </c>
      <c r="O166" s="194" t="s">
        <v>232</v>
      </c>
      <c r="P166" s="194" t="s">
        <v>892</v>
      </c>
      <c r="Q166" s="194" t="s">
        <v>893</v>
      </c>
      <c r="R166" s="194" t="s">
        <v>252</v>
      </c>
      <c r="S166" s="194" t="s">
        <v>253</v>
      </c>
      <c r="T166" s="194">
        <v>3405874</v>
      </c>
      <c r="U166" s="194" t="s">
        <v>232</v>
      </c>
      <c r="V166" s="194" t="s">
        <v>232</v>
      </c>
      <c r="W166" s="194" t="s">
        <v>232</v>
      </c>
      <c r="X166" s="194" t="s">
        <v>232</v>
      </c>
      <c r="Y166" s="194" t="s">
        <v>921</v>
      </c>
      <c r="Z166" s="194" t="s">
        <v>241</v>
      </c>
      <c r="AA166" s="306">
        <v>51300</v>
      </c>
      <c r="AB166" s="306">
        <v>136.86000000000001</v>
      </c>
      <c r="AC166" s="306">
        <v>12.89</v>
      </c>
      <c r="AD166" s="306">
        <v>51300</v>
      </c>
      <c r="AE166" s="196">
        <v>45502.720975659722</v>
      </c>
      <c r="AF166" s="194" t="s">
        <v>255</v>
      </c>
      <c r="AG166" s="199" t="s">
        <v>243</v>
      </c>
      <c r="AH166" s="289">
        <v>1</v>
      </c>
      <c r="AI166" s="177">
        <f>IF(Z166="COP",(AA166*AH166),IF(Z166="NOK",((AB166*AH166)*VLOOKUP(H166,Tasas!$K:$L,2,0)),IF(Z166="EUR",((AB166*AH166)*VLOOKUP(H166,Tasas!$K:$L,2,0)),IF('GL MEN'!Z166="USD",(('GL MEN'!AB166*'GL MEN'!AH166)*VLOOKUP(H166,Tasas!$K:$L,2,0)),0))))</f>
        <v>51300</v>
      </c>
      <c r="AJ166" t="str">
        <f>+VLOOKUP(T166,'_Itemized budget'!$G:$W,17,0)</f>
        <v>B.1.5</v>
      </c>
      <c r="AK166">
        <v>1</v>
      </c>
      <c r="AL166" t="str">
        <f t="shared" si="4"/>
        <v>6</v>
      </c>
      <c r="AM166" t="str">
        <f t="shared" si="5"/>
        <v>Centro - URR</v>
      </c>
    </row>
    <row r="167" spans="1:39">
      <c r="A167" t="s">
        <v>222</v>
      </c>
      <c r="B167" s="198" t="s">
        <v>223</v>
      </c>
      <c r="C167" s="194" t="s">
        <v>245</v>
      </c>
      <c r="D167" s="194" t="s">
        <v>246</v>
      </c>
      <c r="E167" s="195">
        <v>11404265</v>
      </c>
      <c r="F167" s="195">
        <v>5</v>
      </c>
      <c r="G167" s="196">
        <v>45488</v>
      </c>
      <c r="H167" s="195">
        <v>202407</v>
      </c>
      <c r="I167" s="194" t="s">
        <v>830</v>
      </c>
      <c r="J167" s="194" t="s">
        <v>879</v>
      </c>
      <c r="K167" s="194" t="s">
        <v>249</v>
      </c>
      <c r="L167" s="194" t="s">
        <v>229</v>
      </c>
      <c r="M167" s="194" t="s">
        <v>531</v>
      </c>
      <c r="N167" s="194" t="s">
        <v>532</v>
      </c>
      <c r="O167" s="194" t="s">
        <v>232</v>
      </c>
      <c r="P167" s="194" t="s">
        <v>896</v>
      </c>
      <c r="Q167" s="194" t="s">
        <v>897</v>
      </c>
      <c r="R167" s="194" t="s">
        <v>252</v>
      </c>
      <c r="S167" s="194" t="s">
        <v>253</v>
      </c>
      <c r="T167" s="194">
        <v>3405874</v>
      </c>
      <c r="U167" s="194" t="s">
        <v>232</v>
      </c>
      <c r="V167" s="194" t="s">
        <v>232</v>
      </c>
      <c r="W167" s="194" t="s">
        <v>232</v>
      </c>
      <c r="X167" s="194" t="s">
        <v>232</v>
      </c>
      <c r="Y167" s="194" t="s">
        <v>922</v>
      </c>
      <c r="Z167" s="194" t="s">
        <v>241</v>
      </c>
      <c r="AA167" s="306">
        <v>3863</v>
      </c>
      <c r="AB167" s="306">
        <v>10.31</v>
      </c>
      <c r="AC167" s="306">
        <v>0.97</v>
      </c>
      <c r="AD167" s="306">
        <v>3863</v>
      </c>
      <c r="AE167" s="196">
        <v>45502.720975659722</v>
      </c>
      <c r="AF167" s="194" t="s">
        <v>255</v>
      </c>
      <c r="AG167" s="199" t="s">
        <v>243</v>
      </c>
      <c r="AH167" s="289">
        <v>1</v>
      </c>
      <c r="AI167" s="177">
        <f>IF(Z167="COP",(AA167*AH167),IF(Z167="NOK",((AB167*AH167)*VLOOKUP(H167,Tasas!$K:$L,2,0)),IF(Z167="EUR",((AB167*AH167)*VLOOKUP(H167,Tasas!$K:$L,2,0)),IF('GL MEN'!Z167="USD",(('GL MEN'!AB167*'GL MEN'!AH167)*VLOOKUP(H167,Tasas!$K:$L,2,0)),0))))</f>
        <v>3863</v>
      </c>
      <c r="AJ167" t="str">
        <f>+VLOOKUP(T167,'_Itemized budget'!$G:$W,17,0)</f>
        <v>B.1.5</v>
      </c>
      <c r="AK167">
        <v>1</v>
      </c>
      <c r="AL167" t="str">
        <f t="shared" si="4"/>
        <v>6</v>
      </c>
      <c r="AM167" t="str">
        <f t="shared" si="5"/>
        <v>Centro - URR</v>
      </c>
    </row>
    <row r="168" spans="1:39">
      <c r="A168" t="s">
        <v>222</v>
      </c>
      <c r="B168" s="198" t="s">
        <v>223</v>
      </c>
      <c r="C168" s="194" t="s">
        <v>245</v>
      </c>
      <c r="D168" s="194" t="s">
        <v>246</v>
      </c>
      <c r="E168" s="195">
        <v>11404293</v>
      </c>
      <c r="F168" s="195">
        <v>2</v>
      </c>
      <c r="G168" s="196">
        <v>45497</v>
      </c>
      <c r="H168" s="195">
        <v>202407</v>
      </c>
      <c r="I168" s="194" t="s">
        <v>830</v>
      </c>
      <c r="J168" s="194" t="s">
        <v>879</v>
      </c>
      <c r="K168" s="194" t="s">
        <v>249</v>
      </c>
      <c r="L168" s="194" t="s">
        <v>229</v>
      </c>
      <c r="M168" s="194" t="s">
        <v>852</v>
      </c>
      <c r="N168" s="194" t="s">
        <v>853</v>
      </c>
      <c r="O168" s="194" t="s">
        <v>232</v>
      </c>
      <c r="P168" s="194" t="s">
        <v>923</v>
      </c>
      <c r="Q168" s="194" t="s">
        <v>924</v>
      </c>
      <c r="R168" s="194" t="s">
        <v>252</v>
      </c>
      <c r="S168" s="194" t="s">
        <v>253</v>
      </c>
      <c r="T168" s="194">
        <v>3405874</v>
      </c>
      <c r="U168" s="194" t="s">
        <v>232</v>
      </c>
      <c r="V168" s="194" t="s">
        <v>232</v>
      </c>
      <c r="W168" s="194" t="s">
        <v>232</v>
      </c>
      <c r="X168" s="194" t="s">
        <v>232</v>
      </c>
      <c r="Y168" s="194" t="s">
        <v>925</v>
      </c>
      <c r="Z168" s="194" t="s">
        <v>241</v>
      </c>
      <c r="AA168" s="306">
        <v>31773</v>
      </c>
      <c r="AB168" s="306">
        <v>84.16</v>
      </c>
      <c r="AC168" s="306">
        <v>7.92</v>
      </c>
      <c r="AD168" s="306">
        <v>31773</v>
      </c>
      <c r="AE168" s="196">
        <v>45503.705867048608</v>
      </c>
      <c r="AF168" s="194" t="s">
        <v>266</v>
      </c>
      <c r="AG168" s="199" t="s">
        <v>243</v>
      </c>
      <c r="AH168" s="289">
        <v>1</v>
      </c>
      <c r="AI168" s="177">
        <f>IF(Z168="COP",(AA168*AH168),IF(Z168="NOK",((AB168*AH168)*VLOOKUP(H168,Tasas!$K:$L,2,0)),IF(Z168="EUR",((AB168*AH168)*VLOOKUP(H168,Tasas!$K:$L,2,0)),IF('GL MEN'!Z168="USD",(('GL MEN'!AB168*'GL MEN'!AH168)*VLOOKUP(H168,Tasas!$K:$L,2,0)),0))))</f>
        <v>31773</v>
      </c>
      <c r="AJ168" t="str">
        <f>+VLOOKUP(T168,'_Itemized budget'!$G:$W,17,0)</f>
        <v>B.1.5</v>
      </c>
      <c r="AK168">
        <v>1</v>
      </c>
      <c r="AL168" t="str">
        <f t="shared" si="4"/>
        <v>6</v>
      </c>
      <c r="AM168" t="str">
        <f t="shared" si="5"/>
        <v>Centro - URR</v>
      </c>
    </row>
    <row r="169" spans="1:39">
      <c r="A169" t="s">
        <v>222</v>
      </c>
      <c r="B169" s="198" t="s">
        <v>223</v>
      </c>
      <c r="C169" s="194" t="s">
        <v>245</v>
      </c>
      <c r="D169" s="194" t="s">
        <v>246</v>
      </c>
      <c r="E169" s="195">
        <v>11404319</v>
      </c>
      <c r="F169" s="195">
        <v>2</v>
      </c>
      <c r="G169" s="196">
        <v>45499</v>
      </c>
      <c r="H169" s="195">
        <v>202407</v>
      </c>
      <c r="I169" s="194" t="s">
        <v>830</v>
      </c>
      <c r="J169" s="194" t="s">
        <v>879</v>
      </c>
      <c r="K169" s="194" t="s">
        <v>249</v>
      </c>
      <c r="L169" s="194" t="s">
        <v>229</v>
      </c>
      <c r="M169" s="194" t="s">
        <v>470</v>
      </c>
      <c r="N169" s="194" t="s">
        <v>471</v>
      </c>
      <c r="O169" s="194" t="s">
        <v>232</v>
      </c>
      <c r="P169" s="194" t="s">
        <v>926</v>
      </c>
      <c r="Q169" s="194" t="s">
        <v>927</v>
      </c>
      <c r="R169" s="194" t="s">
        <v>252</v>
      </c>
      <c r="S169" s="194" t="s">
        <v>253</v>
      </c>
      <c r="T169" s="194">
        <v>3405874</v>
      </c>
      <c r="U169" s="194" t="s">
        <v>232</v>
      </c>
      <c r="V169" s="194" t="s">
        <v>232</v>
      </c>
      <c r="W169" s="194" t="s">
        <v>232</v>
      </c>
      <c r="X169" s="194" t="s">
        <v>232</v>
      </c>
      <c r="Y169" s="194" t="s">
        <v>928</v>
      </c>
      <c r="Z169" s="194" t="s">
        <v>241</v>
      </c>
      <c r="AA169" s="306">
        <v>34328</v>
      </c>
      <c r="AB169" s="306">
        <v>90.62</v>
      </c>
      <c r="AC169" s="306">
        <v>8.48</v>
      </c>
      <c r="AD169" s="306">
        <v>34328</v>
      </c>
      <c r="AE169" s="196">
        <v>45503.953293287035</v>
      </c>
      <c r="AF169" s="194" t="s">
        <v>266</v>
      </c>
      <c r="AG169" s="199" t="s">
        <v>243</v>
      </c>
      <c r="AH169" s="289">
        <v>1</v>
      </c>
      <c r="AI169" s="177">
        <f>IF(Z169="COP",(AA169*AH169),IF(Z169="NOK",((AB169*AH169)*VLOOKUP(H169,Tasas!$K:$L,2,0)),IF(Z169="EUR",((AB169*AH169)*VLOOKUP(H169,Tasas!$K:$L,2,0)),IF('GL MEN'!Z169="USD",(('GL MEN'!AB169*'GL MEN'!AH169)*VLOOKUP(H169,Tasas!$K:$L,2,0)),0))))</f>
        <v>34328</v>
      </c>
      <c r="AJ169" t="str">
        <f>+VLOOKUP(T169,'_Itemized budget'!$G:$W,17,0)</f>
        <v>B.1.5</v>
      </c>
      <c r="AK169">
        <v>1</v>
      </c>
      <c r="AL169" t="str">
        <f t="shared" si="4"/>
        <v>6</v>
      </c>
      <c r="AM169" t="str">
        <f t="shared" si="5"/>
        <v>Centro - URR</v>
      </c>
    </row>
    <row r="170" spans="1:39">
      <c r="A170" t="s">
        <v>222</v>
      </c>
      <c r="B170" s="198" t="s">
        <v>223</v>
      </c>
      <c r="C170" s="194" t="s">
        <v>245</v>
      </c>
      <c r="D170" s="194" t="s">
        <v>246</v>
      </c>
      <c r="E170" s="195">
        <v>11404322</v>
      </c>
      <c r="F170" s="195">
        <v>2</v>
      </c>
      <c r="G170" s="196">
        <v>45499</v>
      </c>
      <c r="H170" s="195">
        <v>202407</v>
      </c>
      <c r="I170" s="194" t="s">
        <v>830</v>
      </c>
      <c r="J170" s="194" t="s">
        <v>879</v>
      </c>
      <c r="K170" s="194" t="s">
        <v>249</v>
      </c>
      <c r="L170" s="194" t="s">
        <v>229</v>
      </c>
      <c r="M170" s="194" t="s">
        <v>531</v>
      </c>
      <c r="N170" s="194" t="s">
        <v>532</v>
      </c>
      <c r="O170" s="194" t="s">
        <v>232</v>
      </c>
      <c r="P170" s="194" t="s">
        <v>926</v>
      </c>
      <c r="Q170" s="194" t="s">
        <v>927</v>
      </c>
      <c r="R170" s="194" t="s">
        <v>252</v>
      </c>
      <c r="S170" s="194" t="s">
        <v>253</v>
      </c>
      <c r="T170" s="194">
        <v>3405874</v>
      </c>
      <c r="U170" s="194" t="s">
        <v>232</v>
      </c>
      <c r="V170" s="194" t="s">
        <v>232</v>
      </c>
      <c r="W170" s="194" t="s">
        <v>232</v>
      </c>
      <c r="X170" s="194" t="s">
        <v>232</v>
      </c>
      <c r="Y170" s="194" t="s">
        <v>929</v>
      </c>
      <c r="Z170" s="194" t="s">
        <v>241</v>
      </c>
      <c r="AA170" s="306">
        <v>34328</v>
      </c>
      <c r="AB170" s="306">
        <v>90.62</v>
      </c>
      <c r="AC170" s="306">
        <v>8.48</v>
      </c>
      <c r="AD170" s="306">
        <v>34328</v>
      </c>
      <c r="AE170" s="196">
        <v>45503.955573692132</v>
      </c>
      <c r="AF170" s="194" t="s">
        <v>266</v>
      </c>
      <c r="AG170" s="199" t="s">
        <v>243</v>
      </c>
      <c r="AH170" s="289">
        <v>1</v>
      </c>
      <c r="AI170" s="177">
        <f>IF(Z170="COP",(AA170*AH170),IF(Z170="NOK",((AB170*AH170)*VLOOKUP(H170,Tasas!$K:$L,2,0)),IF(Z170="EUR",((AB170*AH170)*VLOOKUP(H170,Tasas!$K:$L,2,0)),IF('GL MEN'!Z170="USD",(('GL MEN'!AB170*'GL MEN'!AH170)*VLOOKUP(H170,Tasas!$K:$L,2,0)),0))))</f>
        <v>34328</v>
      </c>
      <c r="AJ170" t="str">
        <f>+VLOOKUP(T170,'_Itemized budget'!$G:$W,17,0)</f>
        <v>B.1.5</v>
      </c>
      <c r="AK170">
        <v>1</v>
      </c>
      <c r="AL170" t="str">
        <f t="shared" si="4"/>
        <v>6</v>
      </c>
      <c r="AM170" t="str">
        <f t="shared" si="5"/>
        <v>Centro - URR</v>
      </c>
    </row>
    <row r="171" spans="1:39">
      <c r="A171" t="s">
        <v>222</v>
      </c>
      <c r="B171" s="198" t="s">
        <v>223</v>
      </c>
      <c r="C171" s="194" t="s">
        <v>245</v>
      </c>
      <c r="D171" s="194" t="s">
        <v>246</v>
      </c>
      <c r="E171" s="195">
        <v>11404371</v>
      </c>
      <c r="F171" s="195">
        <v>6</v>
      </c>
      <c r="G171" s="196">
        <v>45504</v>
      </c>
      <c r="H171" s="195">
        <v>202407</v>
      </c>
      <c r="I171" s="194" t="s">
        <v>830</v>
      </c>
      <c r="J171" s="194" t="s">
        <v>879</v>
      </c>
      <c r="K171" s="194" t="s">
        <v>249</v>
      </c>
      <c r="L171" s="194" t="s">
        <v>229</v>
      </c>
      <c r="M171" s="194" t="s">
        <v>840</v>
      </c>
      <c r="N171" s="194" t="s">
        <v>841</v>
      </c>
      <c r="O171" s="194" t="s">
        <v>232</v>
      </c>
      <c r="P171" s="194" t="s">
        <v>930</v>
      </c>
      <c r="Q171" s="194" t="s">
        <v>931</v>
      </c>
      <c r="R171" s="194" t="s">
        <v>252</v>
      </c>
      <c r="S171" s="194" t="s">
        <v>253</v>
      </c>
      <c r="T171" s="194">
        <v>3405874</v>
      </c>
      <c r="U171" s="194" t="s">
        <v>232</v>
      </c>
      <c r="V171" s="194" t="s">
        <v>232</v>
      </c>
      <c r="W171" s="194" t="s">
        <v>232</v>
      </c>
      <c r="X171" s="194" t="s">
        <v>232</v>
      </c>
      <c r="Y171" s="194" t="s">
        <v>932</v>
      </c>
      <c r="Z171" s="194" t="s">
        <v>241</v>
      </c>
      <c r="AA171" s="306">
        <v>7185</v>
      </c>
      <c r="AB171" s="306">
        <v>18.97</v>
      </c>
      <c r="AC171" s="306">
        <v>1.78</v>
      </c>
      <c r="AD171" s="306">
        <v>7185</v>
      </c>
      <c r="AE171" s="196">
        <v>45504.947082372688</v>
      </c>
      <c r="AF171" s="194" t="s">
        <v>266</v>
      </c>
      <c r="AG171" s="199" t="s">
        <v>243</v>
      </c>
      <c r="AH171" s="289">
        <v>1</v>
      </c>
      <c r="AI171" s="177">
        <f>IF(Z171="COP",(AA171*AH171),IF(Z171="NOK",((AB171*AH171)*VLOOKUP(H171,Tasas!$K:$L,2,0)),IF(Z171="EUR",((AB171*AH171)*VLOOKUP(H171,Tasas!$K:$L,2,0)),IF('GL MEN'!Z171="USD",(('GL MEN'!AB171*'GL MEN'!AH171)*VLOOKUP(H171,Tasas!$K:$L,2,0)),0))))</f>
        <v>7185</v>
      </c>
      <c r="AJ171" t="str">
        <f>+VLOOKUP(T171,'_Itemized budget'!$G:$W,17,0)</f>
        <v>B.1.5</v>
      </c>
      <c r="AK171">
        <v>1</v>
      </c>
      <c r="AL171" t="str">
        <f t="shared" si="4"/>
        <v>6</v>
      </c>
      <c r="AM171" t="str">
        <f t="shared" si="5"/>
        <v>Centro - URR</v>
      </c>
    </row>
    <row r="172" spans="1:39">
      <c r="A172" t="s">
        <v>222</v>
      </c>
      <c r="B172" s="198" t="s">
        <v>223</v>
      </c>
      <c r="C172" s="194" t="s">
        <v>245</v>
      </c>
      <c r="D172" s="194" t="s">
        <v>246</v>
      </c>
      <c r="E172" s="195">
        <v>11404394</v>
      </c>
      <c r="F172" s="195">
        <v>5</v>
      </c>
      <c r="G172" s="196">
        <v>45504</v>
      </c>
      <c r="H172" s="195">
        <v>202407</v>
      </c>
      <c r="I172" s="194" t="s">
        <v>830</v>
      </c>
      <c r="J172" s="194" t="s">
        <v>879</v>
      </c>
      <c r="K172" s="194" t="s">
        <v>249</v>
      </c>
      <c r="L172" s="194" t="s">
        <v>229</v>
      </c>
      <c r="M172" s="194" t="s">
        <v>863</v>
      </c>
      <c r="N172" s="194" t="s">
        <v>864</v>
      </c>
      <c r="O172" s="194" t="s">
        <v>232</v>
      </c>
      <c r="P172" s="194" t="s">
        <v>930</v>
      </c>
      <c r="Q172" s="194" t="s">
        <v>931</v>
      </c>
      <c r="R172" s="194" t="s">
        <v>252</v>
      </c>
      <c r="S172" s="194" t="s">
        <v>253</v>
      </c>
      <c r="T172" s="194">
        <v>3405874</v>
      </c>
      <c r="U172" s="194" t="s">
        <v>232</v>
      </c>
      <c r="V172" s="194" t="s">
        <v>232</v>
      </c>
      <c r="W172" s="194" t="s">
        <v>232</v>
      </c>
      <c r="X172" s="194" t="s">
        <v>232</v>
      </c>
      <c r="Y172" s="194" t="s">
        <v>933</v>
      </c>
      <c r="Z172" s="194" t="s">
        <v>241</v>
      </c>
      <c r="AA172" s="306">
        <v>7185</v>
      </c>
      <c r="AB172" s="306">
        <v>18.97</v>
      </c>
      <c r="AC172" s="306">
        <v>1.78</v>
      </c>
      <c r="AD172" s="306">
        <v>7185</v>
      </c>
      <c r="AE172" s="196">
        <v>45504.998666979169</v>
      </c>
      <c r="AF172" s="194" t="s">
        <v>266</v>
      </c>
      <c r="AG172" s="199" t="s">
        <v>243</v>
      </c>
      <c r="AH172" s="289">
        <v>1</v>
      </c>
      <c r="AI172" s="177">
        <f>IF(Z172="COP",(AA172*AH172),IF(Z172="NOK",((AB172*AH172)*VLOOKUP(H172,Tasas!$K:$L,2,0)),IF(Z172="EUR",((AB172*AH172)*VLOOKUP(H172,Tasas!$K:$L,2,0)),IF('GL MEN'!Z172="USD",(('GL MEN'!AB172*'GL MEN'!AH172)*VLOOKUP(H172,Tasas!$K:$L,2,0)),0))))</f>
        <v>7185</v>
      </c>
      <c r="AJ172" t="str">
        <f>+VLOOKUP(T172,'_Itemized budget'!$G:$W,17,0)</f>
        <v>B.1.5</v>
      </c>
      <c r="AK172">
        <v>1</v>
      </c>
      <c r="AL172" t="str">
        <f t="shared" si="4"/>
        <v>6</v>
      </c>
      <c r="AM172" t="str">
        <f t="shared" si="5"/>
        <v>Centro - URR</v>
      </c>
    </row>
    <row r="173" spans="1:39">
      <c r="A173" t="s">
        <v>222</v>
      </c>
      <c r="B173" s="198" t="s">
        <v>223</v>
      </c>
      <c r="C173" s="194" t="s">
        <v>245</v>
      </c>
      <c r="D173" s="194" t="s">
        <v>246</v>
      </c>
      <c r="E173" s="195">
        <v>11404404</v>
      </c>
      <c r="F173" s="195">
        <v>3</v>
      </c>
      <c r="G173" s="196">
        <v>45495</v>
      </c>
      <c r="H173" s="195">
        <v>202407</v>
      </c>
      <c r="I173" s="194" t="s">
        <v>830</v>
      </c>
      <c r="J173" s="194" t="s">
        <v>879</v>
      </c>
      <c r="K173" s="194" t="s">
        <v>223</v>
      </c>
      <c r="L173" s="194" t="s">
        <v>229</v>
      </c>
      <c r="M173" s="194" t="s">
        <v>934</v>
      </c>
      <c r="N173" s="194" t="s">
        <v>935</v>
      </c>
      <c r="O173" s="194" t="s">
        <v>232</v>
      </c>
      <c r="P173" s="194" t="s">
        <v>936</v>
      </c>
      <c r="Q173" s="194" t="s">
        <v>937</v>
      </c>
      <c r="R173" s="194" t="s">
        <v>252</v>
      </c>
      <c r="S173" s="194" t="s">
        <v>253</v>
      </c>
      <c r="T173" s="194">
        <v>3405874</v>
      </c>
      <c r="U173" s="194" t="s">
        <v>938</v>
      </c>
      <c r="V173" s="194" t="s">
        <v>939</v>
      </c>
      <c r="W173" s="194" t="s">
        <v>940</v>
      </c>
      <c r="X173" s="194" t="s">
        <v>232</v>
      </c>
      <c r="Y173" s="194" t="s">
        <v>941</v>
      </c>
      <c r="Z173" s="194" t="s">
        <v>241</v>
      </c>
      <c r="AA173" s="306">
        <v>114958</v>
      </c>
      <c r="AB173" s="306">
        <v>304.49</v>
      </c>
      <c r="AC173" s="306">
        <v>28.66</v>
      </c>
      <c r="AD173" s="306">
        <v>114958</v>
      </c>
      <c r="AE173" s="196">
        <v>45505.011208136573</v>
      </c>
      <c r="AF173" s="194" t="s">
        <v>273</v>
      </c>
      <c r="AG173" s="199" t="s">
        <v>243</v>
      </c>
      <c r="AH173" s="289">
        <v>1</v>
      </c>
      <c r="AI173" s="177">
        <f>IF(Z173="COP",(AA173*AH173),IF(Z173="NOK",((AB173*AH173)*VLOOKUP(H173,Tasas!$K:$L,2,0)),IF(Z173="EUR",((AB173*AH173)*VLOOKUP(H173,Tasas!$K:$L,2,0)),IF('GL MEN'!Z173="USD",(('GL MEN'!AB173*'GL MEN'!AH173)*VLOOKUP(H173,Tasas!$K:$L,2,0)),0))))</f>
        <v>114958</v>
      </c>
      <c r="AJ173" t="str">
        <f>+VLOOKUP(T173,'_Itemized budget'!$G:$W,17,0)</f>
        <v>B.1.5</v>
      </c>
      <c r="AK173">
        <v>1</v>
      </c>
      <c r="AL173" t="str">
        <f t="shared" si="4"/>
        <v>6</v>
      </c>
      <c r="AM173" t="str">
        <f t="shared" si="5"/>
        <v>Centro - URR</v>
      </c>
    </row>
    <row r="174" spans="1:39">
      <c r="A174" t="s">
        <v>222</v>
      </c>
      <c r="B174" s="198" t="s">
        <v>223</v>
      </c>
      <c r="C174" s="194" t="s">
        <v>245</v>
      </c>
      <c r="D174" s="194" t="s">
        <v>246</v>
      </c>
      <c r="E174" s="195">
        <v>11404419</v>
      </c>
      <c r="F174" s="195">
        <v>8</v>
      </c>
      <c r="G174" s="196">
        <v>45502</v>
      </c>
      <c r="H174" s="195">
        <v>202407</v>
      </c>
      <c r="I174" s="194" t="s">
        <v>830</v>
      </c>
      <c r="J174" s="194" t="s">
        <v>879</v>
      </c>
      <c r="K174" s="194" t="s">
        <v>249</v>
      </c>
      <c r="L174" s="194" t="s">
        <v>229</v>
      </c>
      <c r="M174" s="194" t="s">
        <v>470</v>
      </c>
      <c r="N174" s="194" t="s">
        <v>471</v>
      </c>
      <c r="O174" s="194" t="s">
        <v>232</v>
      </c>
      <c r="P174" s="194" t="s">
        <v>930</v>
      </c>
      <c r="Q174" s="194" t="s">
        <v>931</v>
      </c>
      <c r="R174" s="194" t="s">
        <v>252</v>
      </c>
      <c r="S174" s="194" t="s">
        <v>253</v>
      </c>
      <c r="T174" s="194">
        <v>3405874</v>
      </c>
      <c r="U174" s="194" t="s">
        <v>232</v>
      </c>
      <c r="V174" s="194" t="s">
        <v>232</v>
      </c>
      <c r="W174" s="194" t="s">
        <v>232</v>
      </c>
      <c r="X174" s="194" t="s">
        <v>232</v>
      </c>
      <c r="Y174" s="194" t="s">
        <v>942</v>
      </c>
      <c r="Z174" s="194" t="s">
        <v>241</v>
      </c>
      <c r="AA174" s="306">
        <v>7185</v>
      </c>
      <c r="AB174" s="306">
        <v>18.97</v>
      </c>
      <c r="AC174" s="306">
        <v>1.78</v>
      </c>
      <c r="AD174" s="306">
        <v>7185</v>
      </c>
      <c r="AE174" s="196">
        <v>45505.735119444442</v>
      </c>
      <c r="AF174" s="194" t="s">
        <v>266</v>
      </c>
      <c r="AG174" s="199" t="s">
        <v>243</v>
      </c>
      <c r="AH174" s="289">
        <v>1</v>
      </c>
      <c r="AI174" s="177">
        <f>IF(Z174="COP",(AA174*AH174),IF(Z174="NOK",((AB174*AH174)*VLOOKUP(H174,Tasas!$K:$L,2,0)),IF(Z174="EUR",((AB174*AH174)*VLOOKUP(H174,Tasas!$K:$L,2,0)),IF('GL MEN'!Z174="USD",(('GL MEN'!AB174*'GL MEN'!AH174)*VLOOKUP(H174,Tasas!$K:$L,2,0)),0))))</f>
        <v>7185</v>
      </c>
      <c r="AJ174" t="str">
        <f>+VLOOKUP(T174,'_Itemized budget'!$G:$W,17,0)</f>
        <v>B.1.5</v>
      </c>
      <c r="AK174">
        <v>1</v>
      </c>
      <c r="AL174" t="str">
        <f t="shared" si="4"/>
        <v>6</v>
      </c>
      <c r="AM174" t="str">
        <f t="shared" si="5"/>
        <v>Centro - URR</v>
      </c>
    </row>
    <row r="175" spans="1:39">
      <c r="A175" t="s">
        <v>222</v>
      </c>
      <c r="B175" s="198" t="s">
        <v>223</v>
      </c>
      <c r="C175" s="194" t="s">
        <v>245</v>
      </c>
      <c r="D175" s="194" t="s">
        <v>246</v>
      </c>
      <c r="E175" s="195">
        <v>11404420</v>
      </c>
      <c r="F175" s="195">
        <v>11</v>
      </c>
      <c r="G175" s="196">
        <v>45504</v>
      </c>
      <c r="H175" s="195">
        <v>202407</v>
      </c>
      <c r="I175" s="194" t="s">
        <v>830</v>
      </c>
      <c r="J175" s="194" t="s">
        <v>879</v>
      </c>
      <c r="K175" s="194" t="s">
        <v>249</v>
      </c>
      <c r="L175" s="194" t="s">
        <v>229</v>
      </c>
      <c r="M175" s="194" t="s">
        <v>658</v>
      </c>
      <c r="N175" s="194" t="s">
        <v>659</v>
      </c>
      <c r="O175" s="194" t="s">
        <v>232</v>
      </c>
      <c r="P175" s="194" t="s">
        <v>943</v>
      </c>
      <c r="Q175" s="194" t="s">
        <v>944</v>
      </c>
      <c r="R175" s="194" t="s">
        <v>252</v>
      </c>
      <c r="S175" s="194" t="s">
        <v>253</v>
      </c>
      <c r="T175" s="194">
        <v>3405874</v>
      </c>
      <c r="U175" s="194" t="s">
        <v>232</v>
      </c>
      <c r="V175" s="194" t="s">
        <v>232</v>
      </c>
      <c r="W175" s="194" t="s">
        <v>232</v>
      </c>
      <c r="X175" s="194" t="s">
        <v>232</v>
      </c>
      <c r="Y175" s="194" t="s">
        <v>945</v>
      </c>
      <c r="Z175" s="194" t="s">
        <v>241</v>
      </c>
      <c r="AA175" s="306">
        <v>8782</v>
      </c>
      <c r="AB175" s="306">
        <v>23.18</v>
      </c>
      <c r="AC175" s="306">
        <v>2.17</v>
      </c>
      <c r="AD175" s="306">
        <v>8782</v>
      </c>
      <c r="AE175" s="196">
        <v>45505.808392824074</v>
      </c>
      <c r="AF175" s="194" t="s">
        <v>266</v>
      </c>
      <c r="AG175" s="199" t="s">
        <v>243</v>
      </c>
      <c r="AH175" s="289">
        <v>1</v>
      </c>
      <c r="AI175" s="177">
        <f>IF(Z175="COP",(AA175*AH175),IF(Z175="NOK",((AB175*AH175)*VLOOKUP(H175,Tasas!$K:$L,2,0)),IF(Z175="EUR",((AB175*AH175)*VLOOKUP(H175,Tasas!$K:$L,2,0)),IF('GL MEN'!Z175="USD",(('GL MEN'!AB175*'GL MEN'!AH175)*VLOOKUP(H175,Tasas!$K:$L,2,0)),0))))</f>
        <v>8782</v>
      </c>
      <c r="AJ175" t="str">
        <f>+VLOOKUP(T175,'_Itemized budget'!$G:$W,17,0)</f>
        <v>B.1.5</v>
      </c>
      <c r="AK175">
        <v>1</v>
      </c>
      <c r="AL175" t="str">
        <f t="shared" si="4"/>
        <v>6</v>
      </c>
      <c r="AM175" t="str">
        <f t="shared" si="5"/>
        <v>Centro - URR</v>
      </c>
    </row>
    <row r="176" spans="1:39">
      <c r="A176" t="s">
        <v>222</v>
      </c>
      <c r="B176" s="198" t="s">
        <v>223</v>
      </c>
      <c r="C176" s="194" t="s">
        <v>245</v>
      </c>
      <c r="D176" s="194" t="s">
        <v>246</v>
      </c>
      <c r="E176" s="195">
        <v>11404420</v>
      </c>
      <c r="F176" s="195">
        <v>12</v>
      </c>
      <c r="G176" s="196">
        <v>45504</v>
      </c>
      <c r="H176" s="195">
        <v>202407</v>
      </c>
      <c r="I176" s="194" t="s">
        <v>830</v>
      </c>
      <c r="J176" s="194" t="s">
        <v>879</v>
      </c>
      <c r="K176" s="194" t="s">
        <v>249</v>
      </c>
      <c r="L176" s="194" t="s">
        <v>229</v>
      </c>
      <c r="M176" s="194" t="s">
        <v>658</v>
      </c>
      <c r="N176" s="194" t="s">
        <v>659</v>
      </c>
      <c r="O176" s="194" t="s">
        <v>232</v>
      </c>
      <c r="P176" s="194" t="s">
        <v>943</v>
      </c>
      <c r="Q176" s="194" t="s">
        <v>944</v>
      </c>
      <c r="R176" s="194" t="s">
        <v>252</v>
      </c>
      <c r="S176" s="194" t="s">
        <v>253</v>
      </c>
      <c r="T176" s="194">
        <v>3405874</v>
      </c>
      <c r="U176" s="194" t="s">
        <v>232</v>
      </c>
      <c r="V176" s="194" t="s">
        <v>232</v>
      </c>
      <c r="W176" s="194" t="s">
        <v>232</v>
      </c>
      <c r="X176" s="194" t="s">
        <v>232</v>
      </c>
      <c r="Y176" s="194" t="s">
        <v>946</v>
      </c>
      <c r="Z176" s="194" t="s">
        <v>241</v>
      </c>
      <c r="AA176" s="306">
        <v>8782</v>
      </c>
      <c r="AB176" s="306">
        <v>23.18</v>
      </c>
      <c r="AC176" s="306">
        <v>2.17</v>
      </c>
      <c r="AD176" s="306">
        <v>8782</v>
      </c>
      <c r="AE176" s="196">
        <v>45505.808392824074</v>
      </c>
      <c r="AF176" s="194" t="s">
        <v>266</v>
      </c>
      <c r="AG176" s="199" t="s">
        <v>243</v>
      </c>
      <c r="AH176" s="289">
        <v>1</v>
      </c>
      <c r="AI176" s="177">
        <f>IF(Z176="COP",(AA176*AH176),IF(Z176="NOK",((AB176*AH176)*VLOOKUP(H176,Tasas!$K:$L,2,0)),IF(Z176="EUR",((AB176*AH176)*VLOOKUP(H176,Tasas!$K:$L,2,0)),IF('GL MEN'!Z176="USD",(('GL MEN'!AB176*'GL MEN'!AH176)*VLOOKUP(H176,Tasas!$K:$L,2,0)),0))))</f>
        <v>8782</v>
      </c>
      <c r="AJ176" t="str">
        <f>+VLOOKUP(T176,'_Itemized budget'!$G:$W,17,0)</f>
        <v>B.1.5</v>
      </c>
      <c r="AK176">
        <v>1</v>
      </c>
      <c r="AL176" t="str">
        <f t="shared" si="4"/>
        <v>6</v>
      </c>
      <c r="AM176" t="str">
        <f t="shared" si="5"/>
        <v>Centro - URR</v>
      </c>
    </row>
    <row r="177" spans="1:39">
      <c r="A177" t="s">
        <v>222</v>
      </c>
      <c r="B177" s="198" t="s">
        <v>223</v>
      </c>
      <c r="C177" s="194" t="s">
        <v>245</v>
      </c>
      <c r="D177" s="194" t="s">
        <v>246</v>
      </c>
      <c r="E177" s="195">
        <v>11404420</v>
      </c>
      <c r="F177" s="195">
        <v>13</v>
      </c>
      <c r="G177" s="196">
        <v>45504</v>
      </c>
      <c r="H177" s="195">
        <v>202407</v>
      </c>
      <c r="I177" s="194" t="s">
        <v>830</v>
      </c>
      <c r="J177" s="194" t="s">
        <v>879</v>
      </c>
      <c r="K177" s="194" t="s">
        <v>249</v>
      </c>
      <c r="L177" s="194" t="s">
        <v>229</v>
      </c>
      <c r="M177" s="194" t="s">
        <v>658</v>
      </c>
      <c r="N177" s="194" t="s">
        <v>659</v>
      </c>
      <c r="O177" s="194" t="s">
        <v>232</v>
      </c>
      <c r="P177" s="194" t="s">
        <v>947</v>
      </c>
      <c r="Q177" s="194" t="s">
        <v>948</v>
      </c>
      <c r="R177" s="194" t="s">
        <v>252</v>
      </c>
      <c r="S177" s="194" t="s">
        <v>253</v>
      </c>
      <c r="T177" s="194">
        <v>3405874</v>
      </c>
      <c r="U177" s="194" t="s">
        <v>232</v>
      </c>
      <c r="V177" s="194" t="s">
        <v>232</v>
      </c>
      <c r="W177" s="194" t="s">
        <v>232</v>
      </c>
      <c r="X177" s="194" t="s">
        <v>232</v>
      </c>
      <c r="Y177" s="194" t="s">
        <v>949</v>
      </c>
      <c r="Z177" s="194" t="s">
        <v>241</v>
      </c>
      <c r="AA177" s="306">
        <v>25546</v>
      </c>
      <c r="AB177" s="306">
        <v>67.430000000000007</v>
      </c>
      <c r="AC177" s="306">
        <v>6.31</v>
      </c>
      <c r="AD177" s="306">
        <v>25546</v>
      </c>
      <c r="AE177" s="196">
        <v>45505.808392974533</v>
      </c>
      <c r="AF177" s="194" t="s">
        <v>266</v>
      </c>
      <c r="AG177" s="199" t="s">
        <v>243</v>
      </c>
      <c r="AH177" s="289">
        <v>1</v>
      </c>
      <c r="AI177" s="177">
        <f>IF(Z177="COP",(AA177*AH177),IF(Z177="NOK",((AB177*AH177)*VLOOKUP(H177,Tasas!$K:$L,2,0)),IF(Z177="EUR",((AB177*AH177)*VLOOKUP(H177,Tasas!$K:$L,2,0)),IF('GL MEN'!Z177="USD",(('GL MEN'!AB177*'GL MEN'!AH177)*VLOOKUP(H177,Tasas!$K:$L,2,0)),0))))</f>
        <v>25546</v>
      </c>
      <c r="AJ177" t="str">
        <f>+VLOOKUP(T177,'_Itemized budget'!$G:$W,17,0)</f>
        <v>B.1.5</v>
      </c>
      <c r="AK177">
        <v>1</v>
      </c>
      <c r="AL177" t="str">
        <f t="shared" si="4"/>
        <v>6</v>
      </c>
      <c r="AM177" t="str">
        <f t="shared" si="5"/>
        <v>Centro - URR</v>
      </c>
    </row>
    <row r="178" spans="1:39">
      <c r="A178" t="s">
        <v>222</v>
      </c>
      <c r="B178" s="198" t="s">
        <v>223</v>
      </c>
      <c r="C178" s="194" t="s">
        <v>245</v>
      </c>
      <c r="D178" s="194" t="s">
        <v>246</v>
      </c>
      <c r="E178" s="195">
        <v>11404420</v>
      </c>
      <c r="F178" s="195">
        <v>14</v>
      </c>
      <c r="G178" s="196">
        <v>45504</v>
      </c>
      <c r="H178" s="195">
        <v>202407</v>
      </c>
      <c r="I178" s="194" t="s">
        <v>830</v>
      </c>
      <c r="J178" s="194" t="s">
        <v>879</v>
      </c>
      <c r="K178" s="194" t="s">
        <v>249</v>
      </c>
      <c r="L178" s="194" t="s">
        <v>229</v>
      </c>
      <c r="M178" s="194" t="s">
        <v>658</v>
      </c>
      <c r="N178" s="194" t="s">
        <v>659</v>
      </c>
      <c r="O178" s="194" t="s">
        <v>232</v>
      </c>
      <c r="P178" s="194" t="s">
        <v>950</v>
      </c>
      <c r="Q178" s="194" t="s">
        <v>951</v>
      </c>
      <c r="R178" s="194" t="s">
        <v>252</v>
      </c>
      <c r="S178" s="194" t="s">
        <v>253</v>
      </c>
      <c r="T178" s="194">
        <v>3405874</v>
      </c>
      <c r="U178" s="194" t="s">
        <v>232</v>
      </c>
      <c r="V178" s="194" t="s">
        <v>232</v>
      </c>
      <c r="W178" s="194" t="s">
        <v>232</v>
      </c>
      <c r="X178" s="194" t="s">
        <v>232</v>
      </c>
      <c r="Y178" s="194" t="s">
        <v>952</v>
      </c>
      <c r="Z178" s="194" t="s">
        <v>241</v>
      </c>
      <c r="AA178" s="306">
        <v>8782</v>
      </c>
      <c r="AB178" s="306">
        <v>23.18</v>
      </c>
      <c r="AC178" s="306">
        <v>2.17</v>
      </c>
      <c r="AD178" s="306">
        <v>8782</v>
      </c>
      <c r="AE178" s="196">
        <v>45505.808392974533</v>
      </c>
      <c r="AF178" s="194" t="s">
        <v>266</v>
      </c>
      <c r="AG178" s="199" t="s">
        <v>243</v>
      </c>
      <c r="AH178" s="289">
        <v>1</v>
      </c>
      <c r="AI178" s="177">
        <f>IF(Z178="COP",(AA178*AH178),IF(Z178="NOK",((AB178*AH178)*VLOOKUP(H178,Tasas!$K:$L,2,0)),IF(Z178="EUR",((AB178*AH178)*VLOOKUP(H178,Tasas!$K:$L,2,0)),IF('GL MEN'!Z178="USD",(('GL MEN'!AB178*'GL MEN'!AH178)*VLOOKUP(H178,Tasas!$K:$L,2,0)),0))))</f>
        <v>8782</v>
      </c>
      <c r="AJ178" t="str">
        <f>+VLOOKUP(T178,'_Itemized budget'!$G:$W,17,0)</f>
        <v>B.1.5</v>
      </c>
      <c r="AK178">
        <v>1</v>
      </c>
      <c r="AL178" t="str">
        <f t="shared" si="4"/>
        <v>6</v>
      </c>
      <c r="AM178" t="str">
        <f t="shared" si="5"/>
        <v>Centro - URR</v>
      </c>
    </row>
    <row r="179" spans="1:39">
      <c r="A179" t="s">
        <v>222</v>
      </c>
      <c r="B179" s="198" t="s">
        <v>223</v>
      </c>
      <c r="C179" s="194" t="s">
        <v>245</v>
      </c>
      <c r="D179" s="194" t="s">
        <v>246</v>
      </c>
      <c r="E179" s="195">
        <v>11404463</v>
      </c>
      <c r="F179" s="195">
        <v>2</v>
      </c>
      <c r="G179" s="196">
        <v>45499</v>
      </c>
      <c r="H179" s="195">
        <v>202407</v>
      </c>
      <c r="I179" s="194" t="s">
        <v>830</v>
      </c>
      <c r="J179" s="194" t="s">
        <v>879</v>
      </c>
      <c r="K179" s="194" t="s">
        <v>249</v>
      </c>
      <c r="L179" s="194" t="s">
        <v>229</v>
      </c>
      <c r="M179" s="194" t="s">
        <v>452</v>
      </c>
      <c r="N179" s="194" t="s">
        <v>453</v>
      </c>
      <c r="O179" s="194" t="s">
        <v>232</v>
      </c>
      <c r="P179" s="194" t="s">
        <v>953</v>
      </c>
      <c r="Q179" s="194" t="s">
        <v>954</v>
      </c>
      <c r="R179" s="194" t="s">
        <v>252</v>
      </c>
      <c r="S179" s="194" t="s">
        <v>253</v>
      </c>
      <c r="T179" s="194">
        <v>3405874</v>
      </c>
      <c r="U179" s="194" t="s">
        <v>232</v>
      </c>
      <c r="V179" s="194" t="s">
        <v>232</v>
      </c>
      <c r="W179" s="194" t="s">
        <v>232</v>
      </c>
      <c r="X179" s="194" t="s">
        <v>232</v>
      </c>
      <c r="Y179" s="194" t="s">
        <v>955</v>
      </c>
      <c r="Z179" s="194" t="s">
        <v>241</v>
      </c>
      <c r="AA179" s="306">
        <v>23950</v>
      </c>
      <c r="AB179" s="306">
        <v>63.22</v>
      </c>
      <c r="AC179" s="306">
        <v>5.92</v>
      </c>
      <c r="AD179" s="306">
        <v>23950</v>
      </c>
      <c r="AE179" s="196">
        <v>45505.994287696762</v>
      </c>
      <c r="AF179" s="194" t="s">
        <v>266</v>
      </c>
      <c r="AG179" s="199" t="s">
        <v>243</v>
      </c>
      <c r="AH179" s="289">
        <v>1</v>
      </c>
      <c r="AI179" s="177">
        <f>IF(Z179="COP",(AA179*AH179),IF(Z179="NOK",((AB179*AH179)*VLOOKUP(H179,Tasas!$K:$L,2,0)),IF(Z179="EUR",((AB179*AH179)*VLOOKUP(H179,Tasas!$K:$L,2,0)),IF('GL MEN'!Z179="USD",(('GL MEN'!AB179*'GL MEN'!AH179)*VLOOKUP(H179,Tasas!$K:$L,2,0)),0))))</f>
        <v>23950</v>
      </c>
      <c r="AJ179" t="str">
        <f>+VLOOKUP(T179,'_Itemized budget'!$G:$W,17,0)</f>
        <v>B.1.5</v>
      </c>
      <c r="AK179">
        <v>1</v>
      </c>
      <c r="AL179" t="str">
        <f t="shared" si="4"/>
        <v>6</v>
      </c>
      <c r="AM179" t="str">
        <f t="shared" si="5"/>
        <v>Centro - URR</v>
      </c>
    </row>
    <row r="180" spans="1:39">
      <c r="A180" t="s">
        <v>222</v>
      </c>
      <c r="B180" s="198" t="s">
        <v>223</v>
      </c>
      <c r="C180" s="194" t="s">
        <v>245</v>
      </c>
      <c r="D180" s="194" t="s">
        <v>246</v>
      </c>
      <c r="E180" s="195">
        <v>11404465</v>
      </c>
      <c r="F180" s="195">
        <v>2</v>
      </c>
      <c r="G180" s="196">
        <v>45499</v>
      </c>
      <c r="H180" s="195">
        <v>202407</v>
      </c>
      <c r="I180" s="194" t="s">
        <v>830</v>
      </c>
      <c r="J180" s="194" t="s">
        <v>879</v>
      </c>
      <c r="K180" s="194" t="s">
        <v>249</v>
      </c>
      <c r="L180" s="194" t="s">
        <v>229</v>
      </c>
      <c r="M180" s="194" t="s">
        <v>874</v>
      </c>
      <c r="N180" s="194" t="s">
        <v>875</v>
      </c>
      <c r="O180" s="194" t="s">
        <v>232</v>
      </c>
      <c r="P180" s="194" t="s">
        <v>926</v>
      </c>
      <c r="Q180" s="194" t="s">
        <v>927</v>
      </c>
      <c r="R180" s="194" t="s">
        <v>252</v>
      </c>
      <c r="S180" s="194" t="s">
        <v>253</v>
      </c>
      <c r="T180" s="194">
        <v>3405874</v>
      </c>
      <c r="U180" s="194" t="s">
        <v>232</v>
      </c>
      <c r="V180" s="194" t="s">
        <v>232</v>
      </c>
      <c r="W180" s="194" t="s">
        <v>232</v>
      </c>
      <c r="X180" s="194" t="s">
        <v>232</v>
      </c>
      <c r="Y180" s="194" t="s">
        <v>956</v>
      </c>
      <c r="Z180" s="194" t="s">
        <v>241</v>
      </c>
      <c r="AA180" s="306">
        <v>34328</v>
      </c>
      <c r="AB180" s="306">
        <v>90.62</v>
      </c>
      <c r="AC180" s="306">
        <v>8.48</v>
      </c>
      <c r="AD180" s="306">
        <v>34328</v>
      </c>
      <c r="AE180" s="196">
        <v>45505.998724039353</v>
      </c>
      <c r="AF180" s="194" t="s">
        <v>266</v>
      </c>
      <c r="AG180" s="199" t="s">
        <v>243</v>
      </c>
      <c r="AH180" s="289">
        <v>1</v>
      </c>
      <c r="AI180" s="177">
        <f>IF(Z180="COP",(AA180*AH180),IF(Z180="NOK",((AB180*AH180)*VLOOKUP(H180,Tasas!$K:$L,2,0)),IF(Z180="EUR",((AB180*AH180)*VLOOKUP(H180,Tasas!$K:$L,2,0)),IF('GL MEN'!Z180="USD",(('GL MEN'!AB180*'GL MEN'!AH180)*VLOOKUP(H180,Tasas!$K:$L,2,0)),0))))</f>
        <v>34328</v>
      </c>
      <c r="AJ180" t="str">
        <f>+VLOOKUP(T180,'_Itemized budget'!$G:$W,17,0)</f>
        <v>B.1.5</v>
      </c>
      <c r="AK180">
        <v>1</v>
      </c>
      <c r="AL180" t="str">
        <f t="shared" si="4"/>
        <v>6</v>
      </c>
      <c r="AM180" t="str">
        <f t="shared" si="5"/>
        <v>Centro - URR</v>
      </c>
    </row>
    <row r="181" spans="1:39">
      <c r="A181" t="s">
        <v>222</v>
      </c>
      <c r="B181" s="198" t="s">
        <v>223</v>
      </c>
      <c r="C181" s="194" t="s">
        <v>245</v>
      </c>
      <c r="D181" s="194" t="s">
        <v>246</v>
      </c>
      <c r="E181" s="195">
        <v>11404468</v>
      </c>
      <c r="F181" s="195">
        <v>2</v>
      </c>
      <c r="G181" s="196">
        <v>45499</v>
      </c>
      <c r="H181" s="195">
        <v>202407</v>
      </c>
      <c r="I181" s="194" t="s">
        <v>830</v>
      </c>
      <c r="J181" s="194" t="s">
        <v>879</v>
      </c>
      <c r="K181" s="194" t="s">
        <v>249</v>
      </c>
      <c r="L181" s="194" t="s">
        <v>229</v>
      </c>
      <c r="M181" s="194" t="s">
        <v>489</v>
      </c>
      <c r="N181" s="194" t="s">
        <v>490</v>
      </c>
      <c r="O181" s="194" t="s">
        <v>232</v>
      </c>
      <c r="P181" s="194" t="s">
        <v>953</v>
      </c>
      <c r="Q181" s="194" t="s">
        <v>954</v>
      </c>
      <c r="R181" s="194" t="s">
        <v>252</v>
      </c>
      <c r="S181" s="194" t="s">
        <v>253</v>
      </c>
      <c r="T181" s="194">
        <v>3405874</v>
      </c>
      <c r="U181" s="194" t="s">
        <v>232</v>
      </c>
      <c r="V181" s="194" t="s">
        <v>232</v>
      </c>
      <c r="W181" s="194" t="s">
        <v>232</v>
      </c>
      <c r="X181" s="194" t="s">
        <v>232</v>
      </c>
      <c r="Y181" s="194" t="s">
        <v>957</v>
      </c>
      <c r="Z181" s="194" t="s">
        <v>241</v>
      </c>
      <c r="AA181" s="306">
        <v>23950</v>
      </c>
      <c r="AB181" s="306">
        <v>63.22</v>
      </c>
      <c r="AC181" s="306">
        <v>5.92</v>
      </c>
      <c r="AD181" s="306">
        <v>23950</v>
      </c>
      <c r="AE181" s="196">
        <v>45506.00101886574</v>
      </c>
      <c r="AF181" s="194" t="s">
        <v>266</v>
      </c>
      <c r="AG181" s="199" t="s">
        <v>243</v>
      </c>
      <c r="AH181" s="289">
        <v>1</v>
      </c>
      <c r="AI181" s="177">
        <f>IF(Z181="COP",(AA181*AH181),IF(Z181="NOK",((AB181*AH181)*VLOOKUP(H181,Tasas!$K:$L,2,0)),IF(Z181="EUR",((AB181*AH181)*VLOOKUP(H181,Tasas!$K:$L,2,0)),IF('GL MEN'!Z181="USD",(('GL MEN'!AB181*'GL MEN'!AH181)*VLOOKUP(H181,Tasas!$K:$L,2,0)),0))))</f>
        <v>23950</v>
      </c>
      <c r="AJ181" t="str">
        <f>+VLOOKUP(T181,'_Itemized budget'!$G:$W,17,0)</f>
        <v>B.1.5</v>
      </c>
      <c r="AK181">
        <v>1</v>
      </c>
      <c r="AL181" t="str">
        <f t="shared" si="4"/>
        <v>6</v>
      </c>
      <c r="AM181" t="str">
        <f t="shared" si="5"/>
        <v>Centro - URR</v>
      </c>
    </row>
    <row r="182" spans="1:39">
      <c r="A182" t="s">
        <v>222</v>
      </c>
      <c r="B182" s="198" t="s">
        <v>223</v>
      </c>
      <c r="C182" s="194" t="s">
        <v>245</v>
      </c>
      <c r="D182" s="194" t="s">
        <v>246</v>
      </c>
      <c r="E182" s="195">
        <v>11404489</v>
      </c>
      <c r="F182" s="195">
        <v>6</v>
      </c>
      <c r="G182" s="196">
        <v>45502</v>
      </c>
      <c r="H182" s="195">
        <v>202407</v>
      </c>
      <c r="I182" s="194" t="s">
        <v>830</v>
      </c>
      <c r="J182" s="194" t="s">
        <v>879</v>
      </c>
      <c r="K182" s="194" t="s">
        <v>249</v>
      </c>
      <c r="L182" s="194" t="s">
        <v>229</v>
      </c>
      <c r="M182" s="194" t="s">
        <v>847</v>
      </c>
      <c r="N182" s="194" t="s">
        <v>848</v>
      </c>
      <c r="O182" s="194" t="s">
        <v>232</v>
      </c>
      <c r="P182" s="194" t="s">
        <v>947</v>
      </c>
      <c r="Q182" s="194" t="s">
        <v>948</v>
      </c>
      <c r="R182" s="194" t="s">
        <v>252</v>
      </c>
      <c r="S182" s="194" t="s">
        <v>253</v>
      </c>
      <c r="T182" s="194">
        <v>3405874</v>
      </c>
      <c r="U182" s="194" t="s">
        <v>232</v>
      </c>
      <c r="V182" s="194" t="s">
        <v>232</v>
      </c>
      <c r="W182" s="194" t="s">
        <v>232</v>
      </c>
      <c r="X182" s="194" t="s">
        <v>232</v>
      </c>
      <c r="Y182" s="194" t="s">
        <v>958</v>
      </c>
      <c r="Z182" s="194" t="s">
        <v>241</v>
      </c>
      <c r="AA182" s="306">
        <v>12773</v>
      </c>
      <c r="AB182" s="306">
        <v>33.72</v>
      </c>
      <c r="AC182" s="306">
        <v>3.16</v>
      </c>
      <c r="AD182" s="306">
        <v>12773</v>
      </c>
      <c r="AE182" s="196">
        <v>45506.747413773148</v>
      </c>
      <c r="AF182" s="194" t="s">
        <v>255</v>
      </c>
      <c r="AG182" s="199" t="s">
        <v>243</v>
      </c>
      <c r="AH182" s="289">
        <v>1</v>
      </c>
      <c r="AI182" s="177">
        <f>IF(Z182="COP",(AA182*AH182),IF(Z182="NOK",((AB182*AH182)*VLOOKUP(H182,Tasas!$K:$L,2,0)),IF(Z182="EUR",((AB182*AH182)*VLOOKUP(H182,Tasas!$K:$L,2,0)),IF('GL MEN'!Z182="USD",(('GL MEN'!AB182*'GL MEN'!AH182)*VLOOKUP(H182,Tasas!$K:$L,2,0)),0))))</f>
        <v>12773</v>
      </c>
      <c r="AJ182" t="str">
        <f>+VLOOKUP(T182,'_Itemized budget'!$G:$W,17,0)</f>
        <v>B.1.5</v>
      </c>
      <c r="AK182">
        <v>1</v>
      </c>
      <c r="AL182" t="str">
        <f t="shared" si="4"/>
        <v>6</v>
      </c>
      <c r="AM182" t="str">
        <f t="shared" si="5"/>
        <v>Centro - URR</v>
      </c>
    </row>
    <row r="183" spans="1:39">
      <c r="A183" t="s">
        <v>222</v>
      </c>
      <c r="B183" s="198" t="s">
        <v>223</v>
      </c>
      <c r="C183" s="194" t="s">
        <v>245</v>
      </c>
      <c r="D183" s="194" t="s">
        <v>246</v>
      </c>
      <c r="E183" s="195">
        <v>11404491</v>
      </c>
      <c r="F183" s="195">
        <v>35</v>
      </c>
      <c r="G183" s="196">
        <v>45503</v>
      </c>
      <c r="H183" s="195">
        <v>202407</v>
      </c>
      <c r="I183" s="194" t="s">
        <v>830</v>
      </c>
      <c r="J183" s="194" t="s">
        <v>879</v>
      </c>
      <c r="K183" s="194" t="s">
        <v>249</v>
      </c>
      <c r="L183" s="194" t="s">
        <v>229</v>
      </c>
      <c r="M183" s="194" t="s">
        <v>857</v>
      </c>
      <c r="N183" s="194" t="s">
        <v>858</v>
      </c>
      <c r="O183" s="194" t="s">
        <v>232</v>
      </c>
      <c r="P183" s="194" t="s">
        <v>930</v>
      </c>
      <c r="Q183" s="194" t="s">
        <v>931</v>
      </c>
      <c r="R183" s="194" t="s">
        <v>252</v>
      </c>
      <c r="S183" s="194" t="s">
        <v>253</v>
      </c>
      <c r="T183" s="194">
        <v>3405874</v>
      </c>
      <c r="U183" s="194" t="s">
        <v>232</v>
      </c>
      <c r="V183" s="194" t="s">
        <v>232</v>
      </c>
      <c r="W183" s="194" t="s">
        <v>232</v>
      </c>
      <c r="X183" s="194" t="s">
        <v>232</v>
      </c>
      <c r="Y183" s="194" t="s">
        <v>959</v>
      </c>
      <c r="Z183" s="194" t="s">
        <v>241</v>
      </c>
      <c r="AA183" s="306">
        <v>7185</v>
      </c>
      <c r="AB183" s="306">
        <v>18.97</v>
      </c>
      <c r="AC183" s="306">
        <v>1.78</v>
      </c>
      <c r="AD183" s="306">
        <v>7185</v>
      </c>
      <c r="AE183" s="196">
        <v>45506.81133989583</v>
      </c>
      <c r="AF183" s="194" t="s">
        <v>255</v>
      </c>
      <c r="AG183" s="199" t="s">
        <v>243</v>
      </c>
      <c r="AH183" s="289">
        <v>1</v>
      </c>
      <c r="AI183" s="177">
        <f>IF(Z183="COP",(AA183*AH183),IF(Z183="NOK",((AB183*AH183)*VLOOKUP(H183,Tasas!$K:$L,2,0)),IF(Z183="EUR",((AB183*AH183)*VLOOKUP(H183,Tasas!$K:$L,2,0)),IF('GL MEN'!Z183="USD",(('GL MEN'!AB183*'GL MEN'!AH183)*VLOOKUP(H183,Tasas!$K:$L,2,0)),0))))</f>
        <v>7185</v>
      </c>
      <c r="AJ183" t="str">
        <f>+VLOOKUP(T183,'_Itemized budget'!$G:$W,17,0)</f>
        <v>B.1.5</v>
      </c>
      <c r="AK183">
        <v>1</v>
      </c>
      <c r="AL183" t="str">
        <f t="shared" si="4"/>
        <v>6</v>
      </c>
      <c r="AM183" t="str">
        <f t="shared" si="5"/>
        <v>Centro - URR</v>
      </c>
    </row>
    <row r="184" spans="1:39">
      <c r="A184" t="s">
        <v>222</v>
      </c>
      <c r="B184" s="198" t="s">
        <v>223</v>
      </c>
      <c r="C184" s="194" t="s">
        <v>245</v>
      </c>
      <c r="D184" s="194" t="s">
        <v>246</v>
      </c>
      <c r="E184" s="195">
        <v>11404512</v>
      </c>
      <c r="F184" s="195">
        <v>5</v>
      </c>
      <c r="G184" s="196">
        <v>45502</v>
      </c>
      <c r="H184" s="195">
        <v>202407</v>
      </c>
      <c r="I184" s="194" t="s">
        <v>830</v>
      </c>
      <c r="J184" s="194" t="s">
        <v>879</v>
      </c>
      <c r="K184" s="194" t="s">
        <v>249</v>
      </c>
      <c r="L184" s="194" t="s">
        <v>229</v>
      </c>
      <c r="M184" s="194" t="s">
        <v>568</v>
      </c>
      <c r="N184" s="194" t="s">
        <v>569</v>
      </c>
      <c r="O184" s="194" t="s">
        <v>232</v>
      </c>
      <c r="P184" s="194" t="s">
        <v>930</v>
      </c>
      <c r="Q184" s="194" t="s">
        <v>931</v>
      </c>
      <c r="R184" s="194" t="s">
        <v>252</v>
      </c>
      <c r="S184" s="194" t="s">
        <v>253</v>
      </c>
      <c r="T184" s="194">
        <v>3405874</v>
      </c>
      <c r="U184" s="194" t="s">
        <v>232</v>
      </c>
      <c r="V184" s="194" t="s">
        <v>232</v>
      </c>
      <c r="W184" s="194" t="s">
        <v>232</v>
      </c>
      <c r="X184" s="194" t="s">
        <v>232</v>
      </c>
      <c r="Y184" s="194" t="s">
        <v>960</v>
      </c>
      <c r="Z184" s="194" t="s">
        <v>241</v>
      </c>
      <c r="AA184" s="306">
        <v>7185</v>
      </c>
      <c r="AB184" s="306">
        <v>18.97</v>
      </c>
      <c r="AC184" s="306">
        <v>1.78</v>
      </c>
      <c r="AD184" s="306">
        <v>7185</v>
      </c>
      <c r="AE184" s="196">
        <v>45509.637292557869</v>
      </c>
      <c r="AF184" s="194" t="s">
        <v>255</v>
      </c>
      <c r="AG184" s="199" t="s">
        <v>243</v>
      </c>
      <c r="AH184" s="289">
        <v>1</v>
      </c>
      <c r="AI184" s="177">
        <f>IF(Z184="COP",(AA184*AH184),IF(Z184="NOK",((AB184*AH184)*VLOOKUP(H184,Tasas!$K:$L,2,0)),IF(Z184="EUR",((AB184*AH184)*VLOOKUP(H184,Tasas!$K:$L,2,0)),IF('GL MEN'!Z184="USD",(('GL MEN'!AB184*'GL MEN'!AH184)*VLOOKUP(H184,Tasas!$K:$L,2,0)),0))))</f>
        <v>7185</v>
      </c>
      <c r="AJ184" t="str">
        <f>+VLOOKUP(T184,'_Itemized budget'!$G:$W,17,0)</f>
        <v>B.1.5</v>
      </c>
      <c r="AK184">
        <v>1</v>
      </c>
      <c r="AL184" t="str">
        <f t="shared" si="4"/>
        <v>6</v>
      </c>
      <c r="AM184" t="str">
        <f t="shared" si="5"/>
        <v>Centro - URR</v>
      </c>
    </row>
    <row r="185" spans="1:39">
      <c r="A185" t="s">
        <v>222</v>
      </c>
      <c r="B185" s="198" t="s">
        <v>223</v>
      </c>
      <c r="C185" s="194" t="s">
        <v>245</v>
      </c>
      <c r="D185" s="194" t="s">
        <v>246</v>
      </c>
      <c r="E185" s="195">
        <v>11404555</v>
      </c>
      <c r="F185" s="195">
        <v>7</v>
      </c>
      <c r="G185" s="196">
        <v>45489</v>
      </c>
      <c r="H185" s="195">
        <v>202407</v>
      </c>
      <c r="I185" s="194" t="s">
        <v>830</v>
      </c>
      <c r="J185" s="194" t="s">
        <v>879</v>
      </c>
      <c r="K185" s="194" t="s">
        <v>249</v>
      </c>
      <c r="L185" s="194" t="s">
        <v>229</v>
      </c>
      <c r="M185" s="194" t="s">
        <v>658</v>
      </c>
      <c r="N185" s="194" t="s">
        <v>659</v>
      </c>
      <c r="O185" s="194" t="s">
        <v>232</v>
      </c>
      <c r="P185" s="194" t="s">
        <v>892</v>
      </c>
      <c r="Q185" s="194" t="s">
        <v>893</v>
      </c>
      <c r="R185" s="194" t="s">
        <v>252</v>
      </c>
      <c r="S185" s="194" t="s">
        <v>253</v>
      </c>
      <c r="T185" s="194">
        <v>3405874</v>
      </c>
      <c r="U185" s="194" t="s">
        <v>961</v>
      </c>
      <c r="V185" s="194" t="s">
        <v>962</v>
      </c>
      <c r="W185" s="194" t="s">
        <v>963</v>
      </c>
      <c r="X185" s="194" t="s">
        <v>232</v>
      </c>
      <c r="Y185" s="194" t="s">
        <v>964</v>
      </c>
      <c r="Z185" s="194" t="s">
        <v>241</v>
      </c>
      <c r="AA185" s="306">
        <v>54150</v>
      </c>
      <c r="AB185" s="306">
        <v>144.47</v>
      </c>
      <c r="AC185" s="306">
        <v>13.61</v>
      </c>
      <c r="AD185" s="306">
        <v>54150</v>
      </c>
      <c r="AE185" s="196">
        <v>45509.859473645833</v>
      </c>
      <c r="AF185" s="194" t="s">
        <v>255</v>
      </c>
      <c r="AG185" s="199" t="s">
        <v>243</v>
      </c>
      <c r="AH185" s="289">
        <v>1</v>
      </c>
      <c r="AI185" s="177">
        <f>IF(Z185="COP",(AA185*AH185),IF(Z185="NOK",((AB185*AH185)*VLOOKUP(H185,Tasas!$K:$L,2,0)),IF(Z185="EUR",((AB185*AH185)*VLOOKUP(H185,Tasas!$K:$L,2,0)),IF('GL MEN'!Z185="USD",(('GL MEN'!AB185*'GL MEN'!AH185)*VLOOKUP(H185,Tasas!$K:$L,2,0)),0))))</f>
        <v>54150</v>
      </c>
      <c r="AJ185" t="str">
        <f>+VLOOKUP(T185,'_Itemized budget'!$G:$W,17,0)</f>
        <v>B.1.5</v>
      </c>
      <c r="AK185">
        <v>1</v>
      </c>
      <c r="AL185" t="str">
        <f t="shared" si="4"/>
        <v>6</v>
      </c>
      <c r="AM185" t="str">
        <f t="shared" si="5"/>
        <v>Centro - URR</v>
      </c>
    </row>
    <row r="186" spans="1:39">
      <c r="A186" t="s">
        <v>222</v>
      </c>
      <c r="B186" s="198" t="s">
        <v>223</v>
      </c>
      <c r="C186" s="194" t="s">
        <v>245</v>
      </c>
      <c r="D186" s="194" t="s">
        <v>246</v>
      </c>
      <c r="E186" s="195">
        <v>11404555</v>
      </c>
      <c r="F186" s="195">
        <v>8</v>
      </c>
      <c r="G186" s="196">
        <v>45489</v>
      </c>
      <c r="H186" s="195">
        <v>202407</v>
      </c>
      <c r="I186" s="194" t="s">
        <v>830</v>
      </c>
      <c r="J186" s="194" t="s">
        <v>879</v>
      </c>
      <c r="K186" s="194" t="s">
        <v>249</v>
      </c>
      <c r="L186" s="194" t="s">
        <v>229</v>
      </c>
      <c r="M186" s="194" t="s">
        <v>658</v>
      </c>
      <c r="N186" s="194" t="s">
        <v>659</v>
      </c>
      <c r="O186" s="194" t="s">
        <v>232</v>
      </c>
      <c r="P186" s="194" t="s">
        <v>896</v>
      </c>
      <c r="Q186" s="194" t="s">
        <v>897</v>
      </c>
      <c r="R186" s="194" t="s">
        <v>252</v>
      </c>
      <c r="S186" s="194" t="s">
        <v>253</v>
      </c>
      <c r="T186" s="194">
        <v>3405874</v>
      </c>
      <c r="U186" s="194" t="s">
        <v>961</v>
      </c>
      <c r="V186" s="194" t="s">
        <v>962</v>
      </c>
      <c r="W186" s="194" t="s">
        <v>963</v>
      </c>
      <c r="X186" s="194" t="s">
        <v>232</v>
      </c>
      <c r="Y186" s="194" t="s">
        <v>965</v>
      </c>
      <c r="Z186" s="194" t="s">
        <v>241</v>
      </c>
      <c r="AA186" s="306">
        <v>3863</v>
      </c>
      <c r="AB186" s="306">
        <v>10.31</v>
      </c>
      <c r="AC186" s="306">
        <v>0.97</v>
      </c>
      <c r="AD186" s="306">
        <v>3863</v>
      </c>
      <c r="AE186" s="196">
        <v>45509.859473645833</v>
      </c>
      <c r="AF186" s="194" t="s">
        <v>255</v>
      </c>
      <c r="AG186" s="199" t="s">
        <v>243</v>
      </c>
      <c r="AH186" s="289">
        <v>1</v>
      </c>
      <c r="AI186" s="177">
        <f>IF(Z186="COP",(AA186*AH186),IF(Z186="NOK",((AB186*AH186)*VLOOKUP(H186,Tasas!$K:$L,2,0)),IF(Z186="EUR",((AB186*AH186)*VLOOKUP(H186,Tasas!$K:$L,2,0)),IF('GL MEN'!Z186="USD",(('GL MEN'!AB186*'GL MEN'!AH186)*VLOOKUP(H186,Tasas!$K:$L,2,0)),0))))</f>
        <v>3863</v>
      </c>
      <c r="AJ186" t="str">
        <f>+VLOOKUP(T186,'_Itemized budget'!$G:$W,17,0)</f>
        <v>B.1.5</v>
      </c>
      <c r="AK186">
        <v>1</v>
      </c>
      <c r="AL186" t="str">
        <f t="shared" si="4"/>
        <v>6</v>
      </c>
      <c r="AM186" t="str">
        <f t="shared" si="5"/>
        <v>Centro - URR</v>
      </c>
    </row>
    <row r="187" spans="1:39">
      <c r="A187" t="s">
        <v>222</v>
      </c>
      <c r="B187" s="198" t="s">
        <v>223</v>
      </c>
      <c r="C187" s="194" t="s">
        <v>245</v>
      </c>
      <c r="D187" s="194" t="s">
        <v>246</v>
      </c>
      <c r="E187" s="195">
        <v>11404555</v>
      </c>
      <c r="F187" s="195">
        <v>9</v>
      </c>
      <c r="G187" s="196">
        <v>45489</v>
      </c>
      <c r="H187" s="195">
        <v>202407</v>
      </c>
      <c r="I187" s="194" t="s">
        <v>830</v>
      </c>
      <c r="J187" s="194" t="s">
        <v>879</v>
      </c>
      <c r="K187" s="194" t="s">
        <v>249</v>
      </c>
      <c r="L187" s="194" t="s">
        <v>229</v>
      </c>
      <c r="M187" s="194" t="s">
        <v>658</v>
      </c>
      <c r="N187" s="194" t="s">
        <v>659</v>
      </c>
      <c r="O187" s="194" t="s">
        <v>232</v>
      </c>
      <c r="P187" s="194" t="s">
        <v>899</v>
      </c>
      <c r="Q187" s="194" t="s">
        <v>900</v>
      </c>
      <c r="R187" s="194" t="s">
        <v>252</v>
      </c>
      <c r="S187" s="194" t="s">
        <v>253</v>
      </c>
      <c r="T187" s="194">
        <v>3405874</v>
      </c>
      <c r="U187" s="194" t="s">
        <v>961</v>
      </c>
      <c r="V187" s="194" t="s">
        <v>962</v>
      </c>
      <c r="W187" s="194" t="s">
        <v>963</v>
      </c>
      <c r="X187" s="194" t="s">
        <v>232</v>
      </c>
      <c r="Y187" s="194" t="s">
        <v>966</v>
      </c>
      <c r="Z187" s="194" t="s">
        <v>241</v>
      </c>
      <c r="AA187" s="306">
        <v>28120</v>
      </c>
      <c r="AB187" s="306">
        <v>75.02</v>
      </c>
      <c r="AC187" s="306">
        <v>7.07</v>
      </c>
      <c r="AD187" s="306">
        <v>28120</v>
      </c>
      <c r="AE187" s="196">
        <v>45509.859474039353</v>
      </c>
      <c r="AF187" s="194" t="s">
        <v>255</v>
      </c>
      <c r="AG187" s="199" t="s">
        <v>243</v>
      </c>
      <c r="AH187" s="289">
        <v>1</v>
      </c>
      <c r="AI187" s="177">
        <f>IF(Z187="COP",(AA187*AH187),IF(Z187="NOK",((AB187*AH187)*VLOOKUP(H187,Tasas!$K:$L,2,0)),IF(Z187="EUR",((AB187*AH187)*VLOOKUP(H187,Tasas!$K:$L,2,0)),IF('GL MEN'!Z187="USD",(('GL MEN'!AB187*'GL MEN'!AH187)*VLOOKUP(H187,Tasas!$K:$L,2,0)),0))))</f>
        <v>28120</v>
      </c>
      <c r="AJ187" t="str">
        <f>+VLOOKUP(T187,'_Itemized budget'!$G:$W,17,0)</f>
        <v>B.1.5</v>
      </c>
      <c r="AK187">
        <v>1</v>
      </c>
      <c r="AL187" t="str">
        <f t="shared" si="4"/>
        <v>6</v>
      </c>
      <c r="AM187" t="str">
        <f t="shared" si="5"/>
        <v>Centro - URR</v>
      </c>
    </row>
    <row r="188" spans="1:39">
      <c r="A188" t="s">
        <v>222</v>
      </c>
      <c r="B188" s="198" t="s">
        <v>223</v>
      </c>
      <c r="C188" s="194" t="s">
        <v>245</v>
      </c>
      <c r="D188" s="194" t="s">
        <v>246</v>
      </c>
      <c r="E188" s="195">
        <v>11404555</v>
      </c>
      <c r="F188" s="195">
        <v>10</v>
      </c>
      <c r="G188" s="196">
        <v>45489</v>
      </c>
      <c r="H188" s="195">
        <v>202407</v>
      </c>
      <c r="I188" s="194" t="s">
        <v>830</v>
      </c>
      <c r="J188" s="194" t="s">
        <v>879</v>
      </c>
      <c r="K188" s="194" t="s">
        <v>249</v>
      </c>
      <c r="L188" s="194" t="s">
        <v>229</v>
      </c>
      <c r="M188" s="194" t="s">
        <v>658</v>
      </c>
      <c r="N188" s="194" t="s">
        <v>659</v>
      </c>
      <c r="O188" s="194" t="s">
        <v>232</v>
      </c>
      <c r="P188" s="194" t="s">
        <v>896</v>
      </c>
      <c r="Q188" s="194" t="s">
        <v>897</v>
      </c>
      <c r="R188" s="194" t="s">
        <v>252</v>
      </c>
      <c r="S188" s="194" t="s">
        <v>253</v>
      </c>
      <c r="T188" s="194">
        <v>3405874</v>
      </c>
      <c r="U188" s="194" t="s">
        <v>961</v>
      </c>
      <c r="V188" s="194" t="s">
        <v>962</v>
      </c>
      <c r="W188" s="194" t="s">
        <v>963</v>
      </c>
      <c r="X188" s="194" t="s">
        <v>232</v>
      </c>
      <c r="Y188" s="194" t="s">
        <v>967</v>
      </c>
      <c r="Z188" s="194" t="s">
        <v>241</v>
      </c>
      <c r="AA188" s="306">
        <v>3863</v>
      </c>
      <c r="AB188" s="306">
        <v>10.31</v>
      </c>
      <c r="AC188" s="306">
        <v>0.97</v>
      </c>
      <c r="AD188" s="306">
        <v>3863</v>
      </c>
      <c r="AE188" s="196">
        <v>45509.859474571756</v>
      </c>
      <c r="AF188" s="194" t="s">
        <v>255</v>
      </c>
      <c r="AG188" s="199" t="s">
        <v>243</v>
      </c>
      <c r="AH188" s="289">
        <v>1</v>
      </c>
      <c r="AI188" s="177">
        <f>IF(Z188="COP",(AA188*AH188),IF(Z188="NOK",((AB188*AH188)*VLOOKUP(H188,Tasas!$K:$L,2,0)),IF(Z188="EUR",((AB188*AH188)*VLOOKUP(H188,Tasas!$K:$L,2,0)),IF('GL MEN'!Z188="USD",(('GL MEN'!AB188*'GL MEN'!AH188)*VLOOKUP(H188,Tasas!$K:$L,2,0)),0))))</f>
        <v>3863</v>
      </c>
      <c r="AJ188" t="str">
        <f>+VLOOKUP(T188,'_Itemized budget'!$G:$W,17,0)</f>
        <v>B.1.5</v>
      </c>
      <c r="AK188">
        <v>1</v>
      </c>
      <c r="AL188" t="str">
        <f t="shared" si="4"/>
        <v>6</v>
      </c>
      <c r="AM188" t="str">
        <f t="shared" si="5"/>
        <v>Centro - URR</v>
      </c>
    </row>
    <row r="189" spans="1:39">
      <c r="A189" t="s">
        <v>222</v>
      </c>
      <c r="B189" s="198" t="s">
        <v>223</v>
      </c>
      <c r="C189" s="194" t="s">
        <v>245</v>
      </c>
      <c r="D189" s="194" t="s">
        <v>246</v>
      </c>
      <c r="E189" s="195">
        <v>11404556</v>
      </c>
      <c r="F189" s="195">
        <v>4</v>
      </c>
      <c r="G189" s="196">
        <v>45489</v>
      </c>
      <c r="H189" s="195">
        <v>202407</v>
      </c>
      <c r="I189" s="194" t="s">
        <v>830</v>
      </c>
      <c r="J189" s="194" t="s">
        <v>879</v>
      </c>
      <c r="K189" s="194" t="s">
        <v>249</v>
      </c>
      <c r="L189" s="194" t="s">
        <v>229</v>
      </c>
      <c r="M189" s="194" t="s">
        <v>470</v>
      </c>
      <c r="N189" s="194" t="s">
        <v>471</v>
      </c>
      <c r="O189" s="194" t="s">
        <v>232</v>
      </c>
      <c r="P189" s="194" t="s">
        <v>892</v>
      </c>
      <c r="Q189" s="194" t="s">
        <v>893</v>
      </c>
      <c r="R189" s="194" t="s">
        <v>252</v>
      </c>
      <c r="S189" s="194" t="s">
        <v>253</v>
      </c>
      <c r="T189" s="194">
        <v>3405874</v>
      </c>
      <c r="U189" s="194" t="s">
        <v>232</v>
      </c>
      <c r="V189" s="194" t="s">
        <v>232</v>
      </c>
      <c r="W189" s="194" t="s">
        <v>232</v>
      </c>
      <c r="X189" s="194" t="s">
        <v>232</v>
      </c>
      <c r="Y189" s="194" t="s">
        <v>968</v>
      </c>
      <c r="Z189" s="194" t="s">
        <v>241</v>
      </c>
      <c r="AA189" s="306">
        <v>51300</v>
      </c>
      <c r="AB189" s="306">
        <v>136.86000000000001</v>
      </c>
      <c r="AC189" s="306">
        <v>12.89</v>
      </c>
      <c r="AD189" s="306">
        <v>51300</v>
      </c>
      <c r="AE189" s="196">
        <v>45509.861936458336</v>
      </c>
      <c r="AF189" s="194" t="s">
        <v>255</v>
      </c>
      <c r="AG189" s="199" t="s">
        <v>243</v>
      </c>
      <c r="AH189" s="289">
        <v>1</v>
      </c>
      <c r="AI189" s="177">
        <f>IF(Z189="COP",(AA189*AH189),IF(Z189="NOK",((AB189*AH189)*VLOOKUP(H189,Tasas!$K:$L,2,0)),IF(Z189="EUR",((AB189*AH189)*VLOOKUP(H189,Tasas!$K:$L,2,0)),IF('GL MEN'!Z189="USD",(('GL MEN'!AB189*'GL MEN'!AH189)*VLOOKUP(H189,Tasas!$K:$L,2,0)),0))))</f>
        <v>51300</v>
      </c>
      <c r="AJ189" t="str">
        <f>+VLOOKUP(T189,'_Itemized budget'!$G:$W,17,0)</f>
        <v>B.1.5</v>
      </c>
      <c r="AK189">
        <v>1</v>
      </c>
      <c r="AL189" t="str">
        <f t="shared" si="4"/>
        <v>6</v>
      </c>
      <c r="AM189" t="str">
        <f t="shared" si="5"/>
        <v>Centro - URR</v>
      </c>
    </row>
    <row r="190" spans="1:39">
      <c r="A190" t="s">
        <v>222</v>
      </c>
      <c r="B190" s="198" t="s">
        <v>223</v>
      </c>
      <c r="C190" s="194" t="s">
        <v>245</v>
      </c>
      <c r="D190" s="194" t="s">
        <v>246</v>
      </c>
      <c r="E190" s="195">
        <v>11404556</v>
      </c>
      <c r="F190" s="195">
        <v>5</v>
      </c>
      <c r="G190" s="196">
        <v>45489</v>
      </c>
      <c r="H190" s="195">
        <v>202407</v>
      </c>
      <c r="I190" s="194" t="s">
        <v>830</v>
      </c>
      <c r="J190" s="194" t="s">
        <v>879</v>
      </c>
      <c r="K190" s="194" t="s">
        <v>249</v>
      </c>
      <c r="L190" s="194" t="s">
        <v>229</v>
      </c>
      <c r="M190" s="194" t="s">
        <v>470</v>
      </c>
      <c r="N190" s="194" t="s">
        <v>471</v>
      </c>
      <c r="O190" s="194" t="s">
        <v>232</v>
      </c>
      <c r="P190" s="194" t="s">
        <v>896</v>
      </c>
      <c r="Q190" s="194" t="s">
        <v>897</v>
      </c>
      <c r="R190" s="194" t="s">
        <v>252</v>
      </c>
      <c r="S190" s="194" t="s">
        <v>253</v>
      </c>
      <c r="T190" s="194">
        <v>3405874</v>
      </c>
      <c r="U190" s="194" t="s">
        <v>232</v>
      </c>
      <c r="V190" s="194" t="s">
        <v>232</v>
      </c>
      <c r="W190" s="194" t="s">
        <v>232</v>
      </c>
      <c r="X190" s="194" t="s">
        <v>232</v>
      </c>
      <c r="Y190" s="194" t="s">
        <v>969</v>
      </c>
      <c r="Z190" s="194" t="s">
        <v>241</v>
      </c>
      <c r="AA190" s="306">
        <v>3863</v>
      </c>
      <c r="AB190" s="306">
        <v>10.31</v>
      </c>
      <c r="AC190" s="306">
        <v>0.97</v>
      </c>
      <c r="AD190" s="306">
        <v>3863</v>
      </c>
      <c r="AE190" s="196">
        <v>45509.861936689813</v>
      </c>
      <c r="AF190" s="194" t="s">
        <v>255</v>
      </c>
      <c r="AG190" s="199" t="s">
        <v>243</v>
      </c>
      <c r="AH190" s="289">
        <v>1</v>
      </c>
      <c r="AI190" s="177">
        <f>IF(Z190="COP",(AA190*AH190),IF(Z190="NOK",((AB190*AH190)*VLOOKUP(H190,Tasas!$K:$L,2,0)),IF(Z190="EUR",((AB190*AH190)*VLOOKUP(H190,Tasas!$K:$L,2,0)),IF('GL MEN'!Z190="USD",(('GL MEN'!AB190*'GL MEN'!AH190)*VLOOKUP(H190,Tasas!$K:$L,2,0)),0))))</f>
        <v>3863</v>
      </c>
      <c r="AJ190" t="str">
        <f>+VLOOKUP(T190,'_Itemized budget'!$G:$W,17,0)</f>
        <v>B.1.5</v>
      </c>
      <c r="AK190">
        <v>1</v>
      </c>
      <c r="AL190" t="str">
        <f t="shared" si="4"/>
        <v>6</v>
      </c>
      <c r="AM190" t="str">
        <f t="shared" si="5"/>
        <v>Centro - URR</v>
      </c>
    </row>
    <row r="191" spans="1:39">
      <c r="A191" t="s">
        <v>222</v>
      </c>
      <c r="B191" s="198" t="s">
        <v>223</v>
      </c>
      <c r="C191" s="194" t="s">
        <v>245</v>
      </c>
      <c r="D191" s="194" t="s">
        <v>246</v>
      </c>
      <c r="E191" s="195">
        <v>11404557</v>
      </c>
      <c r="F191" s="195">
        <v>4</v>
      </c>
      <c r="G191" s="196">
        <v>45491</v>
      </c>
      <c r="H191" s="195">
        <v>202407</v>
      </c>
      <c r="I191" s="194" t="s">
        <v>830</v>
      </c>
      <c r="J191" s="194" t="s">
        <v>879</v>
      </c>
      <c r="K191" s="194" t="s">
        <v>249</v>
      </c>
      <c r="L191" s="194" t="s">
        <v>229</v>
      </c>
      <c r="M191" s="194" t="s">
        <v>874</v>
      </c>
      <c r="N191" s="194" t="s">
        <v>875</v>
      </c>
      <c r="O191" s="194" t="s">
        <v>232</v>
      </c>
      <c r="P191" s="194" t="s">
        <v>899</v>
      </c>
      <c r="Q191" s="194" t="s">
        <v>900</v>
      </c>
      <c r="R191" s="194" t="s">
        <v>252</v>
      </c>
      <c r="S191" s="194" t="s">
        <v>253</v>
      </c>
      <c r="T191" s="194">
        <v>3405874</v>
      </c>
      <c r="U191" s="194" t="s">
        <v>232</v>
      </c>
      <c r="V191" s="194" t="s">
        <v>232</v>
      </c>
      <c r="W191" s="194" t="s">
        <v>232</v>
      </c>
      <c r="X191" s="194" t="s">
        <v>232</v>
      </c>
      <c r="Y191" s="194" t="s">
        <v>970</v>
      </c>
      <c r="Z191" s="194" t="s">
        <v>241</v>
      </c>
      <c r="AA191" s="306">
        <v>64600</v>
      </c>
      <c r="AB191" s="306">
        <v>171.11</v>
      </c>
      <c r="AC191" s="306">
        <v>16.100000000000001</v>
      </c>
      <c r="AD191" s="306">
        <v>64600</v>
      </c>
      <c r="AE191" s="196">
        <v>45509.865340011573</v>
      </c>
      <c r="AF191" s="194" t="s">
        <v>255</v>
      </c>
      <c r="AG191" s="199" t="s">
        <v>243</v>
      </c>
      <c r="AH191" s="289">
        <v>1</v>
      </c>
      <c r="AI191" s="177">
        <f>IF(Z191="COP",(AA191*AH191),IF(Z191="NOK",((AB191*AH191)*VLOOKUP(H191,Tasas!$K:$L,2,0)),IF(Z191="EUR",((AB191*AH191)*VLOOKUP(H191,Tasas!$K:$L,2,0)),IF('GL MEN'!Z191="USD",(('GL MEN'!AB191*'GL MEN'!AH191)*VLOOKUP(H191,Tasas!$K:$L,2,0)),0))))</f>
        <v>64600</v>
      </c>
      <c r="AJ191" t="str">
        <f>+VLOOKUP(T191,'_Itemized budget'!$G:$W,17,0)</f>
        <v>B.1.5</v>
      </c>
      <c r="AK191">
        <v>1</v>
      </c>
      <c r="AL191" t="str">
        <f t="shared" si="4"/>
        <v>6</v>
      </c>
      <c r="AM191" t="str">
        <f t="shared" si="5"/>
        <v>Centro - URR</v>
      </c>
    </row>
    <row r="192" spans="1:39">
      <c r="A192" t="s">
        <v>222</v>
      </c>
      <c r="B192" s="198" t="s">
        <v>223</v>
      </c>
      <c r="C192" s="194" t="s">
        <v>245</v>
      </c>
      <c r="D192" s="194" t="s">
        <v>246</v>
      </c>
      <c r="E192" s="195">
        <v>11404557</v>
      </c>
      <c r="F192" s="195">
        <v>5</v>
      </c>
      <c r="G192" s="196">
        <v>45491</v>
      </c>
      <c r="H192" s="195">
        <v>202407</v>
      </c>
      <c r="I192" s="194" t="s">
        <v>830</v>
      </c>
      <c r="J192" s="194" t="s">
        <v>879</v>
      </c>
      <c r="K192" s="194" t="s">
        <v>249</v>
      </c>
      <c r="L192" s="194" t="s">
        <v>229</v>
      </c>
      <c r="M192" s="194" t="s">
        <v>874</v>
      </c>
      <c r="N192" s="194" t="s">
        <v>875</v>
      </c>
      <c r="O192" s="194" t="s">
        <v>232</v>
      </c>
      <c r="P192" s="194" t="s">
        <v>896</v>
      </c>
      <c r="Q192" s="194" t="s">
        <v>897</v>
      </c>
      <c r="R192" s="194" t="s">
        <v>252</v>
      </c>
      <c r="S192" s="194" t="s">
        <v>253</v>
      </c>
      <c r="T192" s="194">
        <v>3405874</v>
      </c>
      <c r="U192" s="194" t="s">
        <v>232</v>
      </c>
      <c r="V192" s="194" t="s">
        <v>232</v>
      </c>
      <c r="W192" s="194" t="s">
        <v>232</v>
      </c>
      <c r="X192" s="194" t="s">
        <v>232</v>
      </c>
      <c r="Y192" s="194" t="s">
        <v>971</v>
      </c>
      <c r="Z192" s="194" t="s">
        <v>241</v>
      </c>
      <c r="AA192" s="306">
        <v>3863</v>
      </c>
      <c r="AB192" s="306">
        <v>10.23</v>
      </c>
      <c r="AC192" s="306">
        <v>0.96</v>
      </c>
      <c r="AD192" s="306">
        <v>3863</v>
      </c>
      <c r="AE192" s="196">
        <v>45509.86534019676</v>
      </c>
      <c r="AF192" s="194" t="s">
        <v>255</v>
      </c>
      <c r="AG192" s="199" t="s">
        <v>243</v>
      </c>
      <c r="AH192" s="289">
        <v>1</v>
      </c>
      <c r="AI192" s="177">
        <f>IF(Z192="COP",(AA192*AH192),IF(Z192="NOK",((AB192*AH192)*VLOOKUP(H192,Tasas!$K:$L,2,0)),IF(Z192="EUR",((AB192*AH192)*VLOOKUP(H192,Tasas!$K:$L,2,0)),IF('GL MEN'!Z192="USD",(('GL MEN'!AB192*'GL MEN'!AH192)*VLOOKUP(H192,Tasas!$K:$L,2,0)),0))))</f>
        <v>3863</v>
      </c>
      <c r="AJ192" t="str">
        <f>+VLOOKUP(T192,'_Itemized budget'!$G:$W,17,0)</f>
        <v>B.1.5</v>
      </c>
      <c r="AK192">
        <v>1</v>
      </c>
      <c r="AL192" t="str">
        <f t="shared" si="4"/>
        <v>6</v>
      </c>
      <c r="AM192" t="str">
        <f t="shared" si="5"/>
        <v>Centro - URR</v>
      </c>
    </row>
    <row r="193" spans="1:39">
      <c r="A193" t="s">
        <v>222</v>
      </c>
      <c r="B193" s="198" t="s">
        <v>223</v>
      </c>
      <c r="C193" s="194" t="s">
        <v>245</v>
      </c>
      <c r="D193" s="194" t="s">
        <v>246</v>
      </c>
      <c r="E193" s="195">
        <v>11404558</v>
      </c>
      <c r="F193" s="195">
        <v>4</v>
      </c>
      <c r="G193" s="196">
        <v>45492</v>
      </c>
      <c r="H193" s="195">
        <v>202407</v>
      </c>
      <c r="I193" s="194" t="s">
        <v>830</v>
      </c>
      <c r="J193" s="194" t="s">
        <v>879</v>
      </c>
      <c r="K193" s="194" t="s">
        <v>249</v>
      </c>
      <c r="L193" s="194" t="s">
        <v>229</v>
      </c>
      <c r="M193" s="194" t="s">
        <v>847</v>
      </c>
      <c r="N193" s="194" t="s">
        <v>848</v>
      </c>
      <c r="O193" s="194" t="s">
        <v>232</v>
      </c>
      <c r="P193" s="194" t="s">
        <v>972</v>
      </c>
      <c r="Q193" s="194" t="s">
        <v>973</v>
      </c>
      <c r="R193" s="194" t="s">
        <v>252</v>
      </c>
      <c r="S193" s="194" t="s">
        <v>253</v>
      </c>
      <c r="T193" s="194">
        <v>3405874</v>
      </c>
      <c r="U193" s="194" t="s">
        <v>232</v>
      </c>
      <c r="V193" s="194" t="s">
        <v>232</v>
      </c>
      <c r="W193" s="194" t="s">
        <v>232</v>
      </c>
      <c r="X193" s="194" t="s">
        <v>232</v>
      </c>
      <c r="Y193" s="194" t="s">
        <v>974</v>
      </c>
      <c r="Z193" s="194" t="s">
        <v>241</v>
      </c>
      <c r="AA193" s="306">
        <v>93670</v>
      </c>
      <c r="AB193" s="306">
        <v>248.11</v>
      </c>
      <c r="AC193" s="306">
        <v>23.35</v>
      </c>
      <c r="AD193" s="306">
        <v>93670</v>
      </c>
      <c r="AE193" s="196">
        <v>45509.872117592589</v>
      </c>
      <c r="AF193" s="194" t="s">
        <v>255</v>
      </c>
      <c r="AG193" s="199" t="s">
        <v>243</v>
      </c>
      <c r="AH193" s="289">
        <v>1</v>
      </c>
      <c r="AI193" s="177">
        <f>IF(Z193="COP",(AA193*AH193),IF(Z193="NOK",((AB193*AH193)*VLOOKUP(H193,Tasas!$K:$L,2,0)),IF(Z193="EUR",((AB193*AH193)*VLOOKUP(H193,Tasas!$K:$L,2,0)),IF('GL MEN'!Z193="USD",(('GL MEN'!AB193*'GL MEN'!AH193)*VLOOKUP(H193,Tasas!$K:$L,2,0)),0))))</f>
        <v>93670</v>
      </c>
      <c r="AJ193" t="str">
        <f>+VLOOKUP(T193,'_Itemized budget'!$G:$W,17,0)</f>
        <v>B.1.5</v>
      </c>
      <c r="AK193">
        <v>1</v>
      </c>
      <c r="AL193" t="str">
        <f t="shared" si="4"/>
        <v>6</v>
      </c>
      <c r="AM193" t="str">
        <f t="shared" si="5"/>
        <v>Centro - URR</v>
      </c>
    </row>
    <row r="194" spans="1:39">
      <c r="A194" t="s">
        <v>222</v>
      </c>
      <c r="B194" s="198" t="s">
        <v>223</v>
      </c>
      <c r="C194" s="194" t="s">
        <v>245</v>
      </c>
      <c r="D194" s="194" t="s">
        <v>246</v>
      </c>
      <c r="E194" s="195">
        <v>11404558</v>
      </c>
      <c r="F194" s="195">
        <v>5</v>
      </c>
      <c r="G194" s="196">
        <v>45492</v>
      </c>
      <c r="H194" s="195">
        <v>202407</v>
      </c>
      <c r="I194" s="194" t="s">
        <v>830</v>
      </c>
      <c r="J194" s="194" t="s">
        <v>879</v>
      </c>
      <c r="K194" s="194" t="s">
        <v>249</v>
      </c>
      <c r="L194" s="194" t="s">
        <v>229</v>
      </c>
      <c r="M194" s="194" t="s">
        <v>847</v>
      </c>
      <c r="N194" s="194" t="s">
        <v>848</v>
      </c>
      <c r="O194" s="194" t="s">
        <v>232</v>
      </c>
      <c r="P194" s="194" t="s">
        <v>896</v>
      </c>
      <c r="Q194" s="194" t="s">
        <v>897</v>
      </c>
      <c r="R194" s="194" t="s">
        <v>252</v>
      </c>
      <c r="S194" s="194" t="s">
        <v>253</v>
      </c>
      <c r="T194" s="194">
        <v>3405874</v>
      </c>
      <c r="U194" s="194" t="s">
        <v>232</v>
      </c>
      <c r="V194" s="194" t="s">
        <v>232</v>
      </c>
      <c r="W194" s="194" t="s">
        <v>232</v>
      </c>
      <c r="X194" s="194" t="s">
        <v>232</v>
      </c>
      <c r="Y194" s="194" t="s">
        <v>975</v>
      </c>
      <c r="Z194" s="194" t="s">
        <v>241</v>
      </c>
      <c r="AA194" s="306">
        <v>3863</v>
      </c>
      <c r="AB194" s="306">
        <v>10.23</v>
      </c>
      <c r="AC194" s="306">
        <v>0.96</v>
      </c>
      <c r="AD194" s="306">
        <v>3863</v>
      </c>
      <c r="AE194" s="196">
        <v>45509.872117592589</v>
      </c>
      <c r="AF194" s="194" t="s">
        <v>255</v>
      </c>
      <c r="AG194" s="199" t="s">
        <v>243</v>
      </c>
      <c r="AH194" s="289">
        <v>1</v>
      </c>
      <c r="AI194" s="177">
        <f>IF(Z194="COP",(AA194*AH194),IF(Z194="NOK",((AB194*AH194)*VLOOKUP(H194,Tasas!$K:$L,2,0)),IF(Z194="EUR",((AB194*AH194)*VLOOKUP(H194,Tasas!$K:$L,2,0)),IF('GL MEN'!Z194="USD",(('GL MEN'!AB194*'GL MEN'!AH194)*VLOOKUP(H194,Tasas!$K:$L,2,0)),0))))</f>
        <v>3863</v>
      </c>
      <c r="AJ194" t="str">
        <f>+VLOOKUP(T194,'_Itemized budget'!$G:$W,17,0)</f>
        <v>B.1.5</v>
      </c>
      <c r="AK194">
        <v>1</v>
      </c>
      <c r="AL194" t="str">
        <f t="shared" si="4"/>
        <v>6</v>
      </c>
      <c r="AM194" t="str">
        <f t="shared" si="5"/>
        <v>Centro - URR</v>
      </c>
    </row>
    <row r="195" spans="1:39">
      <c r="A195" t="s">
        <v>222</v>
      </c>
      <c r="B195" s="198" t="s">
        <v>223</v>
      </c>
      <c r="C195" s="194" t="s">
        <v>245</v>
      </c>
      <c r="D195" s="194" t="s">
        <v>246</v>
      </c>
      <c r="E195" s="195">
        <v>11404559</v>
      </c>
      <c r="F195" s="195">
        <v>4</v>
      </c>
      <c r="G195" s="196">
        <v>45492</v>
      </c>
      <c r="H195" s="195">
        <v>202407</v>
      </c>
      <c r="I195" s="194" t="s">
        <v>830</v>
      </c>
      <c r="J195" s="194" t="s">
        <v>879</v>
      </c>
      <c r="K195" s="194" t="s">
        <v>249</v>
      </c>
      <c r="L195" s="194" t="s">
        <v>229</v>
      </c>
      <c r="M195" s="194" t="s">
        <v>531</v>
      </c>
      <c r="N195" s="194" t="s">
        <v>532</v>
      </c>
      <c r="O195" s="194" t="s">
        <v>232</v>
      </c>
      <c r="P195" s="194" t="s">
        <v>972</v>
      </c>
      <c r="Q195" s="194" t="s">
        <v>973</v>
      </c>
      <c r="R195" s="194" t="s">
        <v>252</v>
      </c>
      <c r="S195" s="194" t="s">
        <v>253</v>
      </c>
      <c r="T195" s="194">
        <v>3405874</v>
      </c>
      <c r="U195" s="194" t="s">
        <v>232</v>
      </c>
      <c r="V195" s="194" t="s">
        <v>232</v>
      </c>
      <c r="W195" s="194" t="s">
        <v>232</v>
      </c>
      <c r="X195" s="194" t="s">
        <v>232</v>
      </c>
      <c r="Y195" s="194" t="s">
        <v>976</v>
      </c>
      <c r="Z195" s="194" t="s">
        <v>241</v>
      </c>
      <c r="AA195" s="306">
        <v>112160</v>
      </c>
      <c r="AB195" s="306">
        <v>297.08</v>
      </c>
      <c r="AC195" s="306">
        <v>27.96</v>
      </c>
      <c r="AD195" s="306">
        <v>112160</v>
      </c>
      <c r="AE195" s="196">
        <v>45509.878318020834</v>
      </c>
      <c r="AF195" s="194" t="s">
        <v>255</v>
      </c>
      <c r="AG195" s="199" t="s">
        <v>243</v>
      </c>
      <c r="AH195" s="289">
        <v>1</v>
      </c>
      <c r="AI195" s="177">
        <f>IF(Z195="COP",(AA195*AH195),IF(Z195="NOK",((AB195*AH195)*VLOOKUP(H195,Tasas!$K:$L,2,0)),IF(Z195="EUR",((AB195*AH195)*VLOOKUP(H195,Tasas!$K:$L,2,0)),IF('GL MEN'!Z195="USD",(('GL MEN'!AB195*'GL MEN'!AH195)*VLOOKUP(H195,Tasas!$K:$L,2,0)),0))))</f>
        <v>112160</v>
      </c>
      <c r="AJ195" t="str">
        <f>+VLOOKUP(T195,'_Itemized budget'!$G:$W,17,0)</f>
        <v>B.1.5</v>
      </c>
      <c r="AK195">
        <v>1</v>
      </c>
      <c r="AL195" t="str">
        <f t="shared" si="4"/>
        <v>6</v>
      </c>
      <c r="AM195" t="str">
        <f t="shared" si="5"/>
        <v>Centro - URR</v>
      </c>
    </row>
    <row r="196" spans="1:39">
      <c r="A196" t="s">
        <v>222</v>
      </c>
      <c r="B196" s="198" t="s">
        <v>223</v>
      </c>
      <c r="C196" s="194" t="s">
        <v>245</v>
      </c>
      <c r="D196" s="194" t="s">
        <v>246</v>
      </c>
      <c r="E196" s="195">
        <v>11404559</v>
      </c>
      <c r="F196" s="195">
        <v>5</v>
      </c>
      <c r="G196" s="196">
        <v>45492</v>
      </c>
      <c r="H196" s="195">
        <v>202407</v>
      </c>
      <c r="I196" s="194" t="s">
        <v>830</v>
      </c>
      <c r="J196" s="194" t="s">
        <v>879</v>
      </c>
      <c r="K196" s="194" t="s">
        <v>249</v>
      </c>
      <c r="L196" s="194" t="s">
        <v>229</v>
      </c>
      <c r="M196" s="194" t="s">
        <v>531</v>
      </c>
      <c r="N196" s="194" t="s">
        <v>532</v>
      </c>
      <c r="O196" s="194" t="s">
        <v>232</v>
      </c>
      <c r="P196" s="194" t="s">
        <v>896</v>
      </c>
      <c r="Q196" s="194" t="s">
        <v>897</v>
      </c>
      <c r="R196" s="194" t="s">
        <v>252</v>
      </c>
      <c r="S196" s="194" t="s">
        <v>253</v>
      </c>
      <c r="T196" s="194">
        <v>3405874</v>
      </c>
      <c r="U196" s="194" t="s">
        <v>232</v>
      </c>
      <c r="V196" s="194" t="s">
        <v>232</v>
      </c>
      <c r="W196" s="194" t="s">
        <v>232</v>
      </c>
      <c r="X196" s="194" t="s">
        <v>232</v>
      </c>
      <c r="Y196" s="194" t="s">
        <v>977</v>
      </c>
      <c r="Z196" s="194" t="s">
        <v>241</v>
      </c>
      <c r="AA196" s="306">
        <v>3863</v>
      </c>
      <c r="AB196" s="306">
        <v>10.23</v>
      </c>
      <c r="AC196" s="306">
        <v>0.96</v>
      </c>
      <c r="AD196" s="306">
        <v>3863</v>
      </c>
      <c r="AE196" s="196">
        <v>45509.878318020834</v>
      </c>
      <c r="AF196" s="194" t="s">
        <v>255</v>
      </c>
      <c r="AG196" s="199" t="s">
        <v>243</v>
      </c>
      <c r="AH196" s="289">
        <v>1</v>
      </c>
      <c r="AI196" s="177">
        <f>IF(Z196="COP",(AA196*AH196),IF(Z196="NOK",((AB196*AH196)*VLOOKUP(H196,Tasas!$K:$L,2,0)),IF(Z196="EUR",((AB196*AH196)*VLOOKUP(H196,Tasas!$K:$L,2,0)),IF('GL MEN'!Z196="USD",(('GL MEN'!AB196*'GL MEN'!AH196)*VLOOKUP(H196,Tasas!$K:$L,2,0)),0))))</f>
        <v>3863</v>
      </c>
      <c r="AJ196" t="str">
        <f>+VLOOKUP(T196,'_Itemized budget'!$G:$W,17,0)</f>
        <v>B.1.5</v>
      </c>
      <c r="AK196">
        <v>1</v>
      </c>
      <c r="AL196" t="str">
        <f t="shared" si="4"/>
        <v>6</v>
      </c>
      <c r="AM196" t="str">
        <f t="shared" si="5"/>
        <v>Centro - URR</v>
      </c>
    </row>
    <row r="197" spans="1:39">
      <c r="A197" t="s">
        <v>222</v>
      </c>
      <c r="B197" s="198" t="s">
        <v>223</v>
      </c>
      <c r="C197" s="194" t="s">
        <v>245</v>
      </c>
      <c r="D197" s="194" t="s">
        <v>246</v>
      </c>
      <c r="E197" s="195">
        <v>11404560</v>
      </c>
      <c r="F197" s="195">
        <v>4</v>
      </c>
      <c r="G197" s="196">
        <v>45495</v>
      </c>
      <c r="H197" s="195">
        <v>202407</v>
      </c>
      <c r="I197" s="194" t="s">
        <v>830</v>
      </c>
      <c r="J197" s="194" t="s">
        <v>879</v>
      </c>
      <c r="K197" s="194" t="s">
        <v>249</v>
      </c>
      <c r="L197" s="194" t="s">
        <v>229</v>
      </c>
      <c r="M197" s="194" t="s">
        <v>531</v>
      </c>
      <c r="N197" s="194" t="s">
        <v>532</v>
      </c>
      <c r="O197" s="194" t="s">
        <v>232</v>
      </c>
      <c r="P197" s="194" t="s">
        <v>907</v>
      </c>
      <c r="Q197" s="194" t="s">
        <v>908</v>
      </c>
      <c r="R197" s="194" t="s">
        <v>252</v>
      </c>
      <c r="S197" s="194" t="s">
        <v>253</v>
      </c>
      <c r="T197" s="194">
        <v>3405874</v>
      </c>
      <c r="U197" s="194" t="s">
        <v>232</v>
      </c>
      <c r="V197" s="194" t="s">
        <v>232</v>
      </c>
      <c r="W197" s="194" t="s">
        <v>232</v>
      </c>
      <c r="X197" s="194" t="s">
        <v>232</v>
      </c>
      <c r="Y197" s="194" t="s">
        <v>978</v>
      </c>
      <c r="Z197" s="194" t="s">
        <v>241</v>
      </c>
      <c r="AA197" s="306">
        <v>94620</v>
      </c>
      <c r="AB197" s="306">
        <v>250.62</v>
      </c>
      <c r="AC197" s="306">
        <v>23.59</v>
      </c>
      <c r="AD197" s="306">
        <v>94620</v>
      </c>
      <c r="AE197" s="196">
        <v>45509.882191122684</v>
      </c>
      <c r="AF197" s="194" t="s">
        <v>255</v>
      </c>
      <c r="AG197" s="199" t="s">
        <v>243</v>
      </c>
      <c r="AH197" s="289">
        <v>1</v>
      </c>
      <c r="AI197" s="177">
        <f>IF(Z197="COP",(AA197*AH197),IF(Z197="NOK",((AB197*AH197)*VLOOKUP(H197,Tasas!$K:$L,2,0)),IF(Z197="EUR",((AB197*AH197)*VLOOKUP(H197,Tasas!$K:$L,2,0)),IF('GL MEN'!Z197="USD",(('GL MEN'!AB197*'GL MEN'!AH197)*VLOOKUP(H197,Tasas!$K:$L,2,0)),0))))</f>
        <v>94620</v>
      </c>
      <c r="AJ197" t="str">
        <f>+VLOOKUP(T197,'_Itemized budget'!$G:$W,17,0)</f>
        <v>B.1.5</v>
      </c>
      <c r="AK197">
        <v>1</v>
      </c>
      <c r="AL197" t="str">
        <f t="shared" si="4"/>
        <v>6</v>
      </c>
      <c r="AM197" t="str">
        <f t="shared" si="5"/>
        <v>Centro - URR</v>
      </c>
    </row>
    <row r="198" spans="1:39">
      <c r="A198" t="s">
        <v>222</v>
      </c>
      <c r="B198" s="198" t="s">
        <v>223</v>
      </c>
      <c r="C198" s="194" t="s">
        <v>245</v>
      </c>
      <c r="D198" s="194" t="s">
        <v>246</v>
      </c>
      <c r="E198" s="195">
        <v>11404560</v>
      </c>
      <c r="F198" s="195">
        <v>5</v>
      </c>
      <c r="G198" s="196">
        <v>45495</v>
      </c>
      <c r="H198" s="195">
        <v>202407</v>
      </c>
      <c r="I198" s="194" t="s">
        <v>830</v>
      </c>
      <c r="J198" s="194" t="s">
        <v>879</v>
      </c>
      <c r="K198" s="194" t="s">
        <v>249</v>
      </c>
      <c r="L198" s="194" t="s">
        <v>229</v>
      </c>
      <c r="M198" s="194" t="s">
        <v>531</v>
      </c>
      <c r="N198" s="194" t="s">
        <v>532</v>
      </c>
      <c r="O198" s="194" t="s">
        <v>232</v>
      </c>
      <c r="P198" s="194" t="s">
        <v>896</v>
      </c>
      <c r="Q198" s="194" t="s">
        <v>897</v>
      </c>
      <c r="R198" s="194" t="s">
        <v>252</v>
      </c>
      <c r="S198" s="194" t="s">
        <v>253</v>
      </c>
      <c r="T198" s="194">
        <v>3405874</v>
      </c>
      <c r="U198" s="194" t="s">
        <v>232</v>
      </c>
      <c r="V198" s="194" t="s">
        <v>232</v>
      </c>
      <c r="W198" s="194" t="s">
        <v>232</v>
      </c>
      <c r="X198" s="194" t="s">
        <v>232</v>
      </c>
      <c r="Y198" s="194" t="s">
        <v>979</v>
      </c>
      <c r="Z198" s="194" t="s">
        <v>241</v>
      </c>
      <c r="AA198" s="306">
        <v>3863</v>
      </c>
      <c r="AB198" s="306">
        <v>10.23</v>
      </c>
      <c r="AC198" s="306">
        <v>0.96</v>
      </c>
      <c r="AD198" s="306">
        <v>3863</v>
      </c>
      <c r="AE198" s="196">
        <v>45509.882191319448</v>
      </c>
      <c r="AF198" s="194" t="s">
        <v>255</v>
      </c>
      <c r="AG198" s="199" t="s">
        <v>243</v>
      </c>
      <c r="AH198" s="289">
        <v>1</v>
      </c>
      <c r="AI198" s="177">
        <f>IF(Z198="COP",(AA198*AH198),IF(Z198="NOK",((AB198*AH198)*VLOOKUP(H198,Tasas!$K:$L,2,0)),IF(Z198="EUR",((AB198*AH198)*VLOOKUP(H198,Tasas!$K:$L,2,0)),IF('GL MEN'!Z198="USD",(('GL MEN'!AB198*'GL MEN'!AH198)*VLOOKUP(H198,Tasas!$K:$L,2,0)),0))))</f>
        <v>3863</v>
      </c>
      <c r="AJ198" t="str">
        <f>+VLOOKUP(T198,'_Itemized budget'!$G:$W,17,0)</f>
        <v>B.1.5</v>
      </c>
      <c r="AK198">
        <v>1</v>
      </c>
      <c r="AL198" t="str">
        <f t="shared" si="4"/>
        <v>6</v>
      </c>
      <c r="AM198" t="str">
        <f t="shared" si="5"/>
        <v>Centro - URR</v>
      </c>
    </row>
    <row r="199" spans="1:39">
      <c r="A199" t="s">
        <v>222</v>
      </c>
      <c r="B199" s="198" t="s">
        <v>223</v>
      </c>
      <c r="C199" s="194" t="s">
        <v>245</v>
      </c>
      <c r="D199" s="194" t="s">
        <v>246</v>
      </c>
      <c r="E199" s="195">
        <v>11404561</v>
      </c>
      <c r="F199" s="195">
        <v>4</v>
      </c>
      <c r="G199" s="196">
        <v>45495</v>
      </c>
      <c r="H199" s="195">
        <v>202407</v>
      </c>
      <c r="I199" s="194" t="s">
        <v>830</v>
      </c>
      <c r="J199" s="194" t="s">
        <v>879</v>
      </c>
      <c r="K199" s="194" t="s">
        <v>249</v>
      </c>
      <c r="L199" s="194" t="s">
        <v>229</v>
      </c>
      <c r="M199" s="194" t="s">
        <v>531</v>
      </c>
      <c r="N199" s="194" t="s">
        <v>532</v>
      </c>
      <c r="O199" s="194" t="s">
        <v>232</v>
      </c>
      <c r="P199" s="194" t="s">
        <v>907</v>
      </c>
      <c r="Q199" s="194" t="s">
        <v>908</v>
      </c>
      <c r="R199" s="194" t="s">
        <v>252</v>
      </c>
      <c r="S199" s="194" t="s">
        <v>253</v>
      </c>
      <c r="T199" s="194">
        <v>3405874</v>
      </c>
      <c r="U199" s="194" t="s">
        <v>232</v>
      </c>
      <c r="V199" s="194" t="s">
        <v>232</v>
      </c>
      <c r="W199" s="194" t="s">
        <v>232</v>
      </c>
      <c r="X199" s="194" t="s">
        <v>232</v>
      </c>
      <c r="Y199" s="194" t="s">
        <v>980</v>
      </c>
      <c r="Z199" s="194" t="s">
        <v>241</v>
      </c>
      <c r="AA199" s="306">
        <v>143220</v>
      </c>
      <c r="AB199" s="306">
        <v>379.35</v>
      </c>
      <c r="AC199" s="306">
        <v>35.700000000000003</v>
      </c>
      <c r="AD199" s="306">
        <v>143220</v>
      </c>
      <c r="AE199" s="196">
        <v>45509.885734490737</v>
      </c>
      <c r="AF199" s="194" t="s">
        <v>255</v>
      </c>
      <c r="AG199" s="199" t="s">
        <v>243</v>
      </c>
      <c r="AH199" s="289">
        <v>1</v>
      </c>
      <c r="AI199" s="177">
        <f>IF(Z199="COP",(AA199*AH199),IF(Z199="NOK",((AB199*AH199)*VLOOKUP(H199,Tasas!$K:$L,2,0)),IF(Z199="EUR",((AB199*AH199)*VLOOKUP(H199,Tasas!$K:$L,2,0)),IF('GL MEN'!Z199="USD",(('GL MEN'!AB199*'GL MEN'!AH199)*VLOOKUP(H199,Tasas!$K:$L,2,0)),0))))</f>
        <v>143220</v>
      </c>
      <c r="AJ199" t="str">
        <f>+VLOOKUP(T199,'_Itemized budget'!$G:$W,17,0)</f>
        <v>B.1.5</v>
      </c>
      <c r="AK199">
        <v>1</v>
      </c>
      <c r="AL199" t="str">
        <f t="shared" si="4"/>
        <v>6</v>
      </c>
      <c r="AM199" t="str">
        <f t="shared" si="5"/>
        <v>Centro - URR</v>
      </c>
    </row>
    <row r="200" spans="1:39">
      <c r="A200" t="s">
        <v>222</v>
      </c>
      <c r="B200" s="198" t="s">
        <v>223</v>
      </c>
      <c r="C200" s="194" t="s">
        <v>245</v>
      </c>
      <c r="D200" s="194" t="s">
        <v>246</v>
      </c>
      <c r="E200" s="195">
        <v>11404561</v>
      </c>
      <c r="F200" s="195">
        <v>5</v>
      </c>
      <c r="G200" s="196">
        <v>45495</v>
      </c>
      <c r="H200" s="195">
        <v>202407</v>
      </c>
      <c r="I200" s="194" t="s">
        <v>830</v>
      </c>
      <c r="J200" s="194" t="s">
        <v>879</v>
      </c>
      <c r="K200" s="194" t="s">
        <v>249</v>
      </c>
      <c r="L200" s="194" t="s">
        <v>229</v>
      </c>
      <c r="M200" s="194" t="s">
        <v>531</v>
      </c>
      <c r="N200" s="194" t="s">
        <v>532</v>
      </c>
      <c r="O200" s="194" t="s">
        <v>232</v>
      </c>
      <c r="P200" s="194" t="s">
        <v>896</v>
      </c>
      <c r="Q200" s="194" t="s">
        <v>897</v>
      </c>
      <c r="R200" s="194" t="s">
        <v>252</v>
      </c>
      <c r="S200" s="194" t="s">
        <v>253</v>
      </c>
      <c r="T200" s="194">
        <v>3405874</v>
      </c>
      <c r="U200" s="194" t="s">
        <v>232</v>
      </c>
      <c r="V200" s="194" t="s">
        <v>232</v>
      </c>
      <c r="W200" s="194" t="s">
        <v>232</v>
      </c>
      <c r="X200" s="194" t="s">
        <v>232</v>
      </c>
      <c r="Y200" s="194" t="s">
        <v>981</v>
      </c>
      <c r="Z200" s="194" t="s">
        <v>241</v>
      </c>
      <c r="AA200" s="306">
        <v>3863</v>
      </c>
      <c r="AB200" s="306">
        <v>10.23</v>
      </c>
      <c r="AC200" s="306">
        <v>0.96</v>
      </c>
      <c r="AD200" s="306">
        <v>3863</v>
      </c>
      <c r="AE200" s="196">
        <v>45509.885734687501</v>
      </c>
      <c r="AF200" s="194" t="s">
        <v>255</v>
      </c>
      <c r="AG200" s="199" t="s">
        <v>243</v>
      </c>
      <c r="AH200" s="289">
        <v>1</v>
      </c>
      <c r="AI200" s="177">
        <f>IF(Z200="COP",(AA200*AH200),IF(Z200="NOK",((AB200*AH200)*VLOOKUP(H200,Tasas!$K:$L,2,0)),IF(Z200="EUR",((AB200*AH200)*VLOOKUP(H200,Tasas!$K:$L,2,0)),IF('GL MEN'!Z200="USD",(('GL MEN'!AB200*'GL MEN'!AH200)*VLOOKUP(H200,Tasas!$K:$L,2,0)),0))))</f>
        <v>3863</v>
      </c>
      <c r="AJ200" t="str">
        <f>+VLOOKUP(T200,'_Itemized budget'!$G:$W,17,0)</f>
        <v>B.1.5</v>
      </c>
      <c r="AK200">
        <v>1</v>
      </c>
      <c r="AL200" t="str">
        <f t="shared" si="4"/>
        <v>6</v>
      </c>
      <c r="AM200" t="str">
        <f t="shared" si="5"/>
        <v>Centro - URR</v>
      </c>
    </row>
    <row r="201" spans="1:39">
      <c r="A201" t="s">
        <v>222</v>
      </c>
      <c r="B201" s="198" t="s">
        <v>223</v>
      </c>
      <c r="C201" s="194" t="s">
        <v>245</v>
      </c>
      <c r="D201" s="194" t="s">
        <v>246</v>
      </c>
      <c r="E201" s="195">
        <v>11404655</v>
      </c>
      <c r="F201" s="195">
        <v>6</v>
      </c>
      <c r="G201" s="196">
        <v>45495</v>
      </c>
      <c r="H201" s="195">
        <v>202407</v>
      </c>
      <c r="I201" s="194" t="s">
        <v>830</v>
      </c>
      <c r="J201" s="194" t="s">
        <v>879</v>
      </c>
      <c r="K201" s="194" t="s">
        <v>223</v>
      </c>
      <c r="L201" s="194" t="s">
        <v>229</v>
      </c>
      <c r="M201" s="194" t="s">
        <v>934</v>
      </c>
      <c r="N201" s="194" t="s">
        <v>935</v>
      </c>
      <c r="O201" s="194" t="s">
        <v>232</v>
      </c>
      <c r="P201" s="194" t="s">
        <v>936</v>
      </c>
      <c r="Q201" s="194" t="s">
        <v>937</v>
      </c>
      <c r="R201" s="194" t="s">
        <v>252</v>
      </c>
      <c r="S201" s="194" t="s">
        <v>253</v>
      </c>
      <c r="T201" s="194">
        <v>3405874</v>
      </c>
      <c r="U201" s="194" t="s">
        <v>938</v>
      </c>
      <c r="V201" s="194" t="s">
        <v>939</v>
      </c>
      <c r="W201" s="194" t="s">
        <v>940</v>
      </c>
      <c r="X201" s="194" t="s">
        <v>232</v>
      </c>
      <c r="Y201" s="194" t="s">
        <v>982</v>
      </c>
      <c r="Z201" s="194" t="s">
        <v>241</v>
      </c>
      <c r="AA201" s="306">
        <v>-114958</v>
      </c>
      <c r="AB201" s="306">
        <v>-304.49</v>
      </c>
      <c r="AC201" s="306">
        <v>-28.66</v>
      </c>
      <c r="AD201" s="306">
        <v>-114958</v>
      </c>
      <c r="AE201" s="196">
        <v>45510.937932060187</v>
      </c>
      <c r="AF201" s="194" t="s">
        <v>273</v>
      </c>
      <c r="AG201" s="199" t="s">
        <v>243</v>
      </c>
      <c r="AH201" s="289">
        <v>1</v>
      </c>
      <c r="AI201" s="177">
        <f>IF(Z201="COP",(AA201*AH201),IF(Z201="NOK",((AB201*AH201)*VLOOKUP(H201,Tasas!$K:$L,2,0)),IF(Z201="EUR",((AB201*AH201)*VLOOKUP(H201,Tasas!$K:$L,2,0)),IF('GL MEN'!Z201="USD",(('GL MEN'!AB201*'GL MEN'!AH201)*VLOOKUP(H201,Tasas!$K:$L,2,0)),0))))</f>
        <v>-114958</v>
      </c>
      <c r="AJ201" t="str">
        <f>+VLOOKUP(T201,'_Itemized budget'!$G:$W,17,0)</f>
        <v>B.1.5</v>
      </c>
      <c r="AK201">
        <v>1</v>
      </c>
      <c r="AL201" t="str">
        <f t="shared" si="4"/>
        <v>6</v>
      </c>
      <c r="AM201" t="str">
        <f t="shared" si="5"/>
        <v>Centro - URR</v>
      </c>
    </row>
    <row r="202" spans="1:39">
      <c r="A202" t="s">
        <v>222</v>
      </c>
      <c r="B202" s="198" t="s">
        <v>223</v>
      </c>
      <c r="C202" s="194" t="s">
        <v>245</v>
      </c>
      <c r="D202" s="194" t="s">
        <v>246</v>
      </c>
      <c r="E202" s="195">
        <v>11404655</v>
      </c>
      <c r="F202" s="195">
        <v>7</v>
      </c>
      <c r="G202" s="196">
        <v>45495</v>
      </c>
      <c r="H202" s="195">
        <v>202407</v>
      </c>
      <c r="I202" s="194" t="s">
        <v>830</v>
      </c>
      <c r="J202" s="194" t="s">
        <v>879</v>
      </c>
      <c r="K202" s="194" t="s">
        <v>223</v>
      </c>
      <c r="L202" s="194" t="s">
        <v>229</v>
      </c>
      <c r="M202" s="194" t="s">
        <v>934</v>
      </c>
      <c r="N202" s="194" t="s">
        <v>935</v>
      </c>
      <c r="O202" s="194" t="s">
        <v>232</v>
      </c>
      <c r="P202" s="194" t="s">
        <v>936</v>
      </c>
      <c r="Q202" s="194" t="s">
        <v>937</v>
      </c>
      <c r="R202" s="194" t="s">
        <v>252</v>
      </c>
      <c r="S202" s="194" t="s">
        <v>253</v>
      </c>
      <c r="T202" s="194">
        <v>3405874</v>
      </c>
      <c r="U202" s="194" t="s">
        <v>938</v>
      </c>
      <c r="V202" s="194" t="s">
        <v>939</v>
      </c>
      <c r="W202" s="194" t="s">
        <v>940</v>
      </c>
      <c r="X202" s="194" t="s">
        <v>232</v>
      </c>
      <c r="Y202" s="194" t="s">
        <v>941</v>
      </c>
      <c r="Z202" s="194" t="s">
        <v>241</v>
      </c>
      <c r="AA202" s="306">
        <v>114958</v>
      </c>
      <c r="AB202" s="306">
        <v>304.49</v>
      </c>
      <c r="AC202" s="306">
        <v>28.66</v>
      </c>
      <c r="AD202" s="306">
        <v>114958</v>
      </c>
      <c r="AE202" s="196">
        <v>45510.937932060187</v>
      </c>
      <c r="AF202" s="194" t="s">
        <v>273</v>
      </c>
      <c r="AG202" s="199" t="s">
        <v>243</v>
      </c>
      <c r="AH202" s="289">
        <v>1</v>
      </c>
      <c r="AI202" s="177">
        <f>IF(Z202="COP",(AA202*AH202),IF(Z202="NOK",((AB202*AH202)*VLOOKUP(H202,Tasas!$K:$L,2,0)),IF(Z202="EUR",((AB202*AH202)*VLOOKUP(H202,Tasas!$K:$L,2,0)),IF('GL MEN'!Z202="USD",(('GL MEN'!AB202*'GL MEN'!AH202)*VLOOKUP(H202,Tasas!$K:$L,2,0)),0))))</f>
        <v>114958</v>
      </c>
      <c r="AJ202" t="str">
        <f>+VLOOKUP(T202,'_Itemized budget'!$G:$W,17,0)</f>
        <v>B.1.5</v>
      </c>
      <c r="AK202">
        <v>1</v>
      </c>
      <c r="AL202" t="str">
        <f t="shared" si="4"/>
        <v>6</v>
      </c>
      <c r="AM202" t="str">
        <f t="shared" si="5"/>
        <v>Centro - URR</v>
      </c>
    </row>
    <row r="203" spans="1:39">
      <c r="A203" t="s">
        <v>222</v>
      </c>
      <c r="B203" s="198" t="s">
        <v>223</v>
      </c>
      <c r="C203" s="194" t="s">
        <v>828</v>
      </c>
      <c r="D203" s="194" t="s">
        <v>829</v>
      </c>
      <c r="E203" s="195">
        <v>4400455</v>
      </c>
      <c r="F203" s="195">
        <v>5</v>
      </c>
      <c r="G203" s="196">
        <v>45503</v>
      </c>
      <c r="H203" s="195">
        <v>202407</v>
      </c>
      <c r="I203" s="194" t="s">
        <v>830</v>
      </c>
      <c r="J203" s="194" t="s">
        <v>983</v>
      </c>
      <c r="K203" s="194" t="s">
        <v>386</v>
      </c>
      <c r="L203" s="194" t="s">
        <v>229</v>
      </c>
      <c r="M203" s="194" t="s">
        <v>544</v>
      </c>
      <c r="N203" s="194" t="s">
        <v>545</v>
      </c>
      <c r="O203" s="194" t="s">
        <v>232</v>
      </c>
      <c r="P203" s="194" t="s">
        <v>984</v>
      </c>
      <c r="Q203" s="194" t="s">
        <v>985</v>
      </c>
      <c r="R203" s="194" t="s">
        <v>340</v>
      </c>
      <c r="S203" s="194" t="s">
        <v>341</v>
      </c>
      <c r="T203" s="194">
        <v>3406411</v>
      </c>
      <c r="U203" s="194" t="s">
        <v>232</v>
      </c>
      <c r="V203" s="194" t="s">
        <v>232</v>
      </c>
      <c r="W203" s="194" t="s">
        <v>232</v>
      </c>
      <c r="X203" s="194" t="s">
        <v>232</v>
      </c>
      <c r="Y203" s="194" t="s">
        <v>986</v>
      </c>
      <c r="Z203" s="194" t="s">
        <v>241</v>
      </c>
      <c r="AA203" s="306">
        <v>10900</v>
      </c>
      <c r="AB203" s="306">
        <v>28.77</v>
      </c>
      <c r="AC203" s="306">
        <v>2.69</v>
      </c>
      <c r="AD203" s="306">
        <v>10900</v>
      </c>
      <c r="AE203" s="196">
        <v>45506.916194641206</v>
      </c>
      <c r="AF203" s="194" t="s">
        <v>833</v>
      </c>
      <c r="AG203" s="199" t="s">
        <v>243</v>
      </c>
      <c r="AH203" s="289">
        <v>1</v>
      </c>
      <c r="AI203" s="177">
        <f>IF(Z203="COP",(AA203*AH203),IF(Z203="NOK",((AB203*AH203)*VLOOKUP(H203,Tasas!$K:$L,2,0)),IF(Z203="EUR",((AB203*AH203)*VLOOKUP(H203,Tasas!$K:$L,2,0)),IF('GL MEN'!Z203="USD",(('GL MEN'!AB203*'GL MEN'!AH203)*VLOOKUP(H203,Tasas!$K:$L,2,0)),0))))</f>
        <v>10900</v>
      </c>
      <c r="AJ203" t="str">
        <f>+VLOOKUP(T203,'_Itemized budget'!$G:$W,17,0)</f>
        <v>B.1.5</v>
      </c>
      <c r="AK203">
        <v>1</v>
      </c>
      <c r="AL203" t="str">
        <f t="shared" si="4"/>
        <v>3</v>
      </c>
      <c r="AM203" t="str">
        <f t="shared" si="5"/>
        <v>NE</v>
      </c>
    </row>
    <row r="204" spans="1:39">
      <c r="A204" t="s">
        <v>222</v>
      </c>
      <c r="B204" s="198" t="s">
        <v>223</v>
      </c>
      <c r="C204" s="194" t="s">
        <v>828</v>
      </c>
      <c r="D204" s="194" t="s">
        <v>829</v>
      </c>
      <c r="E204" s="195">
        <v>4400455</v>
      </c>
      <c r="F204" s="195">
        <v>6</v>
      </c>
      <c r="G204" s="196">
        <v>45503</v>
      </c>
      <c r="H204" s="195">
        <v>202407</v>
      </c>
      <c r="I204" s="194" t="s">
        <v>830</v>
      </c>
      <c r="J204" s="194" t="s">
        <v>983</v>
      </c>
      <c r="K204" s="194" t="s">
        <v>386</v>
      </c>
      <c r="L204" s="194" t="s">
        <v>229</v>
      </c>
      <c r="M204" s="194" t="s">
        <v>544</v>
      </c>
      <c r="N204" s="194" t="s">
        <v>545</v>
      </c>
      <c r="O204" s="194" t="s">
        <v>232</v>
      </c>
      <c r="P204" s="194" t="s">
        <v>984</v>
      </c>
      <c r="Q204" s="194" t="s">
        <v>985</v>
      </c>
      <c r="R204" s="194" t="s">
        <v>340</v>
      </c>
      <c r="S204" s="194" t="s">
        <v>341</v>
      </c>
      <c r="T204" s="194">
        <v>3406411</v>
      </c>
      <c r="U204" s="194" t="s">
        <v>232</v>
      </c>
      <c r="V204" s="194" t="s">
        <v>232</v>
      </c>
      <c r="W204" s="194" t="s">
        <v>232</v>
      </c>
      <c r="X204" s="194" t="s">
        <v>232</v>
      </c>
      <c r="Y204" s="194" t="s">
        <v>987</v>
      </c>
      <c r="Z204" s="194" t="s">
        <v>241</v>
      </c>
      <c r="AA204" s="306">
        <v>10400</v>
      </c>
      <c r="AB204" s="306">
        <v>27.45</v>
      </c>
      <c r="AC204" s="306">
        <v>2.57</v>
      </c>
      <c r="AD204" s="306">
        <v>10400</v>
      </c>
      <c r="AE204" s="196">
        <v>45506.916194641206</v>
      </c>
      <c r="AF204" s="194" t="s">
        <v>833</v>
      </c>
      <c r="AG204" s="199" t="s">
        <v>243</v>
      </c>
      <c r="AH204" s="289">
        <v>1</v>
      </c>
      <c r="AI204" s="177">
        <f>IF(Z204="COP",(AA204*AH204),IF(Z204="NOK",((AB204*AH204)*VLOOKUP(H204,Tasas!$K:$L,2,0)),IF(Z204="EUR",((AB204*AH204)*VLOOKUP(H204,Tasas!$K:$L,2,0)),IF('GL MEN'!Z204="USD",(('GL MEN'!AB204*'GL MEN'!AH204)*VLOOKUP(H204,Tasas!$K:$L,2,0)),0))))</f>
        <v>10400</v>
      </c>
      <c r="AJ204" t="str">
        <f>+VLOOKUP(T204,'_Itemized budget'!$G:$W,17,0)</f>
        <v>B.1.5</v>
      </c>
      <c r="AK204">
        <v>1</v>
      </c>
      <c r="AL204" t="str">
        <f t="shared" ref="AL204:AL267" si="6">+MID(R204,2,1)</f>
        <v>3</v>
      </c>
      <c r="AM204" t="str">
        <f t="shared" ref="AM204:AM267" si="7">IF(AL204="0","CO",IF(AL204="1","CO",IF(AL204="2","CO",IF(AL204="3","NE",IF(AL204="4","WA",IF(AL204="6","Centro - URR"))))))</f>
        <v>NE</v>
      </c>
    </row>
    <row r="205" spans="1:39">
      <c r="A205" t="s">
        <v>222</v>
      </c>
      <c r="B205" s="198" t="s">
        <v>223</v>
      </c>
      <c r="C205" s="194" t="s">
        <v>828</v>
      </c>
      <c r="D205" s="194" t="s">
        <v>829</v>
      </c>
      <c r="E205" s="195">
        <v>4400455</v>
      </c>
      <c r="F205" s="195">
        <v>7</v>
      </c>
      <c r="G205" s="196">
        <v>45503</v>
      </c>
      <c r="H205" s="195">
        <v>202407</v>
      </c>
      <c r="I205" s="194" t="s">
        <v>830</v>
      </c>
      <c r="J205" s="194" t="s">
        <v>983</v>
      </c>
      <c r="K205" s="194" t="s">
        <v>386</v>
      </c>
      <c r="L205" s="194" t="s">
        <v>229</v>
      </c>
      <c r="M205" s="194" t="s">
        <v>544</v>
      </c>
      <c r="N205" s="194" t="s">
        <v>545</v>
      </c>
      <c r="O205" s="194" t="s">
        <v>232</v>
      </c>
      <c r="P205" s="194" t="s">
        <v>984</v>
      </c>
      <c r="Q205" s="194" t="s">
        <v>985</v>
      </c>
      <c r="R205" s="194" t="s">
        <v>340</v>
      </c>
      <c r="S205" s="194" t="s">
        <v>341</v>
      </c>
      <c r="T205" s="194">
        <v>3406411</v>
      </c>
      <c r="U205" s="194" t="s">
        <v>232</v>
      </c>
      <c r="V205" s="194" t="s">
        <v>232</v>
      </c>
      <c r="W205" s="194" t="s">
        <v>232</v>
      </c>
      <c r="X205" s="194" t="s">
        <v>232</v>
      </c>
      <c r="Y205" s="194" t="s">
        <v>988</v>
      </c>
      <c r="Z205" s="194" t="s">
        <v>241</v>
      </c>
      <c r="AA205" s="306">
        <v>10100</v>
      </c>
      <c r="AB205" s="306">
        <v>26.66</v>
      </c>
      <c r="AC205" s="306">
        <v>2.5</v>
      </c>
      <c r="AD205" s="306">
        <v>10100</v>
      </c>
      <c r="AE205" s="196">
        <v>45506.916194641206</v>
      </c>
      <c r="AF205" s="194" t="s">
        <v>833</v>
      </c>
      <c r="AG205" s="199" t="s">
        <v>243</v>
      </c>
      <c r="AH205" s="289">
        <v>1</v>
      </c>
      <c r="AI205" s="177">
        <f>IF(Z205="COP",(AA205*AH205),IF(Z205="NOK",((AB205*AH205)*VLOOKUP(H205,Tasas!$K:$L,2,0)),IF(Z205="EUR",((AB205*AH205)*VLOOKUP(H205,Tasas!$K:$L,2,0)),IF('GL MEN'!Z205="USD",(('GL MEN'!AB205*'GL MEN'!AH205)*VLOOKUP(H205,Tasas!$K:$L,2,0)),0))))</f>
        <v>10100</v>
      </c>
      <c r="AJ205" t="str">
        <f>+VLOOKUP(T205,'_Itemized budget'!$G:$W,17,0)</f>
        <v>B.1.5</v>
      </c>
      <c r="AK205">
        <v>1</v>
      </c>
      <c r="AL205" t="str">
        <f t="shared" si="6"/>
        <v>3</v>
      </c>
      <c r="AM205" t="str">
        <f t="shared" si="7"/>
        <v>NE</v>
      </c>
    </row>
    <row r="206" spans="1:39">
      <c r="A206" t="s">
        <v>222</v>
      </c>
      <c r="B206" s="198" t="s">
        <v>223</v>
      </c>
      <c r="C206" s="194" t="s">
        <v>828</v>
      </c>
      <c r="D206" s="194" t="s">
        <v>829</v>
      </c>
      <c r="E206" s="195">
        <v>4400455</v>
      </c>
      <c r="F206" s="195">
        <v>8</v>
      </c>
      <c r="G206" s="196">
        <v>45503</v>
      </c>
      <c r="H206" s="195">
        <v>202407</v>
      </c>
      <c r="I206" s="194" t="s">
        <v>830</v>
      </c>
      <c r="J206" s="194" t="s">
        <v>983</v>
      </c>
      <c r="K206" s="194" t="s">
        <v>386</v>
      </c>
      <c r="L206" s="194" t="s">
        <v>229</v>
      </c>
      <c r="M206" s="194" t="s">
        <v>544</v>
      </c>
      <c r="N206" s="194" t="s">
        <v>545</v>
      </c>
      <c r="O206" s="194" t="s">
        <v>232</v>
      </c>
      <c r="P206" s="194" t="s">
        <v>984</v>
      </c>
      <c r="Q206" s="194" t="s">
        <v>985</v>
      </c>
      <c r="R206" s="194" t="s">
        <v>340</v>
      </c>
      <c r="S206" s="194" t="s">
        <v>341</v>
      </c>
      <c r="T206" s="194">
        <v>3406411</v>
      </c>
      <c r="U206" s="194" t="s">
        <v>232</v>
      </c>
      <c r="V206" s="194" t="s">
        <v>232</v>
      </c>
      <c r="W206" s="194" t="s">
        <v>232</v>
      </c>
      <c r="X206" s="194" t="s">
        <v>232</v>
      </c>
      <c r="Y206" s="194" t="s">
        <v>989</v>
      </c>
      <c r="Z206" s="194" t="s">
        <v>241</v>
      </c>
      <c r="AA206" s="306">
        <v>10900</v>
      </c>
      <c r="AB206" s="306">
        <v>28.77</v>
      </c>
      <c r="AC206" s="306">
        <v>2.69</v>
      </c>
      <c r="AD206" s="306">
        <v>10900</v>
      </c>
      <c r="AE206" s="196">
        <v>45506.916194791665</v>
      </c>
      <c r="AF206" s="194" t="s">
        <v>833</v>
      </c>
      <c r="AG206" s="199" t="s">
        <v>243</v>
      </c>
      <c r="AH206" s="289">
        <v>1</v>
      </c>
      <c r="AI206" s="177">
        <f>IF(Z206="COP",(AA206*AH206),IF(Z206="NOK",((AB206*AH206)*VLOOKUP(H206,Tasas!$K:$L,2,0)),IF(Z206="EUR",((AB206*AH206)*VLOOKUP(H206,Tasas!$K:$L,2,0)),IF('GL MEN'!Z206="USD",(('GL MEN'!AB206*'GL MEN'!AH206)*VLOOKUP(H206,Tasas!$K:$L,2,0)),0))))</f>
        <v>10900</v>
      </c>
      <c r="AJ206" t="str">
        <f>+VLOOKUP(T206,'_Itemized budget'!$G:$W,17,0)</f>
        <v>B.1.5</v>
      </c>
      <c r="AK206">
        <v>1</v>
      </c>
      <c r="AL206" t="str">
        <f t="shared" si="6"/>
        <v>3</v>
      </c>
      <c r="AM206" t="str">
        <f t="shared" si="7"/>
        <v>NE</v>
      </c>
    </row>
    <row r="207" spans="1:39">
      <c r="A207" t="s">
        <v>222</v>
      </c>
      <c r="B207" s="198" t="s">
        <v>223</v>
      </c>
      <c r="C207" s="194" t="s">
        <v>828</v>
      </c>
      <c r="D207" s="194" t="s">
        <v>829</v>
      </c>
      <c r="E207" s="195">
        <v>4400455</v>
      </c>
      <c r="F207" s="195">
        <v>9</v>
      </c>
      <c r="G207" s="196">
        <v>45503</v>
      </c>
      <c r="H207" s="195">
        <v>202407</v>
      </c>
      <c r="I207" s="194" t="s">
        <v>830</v>
      </c>
      <c r="J207" s="194" t="s">
        <v>983</v>
      </c>
      <c r="K207" s="194" t="s">
        <v>386</v>
      </c>
      <c r="L207" s="194" t="s">
        <v>229</v>
      </c>
      <c r="M207" s="194" t="s">
        <v>544</v>
      </c>
      <c r="N207" s="194" t="s">
        <v>545</v>
      </c>
      <c r="O207" s="194" t="s">
        <v>232</v>
      </c>
      <c r="P207" s="194" t="s">
        <v>984</v>
      </c>
      <c r="Q207" s="194" t="s">
        <v>985</v>
      </c>
      <c r="R207" s="194" t="s">
        <v>340</v>
      </c>
      <c r="S207" s="194" t="s">
        <v>341</v>
      </c>
      <c r="T207" s="194">
        <v>3406411</v>
      </c>
      <c r="U207" s="194" t="s">
        <v>232</v>
      </c>
      <c r="V207" s="194" t="s">
        <v>232</v>
      </c>
      <c r="W207" s="194" t="s">
        <v>232</v>
      </c>
      <c r="X207" s="194" t="s">
        <v>232</v>
      </c>
      <c r="Y207" s="194" t="s">
        <v>990</v>
      </c>
      <c r="Z207" s="194" t="s">
        <v>241</v>
      </c>
      <c r="AA207" s="306">
        <v>10100</v>
      </c>
      <c r="AB207" s="306">
        <v>26.66</v>
      </c>
      <c r="AC207" s="306">
        <v>2.5</v>
      </c>
      <c r="AD207" s="306">
        <v>10100</v>
      </c>
      <c r="AE207" s="196">
        <v>45506.916194791665</v>
      </c>
      <c r="AF207" s="194" t="s">
        <v>833</v>
      </c>
      <c r="AG207" s="199" t="s">
        <v>243</v>
      </c>
      <c r="AH207" s="289">
        <v>1</v>
      </c>
      <c r="AI207" s="177">
        <f>IF(Z207="COP",(AA207*AH207),IF(Z207="NOK",((AB207*AH207)*VLOOKUP(H207,Tasas!$K:$L,2,0)),IF(Z207="EUR",((AB207*AH207)*VLOOKUP(H207,Tasas!$K:$L,2,0)),IF('GL MEN'!Z207="USD",(('GL MEN'!AB207*'GL MEN'!AH207)*VLOOKUP(H207,Tasas!$K:$L,2,0)),0))))</f>
        <v>10100</v>
      </c>
      <c r="AJ207" t="str">
        <f>+VLOOKUP(T207,'_Itemized budget'!$G:$W,17,0)</f>
        <v>B.1.5</v>
      </c>
      <c r="AK207">
        <v>1</v>
      </c>
      <c r="AL207" t="str">
        <f t="shared" si="6"/>
        <v>3</v>
      </c>
      <c r="AM207" t="str">
        <f t="shared" si="7"/>
        <v>NE</v>
      </c>
    </row>
    <row r="208" spans="1:39">
      <c r="A208" t="s">
        <v>222</v>
      </c>
      <c r="B208" s="198" t="s">
        <v>223</v>
      </c>
      <c r="C208" s="194" t="s">
        <v>828</v>
      </c>
      <c r="D208" s="194" t="s">
        <v>829</v>
      </c>
      <c r="E208" s="195">
        <v>4400455</v>
      </c>
      <c r="F208" s="195">
        <v>10</v>
      </c>
      <c r="G208" s="196">
        <v>45503</v>
      </c>
      <c r="H208" s="195">
        <v>202407</v>
      </c>
      <c r="I208" s="194" t="s">
        <v>830</v>
      </c>
      <c r="J208" s="194" t="s">
        <v>983</v>
      </c>
      <c r="K208" s="194" t="s">
        <v>386</v>
      </c>
      <c r="L208" s="194" t="s">
        <v>229</v>
      </c>
      <c r="M208" s="194" t="s">
        <v>544</v>
      </c>
      <c r="N208" s="194" t="s">
        <v>545</v>
      </c>
      <c r="O208" s="194" t="s">
        <v>232</v>
      </c>
      <c r="P208" s="194" t="s">
        <v>984</v>
      </c>
      <c r="Q208" s="194" t="s">
        <v>985</v>
      </c>
      <c r="R208" s="194" t="s">
        <v>340</v>
      </c>
      <c r="S208" s="194" t="s">
        <v>341</v>
      </c>
      <c r="T208" s="194">
        <v>3406411</v>
      </c>
      <c r="U208" s="194" t="s">
        <v>232</v>
      </c>
      <c r="V208" s="194" t="s">
        <v>232</v>
      </c>
      <c r="W208" s="194" t="s">
        <v>232</v>
      </c>
      <c r="X208" s="194" t="s">
        <v>232</v>
      </c>
      <c r="Y208" s="194" t="s">
        <v>991</v>
      </c>
      <c r="Z208" s="194" t="s">
        <v>241</v>
      </c>
      <c r="AA208" s="306">
        <v>10400</v>
      </c>
      <c r="AB208" s="306">
        <v>27.45</v>
      </c>
      <c r="AC208" s="306">
        <v>2.57</v>
      </c>
      <c r="AD208" s="306">
        <v>10400</v>
      </c>
      <c r="AE208" s="196">
        <v>45506.916194791665</v>
      </c>
      <c r="AF208" s="194" t="s">
        <v>833</v>
      </c>
      <c r="AG208" s="199" t="s">
        <v>243</v>
      </c>
      <c r="AH208" s="289">
        <v>1</v>
      </c>
      <c r="AI208" s="177">
        <f>IF(Z208="COP",(AA208*AH208),IF(Z208="NOK",((AB208*AH208)*VLOOKUP(H208,Tasas!$K:$L,2,0)),IF(Z208="EUR",((AB208*AH208)*VLOOKUP(H208,Tasas!$K:$L,2,0)),IF('GL MEN'!Z208="USD",(('GL MEN'!AB208*'GL MEN'!AH208)*VLOOKUP(H208,Tasas!$K:$L,2,0)),0))))</f>
        <v>10400</v>
      </c>
      <c r="AJ208" t="str">
        <f>+VLOOKUP(T208,'_Itemized budget'!$G:$W,17,0)</f>
        <v>B.1.5</v>
      </c>
      <c r="AK208">
        <v>1</v>
      </c>
      <c r="AL208" t="str">
        <f t="shared" si="6"/>
        <v>3</v>
      </c>
      <c r="AM208" t="str">
        <f t="shared" si="7"/>
        <v>NE</v>
      </c>
    </row>
    <row r="209" spans="1:39">
      <c r="A209" t="s">
        <v>222</v>
      </c>
      <c r="B209" s="198" t="s">
        <v>223</v>
      </c>
      <c r="C209" s="194" t="s">
        <v>245</v>
      </c>
      <c r="D209" s="194" t="s">
        <v>246</v>
      </c>
      <c r="E209" s="195">
        <v>11404491</v>
      </c>
      <c r="F209" s="195">
        <v>12</v>
      </c>
      <c r="G209" s="196">
        <v>45503</v>
      </c>
      <c r="H209" s="195">
        <v>202407</v>
      </c>
      <c r="I209" s="194" t="s">
        <v>830</v>
      </c>
      <c r="J209" s="194" t="s">
        <v>983</v>
      </c>
      <c r="K209" s="194" t="s">
        <v>249</v>
      </c>
      <c r="L209" s="194" t="s">
        <v>229</v>
      </c>
      <c r="M209" s="194" t="s">
        <v>857</v>
      </c>
      <c r="N209" s="194" t="s">
        <v>858</v>
      </c>
      <c r="O209" s="194" t="s">
        <v>232</v>
      </c>
      <c r="P209" s="194" t="s">
        <v>992</v>
      </c>
      <c r="Q209" s="194" t="s">
        <v>993</v>
      </c>
      <c r="R209" s="194" t="s">
        <v>252</v>
      </c>
      <c r="S209" s="194" t="s">
        <v>253</v>
      </c>
      <c r="T209" s="194">
        <v>3405874</v>
      </c>
      <c r="U209" s="194" t="s">
        <v>232</v>
      </c>
      <c r="V209" s="194" t="s">
        <v>232</v>
      </c>
      <c r="W209" s="194" t="s">
        <v>232</v>
      </c>
      <c r="X209" s="194" t="s">
        <v>232</v>
      </c>
      <c r="Y209" s="194" t="s">
        <v>994</v>
      </c>
      <c r="Z209" s="194" t="s">
        <v>241</v>
      </c>
      <c r="AA209" s="306">
        <v>13300</v>
      </c>
      <c r="AB209" s="306">
        <v>35.11</v>
      </c>
      <c r="AC209" s="306">
        <v>3.29</v>
      </c>
      <c r="AD209" s="306">
        <v>13300</v>
      </c>
      <c r="AE209" s="196">
        <v>45506.811339155094</v>
      </c>
      <c r="AF209" s="194" t="s">
        <v>255</v>
      </c>
      <c r="AG209" s="199" t="s">
        <v>243</v>
      </c>
      <c r="AH209" s="289">
        <v>1</v>
      </c>
      <c r="AI209" s="177">
        <f>IF(Z209="COP",(AA209*AH209),IF(Z209="NOK",((AB209*AH209)*VLOOKUP(H209,Tasas!$K:$L,2,0)),IF(Z209="EUR",((AB209*AH209)*VLOOKUP(H209,Tasas!$K:$L,2,0)),IF('GL MEN'!Z209="USD",(('GL MEN'!AB209*'GL MEN'!AH209)*VLOOKUP(H209,Tasas!$K:$L,2,0)),0))))</f>
        <v>13300</v>
      </c>
      <c r="AJ209" t="str">
        <f>+VLOOKUP(T209,'_Itemized budget'!$G:$W,17,0)</f>
        <v>B.1.5</v>
      </c>
      <c r="AK209">
        <v>1</v>
      </c>
      <c r="AL209" t="str">
        <f t="shared" si="6"/>
        <v>6</v>
      </c>
      <c r="AM209" t="str">
        <f t="shared" si="7"/>
        <v>Centro - URR</v>
      </c>
    </row>
    <row r="210" spans="1:39">
      <c r="A210" t="s">
        <v>222</v>
      </c>
      <c r="B210" s="198" t="s">
        <v>223</v>
      </c>
      <c r="C210" s="194" t="s">
        <v>245</v>
      </c>
      <c r="D210" s="194" t="s">
        <v>246</v>
      </c>
      <c r="E210" s="195">
        <v>11404491</v>
      </c>
      <c r="F210" s="195">
        <v>13</v>
      </c>
      <c r="G210" s="196">
        <v>45503</v>
      </c>
      <c r="H210" s="195">
        <v>202407</v>
      </c>
      <c r="I210" s="194" t="s">
        <v>830</v>
      </c>
      <c r="J210" s="194" t="s">
        <v>983</v>
      </c>
      <c r="K210" s="194" t="s">
        <v>249</v>
      </c>
      <c r="L210" s="194" t="s">
        <v>229</v>
      </c>
      <c r="M210" s="194" t="s">
        <v>857</v>
      </c>
      <c r="N210" s="194" t="s">
        <v>858</v>
      </c>
      <c r="O210" s="194" t="s">
        <v>232</v>
      </c>
      <c r="P210" s="194" t="s">
        <v>992</v>
      </c>
      <c r="Q210" s="194" t="s">
        <v>993</v>
      </c>
      <c r="R210" s="194" t="s">
        <v>252</v>
      </c>
      <c r="S210" s="194" t="s">
        <v>253</v>
      </c>
      <c r="T210" s="194">
        <v>3405874</v>
      </c>
      <c r="U210" s="194" t="s">
        <v>232</v>
      </c>
      <c r="V210" s="194" t="s">
        <v>232</v>
      </c>
      <c r="W210" s="194" t="s">
        <v>232</v>
      </c>
      <c r="X210" s="194" t="s">
        <v>232</v>
      </c>
      <c r="Y210" s="194" t="s">
        <v>995</v>
      </c>
      <c r="Z210" s="194" t="s">
        <v>241</v>
      </c>
      <c r="AA210" s="306">
        <v>13300</v>
      </c>
      <c r="AB210" s="306">
        <v>35.11</v>
      </c>
      <c r="AC210" s="306">
        <v>3.29</v>
      </c>
      <c r="AD210" s="306">
        <v>13300</v>
      </c>
      <c r="AE210" s="196">
        <v>45506.811339155094</v>
      </c>
      <c r="AF210" s="194" t="s">
        <v>255</v>
      </c>
      <c r="AG210" s="199" t="s">
        <v>243</v>
      </c>
      <c r="AH210" s="289">
        <v>1</v>
      </c>
      <c r="AI210" s="177">
        <f>IF(Z210="COP",(AA210*AH210),IF(Z210="NOK",((AB210*AH210)*VLOOKUP(H210,Tasas!$K:$L,2,0)),IF(Z210="EUR",((AB210*AH210)*VLOOKUP(H210,Tasas!$K:$L,2,0)),IF('GL MEN'!Z210="USD",(('GL MEN'!AB210*'GL MEN'!AH210)*VLOOKUP(H210,Tasas!$K:$L,2,0)),0))))</f>
        <v>13300</v>
      </c>
      <c r="AJ210" t="str">
        <f>+VLOOKUP(T210,'_Itemized budget'!$G:$W,17,0)</f>
        <v>B.1.5</v>
      </c>
      <c r="AK210">
        <v>1</v>
      </c>
      <c r="AL210" t="str">
        <f t="shared" si="6"/>
        <v>6</v>
      </c>
      <c r="AM210" t="str">
        <f t="shared" si="7"/>
        <v>Centro - URR</v>
      </c>
    </row>
    <row r="211" spans="1:39">
      <c r="A211" t="s">
        <v>222</v>
      </c>
      <c r="B211" s="198" t="s">
        <v>223</v>
      </c>
      <c r="C211" s="194" t="s">
        <v>245</v>
      </c>
      <c r="D211" s="194" t="s">
        <v>246</v>
      </c>
      <c r="E211" s="195">
        <v>11404491</v>
      </c>
      <c r="F211" s="195">
        <v>14</v>
      </c>
      <c r="G211" s="196">
        <v>45503</v>
      </c>
      <c r="H211" s="195">
        <v>202407</v>
      </c>
      <c r="I211" s="194" t="s">
        <v>830</v>
      </c>
      <c r="J211" s="194" t="s">
        <v>983</v>
      </c>
      <c r="K211" s="194" t="s">
        <v>249</v>
      </c>
      <c r="L211" s="194" t="s">
        <v>229</v>
      </c>
      <c r="M211" s="194" t="s">
        <v>857</v>
      </c>
      <c r="N211" s="194" t="s">
        <v>858</v>
      </c>
      <c r="O211" s="194" t="s">
        <v>232</v>
      </c>
      <c r="P211" s="194" t="s">
        <v>996</v>
      </c>
      <c r="Q211" s="194" t="s">
        <v>997</v>
      </c>
      <c r="R211" s="194" t="s">
        <v>252</v>
      </c>
      <c r="S211" s="194" t="s">
        <v>253</v>
      </c>
      <c r="T211" s="194">
        <v>3405874</v>
      </c>
      <c r="U211" s="194" t="s">
        <v>232</v>
      </c>
      <c r="V211" s="194" t="s">
        <v>232</v>
      </c>
      <c r="W211" s="194" t="s">
        <v>232</v>
      </c>
      <c r="X211" s="194" t="s">
        <v>232</v>
      </c>
      <c r="Y211" s="194" t="s">
        <v>998</v>
      </c>
      <c r="Z211" s="194" t="s">
        <v>241</v>
      </c>
      <c r="AA211" s="306">
        <v>13800</v>
      </c>
      <c r="AB211" s="306">
        <v>36.43</v>
      </c>
      <c r="AC211" s="306">
        <v>3.41</v>
      </c>
      <c r="AD211" s="306">
        <v>13800</v>
      </c>
      <c r="AE211" s="196">
        <v>45506.811339155094</v>
      </c>
      <c r="AF211" s="194" t="s">
        <v>255</v>
      </c>
      <c r="AG211" s="199" t="s">
        <v>243</v>
      </c>
      <c r="AH211" s="289">
        <v>1</v>
      </c>
      <c r="AI211" s="177">
        <f>IF(Z211="COP",(AA211*AH211),IF(Z211="NOK",((AB211*AH211)*VLOOKUP(H211,Tasas!$K:$L,2,0)),IF(Z211="EUR",((AB211*AH211)*VLOOKUP(H211,Tasas!$K:$L,2,0)),IF('GL MEN'!Z211="USD",(('GL MEN'!AB211*'GL MEN'!AH211)*VLOOKUP(H211,Tasas!$K:$L,2,0)),0))))</f>
        <v>13800</v>
      </c>
      <c r="AJ211" t="str">
        <f>+VLOOKUP(T211,'_Itemized budget'!$G:$W,17,0)</f>
        <v>B.1.5</v>
      </c>
      <c r="AK211">
        <v>1</v>
      </c>
      <c r="AL211" t="str">
        <f t="shared" si="6"/>
        <v>6</v>
      </c>
      <c r="AM211" t="str">
        <f t="shared" si="7"/>
        <v>Centro - URR</v>
      </c>
    </row>
    <row r="212" spans="1:39">
      <c r="A212" t="s">
        <v>222</v>
      </c>
      <c r="B212" s="198" t="s">
        <v>223</v>
      </c>
      <c r="C212" s="194" t="s">
        <v>245</v>
      </c>
      <c r="D212" s="194" t="s">
        <v>246</v>
      </c>
      <c r="E212" s="195">
        <v>11404491</v>
      </c>
      <c r="F212" s="195">
        <v>15</v>
      </c>
      <c r="G212" s="196">
        <v>45503</v>
      </c>
      <c r="H212" s="195">
        <v>202407</v>
      </c>
      <c r="I212" s="194" t="s">
        <v>830</v>
      </c>
      <c r="J212" s="194" t="s">
        <v>983</v>
      </c>
      <c r="K212" s="194" t="s">
        <v>249</v>
      </c>
      <c r="L212" s="194" t="s">
        <v>229</v>
      </c>
      <c r="M212" s="194" t="s">
        <v>857</v>
      </c>
      <c r="N212" s="194" t="s">
        <v>858</v>
      </c>
      <c r="O212" s="194" t="s">
        <v>232</v>
      </c>
      <c r="P212" s="194" t="s">
        <v>996</v>
      </c>
      <c r="Q212" s="194" t="s">
        <v>997</v>
      </c>
      <c r="R212" s="194" t="s">
        <v>252</v>
      </c>
      <c r="S212" s="194" t="s">
        <v>253</v>
      </c>
      <c r="T212" s="194">
        <v>3405874</v>
      </c>
      <c r="U212" s="194" t="s">
        <v>232</v>
      </c>
      <c r="V212" s="194" t="s">
        <v>232</v>
      </c>
      <c r="W212" s="194" t="s">
        <v>232</v>
      </c>
      <c r="X212" s="194" t="s">
        <v>232</v>
      </c>
      <c r="Y212" s="194" t="s">
        <v>999</v>
      </c>
      <c r="Z212" s="194" t="s">
        <v>241</v>
      </c>
      <c r="AA212" s="306">
        <v>12700</v>
      </c>
      <c r="AB212" s="306">
        <v>33.520000000000003</v>
      </c>
      <c r="AC212" s="306">
        <v>3.14</v>
      </c>
      <c r="AD212" s="306">
        <v>12700</v>
      </c>
      <c r="AE212" s="196">
        <v>45506.811339155094</v>
      </c>
      <c r="AF212" s="194" t="s">
        <v>255</v>
      </c>
      <c r="AG212" s="199" t="s">
        <v>243</v>
      </c>
      <c r="AH212" s="289">
        <v>1</v>
      </c>
      <c r="AI212" s="177">
        <f>IF(Z212="COP",(AA212*AH212),IF(Z212="NOK",((AB212*AH212)*VLOOKUP(H212,Tasas!$K:$L,2,0)),IF(Z212="EUR",((AB212*AH212)*VLOOKUP(H212,Tasas!$K:$L,2,0)),IF('GL MEN'!Z212="USD",(('GL MEN'!AB212*'GL MEN'!AH212)*VLOOKUP(H212,Tasas!$K:$L,2,0)),0))))</f>
        <v>12700</v>
      </c>
      <c r="AJ212" t="str">
        <f>+VLOOKUP(T212,'_Itemized budget'!$G:$W,17,0)</f>
        <v>B.1.5</v>
      </c>
      <c r="AK212">
        <v>1</v>
      </c>
      <c r="AL212" t="str">
        <f t="shared" si="6"/>
        <v>6</v>
      </c>
      <c r="AM212" t="str">
        <f t="shared" si="7"/>
        <v>Centro - URR</v>
      </c>
    </row>
    <row r="213" spans="1:39">
      <c r="A213" t="s">
        <v>222</v>
      </c>
      <c r="B213" s="198" t="s">
        <v>223</v>
      </c>
      <c r="C213" s="194" t="s">
        <v>245</v>
      </c>
      <c r="D213" s="194" t="s">
        <v>246</v>
      </c>
      <c r="E213" s="195">
        <v>11404491</v>
      </c>
      <c r="F213" s="195">
        <v>16</v>
      </c>
      <c r="G213" s="196">
        <v>45503</v>
      </c>
      <c r="H213" s="195">
        <v>202407</v>
      </c>
      <c r="I213" s="194" t="s">
        <v>830</v>
      </c>
      <c r="J213" s="194" t="s">
        <v>983</v>
      </c>
      <c r="K213" s="194" t="s">
        <v>249</v>
      </c>
      <c r="L213" s="194" t="s">
        <v>229</v>
      </c>
      <c r="M213" s="194" t="s">
        <v>857</v>
      </c>
      <c r="N213" s="194" t="s">
        <v>858</v>
      </c>
      <c r="O213" s="194" t="s">
        <v>232</v>
      </c>
      <c r="P213" s="194" t="s">
        <v>996</v>
      </c>
      <c r="Q213" s="194" t="s">
        <v>997</v>
      </c>
      <c r="R213" s="194" t="s">
        <v>252</v>
      </c>
      <c r="S213" s="194" t="s">
        <v>253</v>
      </c>
      <c r="T213" s="194">
        <v>3405874</v>
      </c>
      <c r="U213" s="194" t="s">
        <v>232</v>
      </c>
      <c r="V213" s="194" t="s">
        <v>232</v>
      </c>
      <c r="W213" s="194" t="s">
        <v>232</v>
      </c>
      <c r="X213" s="194" t="s">
        <v>232</v>
      </c>
      <c r="Y213" s="194" t="s">
        <v>1000</v>
      </c>
      <c r="Z213" s="194" t="s">
        <v>241</v>
      </c>
      <c r="AA213" s="306">
        <v>12700</v>
      </c>
      <c r="AB213" s="306">
        <v>33.520000000000003</v>
      </c>
      <c r="AC213" s="306">
        <v>3.14</v>
      </c>
      <c r="AD213" s="306">
        <v>12700</v>
      </c>
      <c r="AE213" s="196">
        <v>45506.811339155094</v>
      </c>
      <c r="AF213" s="194" t="s">
        <v>255</v>
      </c>
      <c r="AG213" s="199" t="s">
        <v>243</v>
      </c>
      <c r="AH213" s="289">
        <v>1</v>
      </c>
      <c r="AI213" s="177">
        <f>IF(Z213="COP",(AA213*AH213),IF(Z213="NOK",((AB213*AH213)*VLOOKUP(H213,Tasas!$K:$L,2,0)),IF(Z213="EUR",((AB213*AH213)*VLOOKUP(H213,Tasas!$K:$L,2,0)),IF('GL MEN'!Z213="USD",(('GL MEN'!AB213*'GL MEN'!AH213)*VLOOKUP(H213,Tasas!$K:$L,2,0)),0))))</f>
        <v>12700</v>
      </c>
      <c r="AJ213" t="str">
        <f>+VLOOKUP(T213,'_Itemized budget'!$G:$W,17,0)</f>
        <v>B.1.5</v>
      </c>
      <c r="AK213">
        <v>1</v>
      </c>
      <c r="AL213" t="str">
        <f t="shared" si="6"/>
        <v>6</v>
      </c>
      <c r="AM213" t="str">
        <f t="shared" si="7"/>
        <v>Centro - URR</v>
      </c>
    </row>
    <row r="214" spans="1:39">
      <c r="A214" t="s">
        <v>222</v>
      </c>
      <c r="B214" s="198" t="s">
        <v>223</v>
      </c>
      <c r="C214" s="194" t="s">
        <v>245</v>
      </c>
      <c r="D214" s="194" t="s">
        <v>246</v>
      </c>
      <c r="E214" s="195">
        <v>11404491</v>
      </c>
      <c r="F214" s="195">
        <v>17</v>
      </c>
      <c r="G214" s="196">
        <v>45503</v>
      </c>
      <c r="H214" s="195">
        <v>202407</v>
      </c>
      <c r="I214" s="194" t="s">
        <v>830</v>
      </c>
      <c r="J214" s="194" t="s">
        <v>983</v>
      </c>
      <c r="K214" s="194" t="s">
        <v>249</v>
      </c>
      <c r="L214" s="194" t="s">
        <v>229</v>
      </c>
      <c r="M214" s="194" t="s">
        <v>857</v>
      </c>
      <c r="N214" s="194" t="s">
        <v>858</v>
      </c>
      <c r="O214" s="194" t="s">
        <v>232</v>
      </c>
      <c r="P214" s="194" t="s">
        <v>1001</v>
      </c>
      <c r="Q214" s="194" t="s">
        <v>1002</v>
      </c>
      <c r="R214" s="194" t="s">
        <v>252</v>
      </c>
      <c r="S214" s="194" t="s">
        <v>253</v>
      </c>
      <c r="T214" s="194">
        <v>3405874</v>
      </c>
      <c r="U214" s="194" t="s">
        <v>232</v>
      </c>
      <c r="V214" s="194" t="s">
        <v>232</v>
      </c>
      <c r="W214" s="194" t="s">
        <v>232</v>
      </c>
      <c r="X214" s="194" t="s">
        <v>232</v>
      </c>
      <c r="Y214" s="194" t="s">
        <v>1003</v>
      </c>
      <c r="Z214" s="194" t="s">
        <v>241</v>
      </c>
      <c r="AA214" s="306">
        <v>15700</v>
      </c>
      <c r="AB214" s="306">
        <v>41.44</v>
      </c>
      <c r="AC214" s="306">
        <v>3.88</v>
      </c>
      <c r="AD214" s="306">
        <v>15700</v>
      </c>
      <c r="AE214" s="196">
        <v>45506.811339155094</v>
      </c>
      <c r="AF214" s="194" t="s">
        <v>255</v>
      </c>
      <c r="AG214" s="199" t="s">
        <v>243</v>
      </c>
      <c r="AH214" s="289">
        <v>1</v>
      </c>
      <c r="AI214" s="177">
        <f>IF(Z214="COP",(AA214*AH214),IF(Z214="NOK",((AB214*AH214)*VLOOKUP(H214,Tasas!$K:$L,2,0)),IF(Z214="EUR",((AB214*AH214)*VLOOKUP(H214,Tasas!$K:$L,2,0)),IF('GL MEN'!Z214="USD",(('GL MEN'!AB214*'GL MEN'!AH214)*VLOOKUP(H214,Tasas!$K:$L,2,0)),0))))</f>
        <v>15700</v>
      </c>
      <c r="AJ214" t="str">
        <f>+VLOOKUP(T214,'_Itemized budget'!$G:$W,17,0)</f>
        <v>B.1.5</v>
      </c>
      <c r="AK214">
        <v>1</v>
      </c>
      <c r="AL214" t="str">
        <f t="shared" si="6"/>
        <v>6</v>
      </c>
      <c r="AM214" t="str">
        <f t="shared" si="7"/>
        <v>Centro - URR</v>
      </c>
    </row>
    <row r="215" spans="1:39">
      <c r="A215" t="s">
        <v>222</v>
      </c>
      <c r="B215" s="198" t="s">
        <v>223</v>
      </c>
      <c r="C215" s="194" t="s">
        <v>245</v>
      </c>
      <c r="D215" s="194" t="s">
        <v>246</v>
      </c>
      <c r="E215" s="195">
        <v>11404491</v>
      </c>
      <c r="F215" s="195">
        <v>18</v>
      </c>
      <c r="G215" s="196">
        <v>45503</v>
      </c>
      <c r="H215" s="195">
        <v>202407</v>
      </c>
      <c r="I215" s="194" t="s">
        <v>830</v>
      </c>
      <c r="J215" s="194" t="s">
        <v>983</v>
      </c>
      <c r="K215" s="194" t="s">
        <v>249</v>
      </c>
      <c r="L215" s="194" t="s">
        <v>229</v>
      </c>
      <c r="M215" s="194" t="s">
        <v>857</v>
      </c>
      <c r="N215" s="194" t="s">
        <v>858</v>
      </c>
      <c r="O215" s="194" t="s">
        <v>232</v>
      </c>
      <c r="P215" s="194" t="s">
        <v>992</v>
      </c>
      <c r="Q215" s="194" t="s">
        <v>993</v>
      </c>
      <c r="R215" s="194" t="s">
        <v>252</v>
      </c>
      <c r="S215" s="194" t="s">
        <v>253</v>
      </c>
      <c r="T215" s="194">
        <v>3405874</v>
      </c>
      <c r="U215" s="194" t="s">
        <v>232</v>
      </c>
      <c r="V215" s="194" t="s">
        <v>232</v>
      </c>
      <c r="W215" s="194" t="s">
        <v>232</v>
      </c>
      <c r="X215" s="194" t="s">
        <v>232</v>
      </c>
      <c r="Y215" s="194" t="s">
        <v>1004</v>
      </c>
      <c r="Z215" s="194" t="s">
        <v>241</v>
      </c>
      <c r="AA215" s="306">
        <v>13300</v>
      </c>
      <c r="AB215" s="306">
        <v>35.11</v>
      </c>
      <c r="AC215" s="306">
        <v>3.29</v>
      </c>
      <c r="AD215" s="306">
        <v>13300</v>
      </c>
      <c r="AE215" s="196">
        <v>45506.811339155094</v>
      </c>
      <c r="AF215" s="194" t="s">
        <v>255</v>
      </c>
      <c r="AG215" s="199" t="s">
        <v>243</v>
      </c>
      <c r="AH215" s="289">
        <v>1</v>
      </c>
      <c r="AI215" s="177">
        <f>IF(Z215="COP",(AA215*AH215),IF(Z215="NOK",((AB215*AH215)*VLOOKUP(H215,Tasas!$K:$L,2,0)),IF(Z215="EUR",((AB215*AH215)*VLOOKUP(H215,Tasas!$K:$L,2,0)),IF('GL MEN'!Z215="USD",(('GL MEN'!AB215*'GL MEN'!AH215)*VLOOKUP(H215,Tasas!$K:$L,2,0)),0))))</f>
        <v>13300</v>
      </c>
      <c r="AJ215" t="str">
        <f>+VLOOKUP(T215,'_Itemized budget'!$G:$W,17,0)</f>
        <v>B.1.5</v>
      </c>
      <c r="AK215">
        <v>1</v>
      </c>
      <c r="AL215" t="str">
        <f t="shared" si="6"/>
        <v>6</v>
      </c>
      <c r="AM215" t="str">
        <f t="shared" si="7"/>
        <v>Centro - URR</v>
      </c>
    </row>
    <row r="216" spans="1:39">
      <c r="A216" t="s">
        <v>222</v>
      </c>
      <c r="B216" s="198" t="s">
        <v>223</v>
      </c>
      <c r="C216" s="194" t="s">
        <v>245</v>
      </c>
      <c r="D216" s="194" t="s">
        <v>246</v>
      </c>
      <c r="E216" s="195">
        <v>11404491</v>
      </c>
      <c r="F216" s="195">
        <v>19</v>
      </c>
      <c r="G216" s="196">
        <v>45503</v>
      </c>
      <c r="H216" s="195">
        <v>202407</v>
      </c>
      <c r="I216" s="194" t="s">
        <v>830</v>
      </c>
      <c r="J216" s="194" t="s">
        <v>983</v>
      </c>
      <c r="K216" s="194" t="s">
        <v>249</v>
      </c>
      <c r="L216" s="194" t="s">
        <v>229</v>
      </c>
      <c r="M216" s="194" t="s">
        <v>857</v>
      </c>
      <c r="N216" s="194" t="s">
        <v>858</v>
      </c>
      <c r="O216" s="194" t="s">
        <v>232</v>
      </c>
      <c r="P216" s="194" t="s">
        <v>992</v>
      </c>
      <c r="Q216" s="194" t="s">
        <v>993</v>
      </c>
      <c r="R216" s="194" t="s">
        <v>252</v>
      </c>
      <c r="S216" s="194" t="s">
        <v>253</v>
      </c>
      <c r="T216" s="194">
        <v>3405874</v>
      </c>
      <c r="U216" s="194" t="s">
        <v>232</v>
      </c>
      <c r="V216" s="194" t="s">
        <v>232</v>
      </c>
      <c r="W216" s="194" t="s">
        <v>232</v>
      </c>
      <c r="X216" s="194" t="s">
        <v>232</v>
      </c>
      <c r="Y216" s="194" t="s">
        <v>1005</v>
      </c>
      <c r="Z216" s="194" t="s">
        <v>241</v>
      </c>
      <c r="AA216" s="306">
        <v>13300</v>
      </c>
      <c r="AB216" s="306">
        <v>35.11</v>
      </c>
      <c r="AC216" s="306">
        <v>3.29</v>
      </c>
      <c r="AD216" s="306">
        <v>13300</v>
      </c>
      <c r="AE216" s="196">
        <v>45506.811339155094</v>
      </c>
      <c r="AF216" s="194" t="s">
        <v>255</v>
      </c>
      <c r="AG216" s="199" t="s">
        <v>243</v>
      </c>
      <c r="AH216" s="289">
        <v>1</v>
      </c>
      <c r="AI216" s="177">
        <f>IF(Z216="COP",(AA216*AH216),IF(Z216="NOK",((AB216*AH216)*VLOOKUP(H216,Tasas!$K:$L,2,0)),IF(Z216="EUR",((AB216*AH216)*VLOOKUP(H216,Tasas!$K:$L,2,0)),IF('GL MEN'!Z216="USD",(('GL MEN'!AB216*'GL MEN'!AH216)*VLOOKUP(H216,Tasas!$K:$L,2,0)),0))))</f>
        <v>13300</v>
      </c>
      <c r="AJ216" t="str">
        <f>+VLOOKUP(T216,'_Itemized budget'!$G:$W,17,0)</f>
        <v>B.1.5</v>
      </c>
      <c r="AK216">
        <v>1</v>
      </c>
      <c r="AL216" t="str">
        <f t="shared" si="6"/>
        <v>6</v>
      </c>
      <c r="AM216" t="str">
        <f t="shared" si="7"/>
        <v>Centro - URR</v>
      </c>
    </row>
    <row r="217" spans="1:39">
      <c r="A217" t="s">
        <v>222</v>
      </c>
      <c r="B217" s="198" t="s">
        <v>223</v>
      </c>
      <c r="C217" s="194" t="s">
        <v>828</v>
      </c>
      <c r="D217" s="194" t="s">
        <v>829</v>
      </c>
      <c r="E217" s="195">
        <v>4400466</v>
      </c>
      <c r="F217" s="195">
        <v>4</v>
      </c>
      <c r="G217" s="196">
        <v>45499</v>
      </c>
      <c r="H217" s="195">
        <v>202407</v>
      </c>
      <c r="I217" s="194" t="s">
        <v>830</v>
      </c>
      <c r="J217" s="194" t="s">
        <v>1006</v>
      </c>
      <c r="K217" s="194" t="s">
        <v>386</v>
      </c>
      <c r="L217" s="194" t="s">
        <v>229</v>
      </c>
      <c r="M217" s="194" t="s">
        <v>544</v>
      </c>
      <c r="N217" s="194" t="s">
        <v>545</v>
      </c>
      <c r="O217" s="194" t="s">
        <v>232</v>
      </c>
      <c r="P217" s="194" t="s">
        <v>884</v>
      </c>
      <c r="Q217" s="194" t="s">
        <v>885</v>
      </c>
      <c r="R217" s="194" t="s">
        <v>340</v>
      </c>
      <c r="S217" s="194" t="s">
        <v>341</v>
      </c>
      <c r="T217" s="194">
        <v>3406411</v>
      </c>
      <c r="U217" s="194" t="s">
        <v>232</v>
      </c>
      <c r="V217" s="194" t="s">
        <v>232</v>
      </c>
      <c r="W217" s="194" t="s">
        <v>232</v>
      </c>
      <c r="X217" s="194" t="s">
        <v>232</v>
      </c>
      <c r="Y217" s="194" t="s">
        <v>1007</v>
      </c>
      <c r="Z217" s="194" t="s">
        <v>241</v>
      </c>
      <c r="AA217" s="306">
        <v>741</v>
      </c>
      <c r="AB217" s="306">
        <v>1.96</v>
      </c>
      <c r="AC217" s="306">
        <v>0.18</v>
      </c>
      <c r="AD217" s="306">
        <v>741</v>
      </c>
      <c r="AE217" s="196">
        <v>45508.00811412037</v>
      </c>
      <c r="AF217" s="194" t="s">
        <v>833</v>
      </c>
      <c r="AG217" s="199" t="s">
        <v>243</v>
      </c>
      <c r="AH217" s="289">
        <v>1</v>
      </c>
      <c r="AI217" s="177">
        <f>IF(Z217="COP",(AA217*AH217),IF(Z217="NOK",((AB217*AH217)*VLOOKUP(H217,Tasas!$K:$L,2,0)),IF(Z217="EUR",((AB217*AH217)*VLOOKUP(H217,Tasas!$K:$L,2,0)),IF('GL MEN'!Z217="USD",(('GL MEN'!AB217*'GL MEN'!AH217)*VLOOKUP(H217,Tasas!$K:$L,2,0)),0))))</f>
        <v>741</v>
      </c>
      <c r="AJ217" t="str">
        <f>+VLOOKUP(T217,'_Itemized budget'!$G:$W,17,0)</f>
        <v>B.1.5</v>
      </c>
      <c r="AK217">
        <v>1</v>
      </c>
      <c r="AL217" t="str">
        <f t="shared" si="6"/>
        <v>3</v>
      </c>
      <c r="AM217" t="str">
        <f t="shared" si="7"/>
        <v>NE</v>
      </c>
    </row>
    <row r="218" spans="1:39">
      <c r="A218" t="s">
        <v>222</v>
      </c>
      <c r="B218" s="198" t="s">
        <v>223</v>
      </c>
      <c r="C218" s="194" t="s">
        <v>828</v>
      </c>
      <c r="D218" s="194" t="s">
        <v>829</v>
      </c>
      <c r="E218" s="195">
        <v>4400467</v>
      </c>
      <c r="F218" s="195">
        <v>4</v>
      </c>
      <c r="G218" s="196">
        <v>45499</v>
      </c>
      <c r="H218" s="195">
        <v>202407</v>
      </c>
      <c r="I218" s="194" t="s">
        <v>830</v>
      </c>
      <c r="J218" s="194" t="s">
        <v>1006</v>
      </c>
      <c r="K218" s="194" t="s">
        <v>386</v>
      </c>
      <c r="L218" s="194" t="s">
        <v>229</v>
      </c>
      <c r="M218" s="194" t="s">
        <v>834</v>
      </c>
      <c r="N218" s="194" t="s">
        <v>835</v>
      </c>
      <c r="O218" s="194" t="s">
        <v>232</v>
      </c>
      <c r="P218" s="194" t="s">
        <v>884</v>
      </c>
      <c r="Q218" s="194" t="s">
        <v>885</v>
      </c>
      <c r="R218" s="194" t="s">
        <v>340</v>
      </c>
      <c r="S218" s="194" t="s">
        <v>341</v>
      </c>
      <c r="T218" s="194">
        <v>3406411</v>
      </c>
      <c r="U218" s="194" t="s">
        <v>232</v>
      </c>
      <c r="V218" s="194" t="s">
        <v>232</v>
      </c>
      <c r="W218" s="194" t="s">
        <v>232</v>
      </c>
      <c r="X218" s="194" t="s">
        <v>232</v>
      </c>
      <c r="Y218" s="194" t="s">
        <v>1008</v>
      </c>
      <c r="Z218" s="194" t="s">
        <v>241</v>
      </c>
      <c r="AA218" s="306">
        <v>741</v>
      </c>
      <c r="AB218" s="306">
        <v>1.96</v>
      </c>
      <c r="AC218" s="306">
        <v>0.18</v>
      </c>
      <c r="AD218" s="306">
        <v>741</v>
      </c>
      <c r="AE218" s="196">
        <v>45508.031538043979</v>
      </c>
      <c r="AF218" s="194" t="s">
        <v>833</v>
      </c>
      <c r="AG218" s="199" t="s">
        <v>243</v>
      </c>
      <c r="AH218" s="289">
        <v>1</v>
      </c>
      <c r="AI218" s="177">
        <f>IF(Z218="COP",(AA218*AH218),IF(Z218="NOK",((AB218*AH218)*VLOOKUP(H218,Tasas!$K:$L,2,0)),IF(Z218="EUR",((AB218*AH218)*VLOOKUP(H218,Tasas!$K:$L,2,0)),IF('GL MEN'!Z218="USD",(('GL MEN'!AB218*'GL MEN'!AH218)*VLOOKUP(H218,Tasas!$K:$L,2,0)),0))))</f>
        <v>741</v>
      </c>
      <c r="AJ218" t="str">
        <f>+VLOOKUP(T218,'_Itemized budget'!$G:$W,17,0)</f>
        <v>B.1.5</v>
      </c>
      <c r="AK218">
        <v>1</v>
      </c>
      <c r="AL218" t="str">
        <f t="shared" si="6"/>
        <v>3</v>
      </c>
      <c r="AM218" t="str">
        <f t="shared" si="7"/>
        <v>NE</v>
      </c>
    </row>
    <row r="219" spans="1:39">
      <c r="A219" t="s">
        <v>222</v>
      </c>
      <c r="B219" s="198" t="s">
        <v>223</v>
      </c>
      <c r="C219" s="194" t="s">
        <v>245</v>
      </c>
      <c r="D219" s="194" t="s">
        <v>246</v>
      </c>
      <c r="E219" s="195">
        <v>11404420</v>
      </c>
      <c r="F219" s="195">
        <v>8</v>
      </c>
      <c r="G219" s="196">
        <v>45504</v>
      </c>
      <c r="H219" s="195">
        <v>202407</v>
      </c>
      <c r="I219" s="194" t="s">
        <v>830</v>
      </c>
      <c r="J219" s="194" t="s">
        <v>1009</v>
      </c>
      <c r="K219" s="194" t="s">
        <v>249</v>
      </c>
      <c r="L219" s="194" t="s">
        <v>229</v>
      </c>
      <c r="M219" s="194" t="s">
        <v>658</v>
      </c>
      <c r="N219" s="194" t="s">
        <v>659</v>
      </c>
      <c r="O219" s="194" t="s">
        <v>232</v>
      </c>
      <c r="P219" s="194" t="s">
        <v>1010</v>
      </c>
      <c r="Q219" s="194" t="s">
        <v>1011</v>
      </c>
      <c r="R219" s="194" t="s">
        <v>252</v>
      </c>
      <c r="S219" s="194" t="s">
        <v>253</v>
      </c>
      <c r="T219" s="194">
        <v>3405874</v>
      </c>
      <c r="U219" s="194" t="s">
        <v>232</v>
      </c>
      <c r="V219" s="194" t="s">
        <v>232</v>
      </c>
      <c r="W219" s="194" t="s">
        <v>232</v>
      </c>
      <c r="X219" s="194" t="s">
        <v>232</v>
      </c>
      <c r="Y219" s="194" t="s">
        <v>1012</v>
      </c>
      <c r="Z219" s="194" t="s">
        <v>241</v>
      </c>
      <c r="AA219" s="306">
        <v>520000</v>
      </c>
      <c r="AB219" s="306">
        <v>1372.66</v>
      </c>
      <c r="AC219" s="306">
        <v>128.47</v>
      </c>
      <c r="AD219" s="306">
        <v>520000</v>
      </c>
      <c r="AE219" s="196">
        <v>45505.808392627318</v>
      </c>
      <c r="AF219" s="194" t="s">
        <v>266</v>
      </c>
      <c r="AG219" s="199" t="s">
        <v>274</v>
      </c>
      <c r="AH219" s="289">
        <v>1</v>
      </c>
      <c r="AI219" s="177">
        <f>IF(Z219="COP",(AA219*AH219),IF(Z219="NOK",((AB219*AH219)*VLOOKUP(H219,Tasas!$K:$L,2,0)),IF(Z219="EUR",((AB219*AH219)*VLOOKUP(H219,Tasas!$K:$L,2,0)),IF('GL MEN'!Z219="USD",(('GL MEN'!AB219*'GL MEN'!AH219)*VLOOKUP(H219,Tasas!$K:$L,2,0)),0))))</f>
        <v>520000</v>
      </c>
      <c r="AJ219" t="str">
        <f>+VLOOKUP(T219,'_Itemized budget'!$G:$W,17,0)</f>
        <v>B.1.5</v>
      </c>
      <c r="AK219">
        <v>1</v>
      </c>
      <c r="AL219" t="str">
        <f t="shared" si="6"/>
        <v>6</v>
      </c>
      <c r="AM219" t="str">
        <f t="shared" si="7"/>
        <v>Centro - URR</v>
      </c>
    </row>
    <row r="220" spans="1:39">
      <c r="A220" t="s">
        <v>222</v>
      </c>
      <c r="B220" s="198" t="s">
        <v>223</v>
      </c>
      <c r="C220" s="194" t="s">
        <v>245</v>
      </c>
      <c r="D220" s="194" t="s">
        <v>246</v>
      </c>
      <c r="E220" s="195">
        <v>11404420</v>
      </c>
      <c r="F220" s="195">
        <v>9</v>
      </c>
      <c r="G220" s="196">
        <v>45504</v>
      </c>
      <c r="H220" s="195">
        <v>202407</v>
      </c>
      <c r="I220" s="194" t="s">
        <v>830</v>
      </c>
      <c r="J220" s="194" t="s">
        <v>1009</v>
      </c>
      <c r="K220" s="194" t="s">
        <v>249</v>
      </c>
      <c r="L220" s="194" t="s">
        <v>229</v>
      </c>
      <c r="M220" s="194" t="s">
        <v>658</v>
      </c>
      <c r="N220" s="194" t="s">
        <v>659</v>
      </c>
      <c r="O220" s="194" t="s">
        <v>232</v>
      </c>
      <c r="P220" s="194" t="s">
        <v>1010</v>
      </c>
      <c r="Q220" s="194" t="s">
        <v>1011</v>
      </c>
      <c r="R220" s="194" t="s">
        <v>252</v>
      </c>
      <c r="S220" s="194" t="s">
        <v>253</v>
      </c>
      <c r="T220" s="194">
        <v>3405874</v>
      </c>
      <c r="U220" s="194" t="s">
        <v>232</v>
      </c>
      <c r="V220" s="194" t="s">
        <v>232</v>
      </c>
      <c r="W220" s="194" t="s">
        <v>232</v>
      </c>
      <c r="X220" s="194" t="s">
        <v>232</v>
      </c>
      <c r="Y220" s="194" t="s">
        <v>1013</v>
      </c>
      <c r="Z220" s="194" t="s">
        <v>241</v>
      </c>
      <c r="AA220" s="306">
        <v>130000</v>
      </c>
      <c r="AB220" s="306">
        <v>343.17</v>
      </c>
      <c r="AC220" s="306">
        <v>32.119999999999997</v>
      </c>
      <c r="AD220" s="306">
        <v>130000</v>
      </c>
      <c r="AE220" s="196">
        <v>45505.808392627318</v>
      </c>
      <c r="AF220" s="194" t="s">
        <v>266</v>
      </c>
      <c r="AG220" s="199" t="s">
        <v>243</v>
      </c>
      <c r="AH220" s="289">
        <v>1</v>
      </c>
      <c r="AI220" s="177">
        <f>IF(Z220="COP",(AA220*AH220),IF(Z220="NOK",((AB220*AH220)*VLOOKUP(H220,Tasas!$K:$L,2,0)),IF(Z220="EUR",((AB220*AH220)*VLOOKUP(H220,Tasas!$K:$L,2,0)),IF('GL MEN'!Z220="USD",(('GL MEN'!AB220*'GL MEN'!AH220)*VLOOKUP(H220,Tasas!$K:$L,2,0)),0))))</f>
        <v>130000</v>
      </c>
      <c r="AJ220" t="str">
        <f>+VLOOKUP(T220,'_Itemized budget'!$G:$W,17,0)</f>
        <v>B.1.5</v>
      </c>
      <c r="AK220">
        <v>1</v>
      </c>
      <c r="AL220" t="str">
        <f t="shared" si="6"/>
        <v>6</v>
      </c>
      <c r="AM220" t="str">
        <f t="shared" si="7"/>
        <v>Centro - URR</v>
      </c>
    </row>
    <row r="221" spans="1:39">
      <c r="A221" t="s">
        <v>222</v>
      </c>
      <c r="B221" s="198" t="s">
        <v>223</v>
      </c>
      <c r="C221" s="194" t="s">
        <v>828</v>
      </c>
      <c r="D221" s="194" t="s">
        <v>829</v>
      </c>
      <c r="E221" s="195">
        <v>4400461</v>
      </c>
      <c r="F221" s="195">
        <v>0</v>
      </c>
      <c r="G221" s="196">
        <v>45499</v>
      </c>
      <c r="H221" s="195">
        <v>202407</v>
      </c>
      <c r="I221" s="194" t="s">
        <v>830</v>
      </c>
      <c r="J221" s="194" t="s">
        <v>1014</v>
      </c>
      <c r="K221" s="194" t="s">
        <v>386</v>
      </c>
      <c r="L221" s="194" t="s">
        <v>229</v>
      </c>
      <c r="M221" s="194" t="s">
        <v>544</v>
      </c>
      <c r="N221" s="194" t="s">
        <v>545</v>
      </c>
      <c r="O221" s="194" t="s">
        <v>232</v>
      </c>
      <c r="P221" s="194" t="s">
        <v>880</v>
      </c>
      <c r="Q221" s="194" t="s">
        <v>881</v>
      </c>
      <c r="R221" s="194" t="s">
        <v>340</v>
      </c>
      <c r="S221" s="194" t="s">
        <v>341</v>
      </c>
      <c r="T221" s="194">
        <v>3406411</v>
      </c>
      <c r="U221" s="194" t="s">
        <v>232</v>
      </c>
      <c r="V221" s="194" t="s">
        <v>232</v>
      </c>
      <c r="W221" s="194" t="s">
        <v>232</v>
      </c>
      <c r="X221" s="194" t="s">
        <v>232</v>
      </c>
      <c r="Y221" s="194" t="s">
        <v>882</v>
      </c>
      <c r="Z221" s="194" t="s">
        <v>241</v>
      </c>
      <c r="AA221" s="306">
        <v>161000</v>
      </c>
      <c r="AB221" s="306">
        <v>425</v>
      </c>
      <c r="AC221" s="306">
        <v>39.78</v>
      </c>
      <c r="AD221" s="306">
        <v>161000</v>
      </c>
      <c r="AE221" s="196">
        <v>45507.972809340281</v>
      </c>
      <c r="AF221" s="194" t="s">
        <v>833</v>
      </c>
      <c r="AG221" s="199" t="s">
        <v>1015</v>
      </c>
      <c r="AH221" s="289">
        <v>1</v>
      </c>
      <c r="AI221" s="177">
        <f>IF(Z221="COP",(AA221*AH221),IF(Z221="NOK",((AB221*AH221)*VLOOKUP(H221,Tasas!$K:$L,2,0)),IF(Z221="EUR",((AB221*AH221)*VLOOKUP(H221,Tasas!$K:$L,2,0)),IF('GL MEN'!Z221="USD",(('GL MEN'!AB221*'GL MEN'!AH221)*VLOOKUP(H221,Tasas!$K:$L,2,0)),0))))</f>
        <v>161000</v>
      </c>
      <c r="AJ221" t="str">
        <f>+VLOOKUP(T221,'_Itemized budget'!$G:$W,17,0)</f>
        <v>B.1.5</v>
      </c>
      <c r="AK221">
        <v>1</v>
      </c>
      <c r="AL221" t="str">
        <f t="shared" si="6"/>
        <v>3</v>
      </c>
      <c r="AM221" t="str">
        <f t="shared" si="7"/>
        <v>NE</v>
      </c>
    </row>
    <row r="222" spans="1:39">
      <c r="A222" t="s">
        <v>222</v>
      </c>
      <c r="B222" s="198" t="s">
        <v>223</v>
      </c>
      <c r="C222" s="194" t="s">
        <v>828</v>
      </c>
      <c r="D222" s="194" t="s">
        <v>829</v>
      </c>
      <c r="E222" s="195">
        <v>4400462</v>
      </c>
      <c r="F222" s="195">
        <v>0</v>
      </c>
      <c r="G222" s="196">
        <v>45499</v>
      </c>
      <c r="H222" s="195">
        <v>202407</v>
      </c>
      <c r="I222" s="194" t="s">
        <v>830</v>
      </c>
      <c r="J222" s="194" t="s">
        <v>1014</v>
      </c>
      <c r="K222" s="194" t="s">
        <v>386</v>
      </c>
      <c r="L222" s="194" t="s">
        <v>229</v>
      </c>
      <c r="M222" s="194" t="s">
        <v>834</v>
      </c>
      <c r="N222" s="194" t="s">
        <v>835</v>
      </c>
      <c r="O222" s="194" t="s">
        <v>232</v>
      </c>
      <c r="P222" s="194" t="s">
        <v>880</v>
      </c>
      <c r="Q222" s="194" t="s">
        <v>881</v>
      </c>
      <c r="R222" s="194" t="s">
        <v>340</v>
      </c>
      <c r="S222" s="194" t="s">
        <v>341</v>
      </c>
      <c r="T222" s="194">
        <v>3406411</v>
      </c>
      <c r="U222" s="194" t="s">
        <v>232</v>
      </c>
      <c r="V222" s="194" t="s">
        <v>232</v>
      </c>
      <c r="W222" s="194" t="s">
        <v>232</v>
      </c>
      <c r="X222" s="194" t="s">
        <v>232</v>
      </c>
      <c r="Y222" s="194" t="s">
        <v>883</v>
      </c>
      <c r="Z222" s="194" t="s">
        <v>241</v>
      </c>
      <c r="AA222" s="306">
        <v>161000</v>
      </c>
      <c r="AB222" s="306">
        <v>425</v>
      </c>
      <c r="AC222" s="306">
        <v>39.78</v>
      </c>
      <c r="AD222" s="306">
        <v>161000</v>
      </c>
      <c r="AE222" s="196">
        <v>45507.97500416667</v>
      </c>
      <c r="AF222" s="194" t="s">
        <v>833</v>
      </c>
      <c r="AG222" s="199" t="s">
        <v>1015</v>
      </c>
      <c r="AH222" s="289">
        <v>1</v>
      </c>
      <c r="AI222" s="177">
        <f>IF(Z222="COP",(AA222*AH222),IF(Z222="NOK",((AB222*AH222)*VLOOKUP(H222,Tasas!$K:$L,2,0)),IF(Z222="EUR",((AB222*AH222)*VLOOKUP(H222,Tasas!$K:$L,2,0)),IF('GL MEN'!Z222="USD",(('GL MEN'!AB222*'GL MEN'!AH222)*VLOOKUP(H222,Tasas!$K:$L,2,0)),0))))</f>
        <v>161000</v>
      </c>
      <c r="AJ222" t="str">
        <f>+VLOOKUP(T222,'_Itemized budget'!$G:$W,17,0)</f>
        <v>B.1.5</v>
      </c>
      <c r="AK222">
        <v>1</v>
      </c>
      <c r="AL222" t="str">
        <f t="shared" si="6"/>
        <v>3</v>
      </c>
      <c r="AM222" t="str">
        <f t="shared" si="7"/>
        <v>NE</v>
      </c>
    </row>
    <row r="223" spans="1:39">
      <c r="A223" t="s">
        <v>222</v>
      </c>
      <c r="B223" s="198" t="s">
        <v>223</v>
      </c>
      <c r="C223" s="194" t="s">
        <v>828</v>
      </c>
      <c r="D223" s="194" t="s">
        <v>829</v>
      </c>
      <c r="E223" s="195">
        <v>4400466</v>
      </c>
      <c r="F223" s="195">
        <v>0</v>
      </c>
      <c r="G223" s="196">
        <v>45499</v>
      </c>
      <c r="H223" s="195">
        <v>202407</v>
      </c>
      <c r="I223" s="194" t="s">
        <v>830</v>
      </c>
      <c r="J223" s="194" t="s">
        <v>1014</v>
      </c>
      <c r="K223" s="194" t="s">
        <v>386</v>
      </c>
      <c r="L223" s="194" t="s">
        <v>229</v>
      </c>
      <c r="M223" s="194" t="s">
        <v>544</v>
      </c>
      <c r="N223" s="194" t="s">
        <v>545</v>
      </c>
      <c r="O223" s="194" t="s">
        <v>232</v>
      </c>
      <c r="P223" s="194" t="s">
        <v>884</v>
      </c>
      <c r="Q223" s="194" t="s">
        <v>885</v>
      </c>
      <c r="R223" s="194" t="s">
        <v>340</v>
      </c>
      <c r="S223" s="194" t="s">
        <v>341</v>
      </c>
      <c r="T223" s="194">
        <v>3406411</v>
      </c>
      <c r="U223" s="194" t="s">
        <v>232</v>
      </c>
      <c r="V223" s="194" t="s">
        <v>232</v>
      </c>
      <c r="W223" s="194" t="s">
        <v>232</v>
      </c>
      <c r="X223" s="194" t="s">
        <v>232</v>
      </c>
      <c r="Y223" s="194" t="s">
        <v>886</v>
      </c>
      <c r="Z223" s="194" t="s">
        <v>241</v>
      </c>
      <c r="AA223" s="306">
        <v>84034</v>
      </c>
      <c r="AB223" s="306">
        <v>221.83</v>
      </c>
      <c r="AC223" s="306">
        <v>20.76</v>
      </c>
      <c r="AD223" s="306">
        <v>84034</v>
      </c>
      <c r="AE223" s="196">
        <v>45508.008113738426</v>
      </c>
      <c r="AF223" s="194" t="s">
        <v>833</v>
      </c>
      <c r="AG223" s="199" t="s">
        <v>1015</v>
      </c>
      <c r="AH223" s="289">
        <v>1</v>
      </c>
      <c r="AI223" s="177">
        <f>IF(Z223="COP",(AA223*AH223),IF(Z223="NOK",((AB223*AH223)*VLOOKUP(H223,Tasas!$K:$L,2,0)),IF(Z223="EUR",((AB223*AH223)*VLOOKUP(H223,Tasas!$K:$L,2,0)),IF('GL MEN'!Z223="USD",(('GL MEN'!AB223*'GL MEN'!AH223)*VLOOKUP(H223,Tasas!$K:$L,2,0)),0))))</f>
        <v>84034</v>
      </c>
      <c r="AJ223" t="str">
        <f>+VLOOKUP(T223,'_Itemized budget'!$G:$W,17,0)</f>
        <v>B.1.5</v>
      </c>
      <c r="AK223">
        <v>1</v>
      </c>
      <c r="AL223" t="str">
        <f t="shared" si="6"/>
        <v>3</v>
      </c>
      <c r="AM223" t="str">
        <f t="shared" si="7"/>
        <v>NE</v>
      </c>
    </row>
    <row r="224" spans="1:39">
      <c r="A224" t="s">
        <v>222</v>
      </c>
      <c r="B224" s="198" t="s">
        <v>223</v>
      </c>
      <c r="C224" s="194" t="s">
        <v>828</v>
      </c>
      <c r="D224" s="194" t="s">
        <v>829</v>
      </c>
      <c r="E224" s="195">
        <v>4400467</v>
      </c>
      <c r="F224" s="195">
        <v>0</v>
      </c>
      <c r="G224" s="196">
        <v>45499</v>
      </c>
      <c r="H224" s="195">
        <v>202407</v>
      </c>
      <c r="I224" s="194" t="s">
        <v>830</v>
      </c>
      <c r="J224" s="194" t="s">
        <v>1014</v>
      </c>
      <c r="K224" s="194" t="s">
        <v>386</v>
      </c>
      <c r="L224" s="194" t="s">
        <v>229</v>
      </c>
      <c r="M224" s="194" t="s">
        <v>834</v>
      </c>
      <c r="N224" s="194" t="s">
        <v>835</v>
      </c>
      <c r="O224" s="194" t="s">
        <v>232</v>
      </c>
      <c r="P224" s="194" t="s">
        <v>884</v>
      </c>
      <c r="Q224" s="194" t="s">
        <v>885</v>
      </c>
      <c r="R224" s="194" t="s">
        <v>340</v>
      </c>
      <c r="S224" s="194" t="s">
        <v>341</v>
      </c>
      <c r="T224" s="194">
        <v>3406411</v>
      </c>
      <c r="U224" s="194" t="s">
        <v>232</v>
      </c>
      <c r="V224" s="194" t="s">
        <v>232</v>
      </c>
      <c r="W224" s="194" t="s">
        <v>232</v>
      </c>
      <c r="X224" s="194" t="s">
        <v>232</v>
      </c>
      <c r="Y224" s="194" t="s">
        <v>887</v>
      </c>
      <c r="Z224" s="194" t="s">
        <v>241</v>
      </c>
      <c r="AA224" s="306">
        <v>84034</v>
      </c>
      <c r="AB224" s="306">
        <v>221.83</v>
      </c>
      <c r="AC224" s="306">
        <v>20.76</v>
      </c>
      <c r="AD224" s="306">
        <v>84034</v>
      </c>
      <c r="AE224" s="196">
        <v>45508.031537650466</v>
      </c>
      <c r="AF224" s="194" t="s">
        <v>833</v>
      </c>
      <c r="AG224" s="199" t="s">
        <v>1015</v>
      </c>
      <c r="AH224" s="289">
        <v>1</v>
      </c>
      <c r="AI224" s="177">
        <f>IF(Z224="COP",(AA224*AH224),IF(Z224="NOK",((AB224*AH224)*VLOOKUP(H224,Tasas!$K:$L,2,0)),IF(Z224="EUR",((AB224*AH224)*VLOOKUP(H224,Tasas!$K:$L,2,0)),IF('GL MEN'!Z224="USD",(('GL MEN'!AB224*'GL MEN'!AH224)*VLOOKUP(H224,Tasas!$K:$L,2,0)),0))))</f>
        <v>84034</v>
      </c>
      <c r="AJ224" t="str">
        <f>+VLOOKUP(T224,'_Itemized budget'!$G:$W,17,0)</f>
        <v>B.1.5</v>
      </c>
      <c r="AK224">
        <v>1</v>
      </c>
      <c r="AL224" t="str">
        <f t="shared" si="6"/>
        <v>3</v>
      </c>
      <c r="AM224" t="str">
        <f t="shared" si="7"/>
        <v>NE</v>
      </c>
    </row>
    <row r="225" spans="1:39">
      <c r="A225" t="s">
        <v>222</v>
      </c>
      <c r="B225" s="198" t="s">
        <v>223</v>
      </c>
      <c r="C225" s="194" t="s">
        <v>245</v>
      </c>
      <c r="D225" s="194" t="s">
        <v>246</v>
      </c>
      <c r="E225" s="195">
        <v>11404293</v>
      </c>
      <c r="F225" s="195">
        <v>1</v>
      </c>
      <c r="G225" s="196">
        <v>45497</v>
      </c>
      <c r="H225" s="195">
        <v>202407</v>
      </c>
      <c r="I225" s="194" t="s">
        <v>830</v>
      </c>
      <c r="J225" s="194" t="s">
        <v>1014</v>
      </c>
      <c r="K225" s="194" t="s">
        <v>249</v>
      </c>
      <c r="L225" s="194" t="s">
        <v>229</v>
      </c>
      <c r="M225" s="194" t="s">
        <v>852</v>
      </c>
      <c r="N225" s="194" t="s">
        <v>853</v>
      </c>
      <c r="O225" s="194" t="s">
        <v>232</v>
      </c>
      <c r="P225" s="194" t="s">
        <v>923</v>
      </c>
      <c r="Q225" s="194" t="s">
        <v>924</v>
      </c>
      <c r="R225" s="194" t="s">
        <v>252</v>
      </c>
      <c r="S225" s="194" t="s">
        <v>253</v>
      </c>
      <c r="T225" s="194">
        <v>3405874</v>
      </c>
      <c r="U225" s="194" t="s">
        <v>232</v>
      </c>
      <c r="V225" s="194" t="s">
        <v>232</v>
      </c>
      <c r="W225" s="194" t="s">
        <v>232</v>
      </c>
      <c r="X225" s="194" t="s">
        <v>232</v>
      </c>
      <c r="Y225" s="194" t="s">
        <v>925</v>
      </c>
      <c r="Z225" s="194" t="s">
        <v>241</v>
      </c>
      <c r="AA225" s="306">
        <v>167227</v>
      </c>
      <c r="AB225" s="306">
        <v>442.94</v>
      </c>
      <c r="AC225" s="306">
        <v>41.69</v>
      </c>
      <c r="AD225" s="306">
        <v>167227</v>
      </c>
      <c r="AE225" s="196">
        <v>45503.705866898148</v>
      </c>
      <c r="AF225" s="194" t="s">
        <v>266</v>
      </c>
      <c r="AG225" s="199" t="s">
        <v>1015</v>
      </c>
      <c r="AH225" s="289">
        <v>1</v>
      </c>
      <c r="AI225" s="177">
        <f>IF(Z225="COP",(AA225*AH225),IF(Z225="NOK",((AB225*AH225)*VLOOKUP(H225,Tasas!$K:$L,2,0)),IF(Z225="EUR",((AB225*AH225)*VLOOKUP(H225,Tasas!$K:$L,2,0)),IF('GL MEN'!Z225="USD",(('GL MEN'!AB225*'GL MEN'!AH225)*VLOOKUP(H225,Tasas!$K:$L,2,0)),0))))</f>
        <v>167227</v>
      </c>
      <c r="AJ225" t="str">
        <f>+VLOOKUP(T225,'_Itemized budget'!$G:$W,17,0)</f>
        <v>B.1.5</v>
      </c>
      <c r="AK225">
        <v>1</v>
      </c>
      <c r="AL225" t="str">
        <f t="shared" si="6"/>
        <v>6</v>
      </c>
      <c r="AM225" t="str">
        <f t="shared" si="7"/>
        <v>Centro - URR</v>
      </c>
    </row>
    <row r="226" spans="1:39">
      <c r="A226" t="s">
        <v>222</v>
      </c>
      <c r="B226" s="198" t="s">
        <v>223</v>
      </c>
      <c r="C226" s="194" t="s">
        <v>245</v>
      </c>
      <c r="D226" s="194" t="s">
        <v>246</v>
      </c>
      <c r="E226" s="195">
        <v>11404301</v>
      </c>
      <c r="F226" s="195">
        <v>1</v>
      </c>
      <c r="G226" s="196">
        <v>45499</v>
      </c>
      <c r="H226" s="195">
        <v>202407</v>
      </c>
      <c r="I226" s="194" t="s">
        <v>830</v>
      </c>
      <c r="J226" s="194" t="s">
        <v>1014</v>
      </c>
      <c r="K226" s="194" t="s">
        <v>249</v>
      </c>
      <c r="L226" s="194" t="s">
        <v>229</v>
      </c>
      <c r="M226" s="194" t="s">
        <v>852</v>
      </c>
      <c r="N226" s="194" t="s">
        <v>853</v>
      </c>
      <c r="O226" s="194" t="s">
        <v>232</v>
      </c>
      <c r="P226" s="194" t="s">
        <v>1016</v>
      </c>
      <c r="Q226" s="194" t="s">
        <v>1017</v>
      </c>
      <c r="R226" s="194" t="s">
        <v>252</v>
      </c>
      <c r="S226" s="194" t="s">
        <v>253</v>
      </c>
      <c r="T226" s="194">
        <v>3405874</v>
      </c>
      <c r="U226" s="194" t="s">
        <v>232</v>
      </c>
      <c r="V226" s="194" t="s">
        <v>232</v>
      </c>
      <c r="W226" s="194" t="s">
        <v>232</v>
      </c>
      <c r="X226" s="194" t="s">
        <v>232</v>
      </c>
      <c r="Y226" s="194" t="s">
        <v>1018</v>
      </c>
      <c r="Z226" s="194" t="s">
        <v>241</v>
      </c>
      <c r="AA226" s="306">
        <v>60000</v>
      </c>
      <c r="AB226" s="306">
        <v>158.38</v>
      </c>
      <c r="AC226" s="306">
        <v>14.82</v>
      </c>
      <c r="AD226" s="306">
        <v>60000</v>
      </c>
      <c r="AE226" s="196">
        <v>45503.879859872686</v>
      </c>
      <c r="AF226" s="194" t="s">
        <v>266</v>
      </c>
      <c r="AG226" s="199" t="s">
        <v>243</v>
      </c>
      <c r="AH226" s="289">
        <v>1</v>
      </c>
      <c r="AI226" s="177">
        <f>IF(Z226="COP",(AA226*AH226),IF(Z226="NOK",((AB226*AH226)*VLOOKUP(H226,Tasas!$K:$L,2,0)),IF(Z226="EUR",((AB226*AH226)*VLOOKUP(H226,Tasas!$K:$L,2,0)),IF('GL MEN'!Z226="USD",(('GL MEN'!AB226*'GL MEN'!AH226)*VLOOKUP(H226,Tasas!$K:$L,2,0)),0))))</f>
        <v>60000</v>
      </c>
      <c r="AJ226" t="str">
        <f>+VLOOKUP(T226,'_Itemized budget'!$G:$W,17,0)</f>
        <v>B.1.5</v>
      </c>
      <c r="AK226">
        <v>1</v>
      </c>
      <c r="AL226" t="str">
        <f t="shared" si="6"/>
        <v>6</v>
      </c>
      <c r="AM226" t="str">
        <f t="shared" si="7"/>
        <v>Centro - URR</v>
      </c>
    </row>
    <row r="227" spans="1:39">
      <c r="A227" t="s">
        <v>222</v>
      </c>
      <c r="B227" s="198" t="s">
        <v>223</v>
      </c>
      <c r="C227" s="194" t="s">
        <v>245</v>
      </c>
      <c r="D227" s="194" t="s">
        <v>246</v>
      </c>
      <c r="E227" s="195">
        <v>11404319</v>
      </c>
      <c r="F227" s="195">
        <v>1</v>
      </c>
      <c r="G227" s="196">
        <v>45499</v>
      </c>
      <c r="H227" s="195">
        <v>202407</v>
      </c>
      <c r="I227" s="194" t="s">
        <v>830</v>
      </c>
      <c r="J227" s="194" t="s">
        <v>1014</v>
      </c>
      <c r="K227" s="194" t="s">
        <v>249</v>
      </c>
      <c r="L227" s="194" t="s">
        <v>229</v>
      </c>
      <c r="M227" s="194" t="s">
        <v>470</v>
      </c>
      <c r="N227" s="194" t="s">
        <v>471</v>
      </c>
      <c r="O227" s="194" t="s">
        <v>232</v>
      </c>
      <c r="P227" s="194" t="s">
        <v>926</v>
      </c>
      <c r="Q227" s="194" t="s">
        <v>927</v>
      </c>
      <c r="R227" s="194" t="s">
        <v>252</v>
      </c>
      <c r="S227" s="194" t="s">
        <v>253</v>
      </c>
      <c r="T227" s="194">
        <v>3405874</v>
      </c>
      <c r="U227" s="194" t="s">
        <v>232</v>
      </c>
      <c r="V227" s="194" t="s">
        <v>232</v>
      </c>
      <c r="W227" s="194" t="s">
        <v>232</v>
      </c>
      <c r="X227" s="194" t="s">
        <v>232</v>
      </c>
      <c r="Y227" s="194" t="s">
        <v>928</v>
      </c>
      <c r="Z227" s="194" t="s">
        <v>241</v>
      </c>
      <c r="AA227" s="306">
        <v>180672</v>
      </c>
      <c r="AB227" s="306">
        <v>476.93</v>
      </c>
      <c r="AC227" s="306">
        <v>44.64</v>
      </c>
      <c r="AD227" s="306">
        <v>180672</v>
      </c>
      <c r="AE227" s="196">
        <v>45503.953293055558</v>
      </c>
      <c r="AF227" s="194" t="s">
        <v>266</v>
      </c>
      <c r="AG227" s="199" t="s">
        <v>1015</v>
      </c>
      <c r="AH227" s="289">
        <v>1</v>
      </c>
      <c r="AI227" s="177">
        <f>IF(Z227="COP",(AA227*AH227),IF(Z227="NOK",((AB227*AH227)*VLOOKUP(H227,Tasas!$K:$L,2,0)),IF(Z227="EUR",((AB227*AH227)*VLOOKUP(H227,Tasas!$K:$L,2,0)),IF('GL MEN'!Z227="USD",(('GL MEN'!AB227*'GL MEN'!AH227)*VLOOKUP(H227,Tasas!$K:$L,2,0)),0))))</f>
        <v>180672</v>
      </c>
      <c r="AJ227" t="str">
        <f>+VLOOKUP(T227,'_Itemized budget'!$G:$W,17,0)</f>
        <v>B.1.5</v>
      </c>
      <c r="AK227">
        <v>1</v>
      </c>
      <c r="AL227" t="str">
        <f t="shared" si="6"/>
        <v>6</v>
      </c>
      <c r="AM227" t="str">
        <f t="shared" si="7"/>
        <v>Centro - URR</v>
      </c>
    </row>
    <row r="228" spans="1:39">
      <c r="A228" t="s">
        <v>222</v>
      </c>
      <c r="B228" s="198" t="s">
        <v>223</v>
      </c>
      <c r="C228" s="194" t="s">
        <v>245</v>
      </c>
      <c r="D228" s="194" t="s">
        <v>246</v>
      </c>
      <c r="E228" s="195">
        <v>11404322</v>
      </c>
      <c r="F228" s="195">
        <v>1</v>
      </c>
      <c r="G228" s="196">
        <v>45499</v>
      </c>
      <c r="H228" s="195">
        <v>202407</v>
      </c>
      <c r="I228" s="194" t="s">
        <v>830</v>
      </c>
      <c r="J228" s="194" t="s">
        <v>1014</v>
      </c>
      <c r="K228" s="194" t="s">
        <v>249</v>
      </c>
      <c r="L228" s="194" t="s">
        <v>229</v>
      </c>
      <c r="M228" s="194" t="s">
        <v>531</v>
      </c>
      <c r="N228" s="194" t="s">
        <v>532</v>
      </c>
      <c r="O228" s="194" t="s">
        <v>232</v>
      </c>
      <c r="P228" s="194" t="s">
        <v>926</v>
      </c>
      <c r="Q228" s="194" t="s">
        <v>927</v>
      </c>
      <c r="R228" s="194" t="s">
        <v>252</v>
      </c>
      <c r="S228" s="194" t="s">
        <v>253</v>
      </c>
      <c r="T228" s="194">
        <v>3405874</v>
      </c>
      <c r="U228" s="194" t="s">
        <v>232</v>
      </c>
      <c r="V228" s="194" t="s">
        <v>232</v>
      </c>
      <c r="W228" s="194" t="s">
        <v>232</v>
      </c>
      <c r="X228" s="194" t="s">
        <v>232</v>
      </c>
      <c r="Y228" s="194" t="s">
        <v>929</v>
      </c>
      <c r="Z228" s="194" t="s">
        <v>241</v>
      </c>
      <c r="AA228" s="306">
        <v>180672</v>
      </c>
      <c r="AB228" s="306">
        <v>476.93</v>
      </c>
      <c r="AC228" s="306">
        <v>44.64</v>
      </c>
      <c r="AD228" s="306">
        <v>180672</v>
      </c>
      <c r="AE228" s="196">
        <v>45503.955573692132</v>
      </c>
      <c r="AF228" s="194" t="s">
        <v>266</v>
      </c>
      <c r="AG228" s="199" t="s">
        <v>1015</v>
      </c>
      <c r="AH228" s="289">
        <v>1</v>
      </c>
      <c r="AI228" s="177">
        <f>IF(Z228="COP",(AA228*AH228),IF(Z228="NOK",((AB228*AH228)*VLOOKUP(H228,Tasas!$K:$L,2,0)),IF(Z228="EUR",((AB228*AH228)*VLOOKUP(H228,Tasas!$K:$L,2,0)),IF('GL MEN'!Z228="USD",(('GL MEN'!AB228*'GL MEN'!AH228)*VLOOKUP(H228,Tasas!$K:$L,2,0)),0))))</f>
        <v>180672</v>
      </c>
      <c r="AJ228" t="str">
        <f>+VLOOKUP(T228,'_Itemized budget'!$G:$W,17,0)</f>
        <v>B.1.5</v>
      </c>
      <c r="AK228">
        <v>1</v>
      </c>
      <c r="AL228" t="str">
        <f t="shared" si="6"/>
        <v>6</v>
      </c>
      <c r="AM228" t="str">
        <f t="shared" si="7"/>
        <v>Centro - URR</v>
      </c>
    </row>
    <row r="229" spans="1:39">
      <c r="A229" t="s">
        <v>222</v>
      </c>
      <c r="B229" s="198" t="s">
        <v>223</v>
      </c>
      <c r="C229" s="194" t="s">
        <v>245</v>
      </c>
      <c r="D229" s="194" t="s">
        <v>246</v>
      </c>
      <c r="E229" s="195">
        <v>11404371</v>
      </c>
      <c r="F229" s="195">
        <v>2</v>
      </c>
      <c r="G229" s="196">
        <v>45504</v>
      </c>
      <c r="H229" s="195">
        <v>202407</v>
      </c>
      <c r="I229" s="194" t="s">
        <v>830</v>
      </c>
      <c r="J229" s="194" t="s">
        <v>1014</v>
      </c>
      <c r="K229" s="194" t="s">
        <v>249</v>
      </c>
      <c r="L229" s="194" t="s">
        <v>229</v>
      </c>
      <c r="M229" s="194" t="s">
        <v>840</v>
      </c>
      <c r="N229" s="194" t="s">
        <v>841</v>
      </c>
      <c r="O229" s="194" t="s">
        <v>232</v>
      </c>
      <c r="P229" s="194" t="s">
        <v>930</v>
      </c>
      <c r="Q229" s="194" t="s">
        <v>931</v>
      </c>
      <c r="R229" s="194" t="s">
        <v>252</v>
      </c>
      <c r="S229" s="194" t="s">
        <v>253</v>
      </c>
      <c r="T229" s="194">
        <v>3405874</v>
      </c>
      <c r="U229" s="194" t="s">
        <v>232</v>
      </c>
      <c r="V229" s="194" t="s">
        <v>232</v>
      </c>
      <c r="W229" s="194" t="s">
        <v>232</v>
      </c>
      <c r="X229" s="194" t="s">
        <v>232</v>
      </c>
      <c r="Y229" s="194" t="s">
        <v>932</v>
      </c>
      <c r="Z229" s="194" t="s">
        <v>241</v>
      </c>
      <c r="AA229" s="306">
        <v>37815</v>
      </c>
      <c r="AB229" s="306">
        <v>99.82</v>
      </c>
      <c r="AC229" s="306">
        <v>9.34</v>
      </c>
      <c r="AD229" s="306">
        <v>37815</v>
      </c>
      <c r="AE229" s="196">
        <v>45504.947082175924</v>
      </c>
      <c r="AF229" s="194" t="s">
        <v>266</v>
      </c>
      <c r="AG229" s="199" t="s">
        <v>1015</v>
      </c>
      <c r="AH229" s="289">
        <v>1</v>
      </c>
      <c r="AI229" s="177">
        <f>IF(Z229="COP",(AA229*AH229),IF(Z229="NOK",((AB229*AH229)*VLOOKUP(H229,Tasas!$K:$L,2,0)),IF(Z229="EUR",((AB229*AH229)*VLOOKUP(H229,Tasas!$K:$L,2,0)),IF('GL MEN'!Z229="USD",(('GL MEN'!AB229*'GL MEN'!AH229)*VLOOKUP(H229,Tasas!$K:$L,2,0)),0))))</f>
        <v>37815</v>
      </c>
      <c r="AJ229" t="str">
        <f>+VLOOKUP(T229,'_Itemized budget'!$G:$W,17,0)</f>
        <v>B.1.5</v>
      </c>
      <c r="AK229">
        <v>1</v>
      </c>
      <c r="AL229" t="str">
        <f t="shared" si="6"/>
        <v>6</v>
      </c>
      <c r="AM229" t="str">
        <f t="shared" si="7"/>
        <v>Centro - URR</v>
      </c>
    </row>
    <row r="230" spans="1:39">
      <c r="A230" t="s">
        <v>222</v>
      </c>
      <c r="B230" s="198" t="s">
        <v>223</v>
      </c>
      <c r="C230" s="194" t="s">
        <v>245</v>
      </c>
      <c r="D230" s="194" t="s">
        <v>246</v>
      </c>
      <c r="E230" s="195">
        <v>11404371</v>
      </c>
      <c r="F230" s="195">
        <v>3</v>
      </c>
      <c r="G230" s="196">
        <v>45504</v>
      </c>
      <c r="H230" s="195">
        <v>202407</v>
      </c>
      <c r="I230" s="194" t="s">
        <v>830</v>
      </c>
      <c r="J230" s="194" t="s">
        <v>1014</v>
      </c>
      <c r="K230" s="194" t="s">
        <v>249</v>
      </c>
      <c r="L230" s="194" t="s">
        <v>229</v>
      </c>
      <c r="M230" s="194" t="s">
        <v>840</v>
      </c>
      <c r="N230" s="194" t="s">
        <v>841</v>
      </c>
      <c r="O230" s="194" t="s">
        <v>232</v>
      </c>
      <c r="P230" s="194" t="s">
        <v>1019</v>
      </c>
      <c r="Q230" s="194" t="s">
        <v>1020</v>
      </c>
      <c r="R230" s="194" t="s">
        <v>252</v>
      </c>
      <c r="S230" s="194" t="s">
        <v>253</v>
      </c>
      <c r="T230" s="194">
        <v>3405874</v>
      </c>
      <c r="U230" s="194" t="s">
        <v>232</v>
      </c>
      <c r="V230" s="194" t="s">
        <v>232</v>
      </c>
      <c r="W230" s="194" t="s">
        <v>232</v>
      </c>
      <c r="X230" s="194" t="s">
        <v>232</v>
      </c>
      <c r="Y230" s="194" t="s">
        <v>1021</v>
      </c>
      <c r="Z230" s="194" t="s">
        <v>241</v>
      </c>
      <c r="AA230" s="306">
        <v>50000</v>
      </c>
      <c r="AB230" s="306">
        <v>131.99</v>
      </c>
      <c r="AC230" s="306">
        <v>12.35</v>
      </c>
      <c r="AD230" s="306">
        <v>50000</v>
      </c>
      <c r="AE230" s="196">
        <v>45504.947082175924</v>
      </c>
      <c r="AF230" s="194" t="s">
        <v>266</v>
      </c>
      <c r="AG230" s="199" t="s">
        <v>243</v>
      </c>
      <c r="AH230" s="289">
        <v>1</v>
      </c>
      <c r="AI230" s="177">
        <f>IF(Z230="COP",(AA230*AH230),IF(Z230="NOK",((AB230*AH230)*VLOOKUP(H230,Tasas!$K:$L,2,0)),IF(Z230="EUR",((AB230*AH230)*VLOOKUP(H230,Tasas!$K:$L,2,0)),IF('GL MEN'!Z230="USD",(('GL MEN'!AB230*'GL MEN'!AH230)*VLOOKUP(H230,Tasas!$K:$L,2,0)),0))))</f>
        <v>50000</v>
      </c>
      <c r="AJ230" t="str">
        <f>+VLOOKUP(T230,'_Itemized budget'!$G:$W,17,0)</f>
        <v>B.1.5</v>
      </c>
      <c r="AK230">
        <v>1</v>
      </c>
      <c r="AL230" t="str">
        <f t="shared" si="6"/>
        <v>6</v>
      </c>
      <c r="AM230" t="str">
        <f t="shared" si="7"/>
        <v>Centro - URR</v>
      </c>
    </row>
    <row r="231" spans="1:39">
      <c r="A231" t="s">
        <v>222</v>
      </c>
      <c r="B231" s="198" t="s">
        <v>223</v>
      </c>
      <c r="C231" s="194" t="s">
        <v>245</v>
      </c>
      <c r="D231" s="194" t="s">
        <v>246</v>
      </c>
      <c r="E231" s="195">
        <v>11404394</v>
      </c>
      <c r="F231" s="195">
        <v>2</v>
      </c>
      <c r="G231" s="196">
        <v>45504</v>
      </c>
      <c r="H231" s="195">
        <v>202407</v>
      </c>
      <c r="I231" s="194" t="s">
        <v>830</v>
      </c>
      <c r="J231" s="194" t="s">
        <v>1014</v>
      </c>
      <c r="K231" s="194" t="s">
        <v>249</v>
      </c>
      <c r="L231" s="194" t="s">
        <v>229</v>
      </c>
      <c r="M231" s="194" t="s">
        <v>863</v>
      </c>
      <c r="N231" s="194" t="s">
        <v>864</v>
      </c>
      <c r="O231" s="194" t="s">
        <v>232</v>
      </c>
      <c r="P231" s="194" t="s">
        <v>930</v>
      </c>
      <c r="Q231" s="194" t="s">
        <v>931</v>
      </c>
      <c r="R231" s="194" t="s">
        <v>252</v>
      </c>
      <c r="S231" s="194" t="s">
        <v>253</v>
      </c>
      <c r="T231" s="194">
        <v>3405874</v>
      </c>
      <c r="U231" s="194" t="s">
        <v>232</v>
      </c>
      <c r="V231" s="194" t="s">
        <v>232</v>
      </c>
      <c r="W231" s="194" t="s">
        <v>232</v>
      </c>
      <c r="X231" s="194" t="s">
        <v>232</v>
      </c>
      <c r="Y231" s="194" t="s">
        <v>933</v>
      </c>
      <c r="Z231" s="194" t="s">
        <v>241</v>
      </c>
      <c r="AA231" s="306">
        <v>37815</v>
      </c>
      <c r="AB231" s="306">
        <v>99.82</v>
      </c>
      <c r="AC231" s="306">
        <v>9.34</v>
      </c>
      <c r="AD231" s="306">
        <v>37815</v>
      </c>
      <c r="AE231" s="196">
        <v>45504.998666817133</v>
      </c>
      <c r="AF231" s="194" t="s">
        <v>266</v>
      </c>
      <c r="AG231" s="199" t="s">
        <v>1015</v>
      </c>
      <c r="AH231" s="289">
        <v>1</v>
      </c>
      <c r="AI231" s="177">
        <f>IF(Z231="COP",(AA231*AH231),IF(Z231="NOK",((AB231*AH231)*VLOOKUP(H231,Tasas!$K:$L,2,0)),IF(Z231="EUR",((AB231*AH231)*VLOOKUP(H231,Tasas!$K:$L,2,0)),IF('GL MEN'!Z231="USD",(('GL MEN'!AB231*'GL MEN'!AH231)*VLOOKUP(H231,Tasas!$K:$L,2,0)),0))))</f>
        <v>37815</v>
      </c>
      <c r="AJ231" t="str">
        <f>+VLOOKUP(T231,'_Itemized budget'!$G:$W,17,0)</f>
        <v>B.1.5</v>
      </c>
      <c r="AK231">
        <v>1</v>
      </c>
      <c r="AL231" t="str">
        <f t="shared" si="6"/>
        <v>6</v>
      </c>
      <c r="AM231" t="str">
        <f t="shared" si="7"/>
        <v>Centro - URR</v>
      </c>
    </row>
    <row r="232" spans="1:39">
      <c r="A232" t="s">
        <v>222</v>
      </c>
      <c r="B232" s="198" t="s">
        <v>223</v>
      </c>
      <c r="C232" s="194" t="s">
        <v>245</v>
      </c>
      <c r="D232" s="194" t="s">
        <v>246</v>
      </c>
      <c r="E232" s="195">
        <v>11404394</v>
      </c>
      <c r="F232" s="195">
        <v>3</v>
      </c>
      <c r="G232" s="196">
        <v>45504</v>
      </c>
      <c r="H232" s="195">
        <v>202407</v>
      </c>
      <c r="I232" s="194" t="s">
        <v>830</v>
      </c>
      <c r="J232" s="194" t="s">
        <v>1014</v>
      </c>
      <c r="K232" s="194" t="s">
        <v>249</v>
      </c>
      <c r="L232" s="194" t="s">
        <v>229</v>
      </c>
      <c r="M232" s="194" t="s">
        <v>863</v>
      </c>
      <c r="N232" s="194" t="s">
        <v>864</v>
      </c>
      <c r="O232" s="194" t="s">
        <v>232</v>
      </c>
      <c r="P232" s="194" t="s">
        <v>1022</v>
      </c>
      <c r="Q232" s="194" t="s">
        <v>1023</v>
      </c>
      <c r="R232" s="194" t="s">
        <v>252</v>
      </c>
      <c r="S232" s="194" t="s">
        <v>253</v>
      </c>
      <c r="T232" s="194">
        <v>3405874</v>
      </c>
      <c r="U232" s="194" t="s">
        <v>232</v>
      </c>
      <c r="V232" s="194" t="s">
        <v>232</v>
      </c>
      <c r="W232" s="194" t="s">
        <v>232</v>
      </c>
      <c r="X232" s="194" t="s">
        <v>232</v>
      </c>
      <c r="Y232" s="194" t="s">
        <v>1024</v>
      </c>
      <c r="Z232" s="194" t="s">
        <v>241</v>
      </c>
      <c r="AA232" s="306">
        <v>30000</v>
      </c>
      <c r="AB232" s="306">
        <v>79.19</v>
      </c>
      <c r="AC232" s="306">
        <v>7.41</v>
      </c>
      <c r="AD232" s="306">
        <v>30000</v>
      </c>
      <c r="AE232" s="196">
        <v>45504.998666817133</v>
      </c>
      <c r="AF232" s="194" t="s">
        <v>266</v>
      </c>
      <c r="AG232" s="199" t="s">
        <v>243</v>
      </c>
      <c r="AH232" s="289">
        <v>1</v>
      </c>
      <c r="AI232" s="177">
        <f>IF(Z232="COP",(AA232*AH232),IF(Z232="NOK",((AB232*AH232)*VLOOKUP(H232,Tasas!$K:$L,2,0)),IF(Z232="EUR",((AB232*AH232)*VLOOKUP(H232,Tasas!$K:$L,2,0)),IF('GL MEN'!Z232="USD",(('GL MEN'!AB232*'GL MEN'!AH232)*VLOOKUP(H232,Tasas!$K:$L,2,0)),0))))</f>
        <v>30000</v>
      </c>
      <c r="AJ232" t="str">
        <f>+VLOOKUP(T232,'_Itemized budget'!$G:$W,17,0)</f>
        <v>B.1.5</v>
      </c>
      <c r="AK232">
        <v>1</v>
      </c>
      <c r="AL232" t="str">
        <f t="shared" si="6"/>
        <v>6</v>
      </c>
      <c r="AM232" t="str">
        <f t="shared" si="7"/>
        <v>Centro - URR</v>
      </c>
    </row>
    <row r="233" spans="1:39">
      <c r="A233" t="s">
        <v>222</v>
      </c>
      <c r="B233" s="198" t="s">
        <v>223</v>
      </c>
      <c r="C233" s="194" t="s">
        <v>245</v>
      </c>
      <c r="D233" s="194" t="s">
        <v>246</v>
      </c>
      <c r="E233" s="195">
        <v>11404404</v>
      </c>
      <c r="F233" s="195">
        <v>1</v>
      </c>
      <c r="G233" s="196">
        <v>45495</v>
      </c>
      <c r="H233" s="195">
        <v>202407</v>
      </c>
      <c r="I233" s="194" t="s">
        <v>830</v>
      </c>
      <c r="J233" s="194" t="s">
        <v>1014</v>
      </c>
      <c r="K233" s="194" t="s">
        <v>223</v>
      </c>
      <c r="L233" s="194" t="s">
        <v>229</v>
      </c>
      <c r="M233" s="194" t="s">
        <v>934</v>
      </c>
      <c r="N233" s="194" t="s">
        <v>935</v>
      </c>
      <c r="O233" s="194" t="s">
        <v>232</v>
      </c>
      <c r="P233" s="194" t="s">
        <v>936</v>
      </c>
      <c r="Q233" s="194" t="s">
        <v>937</v>
      </c>
      <c r="R233" s="194" t="s">
        <v>252</v>
      </c>
      <c r="S233" s="194" t="s">
        <v>253</v>
      </c>
      <c r="T233" s="194">
        <v>3405874</v>
      </c>
      <c r="U233" s="194" t="s">
        <v>938</v>
      </c>
      <c r="V233" s="194" t="s">
        <v>939</v>
      </c>
      <c r="W233" s="194" t="s">
        <v>940</v>
      </c>
      <c r="X233" s="194" t="s">
        <v>232</v>
      </c>
      <c r="Y233" s="194" t="s">
        <v>941</v>
      </c>
      <c r="Z233" s="194" t="s">
        <v>241</v>
      </c>
      <c r="AA233" s="306">
        <v>605042</v>
      </c>
      <c r="AB233" s="306">
        <v>1602.6</v>
      </c>
      <c r="AC233" s="306">
        <v>150.84</v>
      </c>
      <c r="AD233" s="306">
        <v>605042</v>
      </c>
      <c r="AE233" s="196">
        <v>45505.011207951386</v>
      </c>
      <c r="AF233" s="194" t="s">
        <v>273</v>
      </c>
      <c r="AG233" s="199" t="s">
        <v>1025</v>
      </c>
      <c r="AH233" s="289">
        <v>1</v>
      </c>
      <c r="AI233" s="177">
        <f>IF(Z233="COP",(AA233*AH233),IF(Z233="NOK",((AB233*AH233)*VLOOKUP(H233,Tasas!$K:$L,2,0)),IF(Z233="EUR",((AB233*AH233)*VLOOKUP(H233,Tasas!$K:$L,2,0)),IF('GL MEN'!Z233="USD",(('GL MEN'!AB233*'GL MEN'!AH233)*VLOOKUP(H233,Tasas!$K:$L,2,0)),0))))</f>
        <v>605042</v>
      </c>
      <c r="AJ233" t="str">
        <f>+VLOOKUP(T233,'_Itemized budget'!$G:$W,17,0)</f>
        <v>B.1.5</v>
      </c>
      <c r="AK233">
        <v>1</v>
      </c>
      <c r="AL233" t="str">
        <f t="shared" si="6"/>
        <v>6</v>
      </c>
      <c r="AM233" t="str">
        <f t="shared" si="7"/>
        <v>Centro - URR</v>
      </c>
    </row>
    <row r="234" spans="1:39">
      <c r="A234" t="s">
        <v>222</v>
      </c>
      <c r="B234" s="198" t="s">
        <v>223</v>
      </c>
      <c r="C234" s="194" t="s">
        <v>245</v>
      </c>
      <c r="D234" s="194" t="s">
        <v>246</v>
      </c>
      <c r="E234" s="195">
        <v>11404419</v>
      </c>
      <c r="F234" s="195">
        <v>4</v>
      </c>
      <c r="G234" s="196">
        <v>45502</v>
      </c>
      <c r="H234" s="195">
        <v>202407</v>
      </c>
      <c r="I234" s="194" t="s">
        <v>830</v>
      </c>
      <c r="J234" s="194" t="s">
        <v>1014</v>
      </c>
      <c r="K234" s="194" t="s">
        <v>249</v>
      </c>
      <c r="L234" s="194" t="s">
        <v>229</v>
      </c>
      <c r="M234" s="194" t="s">
        <v>470</v>
      </c>
      <c r="N234" s="194" t="s">
        <v>471</v>
      </c>
      <c r="O234" s="194" t="s">
        <v>232</v>
      </c>
      <c r="P234" s="194" t="s">
        <v>930</v>
      </c>
      <c r="Q234" s="194" t="s">
        <v>931</v>
      </c>
      <c r="R234" s="194" t="s">
        <v>252</v>
      </c>
      <c r="S234" s="194" t="s">
        <v>253</v>
      </c>
      <c r="T234" s="194">
        <v>3405874</v>
      </c>
      <c r="U234" s="194" t="s">
        <v>232</v>
      </c>
      <c r="V234" s="194" t="s">
        <v>232</v>
      </c>
      <c r="W234" s="194" t="s">
        <v>232</v>
      </c>
      <c r="X234" s="194" t="s">
        <v>232</v>
      </c>
      <c r="Y234" s="194" t="s">
        <v>942</v>
      </c>
      <c r="Z234" s="194" t="s">
        <v>241</v>
      </c>
      <c r="AA234" s="306">
        <v>37815</v>
      </c>
      <c r="AB234" s="306">
        <v>99.82</v>
      </c>
      <c r="AC234" s="306">
        <v>9.34</v>
      </c>
      <c r="AD234" s="306">
        <v>37815</v>
      </c>
      <c r="AE234" s="196">
        <v>45505.735119293982</v>
      </c>
      <c r="AF234" s="194" t="s">
        <v>266</v>
      </c>
      <c r="AG234" s="199" t="s">
        <v>1015</v>
      </c>
      <c r="AH234" s="289">
        <v>1</v>
      </c>
      <c r="AI234" s="177">
        <f>IF(Z234="COP",(AA234*AH234),IF(Z234="NOK",((AB234*AH234)*VLOOKUP(H234,Tasas!$K:$L,2,0)),IF(Z234="EUR",((AB234*AH234)*VLOOKUP(H234,Tasas!$K:$L,2,0)),IF('GL MEN'!Z234="USD",(('GL MEN'!AB234*'GL MEN'!AH234)*VLOOKUP(H234,Tasas!$K:$L,2,0)),0))))</f>
        <v>37815</v>
      </c>
      <c r="AJ234" t="str">
        <f>+VLOOKUP(T234,'_Itemized budget'!$G:$W,17,0)</f>
        <v>B.1.5</v>
      </c>
      <c r="AK234">
        <v>1</v>
      </c>
      <c r="AL234" t="str">
        <f t="shared" si="6"/>
        <v>6</v>
      </c>
      <c r="AM234" t="str">
        <f t="shared" si="7"/>
        <v>Centro - URR</v>
      </c>
    </row>
    <row r="235" spans="1:39">
      <c r="A235" t="s">
        <v>222</v>
      </c>
      <c r="B235" s="198" t="s">
        <v>223</v>
      </c>
      <c r="C235" s="194" t="s">
        <v>245</v>
      </c>
      <c r="D235" s="194" t="s">
        <v>246</v>
      </c>
      <c r="E235" s="195">
        <v>11404419</v>
      </c>
      <c r="F235" s="195">
        <v>5</v>
      </c>
      <c r="G235" s="196">
        <v>45502</v>
      </c>
      <c r="H235" s="195">
        <v>202407</v>
      </c>
      <c r="I235" s="194" t="s">
        <v>830</v>
      </c>
      <c r="J235" s="194" t="s">
        <v>1014</v>
      </c>
      <c r="K235" s="194" t="s">
        <v>249</v>
      </c>
      <c r="L235" s="194" t="s">
        <v>229</v>
      </c>
      <c r="M235" s="194" t="s">
        <v>470</v>
      </c>
      <c r="N235" s="194" t="s">
        <v>471</v>
      </c>
      <c r="O235" s="194" t="s">
        <v>232</v>
      </c>
      <c r="P235" s="194" t="s">
        <v>1022</v>
      </c>
      <c r="Q235" s="194" t="s">
        <v>1023</v>
      </c>
      <c r="R235" s="194" t="s">
        <v>252</v>
      </c>
      <c r="S235" s="194" t="s">
        <v>253</v>
      </c>
      <c r="T235" s="194">
        <v>3405874</v>
      </c>
      <c r="U235" s="194" t="s">
        <v>232</v>
      </c>
      <c r="V235" s="194" t="s">
        <v>232</v>
      </c>
      <c r="W235" s="194" t="s">
        <v>232</v>
      </c>
      <c r="X235" s="194" t="s">
        <v>232</v>
      </c>
      <c r="Y235" s="194" t="s">
        <v>1026</v>
      </c>
      <c r="Z235" s="194" t="s">
        <v>241</v>
      </c>
      <c r="AA235" s="306">
        <v>30000</v>
      </c>
      <c r="AB235" s="306">
        <v>79.19</v>
      </c>
      <c r="AC235" s="306">
        <v>7.41</v>
      </c>
      <c r="AD235" s="306">
        <v>30000</v>
      </c>
      <c r="AE235" s="196">
        <v>45505.735119444442</v>
      </c>
      <c r="AF235" s="194" t="s">
        <v>266</v>
      </c>
      <c r="AG235" s="199" t="s">
        <v>243</v>
      </c>
      <c r="AH235" s="289">
        <v>1</v>
      </c>
      <c r="AI235" s="177">
        <f>IF(Z235="COP",(AA235*AH235),IF(Z235="NOK",((AB235*AH235)*VLOOKUP(H235,Tasas!$K:$L,2,0)),IF(Z235="EUR",((AB235*AH235)*VLOOKUP(H235,Tasas!$K:$L,2,0)),IF('GL MEN'!Z235="USD",(('GL MEN'!AB235*'GL MEN'!AH235)*VLOOKUP(H235,Tasas!$K:$L,2,0)),0))))</f>
        <v>30000</v>
      </c>
      <c r="AJ235" t="str">
        <f>+VLOOKUP(T235,'_Itemized budget'!$G:$W,17,0)</f>
        <v>B.1.5</v>
      </c>
      <c r="AK235">
        <v>1</v>
      </c>
      <c r="AL235" t="str">
        <f t="shared" si="6"/>
        <v>6</v>
      </c>
      <c r="AM235" t="str">
        <f t="shared" si="7"/>
        <v>Centro - URR</v>
      </c>
    </row>
    <row r="236" spans="1:39">
      <c r="A236" t="s">
        <v>222</v>
      </c>
      <c r="B236" s="198" t="s">
        <v>223</v>
      </c>
      <c r="C236" s="194" t="s">
        <v>245</v>
      </c>
      <c r="D236" s="194" t="s">
        <v>246</v>
      </c>
      <c r="E236" s="195">
        <v>11404419</v>
      </c>
      <c r="F236" s="195">
        <v>6</v>
      </c>
      <c r="G236" s="196">
        <v>45502</v>
      </c>
      <c r="H236" s="195">
        <v>202407</v>
      </c>
      <c r="I236" s="194" t="s">
        <v>830</v>
      </c>
      <c r="J236" s="194" t="s">
        <v>1014</v>
      </c>
      <c r="K236" s="194" t="s">
        <v>249</v>
      </c>
      <c r="L236" s="194" t="s">
        <v>229</v>
      </c>
      <c r="M236" s="194" t="s">
        <v>470</v>
      </c>
      <c r="N236" s="194" t="s">
        <v>471</v>
      </c>
      <c r="O236" s="194" t="s">
        <v>232</v>
      </c>
      <c r="P236" s="194" t="s">
        <v>1027</v>
      </c>
      <c r="Q236" s="194" t="s">
        <v>1028</v>
      </c>
      <c r="R236" s="194" t="s">
        <v>252</v>
      </c>
      <c r="S236" s="194" t="s">
        <v>253</v>
      </c>
      <c r="T236" s="194">
        <v>3405874</v>
      </c>
      <c r="U236" s="194" t="s">
        <v>232</v>
      </c>
      <c r="V236" s="194" t="s">
        <v>232</v>
      </c>
      <c r="W236" s="194" t="s">
        <v>232</v>
      </c>
      <c r="X236" s="194" t="s">
        <v>232</v>
      </c>
      <c r="Y236" s="194" t="s">
        <v>1029</v>
      </c>
      <c r="Z236" s="194" t="s">
        <v>241</v>
      </c>
      <c r="AA236" s="306">
        <v>100000</v>
      </c>
      <c r="AB236" s="306">
        <v>263.97000000000003</v>
      </c>
      <c r="AC236" s="306">
        <v>24.71</v>
      </c>
      <c r="AD236" s="306">
        <v>100000</v>
      </c>
      <c r="AE236" s="196">
        <v>45505.735119444442</v>
      </c>
      <c r="AF236" s="194" t="s">
        <v>266</v>
      </c>
      <c r="AG236" s="199" t="s">
        <v>243</v>
      </c>
      <c r="AH236" s="289">
        <v>1</v>
      </c>
      <c r="AI236" s="177">
        <f>IF(Z236="COP",(AA236*AH236),IF(Z236="NOK",((AB236*AH236)*VLOOKUP(H236,Tasas!$K:$L,2,0)),IF(Z236="EUR",((AB236*AH236)*VLOOKUP(H236,Tasas!$K:$L,2,0)),IF('GL MEN'!Z236="USD",(('GL MEN'!AB236*'GL MEN'!AH236)*VLOOKUP(H236,Tasas!$K:$L,2,0)),0))))</f>
        <v>100000</v>
      </c>
      <c r="AJ236" t="str">
        <f>+VLOOKUP(T236,'_Itemized budget'!$G:$W,17,0)</f>
        <v>B.1.5</v>
      </c>
      <c r="AK236">
        <v>1</v>
      </c>
      <c r="AL236" t="str">
        <f t="shared" si="6"/>
        <v>6</v>
      </c>
      <c r="AM236" t="str">
        <f t="shared" si="7"/>
        <v>Centro - URR</v>
      </c>
    </row>
    <row r="237" spans="1:39">
      <c r="A237" t="s">
        <v>222</v>
      </c>
      <c r="B237" s="198" t="s">
        <v>223</v>
      </c>
      <c r="C237" s="194" t="s">
        <v>245</v>
      </c>
      <c r="D237" s="194" t="s">
        <v>246</v>
      </c>
      <c r="E237" s="195">
        <v>11404420</v>
      </c>
      <c r="F237" s="195">
        <v>3</v>
      </c>
      <c r="G237" s="196">
        <v>45504</v>
      </c>
      <c r="H237" s="195">
        <v>202407</v>
      </c>
      <c r="I237" s="194" t="s">
        <v>830</v>
      </c>
      <c r="J237" s="194" t="s">
        <v>1014</v>
      </c>
      <c r="K237" s="194" t="s">
        <v>249</v>
      </c>
      <c r="L237" s="194" t="s">
        <v>229</v>
      </c>
      <c r="M237" s="194" t="s">
        <v>658</v>
      </c>
      <c r="N237" s="194" t="s">
        <v>659</v>
      </c>
      <c r="O237" s="194" t="s">
        <v>232</v>
      </c>
      <c r="P237" s="194" t="s">
        <v>943</v>
      </c>
      <c r="Q237" s="194" t="s">
        <v>944</v>
      </c>
      <c r="R237" s="194" t="s">
        <v>252</v>
      </c>
      <c r="S237" s="194" t="s">
        <v>253</v>
      </c>
      <c r="T237" s="194">
        <v>3405874</v>
      </c>
      <c r="U237" s="194" t="s">
        <v>232</v>
      </c>
      <c r="V237" s="194" t="s">
        <v>232</v>
      </c>
      <c r="W237" s="194" t="s">
        <v>232</v>
      </c>
      <c r="X237" s="194" t="s">
        <v>232</v>
      </c>
      <c r="Y237" s="194" t="s">
        <v>945</v>
      </c>
      <c r="Z237" s="194" t="s">
        <v>241</v>
      </c>
      <c r="AA237" s="306">
        <v>46218</v>
      </c>
      <c r="AB237" s="306">
        <v>122</v>
      </c>
      <c r="AC237" s="306">
        <v>11.42</v>
      </c>
      <c r="AD237" s="306">
        <v>46218</v>
      </c>
      <c r="AE237" s="196">
        <v>45505.808392280094</v>
      </c>
      <c r="AF237" s="194" t="s">
        <v>266</v>
      </c>
      <c r="AG237" s="199" t="s">
        <v>1015</v>
      </c>
      <c r="AH237" s="289">
        <v>1</v>
      </c>
      <c r="AI237" s="177">
        <f>IF(Z237="COP",(AA237*AH237),IF(Z237="NOK",((AB237*AH237)*VLOOKUP(H237,Tasas!$K:$L,2,0)),IF(Z237="EUR",((AB237*AH237)*VLOOKUP(H237,Tasas!$K:$L,2,0)),IF('GL MEN'!Z237="USD",(('GL MEN'!AB237*'GL MEN'!AH237)*VLOOKUP(H237,Tasas!$K:$L,2,0)),0))))</f>
        <v>46218</v>
      </c>
      <c r="AJ237" t="str">
        <f>+VLOOKUP(T237,'_Itemized budget'!$G:$W,17,0)</f>
        <v>B.1.5</v>
      </c>
      <c r="AK237">
        <v>1</v>
      </c>
      <c r="AL237" t="str">
        <f t="shared" si="6"/>
        <v>6</v>
      </c>
      <c r="AM237" t="str">
        <f t="shared" si="7"/>
        <v>Centro - URR</v>
      </c>
    </row>
    <row r="238" spans="1:39">
      <c r="A238" t="s">
        <v>222</v>
      </c>
      <c r="B238" s="198" t="s">
        <v>223</v>
      </c>
      <c r="C238" s="194" t="s">
        <v>245</v>
      </c>
      <c r="D238" s="194" t="s">
        <v>246</v>
      </c>
      <c r="E238" s="195">
        <v>11404420</v>
      </c>
      <c r="F238" s="195">
        <v>4</v>
      </c>
      <c r="G238" s="196">
        <v>45504</v>
      </c>
      <c r="H238" s="195">
        <v>202407</v>
      </c>
      <c r="I238" s="194" t="s">
        <v>830</v>
      </c>
      <c r="J238" s="194" t="s">
        <v>1014</v>
      </c>
      <c r="K238" s="194" t="s">
        <v>249</v>
      </c>
      <c r="L238" s="194" t="s">
        <v>229</v>
      </c>
      <c r="M238" s="194" t="s">
        <v>658</v>
      </c>
      <c r="N238" s="194" t="s">
        <v>659</v>
      </c>
      <c r="O238" s="194" t="s">
        <v>232</v>
      </c>
      <c r="P238" s="194" t="s">
        <v>943</v>
      </c>
      <c r="Q238" s="194" t="s">
        <v>944</v>
      </c>
      <c r="R238" s="194" t="s">
        <v>252</v>
      </c>
      <c r="S238" s="194" t="s">
        <v>253</v>
      </c>
      <c r="T238" s="194">
        <v>3405874</v>
      </c>
      <c r="U238" s="194" t="s">
        <v>232</v>
      </c>
      <c r="V238" s="194" t="s">
        <v>232</v>
      </c>
      <c r="W238" s="194" t="s">
        <v>232</v>
      </c>
      <c r="X238" s="194" t="s">
        <v>232</v>
      </c>
      <c r="Y238" s="194" t="s">
        <v>946</v>
      </c>
      <c r="Z238" s="194" t="s">
        <v>241</v>
      </c>
      <c r="AA238" s="306">
        <v>46218</v>
      </c>
      <c r="AB238" s="306">
        <v>122</v>
      </c>
      <c r="AC238" s="306">
        <v>11.42</v>
      </c>
      <c r="AD238" s="306">
        <v>46218</v>
      </c>
      <c r="AE238" s="196">
        <v>45505.808392280094</v>
      </c>
      <c r="AF238" s="194" t="s">
        <v>266</v>
      </c>
      <c r="AG238" s="199" t="s">
        <v>1015</v>
      </c>
      <c r="AH238" s="289">
        <v>1</v>
      </c>
      <c r="AI238" s="177">
        <f>IF(Z238="COP",(AA238*AH238),IF(Z238="NOK",((AB238*AH238)*VLOOKUP(H238,Tasas!$K:$L,2,0)),IF(Z238="EUR",((AB238*AH238)*VLOOKUP(H238,Tasas!$K:$L,2,0)),IF('GL MEN'!Z238="USD",(('GL MEN'!AB238*'GL MEN'!AH238)*VLOOKUP(H238,Tasas!$K:$L,2,0)),0))))</f>
        <v>46218</v>
      </c>
      <c r="AJ238" t="str">
        <f>+VLOOKUP(T238,'_Itemized budget'!$G:$W,17,0)</f>
        <v>B.1.5</v>
      </c>
      <c r="AK238">
        <v>1</v>
      </c>
      <c r="AL238" t="str">
        <f t="shared" si="6"/>
        <v>6</v>
      </c>
      <c r="AM238" t="str">
        <f t="shared" si="7"/>
        <v>Centro - URR</v>
      </c>
    </row>
    <row r="239" spans="1:39">
      <c r="A239" t="s">
        <v>222</v>
      </c>
      <c r="B239" s="198" t="s">
        <v>223</v>
      </c>
      <c r="C239" s="194" t="s">
        <v>245</v>
      </c>
      <c r="D239" s="194" t="s">
        <v>246</v>
      </c>
      <c r="E239" s="195">
        <v>11404420</v>
      </c>
      <c r="F239" s="195">
        <v>5</v>
      </c>
      <c r="G239" s="196">
        <v>45504</v>
      </c>
      <c r="H239" s="195">
        <v>202407</v>
      </c>
      <c r="I239" s="194" t="s">
        <v>830</v>
      </c>
      <c r="J239" s="194" t="s">
        <v>1014</v>
      </c>
      <c r="K239" s="194" t="s">
        <v>249</v>
      </c>
      <c r="L239" s="194" t="s">
        <v>229</v>
      </c>
      <c r="M239" s="194" t="s">
        <v>658</v>
      </c>
      <c r="N239" s="194" t="s">
        <v>659</v>
      </c>
      <c r="O239" s="194" t="s">
        <v>232</v>
      </c>
      <c r="P239" s="194" t="s">
        <v>947</v>
      </c>
      <c r="Q239" s="194" t="s">
        <v>948</v>
      </c>
      <c r="R239" s="194" t="s">
        <v>252</v>
      </c>
      <c r="S239" s="194" t="s">
        <v>253</v>
      </c>
      <c r="T239" s="194">
        <v>3405874</v>
      </c>
      <c r="U239" s="194" t="s">
        <v>232</v>
      </c>
      <c r="V239" s="194" t="s">
        <v>232</v>
      </c>
      <c r="W239" s="194" t="s">
        <v>232</v>
      </c>
      <c r="X239" s="194" t="s">
        <v>232</v>
      </c>
      <c r="Y239" s="194" t="s">
        <v>949</v>
      </c>
      <c r="Z239" s="194" t="s">
        <v>241</v>
      </c>
      <c r="AA239" s="306">
        <v>134454</v>
      </c>
      <c r="AB239" s="306">
        <v>354.92</v>
      </c>
      <c r="AC239" s="306">
        <v>33.22</v>
      </c>
      <c r="AD239" s="306">
        <v>134454</v>
      </c>
      <c r="AE239" s="196">
        <v>45505.808392476851</v>
      </c>
      <c r="AF239" s="194" t="s">
        <v>266</v>
      </c>
      <c r="AG239" s="199" t="s">
        <v>1015</v>
      </c>
      <c r="AH239" s="289">
        <v>1</v>
      </c>
      <c r="AI239" s="177">
        <f>IF(Z239="COP",(AA239*AH239),IF(Z239="NOK",((AB239*AH239)*VLOOKUP(H239,Tasas!$K:$L,2,0)),IF(Z239="EUR",((AB239*AH239)*VLOOKUP(H239,Tasas!$K:$L,2,0)),IF('GL MEN'!Z239="USD",(('GL MEN'!AB239*'GL MEN'!AH239)*VLOOKUP(H239,Tasas!$K:$L,2,0)),0))))</f>
        <v>134454</v>
      </c>
      <c r="AJ239" t="str">
        <f>+VLOOKUP(T239,'_Itemized budget'!$G:$W,17,0)</f>
        <v>B.1.5</v>
      </c>
      <c r="AK239">
        <v>1</v>
      </c>
      <c r="AL239" t="str">
        <f t="shared" si="6"/>
        <v>6</v>
      </c>
      <c r="AM239" t="str">
        <f t="shared" si="7"/>
        <v>Centro - URR</v>
      </c>
    </row>
    <row r="240" spans="1:39">
      <c r="A240" t="s">
        <v>222</v>
      </c>
      <c r="B240" s="198" t="s">
        <v>223</v>
      </c>
      <c r="C240" s="194" t="s">
        <v>245</v>
      </c>
      <c r="D240" s="194" t="s">
        <v>246</v>
      </c>
      <c r="E240" s="195">
        <v>11404420</v>
      </c>
      <c r="F240" s="195">
        <v>6</v>
      </c>
      <c r="G240" s="196">
        <v>45504</v>
      </c>
      <c r="H240" s="195">
        <v>202407</v>
      </c>
      <c r="I240" s="194" t="s">
        <v>830</v>
      </c>
      <c r="J240" s="194" t="s">
        <v>1014</v>
      </c>
      <c r="K240" s="194" t="s">
        <v>249</v>
      </c>
      <c r="L240" s="194" t="s">
        <v>229</v>
      </c>
      <c r="M240" s="194" t="s">
        <v>658</v>
      </c>
      <c r="N240" s="194" t="s">
        <v>659</v>
      </c>
      <c r="O240" s="194" t="s">
        <v>232</v>
      </c>
      <c r="P240" s="194" t="s">
        <v>950</v>
      </c>
      <c r="Q240" s="194" t="s">
        <v>951</v>
      </c>
      <c r="R240" s="194" t="s">
        <v>252</v>
      </c>
      <c r="S240" s="194" t="s">
        <v>253</v>
      </c>
      <c r="T240" s="194">
        <v>3405874</v>
      </c>
      <c r="U240" s="194" t="s">
        <v>232</v>
      </c>
      <c r="V240" s="194" t="s">
        <v>232</v>
      </c>
      <c r="W240" s="194" t="s">
        <v>232</v>
      </c>
      <c r="X240" s="194" t="s">
        <v>232</v>
      </c>
      <c r="Y240" s="194" t="s">
        <v>952</v>
      </c>
      <c r="Z240" s="194" t="s">
        <v>241</v>
      </c>
      <c r="AA240" s="306">
        <v>46218</v>
      </c>
      <c r="AB240" s="306">
        <v>122</v>
      </c>
      <c r="AC240" s="306">
        <v>11.42</v>
      </c>
      <c r="AD240" s="306">
        <v>46218</v>
      </c>
      <c r="AE240" s="196">
        <v>45505.808392476851</v>
      </c>
      <c r="AF240" s="194" t="s">
        <v>266</v>
      </c>
      <c r="AG240" s="199" t="s">
        <v>1015</v>
      </c>
      <c r="AH240" s="289">
        <v>1</v>
      </c>
      <c r="AI240" s="177">
        <f>IF(Z240="COP",(AA240*AH240),IF(Z240="NOK",((AB240*AH240)*VLOOKUP(H240,Tasas!$K:$L,2,0)),IF(Z240="EUR",((AB240*AH240)*VLOOKUP(H240,Tasas!$K:$L,2,0)),IF('GL MEN'!Z240="USD",(('GL MEN'!AB240*'GL MEN'!AH240)*VLOOKUP(H240,Tasas!$K:$L,2,0)),0))))</f>
        <v>46218</v>
      </c>
      <c r="AJ240" t="str">
        <f>+VLOOKUP(T240,'_Itemized budget'!$G:$W,17,0)</f>
        <v>B.1.5</v>
      </c>
      <c r="AK240">
        <v>1</v>
      </c>
      <c r="AL240" t="str">
        <f t="shared" si="6"/>
        <v>6</v>
      </c>
      <c r="AM240" t="str">
        <f t="shared" si="7"/>
        <v>Centro - URR</v>
      </c>
    </row>
    <row r="241" spans="1:39">
      <c r="A241" t="s">
        <v>222</v>
      </c>
      <c r="B241" s="198" t="s">
        <v>223</v>
      </c>
      <c r="C241" s="194" t="s">
        <v>245</v>
      </c>
      <c r="D241" s="194" t="s">
        <v>246</v>
      </c>
      <c r="E241" s="195">
        <v>11404420</v>
      </c>
      <c r="F241" s="195">
        <v>7</v>
      </c>
      <c r="G241" s="196">
        <v>45504</v>
      </c>
      <c r="H241" s="195">
        <v>202407</v>
      </c>
      <c r="I241" s="194" t="s">
        <v>830</v>
      </c>
      <c r="J241" s="194" t="s">
        <v>1014</v>
      </c>
      <c r="K241" s="194" t="s">
        <v>249</v>
      </c>
      <c r="L241" s="194" t="s">
        <v>229</v>
      </c>
      <c r="M241" s="194" t="s">
        <v>658</v>
      </c>
      <c r="N241" s="194" t="s">
        <v>659</v>
      </c>
      <c r="O241" s="194" t="s">
        <v>232</v>
      </c>
      <c r="P241" s="194" t="s">
        <v>1030</v>
      </c>
      <c r="Q241" s="194" t="s">
        <v>1031</v>
      </c>
      <c r="R241" s="194" t="s">
        <v>252</v>
      </c>
      <c r="S241" s="194" t="s">
        <v>253</v>
      </c>
      <c r="T241" s="194">
        <v>3405874</v>
      </c>
      <c r="U241" s="194" t="s">
        <v>232</v>
      </c>
      <c r="V241" s="194" t="s">
        <v>232</v>
      </c>
      <c r="W241" s="194" t="s">
        <v>232</v>
      </c>
      <c r="X241" s="194" t="s">
        <v>232</v>
      </c>
      <c r="Y241" s="194" t="s">
        <v>1032</v>
      </c>
      <c r="Z241" s="194" t="s">
        <v>241</v>
      </c>
      <c r="AA241" s="306">
        <v>50000</v>
      </c>
      <c r="AB241" s="306">
        <v>131.99</v>
      </c>
      <c r="AC241" s="306">
        <v>12.35</v>
      </c>
      <c r="AD241" s="306">
        <v>50000</v>
      </c>
      <c r="AE241" s="196">
        <v>45505.808392476851</v>
      </c>
      <c r="AF241" s="194" t="s">
        <v>266</v>
      </c>
      <c r="AG241" s="199" t="s">
        <v>243</v>
      </c>
      <c r="AH241" s="289">
        <v>1</v>
      </c>
      <c r="AI241" s="177">
        <f>IF(Z241="COP",(AA241*AH241),IF(Z241="NOK",((AB241*AH241)*VLOOKUP(H241,Tasas!$K:$L,2,0)),IF(Z241="EUR",((AB241*AH241)*VLOOKUP(H241,Tasas!$K:$L,2,0)),IF('GL MEN'!Z241="USD",(('GL MEN'!AB241*'GL MEN'!AH241)*VLOOKUP(H241,Tasas!$K:$L,2,0)),0))))</f>
        <v>50000</v>
      </c>
      <c r="AJ241" t="str">
        <f>+VLOOKUP(T241,'_Itemized budget'!$G:$W,17,0)</f>
        <v>B.1.5</v>
      </c>
      <c r="AK241">
        <v>1</v>
      </c>
      <c r="AL241" t="str">
        <f t="shared" si="6"/>
        <v>6</v>
      </c>
      <c r="AM241" t="str">
        <f t="shared" si="7"/>
        <v>Centro - URR</v>
      </c>
    </row>
    <row r="242" spans="1:39">
      <c r="A242" t="s">
        <v>222</v>
      </c>
      <c r="B242" s="198" t="s">
        <v>223</v>
      </c>
      <c r="C242" s="194" t="s">
        <v>245</v>
      </c>
      <c r="D242" s="194" t="s">
        <v>246</v>
      </c>
      <c r="E242" s="195">
        <v>11404463</v>
      </c>
      <c r="F242" s="195">
        <v>1</v>
      </c>
      <c r="G242" s="196">
        <v>45499</v>
      </c>
      <c r="H242" s="195">
        <v>202407</v>
      </c>
      <c r="I242" s="194" t="s">
        <v>830</v>
      </c>
      <c r="J242" s="194" t="s">
        <v>1014</v>
      </c>
      <c r="K242" s="194" t="s">
        <v>249</v>
      </c>
      <c r="L242" s="194" t="s">
        <v>229</v>
      </c>
      <c r="M242" s="194" t="s">
        <v>452</v>
      </c>
      <c r="N242" s="194" t="s">
        <v>453</v>
      </c>
      <c r="O242" s="194" t="s">
        <v>232</v>
      </c>
      <c r="P242" s="194" t="s">
        <v>953</v>
      </c>
      <c r="Q242" s="194" t="s">
        <v>954</v>
      </c>
      <c r="R242" s="194" t="s">
        <v>252</v>
      </c>
      <c r="S242" s="194" t="s">
        <v>253</v>
      </c>
      <c r="T242" s="194">
        <v>3405874</v>
      </c>
      <c r="U242" s="194" t="s">
        <v>232</v>
      </c>
      <c r="V242" s="194" t="s">
        <v>232</v>
      </c>
      <c r="W242" s="194" t="s">
        <v>232</v>
      </c>
      <c r="X242" s="194" t="s">
        <v>232</v>
      </c>
      <c r="Y242" s="194" t="s">
        <v>955</v>
      </c>
      <c r="Z242" s="194" t="s">
        <v>241</v>
      </c>
      <c r="AA242" s="306">
        <v>126050</v>
      </c>
      <c r="AB242" s="306">
        <v>332.74</v>
      </c>
      <c r="AC242" s="306">
        <v>31.14</v>
      </c>
      <c r="AD242" s="306">
        <v>126050</v>
      </c>
      <c r="AE242" s="196">
        <v>45505.994287534719</v>
      </c>
      <c r="AF242" s="194" t="s">
        <v>266</v>
      </c>
      <c r="AG242" s="199" t="s">
        <v>1015</v>
      </c>
      <c r="AH242" s="289">
        <v>1</v>
      </c>
      <c r="AI242" s="177">
        <f>IF(Z242="COP",(AA242*AH242),IF(Z242="NOK",((AB242*AH242)*VLOOKUP(H242,Tasas!$K:$L,2,0)),IF(Z242="EUR",((AB242*AH242)*VLOOKUP(H242,Tasas!$K:$L,2,0)),IF('GL MEN'!Z242="USD",(('GL MEN'!AB242*'GL MEN'!AH242)*VLOOKUP(H242,Tasas!$K:$L,2,0)),0))))</f>
        <v>126050</v>
      </c>
      <c r="AJ242" t="str">
        <f>+VLOOKUP(T242,'_Itemized budget'!$G:$W,17,0)</f>
        <v>B.1.5</v>
      </c>
      <c r="AK242">
        <v>1</v>
      </c>
      <c r="AL242" t="str">
        <f t="shared" si="6"/>
        <v>6</v>
      </c>
      <c r="AM242" t="str">
        <f t="shared" si="7"/>
        <v>Centro - URR</v>
      </c>
    </row>
    <row r="243" spans="1:39">
      <c r="A243" t="s">
        <v>222</v>
      </c>
      <c r="B243" s="198" t="s">
        <v>223</v>
      </c>
      <c r="C243" s="194" t="s">
        <v>245</v>
      </c>
      <c r="D243" s="194" t="s">
        <v>246</v>
      </c>
      <c r="E243" s="195">
        <v>11404465</v>
      </c>
      <c r="F243" s="195">
        <v>1</v>
      </c>
      <c r="G243" s="196">
        <v>45499</v>
      </c>
      <c r="H243" s="195">
        <v>202407</v>
      </c>
      <c r="I243" s="194" t="s">
        <v>830</v>
      </c>
      <c r="J243" s="194" t="s">
        <v>1014</v>
      </c>
      <c r="K243" s="194" t="s">
        <v>249</v>
      </c>
      <c r="L243" s="194" t="s">
        <v>229</v>
      </c>
      <c r="M243" s="194" t="s">
        <v>874</v>
      </c>
      <c r="N243" s="194" t="s">
        <v>875</v>
      </c>
      <c r="O243" s="194" t="s">
        <v>232</v>
      </c>
      <c r="P243" s="194" t="s">
        <v>926</v>
      </c>
      <c r="Q243" s="194" t="s">
        <v>927</v>
      </c>
      <c r="R243" s="194" t="s">
        <v>252</v>
      </c>
      <c r="S243" s="194" t="s">
        <v>253</v>
      </c>
      <c r="T243" s="194">
        <v>3405874</v>
      </c>
      <c r="U243" s="194" t="s">
        <v>232</v>
      </c>
      <c r="V243" s="194" t="s">
        <v>232</v>
      </c>
      <c r="W243" s="194" t="s">
        <v>232</v>
      </c>
      <c r="X243" s="194" t="s">
        <v>232</v>
      </c>
      <c r="Y243" s="194" t="s">
        <v>956</v>
      </c>
      <c r="Z243" s="194" t="s">
        <v>241</v>
      </c>
      <c r="AA243" s="306">
        <v>180672</v>
      </c>
      <c r="AB243" s="306">
        <v>476.93</v>
      </c>
      <c r="AC243" s="306">
        <v>44.64</v>
      </c>
      <c r="AD243" s="306">
        <v>180672</v>
      </c>
      <c r="AE243" s="196">
        <v>45505.998724039353</v>
      </c>
      <c r="AF243" s="194" t="s">
        <v>266</v>
      </c>
      <c r="AG243" s="199" t="s">
        <v>1015</v>
      </c>
      <c r="AH243" s="289">
        <v>1</v>
      </c>
      <c r="AI243" s="177">
        <f>IF(Z243="COP",(AA243*AH243),IF(Z243="NOK",((AB243*AH243)*VLOOKUP(H243,Tasas!$K:$L,2,0)),IF(Z243="EUR",((AB243*AH243)*VLOOKUP(H243,Tasas!$K:$L,2,0)),IF('GL MEN'!Z243="USD",(('GL MEN'!AB243*'GL MEN'!AH243)*VLOOKUP(H243,Tasas!$K:$L,2,0)),0))))</f>
        <v>180672</v>
      </c>
      <c r="AJ243" t="str">
        <f>+VLOOKUP(T243,'_Itemized budget'!$G:$W,17,0)</f>
        <v>B.1.5</v>
      </c>
      <c r="AK243">
        <v>1</v>
      </c>
      <c r="AL243" t="str">
        <f t="shared" si="6"/>
        <v>6</v>
      </c>
      <c r="AM243" t="str">
        <f t="shared" si="7"/>
        <v>Centro - URR</v>
      </c>
    </row>
    <row r="244" spans="1:39">
      <c r="A244" t="s">
        <v>222</v>
      </c>
      <c r="B244" s="198" t="s">
        <v>223</v>
      </c>
      <c r="C244" s="194" t="s">
        <v>245</v>
      </c>
      <c r="D244" s="194" t="s">
        <v>246</v>
      </c>
      <c r="E244" s="195">
        <v>11404468</v>
      </c>
      <c r="F244" s="195">
        <v>1</v>
      </c>
      <c r="G244" s="196">
        <v>45499</v>
      </c>
      <c r="H244" s="195">
        <v>202407</v>
      </c>
      <c r="I244" s="194" t="s">
        <v>830</v>
      </c>
      <c r="J244" s="194" t="s">
        <v>1014</v>
      </c>
      <c r="K244" s="194" t="s">
        <v>249</v>
      </c>
      <c r="L244" s="194" t="s">
        <v>229</v>
      </c>
      <c r="M244" s="194" t="s">
        <v>489</v>
      </c>
      <c r="N244" s="194" t="s">
        <v>490</v>
      </c>
      <c r="O244" s="194" t="s">
        <v>232</v>
      </c>
      <c r="P244" s="194" t="s">
        <v>953</v>
      </c>
      <c r="Q244" s="194" t="s">
        <v>954</v>
      </c>
      <c r="R244" s="194" t="s">
        <v>252</v>
      </c>
      <c r="S244" s="194" t="s">
        <v>253</v>
      </c>
      <c r="T244" s="194">
        <v>3405874</v>
      </c>
      <c r="U244" s="194" t="s">
        <v>232</v>
      </c>
      <c r="V244" s="194" t="s">
        <v>232</v>
      </c>
      <c r="W244" s="194" t="s">
        <v>232</v>
      </c>
      <c r="X244" s="194" t="s">
        <v>232</v>
      </c>
      <c r="Y244" s="194" t="s">
        <v>957</v>
      </c>
      <c r="Z244" s="194" t="s">
        <v>241</v>
      </c>
      <c r="AA244" s="306">
        <v>126050</v>
      </c>
      <c r="AB244" s="306">
        <v>332.74</v>
      </c>
      <c r="AC244" s="306">
        <v>31.14</v>
      </c>
      <c r="AD244" s="306">
        <v>126050</v>
      </c>
      <c r="AE244" s="196">
        <v>45506.00101886574</v>
      </c>
      <c r="AF244" s="194" t="s">
        <v>266</v>
      </c>
      <c r="AG244" s="199" t="s">
        <v>1015</v>
      </c>
      <c r="AH244" s="289">
        <v>1</v>
      </c>
      <c r="AI244" s="177">
        <f>IF(Z244="COP",(AA244*AH244),IF(Z244="NOK",((AB244*AH244)*VLOOKUP(H244,Tasas!$K:$L,2,0)),IF(Z244="EUR",((AB244*AH244)*VLOOKUP(H244,Tasas!$K:$L,2,0)),IF('GL MEN'!Z244="USD",(('GL MEN'!AB244*'GL MEN'!AH244)*VLOOKUP(H244,Tasas!$K:$L,2,0)),0))))</f>
        <v>126050</v>
      </c>
      <c r="AJ244" t="str">
        <f>+VLOOKUP(T244,'_Itemized budget'!$G:$W,17,0)</f>
        <v>B.1.5</v>
      </c>
      <c r="AK244">
        <v>1</v>
      </c>
      <c r="AL244" t="str">
        <f t="shared" si="6"/>
        <v>6</v>
      </c>
      <c r="AM244" t="str">
        <f t="shared" si="7"/>
        <v>Centro - URR</v>
      </c>
    </row>
    <row r="245" spans="1:39">
      <c r="A245" t="s">
        <v>222</v>
      </c>
      <c r="B245" s="198" t="s">
        <v>223</v>
      </c>
      <c r="C245" s="194" t="s">
        <v>245</v>
      </c>
      <c r="D245" s="194" t="s">
        <v>246</v>
      </c>
      <c r="E245" s="195">
        <v>11404489</v>
      </c>
      <c r="F245" s="195">
        <v>3</v>
      </c>
      <c r="G245" s="196">
        <v>45502</v>
      </c>
      <c r="H245" s="195">
        <v>202407</v>
      </c>
      <c r="I245" s="194" t="s">
        <v>830</v>
      </c>
      <c r="J245" s="194" t="s">
        <v>1014</v>
      </c>
      <c r="K245" s="194" t="s">
        <v>249</v>
      </c>
      <c r="L245" s="194" t="s">
        <v>229</v>
      </c>
      <c r="M245" s="194" t="s">
        <v>847</v>
      </c>
      <c r="N245" s="194" t="s">
        <v>848</v>
      </c>
      <c r="O245" s="194" t="s">
        <v>232</v>
      </c>
      <c r="P245" s="194" t="s">
        <v>947</v>
      </c>
      <c r="Q245" s="194" t="s">
        <v>948</v>
      </c>
      <c r="R245" s="194" t="s">
        <v>252</v>
      </c>
      <c r="S245" s="194" t="s">
        <v>253</v>
      </c>
      <c r="T245" s="194">
        <v>3405874</v>
      </c>
      <c r="U245" s="194" t="s">
        <v>232</v>
      </c>
      <c r="V245" s="194" t="s">
        <v>232</v>
      </c>
      <c r="W245" s="194" t="s">
        <v>232</v>
      </c>
      <c r="X245" s="194" t="s">
        <v>232</v>
      </c>
      <c r="Y245" s="194" t="s">
        <v>958</v>
      </c>
      <c r="Z245" s="194" t="s">
        <v>241</v>
      </c>
      <c r="AA245" s="306">
        <v>67227</v>
      </c>
      <c r="AB245" s="306">
        <v>177.46</v>
      </c>
      <c r="AC245" s="306">
        <v>16.61</v>
      </c>
      <c r="AD245" s="306">
        <v>67227</v>
      </c>
      <c r="AE245" s="196">
        <v>45506.747413506942</v>
      </c>
      <c r="AF245" s="194" t="s">
        <v>255</v>
      </c>
      <c r="AG245" s="199" t="s">
        <v>1015</v>
      </c>
      <c r="AH245" s="289">
        <v>1</v>
      </c>
      <c r="AI245" s="177">
        <f>IF(Z245="COP",(AA245*AH245),IF(Z245="NOK",((AB245*AH245)*VLOOKUP(H245,Tasas!$K:$L,2,0)),IF(Z245="EUR",((AB245*AH245)*VLOOKUP(H245,Tasas!$K:$L,2,0)),IF('GL MEN'!Z245="USD",(('GL MEN'!AB245*'GL MEN'!AH245)*VLOOKUP(H245,Tasas!$K:$L,2,0)),0))))</f>
        <v>67227</v>
      </c>
      <c r="AJ245" t="str">
        <f>+VLOOKUP(T245,'_Itemized budget'!$G:$W,17,0)</f>
        <v>B.1.5</v>
      </c>
      <c r="AK245">
        <v>1</v>
      </c>
      <c r="AL245" t="str">
        <f t="shared" si="6"/>
        <v>6</v>
      </c>
      <c r="AM245" t="str">
        <f t="shared" si="7"/>
        <v>Centro - URR</v>
      </c>
    </row>
    <row r="246" spans="1:39">
      <c r="A246" t="s">
        <v>222</v>
      </c>
      <c r="B246" s="198" t="s">
        <v>223</v>
      </c>
      <c r="C246" s="194" t="s">
        <v>245</v>
      </c>
      <c r="D246" s="194" t="s">
        <v>246</v>
      </c>
      <c r="E246" s="195">
        <v>11404489</v>
      </c>
      <c r="F246" s="195">
        <v>4</v>
      </c>
      <c r="G246" s="196">
        <v>45502</v>
      </c>
      <c r="H246" s="195">
        <v>202407</v>
      </c>
      <c r="I246" s="194" t="s">
        <v>830</v>
      </c>
      <c r="J246" s="194" t="s">
        <v>1014</v>
      </c>
      <c r="K246" s="194" t="s">
        <v>249</v>
      </c>
      <c r="L246" s="194" t="s">
        <v>229</v>
      </c>
      <c r="M246" s="194" t="s">
        <v>847</v>
      </c>
      <c r="N246" s="194" t="s">
        <v>848</v>
      </c>
      <c r="O246" s="194" t="s">
        <v>232</v>
      </c>
      <c r="P246" s="194" t="s">
        <v>1033</v>
      </c>
      <c r="Q246" s="194" t="s">
        <v>1034</v>
      </c>
      <c r="R246" s="194" t="s">
        <v>252</v>
      </c>
      <c r="S246" s="194" t="s">
        <v>253</v>
      </c>
      <c r="T246" s="194">
        <v>3405874</v>
      </c>
      <c r="U246" s="194" t="s">
        <v>232</v>
      </c>
      <c r="V246" s="194" t="s">
        <v>232</v>
      </c>
      <c r="W246" s="194" t="s">
        <v>232</v>
      </c>
      <c r="X246" s="194" t="s">
        <v>232</v>
      </c>
      <c r="Y246" s="194" t="s">
        <v>1035</v>
      </c>
      <c r="Z246" s="194" t="s">
        <v>241</v>
      </c>
      <c r="AA246" s="306">
        <v>40000</v>
      </c>
      <c r="AB246" s="306">
        <v>105.59</v>
      </c>
      <c r="AC246" s="306">
        <v>9.8800000000000008</v>
      </c>
      <c r="AD246" s="306">
        <v>40000</v>
      </c>
      <c r="AE246" s="196">
        <v>45506.747413657409</v>
      </c>
      <c r="AF246" s="194" t="s">
        <v>255</v>
      </c>
      <c r="AG246" s="199" t="s">
        <v>243</v>
      </c>
      <c r="AH246" s="289">
        <v>1</v>
      </c>
      <c r="AI246" s="177">
        <f>IF(Z246="COP",(AA246*AH246),IF(Z246="NOK",((AB246*AH246)*VLOOKUP(H246,Tasas!$K:$L,2,0)),IF(Z246="EUR",((AB246*AH246)*VLOOKUP(H246,Tasas!$K:$L,2,0)),IF('GL MEN'!Z246="USD",(('GL MEN'!AB246*'GL MEN'!AH246)*VLOOKUP(H246,Tasas!$K:$L,2,0)),0))))</f>
        <v>40000</v>
      </c>
      <c r="AJ246" t="str">
        <f>+VLOOKUP(T246,'_Itemized budget'!$G:$W,17,0)</f>
        <v>B.1.5</v>
      </c>
      <c r="AK246">
        <v>1</v>
      </c>
      <c r="AL246" t="str">
        <f t="shared" si="6"/>
        <v>6</v>
      </c>
      <c r="AM246" t="str">
        <f t="shared" si="7"/>
        <v>Centro - URR</v>
      </c>
    </row>
    <row r="247" spans="1:39">
      <c r="A247" t="s">
        <v>222</v>
      </c>
      <c r="B247" s="198" t="s">
        <v>223</v>
      </c>
      <c r="C247" s="194" t="s">
        <v>245</v>
      </c>
      <c r="D247" s="194" t="s">
        <v>246</v>
      </c>
      <c r="E247" s="195">
        <v>11404490</v>
      </c>
      <c r="F247" s="195">
        <v>3</v>
      </c>
      <c r="G247" s="196">
        <v>45504</v>
      </c>
      <c r="H247" s="195">
        <v>202407</v>
      </c>
      <c r="I247" s="194" t="s">
        <v>830</v>
      </c>
      <c r="J247" s="194" t="s">
        <v>1014</v>
      </c>
      <c r="K247" s="194" t="s">
        <v>249</v>
      </c>
      <c r="L247" s="194" t="s">
        <v>229</v>
      </c>
      <c r="M247" s="194" t="s">
        <v>852</v>
      </c>
      <c r="N247" s="194" t="s">
        <v>853</v>
      </c>
      <c r="O247" s="194" t="s">
        <v>232</v>
      </c>
      <c r="P247" s="194" t="s">
        <v>1036</v>
      </c>
      <c r="Q247" s="194" t="s">
        <v>1037</v>
      </c>
      <c r="R247" s="194" t="s">
        <v>252</v>
      </c>
      <c r="S247" s="194" t="s">
        <v>253</v>
      </c>
      <c r="T247" s="194">
        <v>3405874</v>
      </c>
      <c r="U247" s="194" t="s">
        <v>232</v>
      </c>
      <c r="V247" s="194" t="s">
        <v>232</v>
      </c>
      <c r="W247" s="194" t="s">
        <v>232</v>
      </c>
      <c r="X247" s="194" t="s">
        <v>232</v>
      </c>
      <c r="Y247" s="194" t="s">
        <v>1038</v>
      </c>
      <c r="Z247" s="194" t="s">
        <v>241</v>
      </c>
      <c r="AA247" s="306">
        <v>55000</v>
      </c>
      <c r="AB247" s="306">
        <v>145.19</v>
      </c>
      <c r="AC247" s="306">
        <v>13.59</v>
      </c>
      <c r="AD247" s="306">
        <v>55000</v>
      </c>
      <c r="AE247" s="196">
        <v>45506.802695682869</v>
      </c>
      <c r="AF247" s="194" t="s">
        <v>266</v>
      </c>
      <c r="AG247" s="199" t="s">
        <v>243</v>
      </c>
      <c r="AH247" s="289">
        <v>1</v>
      </c>
      <c r="AI247" s="177">
        <f>IF(Z247="COP",(AA247*AH247),IF(Z247="NOK",((AB247*AH247)*VLOOKUP(H247,Tasas!$K:$L,2,0)),IF(Z247="EUR",((AB247*AH247)*VLOOKUP(H247,Tasas!$K:$L,2,0)),IF('GL MEN'!Z247="USD",(('GL MEN'!AB247*'GL MEN'!AH247)*VLOOKUP(H247,Tasas!$K:$L,2,0)),0))))</f>
        <v>55000</v>
      </c>
      <c r="AJ247" t="str">
        <f>+VLOOKUP(T247,'_Itemized budget'!$G:$W,17,0)</f>
        <v>B.1.5</v>
      </c>
      <c r="AK247">
        <v>1</v>
      </c>
      <c r="AL247" t="str">
        <f t="shared" si="6"/>
        <v>6</v>
      </c>
      <c r="AM247" t="str">
        <f t="shared" si="7"/>
        <v>Centro - URR</v>
      </c>
    </row>
    <row r="248" spans="1:39">
      <c r="A248" t="s">
        <v>222</v>
      </c>
      <c r="B248" s="198" t="s">
        <v>223</v>
      </c>
      <c r="C248" s="194" t="s">
        <v>245</v>
      </c>
      <c r="D248" s="194" t="s">
        <v>246</v>
      </c>
      <c r="E248" s="195">
        <v>11404490</v>
      </c>
      <c r="F248" s="195">
        <v>4</v>
      </c>
      <c r="G248" s="196">
        <v>45504</v>
      </c>
      <c r="H248" s="195">
        <v>202407</v>
      </c>
      <c r="I248" s="194" t="s">
        <v>830</v>
      </c>
      <c r="J248" s="194" t="s">
        <v>1014</v>
      </c>
      <c r="K248" s="194" t="s">
        <v>249</v>
      </c>
      <c r="L248" s="194" t="s">
        <v>229</v>
      </c>
      <c r="M248" s="194" t="s">
        <v>852</v>
      </c>
      <c r="N248" s="194" t="s">
        <v>853</v>
      </c>
      <c r="O248" s="194" t="s">
        <v>232</v>
      </c>
      <c r="P248" s="194" t="s">
        <v>1039</v>
      </c>
      <c r="Q248" s="194" t="s">
        <v>1040</v>
      </c>
      <c r="R248" s="194" t="s">
        <v>252</v>
      </c>
      <c r="S248" s="194" t="s">
        <v>253</v>
      </c>
      <c r="T248" s="194">
        <v>3405874</v>
      </c>
      <c r="U248" s="194" t="s">
        <v>232</v>
      </c>
      <c r="V248" s="194" t="s">
        <v>232</v>
      </c>
      <c r="W248" s="194" t="s">
        <v>232</v>
      </c>
      <c r="X248" s="194" t="s">
        <v>232</v>
      </c>
      <c r="Y248" s="194" t="s">
        <v>1041</v>
      </c>
      <c r="Z248" s="194" t="s">
        <v>241</v>
      </c>
      <c r="AA248" s="306">
        <v>50000</v>
      </c>
      <c r="AB248" s="306">
        <v>131.99</v>
      </c>
      <c r="AC248" s="306">
        <v>12.35</v>
      </c>
      <c r="AD248" s="306">
        <v>50000</v>
      </c>
      <c r="AE248" s="196">
        <v>45506.802695682869</v>
      </c>
      <c r="AF248" s="194" t="s">
        <v>266</v>
      </c>
      <c r="AG248" s="199" t="s">
        <v>243</v>
      </c>
      <c r="AH248" s="289">
        <v>1</v>
      </c>
      <c r="AI248" s="177">
        <f>IF(Z248="COP",(AA248*AH248),IF(Z248="NOK",((AB248*AH248)*VLOOKUP(H248,Tasas!$K:$L,2,0)),IF(Z248="EUR",((AB248*AH248)*VLOOKUP(H248,Tasas!$K:$L,2,0)),IF('GL MEN'!Z248="USD",(('GL MEN'!AB248*'GL MEN'!AH248)*VLOOKUP(H248,Tasas!$K:$L,2,0)),0))))</f>
        <v>50000</v>
      </c>
      <c r="AJ248" t="str">
        <f>+VLOOKUP(T248,'_Itemized budget'!$G:$W,17,0)</f>
        <v>B.1.5</v>
      </c>
      <c r="AK248">
        <v>1</v>
      </c>
      <c r="AL248" t="str">
        <f t="shared" si="6"/>
        <v>6</v>
      </c>
      <c r="AM248" t="str">
        <f t="shared" si="7"/>
        <v>Centro - URR</v>
      </c>
    </row>
    <row r="249" spans="1:39">
      <c r="A249" t="s">
        <v>222</v>
      </c>
      <c r="B249" s="198" t="s">
        <v>223</v>
      </c>
      <c r="C249" s="194" t="s">
        <v>245</v>
      </c>
      <c r="D249" s="194" t="s">
        <v>246</v>
      </c>
      <c r="E249" s="195">
        <v>11404490</v>
      </c>
      <c r="F249" s="195">
        <v>5</v>
      </c>
      <c r="G249" s="196">
        <v>45504</v>
      </c>
      <c r="H249" s="195">
        <v>202407</v>
      </c>
      <c r="I249" s="194" t="s">
        <v>830</v>
      </c>
      <c r="J249" s="194" t="s">
        <v>1014</v>
      </c>
      <c r="K249" s="194" t="s">
        <v>249</v>
      </c>
      <c r="L249" s="194" t="s">
        <v>229</v>
      </c>
      <c r="M249" s="194" t="s">
        <v>852</v>
      </c>
      <c r="N249" s="194" t="s">
        <v>853</v>
      </c>
      <c r="O249" s="194" t="s">
        <v>232</v>
      </c>
      <c r="P249" s="194" t="s">
        <v>1042</v>
      </c>
      <c r="Q249" s="194" t="s">
        <v>1043</v>
      </c>
      <c r="R249" s="194" t="s">
        <v>252</v>
      </c>
      <c r="S249" s="194" t="s">
        <v>253</v>
      </c>
      <c r="T249" s="194">
        <v>3405874</v>
      </c>
      <c r="U249" s="194" t="s">
        <v>232</v>
      </c>
      <c r="V249" s="194" t="s">
        <v>232</v>
      </c>
      <c r="W249" s="194" t="s">
        <v>232</v>
      </c>
      <c r="X249" s="194" t="s">
        <v>232</v>
      </c>
      <c r="Y249" s="194" t="s">
        <v>1044</v>
      </c>
      <c r="Z249" s="194" t="s">
        <v>241</v>
      </c>
      <c r="AA249" s="306">
        <v>60000</v>
      </c>
      <c r="AB249" s="306">
        <v>158.38</v>
      </c>
      <c r="AC249" s="306">
        <v>14.82</v>
      </c>
      <c r="AD249" s="306">
        <v>60000</v>
      </c>
      <c r="AE249" s="196">
        <v>45506.802695682869</v>
      </c>
      <c r="AF249" s="194" t="s">
        <v>266</v>
      </c>
      <c r="AG249" s="199" t="s">
        <v>243</v>
      </c>
      <c r="AH249" s="289">
        <v>1</v>
      </c>
      <c r="AI249" s="177">
        <f>IF(Z249="COP",(AA249*AH249),IF(Z249="NOK",((AB249*AH249)*VLOOKUP(H249,Tasas!$K:$L,2,0)),IF(Z249="EUR",((AB249*AH249)*VLOOKUP(H249,Tasas!$K:$L,2,0)),IF('GL MEN'!Z249="USD",(('GL MEN'!AB249*'GL MEN'!AH249)*VLOOKUP(H249,Tasas!$K:$L,2,0)),0))))</f>
        <v>60000</v>
      </c>
      <c r="AJ249" t="str">
        <f>+VLOOKUP(T249,'_Itemized budget'!$G:$W,17,0)</f>
        <v>B.1.5</v>
      </c>
      <c r="AK249">
        <v>1</v>
      </c>
      <c r="AL249" t="str">
        <f t="shared" si="6"/>
        <v>6</v>
      </c>
      <c r="AM249" t="str">
        <f t="shared" si="7"/>
        <v>Centro - URR</v>
      </c>
    </row>
    <row r="250" spans="1:39">
      <c r="A250" t="s">
        <v>222</v>
      </c>
      <c r="B250" s="198" t="s">
        <v>223</v>
      </c>
      <c r="C250" s="194" t="s">
        <v>245</v>
      </c>
      <c r="D250" s="194" t="s">
        <v>246</v>
      </c>
      <c r="E250" s="195">
        <v>11404491</v>
      </c>
      <c r="F250" s="195">
        <v>20</v>
      </c>
      <c r="G250" s="196">
        <v>45503</v>
      </c>
      <c r="H250" s="195">
        <v>202407</v>
      </c>
      <c r="I250" s="194" t="s">
        <v>830</v>
      </c>
      <c r="J250" s="194" t="s">
        <v>1014</v>
      </c>
      <c r="K250" s="194" t="s">
        <v>249</v>
      </c>
      <c r="L250" s="194" t="s">
        <v>229</v>
      </c>
      <c r="M250" s="194" t="s">
        <v>857</v>
      </c>
      <c r="N250" s="194" t="s">
        <v>858</v>
      </c>
      <c r="O250" s="194" t="s">
        <v>232</v>
      </c>
      <c r="P250" s="194" t="s">
        <v>930</v>
      </c>
      <c r="Q250" s="194" t="s">
        <v>931</v>
      </c>
      <c r="R250" s="194" t="s">
        <v>252</v>
      </c>
      <c r="S250" s="194" t="s">
        <v>253</v>
      </c>
      <c r="T250" s="194">
        <v>3405874</v>
      </c>
      <c r="U250" s="194" t="s">
        <v>232</v>
      </c>
      <c r="V250" s="194" t="s">
        <v>232</v>
      </c>
      <c r="W250" s="194" t="s">
        <v>232</v>
      </c>
      <c r="X250" s="194" t="s">
        <v>232</v>
      </c>
      <c r="Y250" s="194" t="s">
        <v>959</v>
      </c>
      <c r="Z250" s="194" t="s">
        <v>241</v>
      </c>
      <c r="AA250" s="306">
        <v>37815</v>
      </c>
      <c r="AB250" s="306">
        <v>99.82</v>
      </c>
      <c r="AC250" s="306">
        <v>9.34</v>
      </c>
      <c r="AD250" s="306">
        <v>37815</v>
      </c>
      <c r="AE250" s="196">
        <v>45506.811339351851</v>
      </c>
      <c r="AF250" s="194" t="s">
        <v>255</v>
      </c>
      <c r="AG250" s="199" t="s">
        <v>1015</v>
      </c>
      <c r="AH250" s="289">
        <v>1</v>
      </c>
      <c r="AI250" s="177">
        <f>IF(Z250="COP",(AA250*AH250),IF(Z250="NOK",((AB250*AH250)*VLOOKUP(H250,Tasas!$K:$L,2,0)),IF(Z250="EUR",((AB250*AH250)*VLOOKUP(H250,Tasas!$K:$L,2,0)),IF('GL MEN'!Z250="USD",(('GL MEN'!AB250*'GL MEN'!AH250)*VLOOKUP(H250,Tasas!$K:$L,2,0)),0))))</f>
        <v>37815</v>
      </c>
      <c r="AJ250" t="str">
        <f>+VLOOKUP(T250,'_Itemized budget'!$G:$W,17,0)</f>
        <v>B.1.5</v>
      </c>
      <c r="AK250">
        <v>1</v>
      </c>
      <c r="AL250" t="str">
        <f t="shared" si="6"/>
        <v>6</v>
      </c>
      <c r="AM250" t="str">
        <f t="shared" si="7"/>
        <v>Centro - URR</v>
      </c>
    </row>
    <row r="251" spans="1:39">
      <c r="A251" t="s">
        <v>222</v>
      </c>
      <c r="B251" s="198" t="s">
        <v>223</v>
      </c>
      <c r="C251" s="194" t="s">
        <v>245</v>
      </c>
      <c r="D251" s="194" t="s">
        <v>246</v>
      </c>
      <c r="E251" s="195">
        <v>11404491</v>
      </c>
      <c r="F251" s="195">
        <v>21</v>
      </c>
      <c r="G251" s="196">
        <v>45503</v>
      </c>
      <c r="H251" s="195">
        <v>202407</v>
      </c>
      <c r="I251" s="194" t="s">
        <v>830</v>
      </c>
      <c r="J251" s="194" t="s">
        <v>1014</v>
      </c>
      <c r="K251" s="194" t="s">
        <v>249</v>
      </c>
      <c r="L251" s="194" t="s">
        <v>229</v>
      </c>
      <c r="M251" s="194" t="s">
        <v>857</v>
      </c>
      <c r="N251" s="194" t="s">
        <v>858</v>
      </c>
      <c r="O251" s="194" t="s">
        <v>232</v>
      </c>
      <c r="P251" s="194" t="s">
        <v>1022</v>
      </c>
      <c r="Q251" s="194" t="s">
        <v>1023</v>
      </c>
      <c r="R251" s="194" t="s">
        <v>252</v>
      </c>
      <c r="S251" s="194" t="s">
        <v>253</v>
      </c>
      <c r="T251" s="194">
        <v>3405874</v>
      </c>
      <c r="U251" s="194" t="s">
        <v>232</v>
      </c>
      <c r="V251" s="194" t="s">
        <v>232</v>
      </c>
      <c r="W251" s="194" t="s">
        <v>232</v>
      </c>
      <c r="X251" s="194" t="s">
        <v>232</v>
      </c>
      <c r="Y251" s="194" t="s">
        <v>1045</v>
      </c>
      <c r="Z251" s="194" t="s">
        <v>241</v>
      </c>
      <c r="AA251" s="306">
        <v>30000</v>
      </c>
      <c r="AB251" s="306">
        <v>79.19</v>
      </c>
      <c r="AC251" s="306">
        <v>7.41</v>
      </c>
      <c r="AD251" s="306">
        <v>30000</v>
      </c>
      <c r="AE251" s="196">
        <v>45506.811339351851</v>
      </c>
      <c r="AF251" s="194" t="s">
        <v>255</v>
      </c>
      <c r="AG251" s="199" t="s">
        <v>243</v>
      </c>
      <c r="AH251" s="289">
        <v>1</v>
      </c>
      <c r="AI251" s="177">
        <f>IF(Z251="COP",(AA251*AH251),IF(Z251="NOK",((AB251*AH251)*VLOOKUP(H251,Tasas!$K:$L,2,0)),IF(Z251="EUR",((AB251*AH251)*VLOOKUP(H251,Tasas!$K:$L,2,0)),IF('GL MEN'!Z251="USD",(('GL MEN'!AB251*'GL MEN'!AH251)*VLOOKUP(H251,Tasas!$K:$L,2,0)),0))))</f>
        <v>30000</v>
      </c>
      <c r="AJ251" t="str">
        <f>+VLOOKUP(T251,'_Itemized budget'!$G:$W,17,0)</f>
        <v>B.1.5</v>
      </c>
      <c r="AK251">
        <v>1</v>
      </c>
      <c r="AL251" t="str">
        <f t="shared" si="6"/>
        <v>6</v>
      </c>
      <c r="AM251" t="str">
        <f t="shared" si="7"/>
        <v>Centro - URR</v>
      </c>
    </row>
    <row r="252" spans="1:39">
      <c r="A252" t="s">
        <v>222</v>
      </c>
      <c r="B252" s="198" t="s">
        <v>223</v>
      </c>
      <c r="C252" s="194" t="s">
        <v>245</v>
      </c>
      <c r="D252" s="194" t="s">
        <v>246</v>
      </c>
      <c r="E252" s="195">
        <v>11404491</v>
      </c>
      <c r="F252" s="195">
        <v>22</v>
      </c>
      <c r="G252" s="196">
        <v>45503</v>
      </c>
      <c r="H252" s="195">
        <v>202407</v>
      </c>
      <c r="I252" s="194" t="s">
        <v>830</v>
      </c>
      <c r="J252" s="194" t="s">
        <v>1014</v>
      </c>
      <c r="K252" s="194" t="s">
        <v>249</v>
      </c>
      <c r="L252" s="194" t="s">
        <v>229</v>
      </c>
      <c r="M252" s="194" t="s">
        <v>857</v>
      </c>
      <c r="N252" s="194" t="s">
        <v>858</v>
      </c>
      <c r="O252" s="194" t="s">
        <v>232</v>
      </c>
      <c r="P252" s="194" t="s">
        <v>1027</v>
      </c>
      <c r="Q252" s="194" t="s">
        <v>1028</v>
      </c>
      <c r="R252" s="194" t="s">
        <v>252</v>
      </c>
      <c r="S252" s="194" t="s">
        <v>253</v>
      </c>
      <c r="T252" s="194">
        <v>3405874</v>
      </c>
      <c r="U252" s="194" t="s">
        <v>232</v>
      </c>
      <c r="V252" s="194" t="s">
        <v>232</v>
      </c>
      <c r="W252" s="194" t="s">
        <v>232</v>
      </c>
      <c r="X252" s="194" t="s">
        <v>232</v>
      </c>
      <c r="Y252" s="194" t="s">
        <v>1046</v>
      </c>
      <c r="Z252" s="194" t="s">
        <v>241</v>
      </c>
      <c r="AA252" s="306">
        <v>100000</v>
      </c>
      <c r="AB252" s="306">
        <v>263.97000000000003</v>
      </c>
      <c r="AC252" s="306">
        <v>24.71</v>
      </c>
      <c r="AD252" s="306">
        <v>100000</v>
      </c>
      <c r="AE252" s="196">
        <v>45506.811339351851</v>
      </c>
      <c r="AF252" s="194" t="s">
        <v>255</v>
      </c>
      <c r="AG252" s="199" t="s">
        <v>243</v>
      </c>
      <c r="AH252" s="289">
        <v>1</v>
      </c>
      <c r="AI252" s="177">
        <f>IF(Z252="COP",(AA252*AH252),IF(Z252="NOK",((AB252*AH252)*VLOOKUP(H252,Tasas!$K:$L,2,0)),IF(Z252="EUR",((AB252*AH252)*VLOOKUP(H252,Tasas!$K:$L,2,0)),IF('GL MEN'!Z252="USD",(('GL MEN'!AB252*'GL MEN'!AH252)*VLOOKUP(H252,Tasas!$K:$L,2,0)),0))))</f>
        <v>100000</v>
      </c>
      <c r="AJ252" t="str">
        <f>+VLOOKUP(T252,'_Itemized budget'!$G:$W,17,0)</f>
        <v>B.1.5</v>
      </c>
      <c r="AK252">
        <v>1</v>
      </c>
      <c r="AL252" t="str">
        <f t="shared" si="6"/>
        <v>6</v>
      </c>
      <c r="AM252" t="str">
        <f t="shared" si="7"/>
        <v>Centro - URR</v>
      </c>
    </row>
    <row r="253" spans="1:39">
      <c r="A253" t="s">
        <v>222</v>
      </c>
      <c r="B253" s="198" t="s">
        <v>223</v>
      </c>
      <c r="C253" s="194" t="s">
        <v>245</v>
      </c>
      <c r="D253" s="194" t="s">
        <v>246</v>
      </c>
      <c r="E253" s="195">
        <v>11404512</v>
      </c>
      <c r="F253" s="195">
        <v>2</v>
      </c>
      <c r="G253" s="196">
        <v>45502</v>
      </c>
      <c r="H253" s="195">
        <v>202407</v>
      </c>
      <c r="I253" s="194" t="s">
        <v>830</v>
      </c>
      <c r="J253" s="194" t="s">
        <v>1014</v>
      </c>
      <c r="K253" s="194" t="s">
        <v>249</v>
      </c>
      <c r="L253" s="194" t="s">
        <v>229</v>
      </c>
      <c r="M253" s="194" t="s">
        <v>568</v>
      </c>
      <c r="N253" s="194" t="s">
        <v>569</v>
      </c>
      <c r="O253" s="194" t="s">
        <v>232</v>
      </c>
      <c r="P253" s="194" t="s">
        <v>1027</v>
      </c>
      <c r="Q253" s="194" t="s">
        <v>1028</v>
      </c>
      <c r="R253" s="194" t="s">
        <v>252</v>
      </c>
      <c r="S253" s="194" t="s">
        <v>253</v>
      </c>
      <c r="T253" s="194">
        <v>3405874</v>
      </c>
      <c r="U253" s="194" t="s">
        <v>232</v>
      </c>
      <c r="V253" s="194" t="s">
        <v>232</v>
      </c>
      <c r="W253" s="194" t="s">
        <v>232</v>
      </c>
      <c r="X253" s="194" t="s">
        <v>232</v>
      </c>
      <c r="Y253" s="194" t="s">
        <v>1047</v>
      </c>
      <c r="Z253" s="194" t="s">
        <v>241</v>
      </c>
      <c r="AA253" s="306">
        <v>100000</v>
      </c>
      <c r="AB253" s="306">
        <v>263.97000000000003</v>
      </c>
      <c r="AC253" s="306">
        <v>24.71</v>
      </c>
      <c r="AD253" s="306">
        <v>100000</v>
      </c>
      <c r="AE253" s="196">
        <v>45509.637292361112</v>
      </c>
      <c r="AF253" s="194" t="s">
        <v>255</v>
      </c>
      <c r="AG253" s="199" t="s">
        <v>243</v>
      </c>
      <c r="AH253" s="289">
        <v>1</v>
      </c>
      <c r="AI253" s="177">
        <f>IF(Z253="COP",(AA253*AH253),IF(Z253="NOK",((AB253*AH253)*VLOOKUP(H253,Tasas!$K:$L,2,0)),IF(Z253="EUR",((AB253*AH253)*VLOOKUP(H253,Tasas!$K:$L,2,0)),IF('GL MEN'!Z253="USD",(('GL MEN'!AB253*'GL MEN'!AH253)*VLOOKUP(H253,Tasas!$K:$L,2,0)),0))))</f>
        <v>100000</v>
      </c>
      <c r="AJ253" t="str">
        <f>+VLOOKUP(T253,'_Itemized budget'!$G:$W,17,0)</f>
        <v>B.1.5</v>
      </c>
      <c r="AK253">
        <v>1</v>
      </c>
      <c r="AL253" t="str">
        <f t="shared" si="6"/>
        <v>6</v>
      </c>
      <c r="AM253" t="str">
        <f t="shared" si="7"/>
        <v>Centro - URR</v>
      </c>
    </row>
    <row r="254" spans="1:39">
      <c r="A254" t="s">
        <v>222</v>
      </c>
      <c r="B254" s="198" t="s">
        <v>223</v>
      </c>
      <c r="C254" s="194" t="s">
        <v>245</v>
      </c>
      <c r="D254" s="194" t="s">
        <v>246</v>
      </c>
      <c r="E254" s="195">
        <v>11404512</v>
      </c>
      <c r="F254" s="195">
        <v>3</v>
      </c>
      <c r="G254" s="196">
        <v>45502</v>
      </c>
      <c r="H254" s="195">
        <v>202407</v>
      </c>
      <c r="I254" s="194" t="s">
        <v>830</v>
      </c>
      <c r="J254" s="194" t="s">
        <v>1014</v>
      </c>
      <c r="K254" s="194" t="s">
        <v>249</v>
      </c>
      <c r="L254" s="194" t="s">
        <v>229</v>
      </c>
      <c r="M254" s="194" t="s">
        <v>568</v>
      </c>
      <c r="N254" s="194" t="s">
        <v>569</v>
      </c>
      <c r="O254" s="194" t="s">
        <v>232</v>
      </c>
      <c r="P254" s="194" t="s">
        <v>930</v>
      </c>
      <c r="Q254" s="194" t="s">
        <v>931</v>
      </c>
      <c r="R254" s="194" t="s">
        <v>252</v>
      </c>
      <c r="S254" s="194" t="s">
        <v>253</v>
      </c>
      <c r="T254" s="194">
        <v>3405874</v>
      </c>
      <c r="U254" s="194" t="s">
        <v>232</v>
      </c>
      <c r="V254" s="194" t="s">
        <v>232</v>
      </c>
      <c r="W254" s="194" t="s">
        <v>232</v>
      </c>
      <c r="X254" s="194" t="s">
        <v>232</v>
      </c>
      <c r="Y254" s="194" t="s">
        <v>960</v>
      </c>
      <c r="Z254" s="194" t="s">
        <v>241</v>
      </c>
      <c r="AA254" s="306">
        <v>37815</v>
      </c>
      <c r="AB254" s="306">
        <v>99.82</v>
      </c>
      <c r="AC254" s="306">
        <v>9.34</v>
      </c>
      <c r="AD254" s="306">
        <v>37815</v>
      </c>
      <c r="AE254" s="196">
        <v>45509.637292557869</v>
      </c>
      <c r="AF254" s="194" t="s">
        <v>255</v>
      </c>
      <c r="AG254" s="199" t="s">
        <v>1015</v>
      </c>
      <c r="AH254" s="289">
        <v>1</v>
      </c>
      <c r="AI254" s="177">
        <f>IF(Z254="COP",(AA254*AH254),IF(Z254="NOK",((AB254*AH254)*VLOOKUP(H254,Tasas!$K:$L,2,0)),IF(Z254="EUR",((AB254*AH254)*VLOOKUP(H254,Tasas!$K:$L,2,0)),IF('GL MEN'!Z254="USD",(('GL MEN'!AB254*'GL MEN'!AH254)*VLOOKUP(H254,Tasas!$K:$L,2,0)),0))))</f>
        <v>37815</v>
      </c>
      <c r="AJ254" t="str">
        <f>+VLOOKUP(T254,'_Itemized budget'!$G:$W,17,0)</f>
        <v>B.1.5</v>
      </c>
      <c r="AK254">
        <v>1</v>
      </c>
      <c r="AL254" t="str">
        <f t="shared" si="6"/>
        <v>6</v>
      </c>
      <c r="AM254" t="str">
        <f t="shared" si="7"/>
        <v>Centro - URR</v>
      </c>
    </row>
    <row r="255" spans="1:39">
      <c r="A255" t="s">
        <v>222</v>
      </c>
      <c r="B255" s="198" t="s">
        <v>223</v>
      </c>
      <c r="C255" s="194" t="s">
        <v>245</v>
      </c>
      <c r="D255" s="194" t="s">
        <v>246</v>
      </c>
      <c r="E255" s="195">
        <v>11404655</v>
      </c>
      <c r="F255" s="195">
        <v>1</v>
      </c>
      <c r="G255" s="196">
        <v>45495</v>
      </c>
      <c r="H255" s="195">
        <v>202407</v>
      </c>
      <c r="I255" s="194" t="s">
        <v>830</v>
      </c>
      <c r="J255" s="194" t="s">
        <v>1014</v>
      </c>
      <c r="K255" s="194" t="s">
        <v>223</v>
      </c>
      <c r="L255" s="194" t="s">
        <v>229</v>
      </c>
      <c r="M255" s="194" t="s">
        <v>934</v>
      </c>
      <c r="N255" s="194" t="s">
        <v>935</v>
      </c>
      <c r="O255" s="194" t="s">
        <v>232</v>
      </c>
      <c r="P255" s="194" t="s">
        <v>936</v>
      </c>
      <c r="Q255" s="194" t="s">
        <v>937</v>
      </c>
      <c r="R255" s="194" t="s">
        <v>252</v>
      </c>
      <c r="S255" s="194" t="s">
        <v>253</v>
      </c>
      <c r="T255" s="194">
        <v>3405874</v>
      </c>
      <c r="U255" s="194" t="s">
        <v>938</v>
      </c>
      <c r="V255" s="194" t="s">
        <v>939</v>
      </c>
      <c r="W255" s="194" t="s">
        <v>940</v>
      </c>
      <c r="X255" s="194" t="s">
        <v>232</v>
      </c>
      <c r="Y255" s="194" t="s">
        <v>982</v>
      </c>
      <c r="Z255" s="194" t="s">
        <v>241</v>
      </c>
      <c r="AA255" s="306">
        <v>-605042</v>
      </c>
      <c r="AB255" s="306">
        <v>-1602.6</v>
      </c>
      <c r="AC255" s="306">
        <v>-150.84</v>
      </c>
      <c r="AD255" s="306">
        <v>-605042</v>
      </c>
      <c r="AE255" s="196">
        <v>45510.937931712964</v>
      </c>
      <c r="AF255" s="194" t="s">
        <v>273</v>
      </c>
      <c r="AG255" s="199" t="s">
        <v>1025</v>
      </c>
      <c r="AH255" s="289">
        <v>1</v>
      </c>
      <c r="AI255" s="177">
        <f>IF(Z255="COP",(AA255*AH255),IF(Z255="NOK",((AB255*AH255)*VLOOKUP(H255,Tasas!$K:$L,2,0)),IF(Z255="EUR",((AB255*AH255)*VLOOKUP(H255,Tasas!$K:$L,2,0)),IF('GL MEN'!Z255="USD",(('GL MEN'!AB255*'GL MEN'!AH255)*VLOOKUP(H255,Tasas!$K:$L,2,0)),0))))</f>
        <v>-605042</v>
      </c>
      <c r="AJ255" t="str">
        <f>+VLOOKUP(T255,'_Itemized budget'!$G:$W,17,0)</f>
        <v>B.1.5</v>
      </c>
      <c r="AK255">
        <v>1</v>
      </c>
      <c r="AL255" t="str">
        <f t="shared" si="6"/>
        <v>6</v>
      </c>
      <c r="AM255" t="str">
        <f t="shared" si="7"/>
        <v>Centro - URR</v>
      </c>
    </row>
    <row r="256" spans="1:39">
      <c r="A256" t="s">
        <v>222</v>
      </c>
      <c r="B256" s="198" t="s">
        <v>223</v>
      </c>
      <c r="C256" s="194" t="s">
        <v>245</v>
      </c>
      <c r="D256" s="194" t="s">
        <v>246</v>
      </c>
      <c r="E256" s="195">
        <v>11404655</v>
      </c>
      <c r="F256" s="195">
        <v>2</v>
      </c>
      <c r="G256" s="196">
        <v>45495</v>
      </c>
      <c r="H256" s="195">
        <v>202407</v>
      </c>
      <c r="I256" s="194" t="s">
        <v>830</v>
      </c>
      <c r="J256" s="194" t="s">
        <v>1014</v>
      </c>
      <c r="K256" s="194" t="s">
        <v>223</v>
      </c>
      <c r="L256" s="194" t="s">
        <v>229</v>
      </c>
      <c r="M256" s="194" t="s">
        <v>934</v>
      </c>
      <c r="N256" s="194" t="s">
        <v>935</v>
      </c>
      <c r="O256" s="194" t="s">
        <v>232</v>
      </c>
      <c r="P256" s="194" t="s">
        <v>936</v>
      </c>
      <c r="Q256" s="194" t="s">
        <v>937</v>
      </c>
      <c r="R256" s="194" t="s">
        <v>252</v>
      </c>
      <c r="S256" s="194" t="s">
        <v>253</v>
      </c>
      <c r="T256" s="194">
        <v>3405874</v>
      </c>
      <c r="U256" s="194" t="s">
        <v>938</v>
      </c>
      <c r="V256" s="194" t="s">
        <v>939</v>
      </c>
      <c r="W256" s="194" t="s">
        <v>940</v>
      </c>
      <c r="X256" s="194" t="s">
        <v>232</v>
      </c>
      <c r="Y256" s="194" t="s">
        <v>941</v>
      </c>
      <c r="Z256" s="194" t="s">
        <v>241</v>
      </c>
      <c r="AA256" s="306">
        <v>605042</v>
      </c>
      <c r="AB256" s="306">
        <v>1602.6</v>
      </c>
      <c r="AC256" s="306">
        <v>150.84</v>
      </c>
      <c r="AD256" s="306">
        <v>605042</v>
      </c>
      <c r="AE256" s="196">
        <v>45510.937931712964</v>
      </c>
      <c r="AF256" s="194" t="s">
        <v>273</v>
      </c>
      <c r="AG256" s="199" t="s">
        <v>1015</v>
      </c>
      <c r="AH256" s="289">
        <v>1</v>
      </c>
      <c r="AI256" s="177">
        <f>IF(Z256="COP",(AA256*AH256),IF(Z256="NOK",((AB256*AH256)*VLOOKUP(H256,Tasas!$K:$L,2,0)),IF(Z256="EUR",((AB256*AH256)*VLOOKUP(H256,Tasas!$K:$L,2,0)),IF('GL MEN'!Z256="USD",(('GL MEN'!AB256*'GL MEN'!AH256)*VLOOKUP(H256,Tasas!$K:$L,2,0)),0))))</f>
        <v>605042</v>
      </c>
      <c r="AJ256" t="str">
        <f>+VLOOKUP(T256,'_Itemized budget'!$G:$W,17,0)</f>
        <v>B.1.5</v>
      </c>
      <c r="AK256">
        <v>1</v>
      </c>
      <c r="AL256" t="str">
        <f t="shared" si="6"/>
        <v>6</v>
      </c>
      <c r="AM256" t="str">
        <f t="shared" si="7"/>
        <v>Centro - URR</v>
      </c>
    </row>
    <row r="257" spans="1:39">
      <c r="A257" t="s">
        <v>222</v>
      </c>
      <c r="B257" s="198" t="s">
        <v>223</v>
      </c>
      <c r="C257" s="194" t="s">
        <v>828</v>
      </c>
      <c r="D257" s="194" t="s">
        <v>829</v>
      </c>
      <c r="E257" s="195">
        <v>4400466</v>
      </c>
      <c r="F257" s="195">
        <v>1</v>
      </c>
      <c r="G257" s="196">
        <v>45499</v>
      </c>
      <c r="H257" s="195">
        <v>202407</v>
      </c>
      <c r="I257" s="194" t="s">
        <v>830</v>
      </c>
      <c r="J257" s="194" t="s">
        <v>1048</v>
      </c>
      <c r="K257" s="194" t="s">
        <v>386</v>
      </c>
      <c r="L257" s="194" t="s">
        <v>229</v>
      </c>
      <c r="M257" s="194" t="s">
        <v>544</v>
      </c>
      <c r="N257" s="194" t="s">
        <v>545</v>
      </c>
      <c r="O257" s="194" t="s">
        <v>232</v>
      </c>
      <c r="P257" s="194" t="s">
        <v>884</v>
      </c>
      <c r="Q257" s="194" t="s">
        <v>885</v>
      </c>
      <c r="R257" s="194" t="s">
        <v>340</v>
      </c>
      <c r="S257" s="194" t="s">
        <v>341</v>
      </c>
      <c r="T257" s="194">
        <v>3406411</v>
      </c>
      <c r="U257" s="194" t="s">
        <v>232</v>
      </c>
      <c r="V257" s="194" t="s">
        <v>232</v>
      </c>
      <c r="W257" s="194" t="s">
        <v>232</v>
      </c>
      <c r="X257" s="194" t="s">
        <v>232</v>
      </c>
      <c r="Y257" s="194" t="s">
        <v>1007</v>
      </c>
      <c r="Z257" s="194" t="s">
        <v>241</v>
      </c>
      <c r="AA257" s="306">
        <v>9259</v>
      </c>
      <c r="AB257" s="306">
        <v>24.44</v>
      </c>
      <c r="AC257" s="306">
        <v>2.29</v>
      </c>
      <c r="AD257" s="306">
        <v>9259</v>
      </c>
      <c r="AE257" s="196">
        <v>45508.008113738426</v>
      </c>
      <c r="AF257" s="194" t="s">
        <v>833</v>
      </c>
      <c r="AG257" s="199" t="s">
        <v>1049</v>
      </c>
      <c r="AH257" s="289">
        <v>1</v>
      </c>
      <c r="AI257" s="177">
        <f>IF(Z257="COP",(AA257*AH257),IF(Z257="NOK",((AB257*AH257)*VLOOKUP(H257,Tasas!$K:$L,2,0)),IF(Z257="EUR",((AB257*AH257)*VLOOKUP(H257,Tasas!$K:$L,2,0)),IF('GL MEN'!Z257="USD",(('GL MEN'!AB257*'GL MEN'!AH257)*VLOOKUP(H257,Tasas!$K:$L,2,0)),0))))</f>
        <v>9259</v>
      </c>
      <c r="AJ257" t="str">
        <f>+VLOOKUP(T257,'_Itemized budget'!$G:$W,17,0)</f>
        <v>B.1.5</v>
      </c>
      <c r="AK257">
        <v>1</v>
      </c>
      <c r="AL257" t="str">
        <f t="shared" si="6"/>
        <v>3</v>
      </c>
      <c r="AM257" t="str">
        <f t="shared" si="7"/>
        <v>NE</v>
      </c>
    </row>
    <row r="258" spans="1:39">
      <c r="A258" t="s">
        <v>222</v>
      </c>
      <c r="B258" s="198" t="s">
        <v>223</v>
      </c>
      <c r="C258" s="194" t="s">
        <v>828</v>
      </c>
      <c r="D258" s="194" t="s">
        <v>829</v>
      </c>
      <c r="E258" s="195">
        <v>4400467</v>
      </c>
      <c r="F258" s="195">
        <v>1</v>
      </c>
      <c r="G258" s="196">
        <v>45499</v>
      </c>
      <c r="H258" s="195">
        <v>202407</v>
      </c>
      <c r="I258" s="194" t="s">
        <v>830</v>
      </c>
      <c r="J258" s="194" t="s">
        <v>1048</v>
      </c>
      <c r="K258" s="194" t="s">
        <v>386</v>
      </c>
      <c r="L258" s="194" t="s">
        <v>229</v>
      </c>
      <c r="M258" s="194" t="s">
        <v>834</v>
      </c>
      <c r="N258" s="194" t="s">
        <v>835</v>
      </c>
      <c r="O258" s="194" t="s">
        <v>232</v>
      </c>
      <c r="P258" s="194" t="s">
        <v>884</v>
      </c>
      <c r="Q258" s="194" t="s">
        <v>885</v>
      </c>
      <c r="R258" s="194" t="s">
        <v>340</v>
      </c>
      <c r="S258" s="194" t="s">
        <v>341</v>
      </c>
      <c r="T258" s="194">
        <v>3406411</v>
      </c>
      <c r="U258" s="194" t="s">
        <v>232</v>
      </c>
      <c r="V258" s="194" t="s">
        <v>232</v>
      </c>
      <c r="W258" s="194" t="s">
        <v>232</v>
      </c>
      <c r="X258" s="194" t="s">
        <v>232</v>
      </c>
      <c r="Y258" s="194" t="s">
        <v>1008</v>
      </c>
      <c r="Z258" s="194" t="s">
        <v>241</v>
      </c>
      <c r="AA258" s="306">
        <v>9259</v>
      </c>
      <c r="AB258" s="306">
        <v>24.44</v>
      </c>
      <c r="AC258" s="306">
        <v>2.29</v>
      </c>
      <c r="AD258" s="306">
        <v>9259</v>
      </c>
      <c r="AE258" s="196">
        <v>45508.031537847222</v>
      </c>
      <c r="AF258" s="194" t="s">
        <v>833</v>
      </c>
      <c r="AG258" s="199" t="s">
        <v>1049</v>
      </c>
      <c r="AH258" s="289">
        <v>1</v>
      </c>
      <c r="AI258" s="177">
        <f>IF(Z258="COP",(AA258*AH258),IF(Z258="NOK",((AB258*AH258)*VLOOKUP(H258,Tasas!$K:$L,2,0)),IF(Z258="EUR",((AB258*AH258)*VLOOKUP(H258,Tasas!$K:$L,2,0)),IF('GL MEN'!Z258="USD",(('GL MEN'!AB258*'GL MEN'!AH258)*VLOOKUP(H258,Tasas!$K:$L,2,0)),0))))</f>
        <v>9259</v>
      </c>
      <c r="AJ258" t="str">
        <f>+VLOOKUP(T258,'_Itemized budget'!$G:$W,17,0)</f>
        <v>B.1.5</v>
      </c>
      <c r="AK258">
        <v>1</v>
      </c>
      <c r="AL258" t="str">
        <f t="shared" si="6"/>
        <v>3</v>
      </c>
      <c r="AM258" t="str">
        <f t="shared" si="7"/>
        <v>NE</v>
      </c>
    </row>
    <row r="259" spans="1:39">
      <c r="A259" t="s">
        <v>222</v>
      </c>
      <c r="B259" s="198" t="s">
        <v>223</v>
      </c>
      <c r="C259" s="194" t="s">
        <v>245</v>
      </c>
      <c r="D259" s="194" t="s">
        <v>246</v>
      </c>
      <c r="E259" s="195">
        <v>11404419</v>
      </c>
      <c r="F259" s="195">
        <v>3</v>
      </c>
      <c r="G259" s="196">
        <v>45502</v>
      </c>
      <c r="H259" s="195">
        <v>202407</v>
      </c>
      <c r="I259" s="194" t="s">
        <v>830</v>
      </c>
      <c r="J259" s="194" t="s">
        <v>1050</v>
      </c>
      <c r="K259" s="194" t="s">
        <v>249</v>
      </c>
      <c r="L259" s="194" t="s">
        <v>229</v>
      </c>
      <c r="M259" s="194" t="s">
        <v>470</v>
      </c>
      <c r="N259" s="194" t="s">
        <v>471</v>
      </c>
      <c r="O259" s="194" t="s">
        <v>232</v>
      </c>
      <c r="P259" s="194" t="s">
        <v>331</v>
      </c>
      <c r="Q259" s="194" t="s">
        <v>332</v>
      </c>
      <c r="R259" s="194" t="s">
        <v>252</v>
      </c>
      <c r="S259" s="194" t="s">
        <v>253</v>
      </c>
      <c r="T259" s="194">
        <v>3405874</v>
      </c>
      <c r="U259" s="194" t="s">
        <v>232</v>
      </c>
      <c r="V259" s="194" t="s">
        <v>232</v>
      </c>
      <c r="W259" s="194" t="s">
        <v>232</v>
      </c>
      <c r="X259" s="194" t="s">
        <v>232</v>
      </c>
      <c r="Y259" s="194" t="s">
        <v>1051</v>
      </c>
      <c r="Z259" s="194" t="s">
        <v>241</v>
      </c>
      <c r="AA259" s="306">
        <v>66000</v>
      </c>
      <c r="AB259" s="306">
        <v>174.22</v>
      </c>
      <c r="AC259" s="306">
        <v>16.309999999999999</v>
      </c>
      <c r="AD259" s="306">
        <v>66000</v>
      </c>
      <c r="AE259" s="196">
        <v>45505.735119293982</v>
      </c>
      <c r="AF259" s="194" t="s">
        <v>266</v>
      </c>
      <c r="AG259" s="199" t="s">
        <v>243</v>
      </c>
      <c r="AH259" s="289">
        <v>1</v>
      </c>
      <c r="AI259" s="177">
        <f>IF(Z259="COP",(AA259*AH259),IF(Z259="NOK",((AB259*AH259)*VLOOKUP(H259,Tasas!$K:$L,2,0)),IF(Z259="EUR",((AB259*AH259)*VLOOKUP(H259,Tasas!$K:$L,2,0)),IF('GL MEN'!Z259="USD",(('GL MEN'!AB259*'GL MEN'!AH259)*VLOOKUP(H259,Tasas!$K:$L,2,0)),0))))</f>
        <v>66000</v>
      </c>
      <c r="AJ259" t="str">
        <f>+VLOOKUP(T259,'_Itemized budget'!$G:$W,17,0)</f>
        <v>B.1.5</v>
      </c>
      <c r="AK259">
        <v>1</v>
      </c>
      <c r="AL259" t="str">
        <f t="shared" si="6"/>
        <v>6</v>
      </c>
      <c r="AM259" t="str">
        <f t="shared" si="7"/>
        <v>Centro - URR</v>
      </c>
    </row>
    <row r="260" spans="1:39">
      <c r="A260" t="s">
        <v>222</v>
      </c>
      <c r="B260" s="198" t="s">
        <v>223</v>
      </c>
      <c r="C260" s="194" t="s">
        <v>245</v>
      </c>
      <c r="D260" s="194" t="s">
        <v>246</v>
      </c>
      <c r="E260" s="195">
        <v>11404646</v>
      </c>
      <c r="F260" s="195">
        <v>0</v>
      </c>
      <c r="G260" s="196">
        <v>45502</v>
      </c>
      <c r="H260" s="195">
        <v>202407</v>
      </c>
      <c r="I260" s="194" t="s">
        <v>830</v>
      </c>
      <c r="J260" s="194" t="s">
        <v>1050</v>
      </c>
      <c r="K260" s="194" t="s">
        <v>249</v>
      </c>
      <c r="L260" s="194" t="s">
        <v>229</v>
      </c>
      <c r="M260" s="194" t="s">
        <v>470</v>
      </c>
      <c r="N260" s="194" t="s">
        <v>471</v>
      </c>
      <c r="O260" s="194" t="s">
        <v>232</v>
      </c>
      <c r="P260" s="194" t="s">
        <v>331</v>
      </c>
      <c r="Q260" s="194" t="s">
        <v>332</v>
      </c>
      <c r="R260" s="194" t="s">
        <v>252</v>
      </c>
      <c r="S260" s="194" t="s">
        <v>253</v>
      </c>
      <c r="T260" s="194">
        <v>3405874</v>
      </c>
      <c r="U260" s="194" t="s">
        <v>232</v>
      </c>
      <c r="V260" s="194" t="s">
        <v>232</v>
      </c>
      <c r="W260" s="194" t="s">
        <v>232</v>
      </c>
      <c r="X260" s="194" t="s">
        <v>232</v>
      </c>
      <c r="Y260" s="194" t="s">
        <v>1051</v>
      </c>
      <c r="Z260" s="194" t="s">
        <v>241</v>
      </c>
      <c r="AA260" s="306">
        <v>-66000</v>
      </c>
      <c r="AB260" s="306">
        <v>-174.22</v>
      </c>
      <c r="AC260" s="306">
        <v>-16.309999999999999</v>
      </c>
      <c r="AD260" s="306">
        <v>-66000</v>
      </c>
      <c r="AE260" s="196">
        <v>45510.819897685185</v>
      </c>
      <c r="AF260" s="194" t="s">
        <v>266</v>
      </c>
      <c r="AG260" s="199" t="s">
        <v>243</v>
      </c>
      <c r="AH260" s="289">
        <v>1</v>
      </c>
      <c r="AI260" s="177">
        <f>IF(Z260="COP",(AA260*AH260),IF(Z260="NOK",((AB260*AH260)*VLOOKUP(H260,Tasas!$K:$L,2,0)),IF(Z260="EUR",((AB260*AH260)*VLOOKUP(H260,Tasas!$K:$L,2,0)),IF('GL MEN'!Z260="USD",(('GL MEN'!AB260*'GL MEN'!AH260)*VLOOKUP(H260,Tasas!$K:$L,2,0)),0))))</f>
        <v>-66000</v>
      </c>
      <c r="AJ260" t="str">
        <f>+VLOOKUP(T260,'_Itemized budget'!$G:$W,17,0)</f>
        <v>B.1.5</v>
      </c>
      <c r="AK260">
        <v>1</v>
      </c>
      <c r="AL260" t="str">
        <f t="shared" si="6"/>
        <v>6</v>
      </c>
      <c r="AM260" t="str">
        <f t="shared" si="7"/>
        <v>Centro - URR</v>
      </c>
    </row>
    <row r="261" spans="1:39">
      <c r="A261" t="s">
        <v>222</v>
      </c>
      <c r="B261" s="198" t="s">
        <v>223</v>
      </c>
      <c r="C261" s="194" t="s">
        <v>828</v>
      </c>
      <c r="D261" s="194" t="s">
        <v>829</v>
      </c>
      <c r="E261" s="195">
        <v>4400457</v>
      </c>
      <c r="F261" s="195">
        <v>3</v>
      </c>
      <c r="G261" s="196">
        <v>45504</v>
      </c>
      <c r="H261" s="195">
        <v>202407</v>
      </c>
      <c r="I261" s="194" t="s">
        <v>830</v>
      </c>
      <c r="J261" s="194" t="s">
        <v>1052</v>
      </c>
      <c r="K261" s="194" t="s">
        <v>386</v>
      </c>
      <c r="L261" s="194" t="s">
        <v>229</v>
      </c>
      <c r="M261" s="194" t="s">
        <v>834</v>
      </c>
      <c r="N261" s="194" t="s">
        <v>835</v>
      </c>
      <c r="O261" s="194" t="s">
        <v>232</v>
      </c>
      <c r="P261" s="194" t="s">
        <v>263</v>
      </c>
      <c r="Q261" s="194" t="s">
        <v>264</v>
      </c>
      <c r="R261" s="194" t="s">
        <v>340</v>
      </c>
      <c r="S261" s="194" t="s">
        <v>341</v>
      </c>
      <c r="T261" s="194">
        <v>30406411</v>
      </c>
      <c r="U261" s="194" t="s">
        <v>232</v>
      </c>
      <c r="V261" s="194" t="s">
        <v>232</v>
      </c>
      <c r="W261" s="194" t="s">
        <v>232</v>
      </c>
      <c r="X261" s="194" t="s">
        <v>232</v>
      </c>
      <c r="Y261" s="194" t="s">
        <v>1053</v>
      </c>
      <c r="Z261" s="194" t="s">
        <v>241</v>
      </c>
      <c r="AA261" s="306">
        <v>20000</v>
      </c>
      <c r="AB261" s="306">
        <v>52.79</v>
      </c>
      <c r="AC261" s="306">
        <v>4.9400000000000004</v>
      </c>
      <c r="AD261" s="306">
        <v>20000</v>
      </c>
      <c r="AE261" s="196">
        <v>45506.975173263891</v>
      </c>
      <c r="AF261" s="194" t="s">
        <v>833</v>
      </c>
      <c r="AG261" s="199" t="s">
        <v>243</v>
      </c>
      <c r="AH261" s="289">
        <v>1</v>
      </c>
      <c r="AI261" s="177">
        <f>IF(Z261="COP",(AA261*AH261),IF(Z261="NOK",((AB261*AH261)*VLOOKUP(H261,Tasas!$K:$L,2,0)),IF(Z261="EUR",((AB261*AH261)*VLOOKUP(H261,Tasas!$K:$L,2,0)),IF('GL MEN'!Z261="USD",(('GL MEN'!AB261*'GL MEN'!AH261)*VLOOKUP(H261,Tasas!$K:$L,2,0)),0))))</f>
        <v>20000</v>
      </c>
      <c r="AJ261" t="s">
        <v>74</v>
      </c>
      <c r="AK261">
        <v>1</v>
      </c>
      <c r="AL261" t="str">
        <f t="shared" si="6"/>
        <v>3</v>
      </c>
      <c r="AM261" t="str">
        <f t="shared" si="7"/>
        <v>NE</v>
      </c>
    </row>
    <row r="262" spans="1:39">
      <c r="A262" t="s">
        <v>222</v>
      </c>
      <c r="B262" s="198" t="s">
        <v>223</v>
      </c>
      <c r="C262" s="194" t="s">
        <v>828</v>
      </c>
      <c r="D262" s="194" t="s">
        <v>829</v>
      </c>
      <c r="E262" s="195">
        <v>4400498</v>
      </c>
      <c r="F262" s="195">
        <v>1</v>
      </c>
      <c r="G262" s="196">
        <v>45504</v>
      </c>
      <c r="H262" s="195">
        <v>202407</v>
      </c>
      <c r="I262" s="194" t="s">
        <v>830</v>
      </c>
      <c r="J262" s="194" t="s">
        <v>1052</v>
      </c>
      <c r="K262" s="194" t="s">
        <v>386</v>
      </c>
      <c r="L262" s="194" t="s">
        <v>229</v>
      </c>
      <c r="M262" s="194" t="s">
        <v>834</v>
      </c>
      <c r="N262" s="194" t="s">
        <v>835</v>
      </c>
      <c r="O262" s="194" t="s">
        <v>232</v>
      </c>
      <c r="P262" s="194" t="s">
        <v>263</v>
      </c>
      <c r="Q262" s="194" t="s">
        <v>264</v>
      </c>
      <c r="R262" s="194" t="s">
        <v>340</v>
      </c>
      <c r="S262" s="194" t="s">
        <v>341</v>
      </c>
      <c r="T262" s="194">
        <v>30406411</v>
      </c>
      <c r="U262" s="194" t="s">
        <v>232</v>
      </c>
      <c r="V262" s="194" t="s">
        <v>232</v>
      </c>
      <c r="W262" s="194" t="s">
        <v>232</v>
      </c>
      <c r="X262" s="194" t="s">
        <v>232</v>
      </c>
      <c r="Y262" s="194" t="s">
        <v>1054</v>
      </c>
      <c r="Z262" s="194" t="s">
        <v>241</v>
      </c>
      <c r="AA262" s="306">
        <v>-20000</v>
      </c>
      <c r="AB262" s="306">
        <v>-52.79</v>
      </c>
      <c r="AC262" s="306">
        <v>-4.9400000000000004</v>
      </c>
      <c r="AD262" s="306">
        <v>-20000</v>
      </c>
      <c r="AE262" s="196">
        <v>45509.872102546295</v>
      </c>
      <c r="AF262" s="194" t="s">
        <v>833</v>
      </c>
      <c r="AG262" s="199" t="s">
        <v>243</v>
      </c>
      <c r="AH262" s="289">
        <v>1</v>
      </c>
      <c r="AI262" s="177">
        <f>IF(Z262="COP",(AA262*AH262),IF(Z262="NOK",((AB262*AH262)*VLOOKUP(H262,Tasas!$K:$L,2,0)),IF(Z262="EUR",((AB262*AH262)*VLOOKUP(H262,Tasas!$K:$L,2,0)),IF('GL MEN'!Z262="USD",(('GL MEN'!AB262*'GL MEN'!AH262)*VLOOKUP(H262,Tasas!$K:$L,2,0)),0))))</f>
        <v>-20000</v>
      </c>
      <c r="AJ262" t="s">
        <v>74</v>
      </c>
      <c r="AK262">
        <v>1</v>
      </c>
      <c r="AL262" t="str">
        <f t="shared" si="6"/>
        <v>3</v>
      </c>
      <c r="AM262" t="str">
        <f t="shared" si="7"/>
        <v>NE</v>
      </c>
    </row>
    <row r="263" spans="1:39">
      <c r="A263" t="s">
        <v>222</v>
      </c>
      <c r="B263" s="198" t="s">
        <v>223</v>
      </c>
      <c r="C263" s="194" t="s">
        <v>828</v>
      </c>
      <c r="D263" s="194" t="s">
        <v>829</v>
      </c>
      <c r="E263" s="195">
        <v>4400498</v>
      </c>
      <c r="F263" s="195">
        <v>3</v>
      </c>
      <c r="G263" s="196">
        <v>45504</v>
      </c>
      <c r="H263" s="195">
        <v>202407</v>
      </c>
      <c r="I263" s="194" t="s">
        <v>830</v>
      </c>
      <c r="J263" s="194" t="s">
        <v>1052</v>
      </c>
      <c r="K263" s="194" t="s">
        <v>386</v>
      </c>
      <c r="L263" s="194" t="s">
        <v>229</v>
      </c>
      <c r="M263" s="194" t="s">
        <v>834</v>
      </c>
      <c r="N263" s="194" t="s">
        <v>835</v>
      </c>
      <c r="O263" s="194" t="s">
        <v>232</v>
      </c>
      <c r="P263" s="194" t="s">
        <v>263</v>
      </c>
      <c r="Q263" s="194" t="s">
        <v>264</v>
      </c>
      <c r="R263" s="194" t="s">
        <v>340</v>
      </c>
      <c r="S263" s="194" t="s">
        <v>341</v>
      </c>
      <c r="T263" s="194">
        <v>3406411</v>
      </c>
      <c r="U263" s="194" t="s">
        <v>232</v>
      </c>
      <c r="V263" s="194" t="s">
        <v>232</v>
      </c>
      <c r="W263" s="194" t="s">
        <v>232</v>
      </c>
      <c r="X263" s="194" t="s">
        <v>232</v>
      </c>
      <c r="Y263" s="194" t="s">
        <v>1055</v>
      </c>
      <c r="Z263" s="194" t="s">
        <v>241</v>
      </c>
      <c r="AA263" s="306">
        <v>20000</v>
      </c>
      <c r="AB263" s="306">
        <v>52.79</v>
      </c>
      <c r="AC263" s="306">
        <v>4.9400000000000004</v>
      </c>
      <c r="AD263" s="306">
        <v>20000</v>
      </c>
      <c r="AE263" s="196">
        <v>45509.872102743058</v>
      </c>
      <c r="AF263" s="194" t="s">
        <v>833</v>
      </c>
      <c r="AG263" s="199" t="s">
        <v>243</v>
      </c>
      <c r="AH263" s="289">
        <v>1</v>
      </c>
      <c r="AI263" s="177">
        <f>IF(Z263="COP",(AA263*AH263),IF(Z263="NOK",((AB263*AH263)*VLOOKUP(H263,Tasas!$K:$L,2,0)),IF(Z263="EUR",((AB263*AH263)*VLOOKUP(H263,Tasas!$K:$L,2,0)),IF('GL MEN'!Z263="USD",(('GL MEN'!AB263*'GL MEN'!AH263)*VLOOKUP(H263,Tasas!$K:$L,2,0)),0))))</f>
        <v>20000</v>
      </c>
      <c r="AJ263" t="str">
        <f>+VLOOKUP(T263,'_Itemized budget'!$G:$W,17,0)</f>
        <v>B.1.5</v>
      </c>
      <c r="AK263">
        <v>1</v>
      </c>
      <c r="AL263" t="str">
        <f t="shared" si="6"/>
        <v>3</v>
      </c>
      <c r="AM263" t="str">
        <f t="shared" si="7"/>
        <v>NE</v>
      </c>
    </row>
    <row r="264" spans="1:39">
      <c r="A264" t="s">
        <v>222</v>
      </c>
      <c r="B264" s="198" t="s">
        <v>223</v>
      </c>
      <c r="C264" s="194" t="s">
        <v>245</v>
      </c>
      <c r="D264" s="194" t="s">
        <v>246</v>
      </c>
      <c r="E264" s="195">
        <v>11404416</v>
      </c>
      <c r="F264" s="195">
        <v>2</v>
      </c>
      <c r="G264" s="196">
        <v>45504</v>
      </c>
      <c r="H264" s="195">
        <v>202407</v>
      </c>
      <c r="I264" s="194" t="s">
        <v>830</v>
      </c>
      <c r="J264" s="194" t="s">
        <v>1052</v>
      </c>
      <c r="K264" s="194" t="s">
        <v>249</v>
      </c>
      <c r="L264" s="194" t="s">
        <v>229</v>
      </c>
      <c r="M264" s="194" t="s">
        <v>452</v>
      </c>
      <c r="N264" s="194" t="s">
        <v>453</v>
      </c>
      <c r="O264" s="194" t="s">
        <v>232</v>
      </c>
      <c r="P264" s="194" t="s">
        <v>263</v>
      </c>
      <c r="Q264" s="194" t="s">
        <v>264</v>
      </c>
      <c r="R264" s="194" t="s">
        <v>252</v>
      </c>
      <c r="S264" s="194" t="s">
        <v>253</v>
      </c>
      <c r="T264" s="194">
        <v>3405874</v>
      </c>
      <c r="U264" s="194" t="s">
        <v>232</v>
      </c>
      <c r="V264" s="194" t="s">
        <v>232</v>
      </c>
      <c r="W264" s="194" t="s">
        <v>232</v>
      </c>
      <c r="X264" s="194" t="s">
        <v>232</v>
      </c>
      <c r="Y264" s="194" t="s">
        <v>1056</v>
      </c>
      <c r="Z264" s="194" t="s">
        <v>241</v>
      </c>
      <c r="AA264" s="306">
        <v>9000</v>
      </c>
      <c r="AB264" s="306">
        <v>23.76</v>
      </c>
      <c r="AC264" s="306">
        <v>2.2200000000000002</v>
      </c>
      <c r="AD264" s="306">
        <v>9000</v>
      </c>
      <c r="AE264" s="196">
        <v>45505.6728377662</v>
      </c>
      <c r="AF264" s="194" t="s">
        <v>266</v>
      </c>
      <c r="AG264" s="199" t="s">
        <v>243</v>
      </c>
      <c r="AH264" s="289">
        <v>1</v>
      </c>
      <c r="AI264" s="177">
        <f>IF(Z264="COP",(AA264*AH264),IF(Z264="NOK",((AB264*AH264)*VLOOKUP(H264,Tasas!$K:$L,2,0)),IF(Z264="EUR",((AB264*AH264)*VLOOKUP(H264,Tasas!$K:$L,2,0)),IF('GL MEN'!Z264="USD",(('GL MEN'!AB264*'GL MEN'!AH264)*VLOOKUP(H264,Tasas!$K:$L,2,0)),0))))</f>
        <v>9000</v>
      </c>
      <c r="AJ264" t="str">
        <f>+VLOOKUP(T264,'_Itemized budget'!$G:$W,17,0)</f>
        <v>B.1.5</v>
      </c>
      <c r="AK264">
        <v>1</v>
      </c>
      <c r="AL264" t="str">
        <f t="shared" si="6"/>
        <v>6</v>
      </c>
      <c r="AM264" t="str">
        <f t="shared" si="7"/>
        <v>Centro - URR</v>
      </c>
    </row>
    <row r="265" spans="1:39">
      <c r="A265" t="s">
        <v>222</v>
      </c>
      <c r="B265" s="198" t="s">
        <v>223</v>
      </c>
      <c r="C265" s="194" t="s">
        <v>245</v>
      </c>
      <c r="D265" s="194" t="s">
        <v>246</v>
      </c>
      <c r="E265" s="195">
        <v>11404417</v>
      </c>
      <c r="F265" s="195">
        <v>2</v>
      </c>
      <c r="G265" s="196">
        <v>45504</v>
      </c>
      <c r="H265" s="195">
        <v>202407</v>
      </c>
      <c r="I265" s="194" t="s">
        <v>830</v>
      </c>
      <c r="J265" s="194" t="s">
        <v>1052</v>
      </c>
      <c r="K265" s="194" t="s">
        <v>249</v>
      </c>
      <c r="L265" s="194" t="s">
        <v>229</v>
      </c>
      <c r="M265" s="194" t="s">
        <v>871</v>
      </c>
      <c r="N265" s="194" t="s">
        <v>872</v>
      </c>
      <c r="O265" s="194" t="s">
        <v>232</v>
      </c>
      <c r="P265" s="194" t="s">
        <v>263</v>
      </c>
      <c r="Q265" s="194" t="s">
        <v>264</v>
      </c>
      <c r="R265" s="194" t="s">
        <v>252</v>
      </c>
      <c r="S265" s="194" t="s">
        <v>253</v>
      </c>
      <c r="T265" s="194">
        <v>3405874</v>
      </c>
      <c r="U265" s="194" t="s">
        <v>232</v>
      </c>
      <c r="V265" s="194" t="s">
        <v>232</v>
      </c>
      <c r="W265" s="194" t="s">
        <v>232</v>
      </c>
      <c r="X265" s="194" t="s">
        <v>232</v>
      </c>
      <c r="Y265" s="194" t="s">
        <v>1057</v>
      </c>
      <c r="Z265" s="194" t="s">
        <v>241</v>
      </c>
      <c r="AA265" s="306">
        <v>10000</v>
      </c>
      <c r="AB265" s="306">
        <v>26.4</v>
      </c>
      <c r="AC265" s="306">
        <v>2.4700000000000002</v>
      </c>
      <c r="AD265" s="306">
        <v>10000</v>
      </c>
      <c r="AE265" s="196">
        <v>45505.697746678241</v>
      </c>
      <c r="AF265" s="194" t="s">
        <v>266</v>
      </c>
      <c r="AG265" s="199" t="s">
        <v>243</v>
      </c>
      <c r="AH265" s="289">
        <v>1</v>
      </c>
      <c r="AI265" s="177">
        <f>IF(Z265="COP",(AA265*AH265),IF(Z265="NOK",((AB265*AH265)*VLOOKUP(H265,Tasas!$K:$L,2,0)),IF(Z265="EUR",((AB265*AH265)*VLOOKUP(H265,Tasas!$K:$L,2,0)),IF('GL MEN'!Z265="USD",(('GL MEN'!AB265*'GL MEN'!AH265)*VLOOKUP(H265,Tasas!$K:$L,2,0)),0))))</f>
        <v>10000</v>
      </c>
      <c r="AJ265" t="str">
        <f>+VLOOKUP(T265,'_Itemized budget'!$G:$W,17,0)</f>
        <v>B.1.5</v>
      </c>
      <c r="AK265">
        <v>1</v>
      </c>
      <c r="AL265" t="str">
        <f t="shared" si="6"/>
        <v>6</v>
      </c>
      <c r="AM265" t="str">
        <f t="shared" si="7"/>
        <v>Centro - URR</v>
      </c>
    </row>
    <row r="266" spans="1:39">
      <c r="A266" t="s">
        <v>222</v>
      </c>
      <c r="B266" s="198" t="s">
        <v>223</v>
      </c>
      <c r="C266" s="194" t="s">
        <v>245</v>
      </c>
      <c r="D266" s="194" t="s">
        <v>246</v>
      </c>
      <c r="E266" s="195">
        <v>11404419</v>
      </c>
      <c r="F266" s="195">
        <v>2</v>
      </c>
      <c r="G266" s="196">
        <v>45502</v>
      </c>
      <c r="H266" s="195">
        <v>202407</v>
      </c>
      <c r="I266" s="194" t="s">
        <v>830</v>
      </c>
      <c r="J266" s="194" t="s">
        <v>1052</v>
      </c>
      <c r="K266" s="194" t="s">
        <v>249</v>
      </c>
      <c r="L266" s="194" t="s">
        <v>229</v>
      </c>
      <c r="M266" s="194" t="s">
        <v>470</v>
      </c>
      <c r="N266" s="194" t="s">
        <v>471</v>
      </c>
      <c r="O266" s="194" t="s">
        <v>232</v>
      </c>
      <c r="P266" s="194" t="s">
        <v>263</v>
      </c>
      <c r="Q266" s="194" t="s">
        <v>264</v>
      </c>
      <c r="R266" s="194" t="s">
        <v>252</v>
      </c>
      <c r="S266" s="194" t="s">
        <v>253</v>
      </c>
      <c r="T266" s="194">
        <v>3405874</v>
      </c>
      <c r="U266" s="194" t="s">
        <v>232</v>
      </c>
      <c r="V266" s="194" t="s">
        <v>232</v>
      </c>
      <c r="W266" s="194" t="s">
        <v>232</v>
      </c>
      <c r="X266" s="194" t="s">
        <v>232</v>
      </c>
      <c r="Y266" s="194" t="s">
        <v>1058</v>
      </c>
      <c r="Z266" s="194" t="s">
        <v>241</v>
      </c>
      <c r="AA266" s="306">
        <v>120500</v>
      </c>
      <c r="AB266" s="306">
        <v>318.08999999999997</v>
      </c>
      <c r="AC266" s="306">
        <v>29.77</v>
      </c>
      <c r="AD266" s="306">
        <v>120500</v>
      </c>
      <c r="AE266" s="196">
        <v>45505.735119293982</v>
      </c>
      <c r="AF266" s="194" t="s">
        <v>266</v>
      </c>
      <c r="AG266" s="199" t="s">
        <v>243</v>
      </c>
      <c r="AH266" s="289">
        <v>1</v>
      </c>
      <c r="AI266" s="177">
        <f>IF(Z266="COP",(AA266*AH266),IF(Z266="NOK",((AB266*AH266)*VLOOKUP(H266,Tasas!$K:$L,2,0)),IF(Z266="EUR",((AB266*AH266)*VLOOKUP(H266,Tasas!$K:$L,2,0)),IF('GL MEN'!Z266="USD",(('GL MEN'!AB266*'GL MEN'!AH266)*VLOOKUP(H266,Tasas!$K:$L,2,0)),0))))</f>
        <v>120500</v>
      </c>
      <c r="AJ266" t="str">
        <f>+VLOOKUP(T266,'_Itemized budget'!$G:$W,17,0)</f>
        <v>B.1.5</v>
      </c>
      <c r="AK266">
        <v>1</v>
      </c>
      <c r="AL266" t="str">
        <f t="shared" si="6"/>
        <v>6</v>
      </c>
      <c r="AM266" t="str">
        <f t="shared" si="7"/>
        <v>Centro - URR</v>
      </c>
    </row>
    <row r="267" spans="1:39">
      <c r="A267" t="s">
        <v>222</v>
      </c>
      <c r="B267" s="198" t="s">
        <v>223</v>
      </c>
      <c r="C267" s="194" t="s">
        <v>245</v>
      </c>
      <c r="D267" s="194" t="s">
        <v>246</v>
      </c>
      <c r="E267" s="195">
        <v>11404420</v>
      </c>
      <c r="F267" s="195">
        <v>2</v>
      </c>
      <c r="G267" s="196">
        <v>45504</v>
      </c>
      <c r="H267" s="195">
        <v>202407</v>
      </c>
      <c r="I267" s="194" t="s">
        <v>830</v>
      </c>
      <c r="J267" s="194" t="s">
        <v>1052</v>
      </c>
      <c r="K267" s="194" t="s">
        <v>249</v>
      </c>
      <c r="L267" s="194" t="s">
        <v>229</v>
      </c>
      <c r="M267" s="194" t="s">
        <v>658</v>
      </c>
      <c r="N267" s="194" t="s">
        <v>659</v>
      </c>
      <c r="O267" s="194" t="s">
        <v>232</v>
      </c>
      <c r="P267" s="194" t="s">
        <v>263</v>
      </c>
      <c r="Q267" s="194" t="s">
        <v>264</v>
      </c>
      <c r="R267" s="194" t="s">
        <v>252</v>
      </c>
      <c r="S267" s="194" t="s">
        <v>253</v>
      </c>
      <c r="T267" s="194">
        <v>3405874</v>
      </c>
      <c r="U267" s="194" t="s">
        <v>232</v>
      </c>
      <c r="V267" s="194" t="s">
        <v>232</v>
      </c>
      <c r="W267" s="194" t="s">
        <v>232</v>
      </c>
      <c r="X267" s="194" t="s">
        <v>232</v>
      </c>
      <c r="Y267" s="194" t="s">
        <v>1059</v>
      </c>
      <c r="Z267" s="194" t="s">
        <v>241</v>
      </c>
      <c r="AA267" s="306">
        <v>87000</v>
      </c>
      <c r="AB267" s="306">
        <v>229.66</v>
      </c>
      <c r="AC267" s="306">
        <v>21.49</v>
      </c>
      <c r="AD267" s="306">
        <v>87000</v>
      </c>
      <c r="AE267" s="196">
        <v>45505.808392280094</v>
      </c>
      <c r="AF267" s="194" t="s">
        <v>266</v>
      </c>
      <c r="AG267" s="199" t="s">
        <v>243</v>
      </c>
      <c r="AH267" s="289">
        <v>1</v>
      </c>
      <c r="AI267" s="177">
        <f>IF(Z267="COP",(AA267*AH267),IF(Z267="NOK",((AB267*AH267)*VLOOKUP(H267,Tasas!$K:$L,2,0)),IF(Z267="EUR",((AB267*AH267)*VLOOKUP(H267,Tasas!$K:$L,2,0)),IF('GL MEN'!Z267="USD",(('GL MEN'!AB267*'GL MEN'!AH267)*VLOOKUP(H267,Tasas!$K:$L,2,0)),0))))</f>
        <v>87000</v>
      </c>
      <c r="AJ267" t="str">
        <f>+VLOOKUP(T267,'_Itemized budget'!$G:$W,17,0)</f>
        <v>B.1.5</v>
      </c>
      <c r="AK267">
        <v>1</v>
      </c>
      <c r="AL267" t="str">
        <f t="shared" si="6"/>
        <v>6</v>
      </c>
      <c r="AM267" t="str">
        <f t="shared" si="7"/>
        <v>Centro - URR</v>
      </c>
    </row>
    <row r="268" spans="1:39">
      <c r="A268" t="s">
        <v>222</v>
      </c>
      <c r="B268" s="198" t="s">
        <v>223</v>
      </c>
      <c r="C268" s="194" t="s">
        <v>245</v>
      </c>
      <c r="D268" s="194" t="s">
        <v>246</v>
      </c>
      <c r="E268" s="195">
        <v>11404489</v>
      </c>
      <c r="F268" s="195">
        <v>2</v>
      </c>
      <c r="G268" s="196">
        <v>45502</v>
      </c>
      <c r="H268" s="195">
        <v>202407</v>
      </c>
      <c r="I268" s="194" t="s">
        <v>830</v>
      </c>
      <c r="J268" s="194" t="s">
        <v>1052</v>
      </c>
      <c r="K268" s="194" t="s">
        <v>249</v>
      </c>
      <c r="L268" s="194" t="s">
        <v>229</v>
      </c>
      <c r="M268" s="194" t="s">
        <v>847</v>
      </c>
      <c r="N268" s="194" t="s">
        <v>848</v>
      </c>
      <c r="O268" s="194" t="s">
        <v>232</v>
      </c>
      <c r="P268" s="194" t="s">
        <v>263</v>
      </c>
      <c r="Q268" s="194" t="s">
        <v>264</v>
      </c>
      <c r="R268" s="194" t="s">
        <v>252</v>
      </c>
      <c r="S268" s="194" t="s">
        <v>253</v>
      </c>
      <c r="T268" s="194">
        <v>3405874</v>
      </c>
      <c r="U268" s="194" t="s">
        <v>232</v>
      </c>
      <c r="V268" s="194" t="s">
        <v>232</v>
      </c>
      <c r="W268" s="194" t="s">
        <v>232</v>
      </c>
      <c r="X268" s="194" t="s">
        <v>232</v>
      </c>
      <c r="Y268" s="194" t="s">
        <v>1060</v>
      </c>
      <c r="Z268" s="194" t="s">
        <v>241</v>
      </c>
      <c r="AA268" s="306">
        <v>226000</v>
      </c>
      <c r="AB268" s="306">
        <v>596.58000000000004</v>
      </c>
      <c r="AC268" s="306">
        <v>55.84</v>
      </c>
      <c r="AD268" s="306">
        <v>226000</v>
      </c>
      <c r="AE268" s="196">
        <v>45506.747413391204</v>
      </c>
      <c r="AF268" s="194" t="s">
        <v>255</v>
      </c>
      <c r="AG268" s="199" t="s">
        <v>243</v>
      </c>
      <c r="AH268" s="289">
        <v>1</v>
      </c>
      <c r="AI268" s="177">
        <f>IF(Z268="COP",(AA268*AH268),IF(Z268="NOK",((AB268*AH268)*VLOOKUP(H268,Tasas!$K:$L,2,0)),IF(Z268="EUR",((AB268*AH268)*VLOOKUP(H268,Tasas!$K:$L,2,0)),IF('GL MEN'!Z268="USD",(('GL MEN'!AB268*'GL MEN'!AH268)*VLOOKUP(H268,Tasas!$K:$L,2,0)),0))))</f>
        <v>226000</v>
      </c>
      <c r="AJ268" t="str">
        <f>+VLOOKUP(T268,'_Itemized budget'!$G:$W,17,0)</f>
        <v>B.1.5</v>
      </c>
      <c r="AK268">
        <v>1</v>
      </c>
      <c r="AL268" t="str">
        <f t="shared" ref="AL268:AL331" si="8">+MID(R268,2,1)</f>
        <v>6</v>
      </c>
      <c r="AM268" t="str">
        <f t="shared" ref="AM268:AM331" si="9">IF(AL268="0","CO",IF(AL268="1","CO",IF(AL268="2","CO",IF(AL268="3","NE",IF(AL268="4","WA",IF(AL268="6","Centro - URR"))))))</f>
        <v>Centro - URR</v>
      </c>
    </row>
    <row r="269" spans="1:39">
      <c r="A269" t="s">
        <v>222</v>
      </c>
      <c r="B269" s="198" t="s">
        <v>223</v>
      </c>
      <c r="C269" s="194" t="s">
        <v>245</v>
      </c>
      <c r="D269" s="194" t="s">
        <v>246</v>
      </c>
      <c r="E269" s="195">
        <v>11404490</v>
      </c>
      <c r="F269" s="195">
        <v>2</v>
      </c>
      <c r="G269" s="196">
        <v>45504</v>
      </c>
      <c r="H269" s="195">
        <v>202407</v>
      </c>
      <c r="I269" s="194" t="s">
        <v>830</v>
      </c>
      <c r="J269" s="194" t="s">
        <v>1052</v>
      </c>
      <c r="K269" s="194" t="s">
        <v>249</v>
      </c>
      <c r="L269" s="194" t="s">
        <v>229</v>
      </c>
      <c r="M269" s="194" t="s">
        <v>852</v>
      </c>
      <c r="N269" s="194" t="s">
        <v>853</v>
      </c>
      <c r="O269" s="194" t="s">
        <v>232</v>
      </c>
      <c r="P269" s="194" t="s">
        <v>263</v>
      </c>
      <c r="Q269" s="194" t="s">
        <v>264</v>
      </c>
      <c r="R269" s="194" t="s">
        <v>252</v>
      </c>
      <c r="S269" s="194" t="s">
        <v>253</v>
      </c>
      <c r="T269" s="194">
        <v>3405874</v>
      </c>
      <c r="U269" s="194" t="s">
        <v>232</v>
      </c>
      <c r="V269" s="194" t="s">
        <v>232</v>
      </c>
      <c r="W269" s="194" t="s">
        <v>232</v>
      </c>
      <c r="X269" s="194" t="s">
        <v>232</v>
      </c>
      <c r="Y269" s="194" t="s">
        <v>1061</v>
      </c>
      <c r="Z269" s="194" t="s">
        <v>241</v>
      </c>
      <c r="AA269" s="306">
        <v>16000</v>
      </c>
      <c r="AB269" s="306">
        <v>42.24</v>
      </c>
      <c r="AC269" s="306">
        <v>3.95</v>
      </c>
      <c r="AD269" s="306">
        <v>16000</v>
      </c>
      <c r="AE269" s="196">
        <v>45506.802695486112</v>
      </c>
      <c r="AF269" s="194" t="s">
        <v>266</v>
      </c>
      <c r="AG269" s="199" t="s">
        <v>243</v>
      </c>
      <c r="AH269" s="289">
        <v>1</v>
      </c>
      <c r="AI269" s="177">
        <f>IF(Z269="COP",(AA269*AH269),IF(Z269="NOK",((AB269*AH269)*VLOOKUP(H269,Tasas!$K:$L,2,0)),IF(Z269="EUR",((AB269*AH269)*VLOOKUP(H269,Tasas!$K:$L,2,0)),IF('GL MEN'!Z269="USD",(('GL MEN'!AB269*'GL MEN'!AH269)*VLOOKUP(H269,Tasas!$K:$L,2,0)),0))))</f>
        <v>16000</v>
      </c>
      <c r="AJ269" t="str">
        <f>+VLOOKUP(T269,'_Itemized budget'!$G:$W,17,0)</f>
        <v>B.1.5</v>
      </c>
      <c r="AK269">
        <v>1</v>
      </c>
      <c r="AL269" t="str">
        <f t="shared" si="8"/>
        <v>6</v>
      </c>
      <c r="AM269" t="str">
        <f t="shared" si="9"/>
        <v>Centro - URR</v>
      </c>
    </row>
    <row r="270" spans="1:39">
      <c r="A270" t="s">
        <v>222</v>
      </c>
      <c r="B270" s="198" t="s">
        <v>223</v>
      </c>
      <c r="C270" s="194" t="s">
        <v>245</v>
      </c>
      <c r="D270" s="194" t="s">
        <v>246</v>
      </c>
      <c r="E270" s="195">
        <v>11404491</v>
      </c>
      <c r="F270" s="195">
        <v>28</v>
      </c>
      <c r="G270" s="196">
        <v>45503</v>
      </c>
      <c r="H270" s="195">
        <v>202407</v>
      </c>
      <c r="I270" s="194" t="s">
        <v>830</v>
      </c>
      <c r="J270" s="194" t="s">
        <v>1052</v>
      </c>
      <c r="K270" s="194" t="s">
        <v>249</v>
      </c>
      <c r="L270" s="194" t="s">
        <v>229</v>
      </c>
      <c r="M270" s="194" t="s">
        <v>857</v>
      </c>
      <c r="N270" s="194" t="s">
        <v>858</v>
      </c>
      <c r="O270" s="194" t="s">
        <v>232</v>
      </c>
      <c r="P270" s="194" t="s">
        <v>263</v>
      </c>
      <c r="Q270" s="194" t="s">
        <v>264</v>
      </c>
      <c r="R270" s="194" t="s">
        <v>252</v>
      </c>
      <c r="S270" s="194" t="s">
        <v>253</v>
      </c>
      <c r="T270" s="194">
        <v>3405874</v>
      </c>
      <c r="U270" s="194" t="s">
        <v>232</v>
      </c>
      <c r="V270" s="194" t="s">
        <v>232</v>
      </c>
      <c r="W270" s="194" t="s">
        <v>232</v>
      </c>
      <c r="X270" s="194" t="s">
        <v>232</v>
      </c>
      <c r="Y270" s="194" t="s">
        <v>1062</v>
      </c>
      <c r="Z270" s="194" t="s">
        <v>241</v>
      </c>
      <c r="AA270" s="306">
        <v>64000</v>
      </c>
      <c r="AB270" s="306">
        <v>168.94</v>
      </c>
      <c r="AC270" s="306">
        <v>15.81</v>
      </c>
      <c r="AD270" s="306">
        <v>64000</v>
      </c>
      <c r="AE270" s="196">
        <v>45506.811339699074</v>
      </c>
      <c r="AF270" s="194" t="s">
        <v>255</v>
      </c>
      <c r="AG270" s="199" t="s">
        <v>243</v>
      </c>
      <c r="AH270" s="289">
        <v>1</v>
      </c>
      <c r="AI270" s="177">
        <f>IF(Z270="COP",(AA270*AH270),IF(Z270="NOK",((AB270*AH270)*VLOOKUP(H270,Tasas!$K:$L,2,0)),IF(Z270="EUR",((AB270*AH270)*VLOOKUP(H270,Tasas!$K:$L,2,0)),IF('GL MEN'!Z270="USD",(('GL MEN'!AB270*'GL MEN'!AH270)*VLOOKUP(H270,Tasas!$K:$L,2,0)),0))))</f>
        <v>64000</v>
      </c>
      <c r="AJ270" t="str">
        <f>+VLOOKUP(T270,'_Itemized budget'!$G:$W,17,0)</f>
        <v>B.1.5</v>
      </c>
      <c r="AK270">
        <v>1</v>
      </c>
      <c r="AL270" t="str">
        <f t="shared" si="8"/>
        <v>6</v>
      </c>
      <c r="AM270" t="str">
        <f t="shared" si="9"/>
        <v>Centro - URR</v>
      </c>
    </row>
    <row r="271" spans="1:39">
      <c r="A271" t="s">
        <v>222</v>
      </c>
      <c r="B271" s="198" t="s">
        <v>223</v>
      </c>
      <c r="C271" s="194" t="s">
        <v>245</v>
      </c>
      <c r="D271" s="194" t="s">
        <v>246</v>
      </c>
      <c r="E271" s="195">
        <v>11404512</v>
      </c>
      <c r="F271" s="195">
        <v>1</v>
      </c>
      <c r="G271" s="196">
        <v>45502</v>
      </c>
      <c r="H271" s="195">
        <v>202407</v>
      </c>
      <c r="I271" s="194" t="s">
        <v>830</v>
      </c>
      <c r="J271" s="194" t="s">
        <v>1052</v>
      </c>
      <c r="K271" s="194" t="s">
        <v>249</v>
      </c>
      <c r="L271" s="194" t="s">
        <v>229</v>
      </c>
      <c r="M271" s="194" t="s">
        <v>568</v>
      </c>
      <c r="N271" s="194" t="s">
        <v>569</v>
      </c>
      <c r="O271" s="194" t="s">
        <v>232</v>
      </c>
      <c r="P271" s="194" t="s">
        <v>263</v>
      </c>
      <c r="Q271" s="194" t="s">
        <v>264</v>
      </c>
      <c r="R271" s="194" t="s">
        <v>252</v>
      </c>
      <c r="S271" s="194" t="s">
        <v>253</v>
      </c>
      <c r="T271" s="194">
        <v>3405874</v>
      </c>
      <c r="U271" s="194" t="s">
        <v>232</v>
      </c>
      <c r="V271" s="194" t="s">
        <v>232</v>
      </c>
      <c r="W271" s="194" t="s">
        <v>232</v>
      </c>
      <c r="X271" s="194" t="s">
        <v>232</v>
      </c>
      <c r="Y271" s="194" t="s">
        <v>1063</v>
      </c>
      <c r="Z271" s="194" t="s">
        <v>241</v>
      </c>
      <c r="AA271" s="306">
        <v>60000</v>
      </c>
      <c r="AB271" s="306">
        <v>158.38</v>
      </c>
      <c r="AC271" s="306">
        <v>14.82</v>
      </c>
      <c r="AD271" s="306">
        <v>60000</v>
      </c>
      <c r="AE271" s="196">
        <v>45509.637292361112</v>
      </c>
      <c r="AF271" s="194" t="s">
        <v>255</v>
      </c>
      <c r="AG271" s="199" t="s">
        <v>243</v>
      </c>
      <c r="AH271" s="289">
        <v>1</v>
      </c>
      <c r="AI271" s="177">
        <f>IF(Z271="COP",(AA271*AH271),IF(Z271="NOK",((AB271*AH271)*VLOOKUP(H271,Tasas!$K:$L,2,0)),IF(Z271="EUR",((AB271*AH271)*VLOOKUP(H271,Tasas!$K:$L,2,0)),IF('GL MEN'!Z271="USD",(('GL MEN'!AB271*'GL MEN'!AH271)*VLOOKUP(H271,Tasas!$K:$L,2,0)),0))))</f>
        <v>60000</v>
      </c>
      <c r="AJ271" t="str">
        <f>+VLOOKUP(T271,'_Itemized budget'!$G:$W,17,0)</f>
        <v>B.1.5</v>
      </c>
      <c r="AK271">
        <v>1</v>
      </c>
      <c r="AL271" t="str">
        <f t="shared" si="8"/>
        <v>6</v>
      </c>
      <c r="AM271" t="str">
        <f t="shared" si="9"/>
        <v>Centro - URR</v>
      </c>
    </row>
    <row r="272" spans="1:39">
      <c r="A272" t="s">
        <v>222</v>
      </c>
      <c r="B272" s="198" t="s">
        <v>223</v>
      </c>
      <c r="C272" s="194" t="s">
        <v>888</v>
      </c>
      <c r="D272" s="194" t="s">
        <v>889</v>
      </c>
      <c r="E272" s="195">
        <v>6403143</v>
      </c>
      <c r="F272" s="195">
        <v>0</v>
      </c>
      <c r="G272" s="196">
        <v>45499</v>
      </c>
      <c r="H272" s="195">
        <v>202407</v>
      </c>
      <c r="I272" s="194" t="s">
        <v>830</v>
      </c>
      <c r="J272" s="194" t="s">
        <v>1064</v>
      </c>
      <c r="K272" s="194" t="s">
        <v>369</v>
      </c>
      <c r="L272" s="194" t="s">
        <v>229</v>
      </c>
      <c r="M272" s="194" t="s">
        <v>890</v>
      </c>
      <c r="N272" s="194" t="s">
        <v>891</v>
      </c>
      <c r="O272" s="194" t="s">
        <v>232</v>
      </c>
      <c r="P272" s="194" t="s">
        <v>892</v>
      </c>
      <c r="Q272" s="194" t="s">
        <v>893</v>
      </c>
      <c r="R272" s="194" t="s">
        <v>382</v>
      </c>
      <c r="S272" s="194" t="s">
        <v>383</v>
      </c>
      <c r="T272" s="194">
        <v>3406648</v>
      </c>
      <c r="U272" s="194" t="s">
        <v>232</v>
      </c>
      <c r="V272" s="194" t="s">
        <v>232</v>
      </c>
      <c r="W272" s="194" t="s">
        <v>232</v>
      </c>
      <c r="X272" s="194" t="s">
        <v>232</v>
      </c>
      <c r="Y272" s="194" t="s">
        <v>894</v>
      </c>
      <c r="Z272" s="194" t="s">
        <v>241</v>
      </c>
      <c r="AA272" s="306">
        <v>360000</v>
      </c>
      <c r="AB272" s="306">
        <v>950.31</v>
      </c>
      <c r="AC272" s="306">
        <v>88.94</v>
      </c>
      <c r="AD272" s="306">
        <v>360000</v>
      </c>
      <c r="AE272" s="196">
        <v>45507.561708217596</v>
      </c>
      <c r="AF272" s="194" t="s">
        <v>895</v>
      </c>
      <c r="AG272" s="199" t="s">
        <v>1015</v>
      </c>
      <c r="AH272" s="289">
        <v>1</v>
      </c>
      <c r="AI272" s="177">
        <f>IF(Z272="COP",(AA272*AH272),IF(Z272="NOK",((AB272*AH272)*VLOOKUP(H272,Tasas!$K:$L,2,0)),IF(Z272="EUR",((AB272*AH272)*VLOOKUP(H272,Tasas!$K:$L,2,0)),IF('GL MEN'!Z272="USD",(('GL MEN'!AB272*'GL MEN'!AH272)*VLOOKUP(H272,Tasas!$K:$L,2,0)),0))))</f>
        <v>360000</v>
      </c>
      <c r="AJ272" t="str">
        <f>+VLOOKUP(T272,'_Itemized budget'!$G:$W,17,0)</f>
        <v>B.1.5</v>
      </c>
      <c r="AK272">
        <v>1</v>
      </c>
      <c r="AL272" t="str">
        <f t="shared" si="8"/>
        <v>4</v>
      </c>
      <c r="AM272" t="str">
        <f t="shared" si="9"/>
        <v>WA</v>
      </c>
    </row>
    <row r="273" spans="1:39">
      <c r="A273" t="s">
        <v>222</v>
      </c>
      <c r="B273" s="198" t="s">
        <v>223</v>
      </c>
      <c r="C273" s="194" t="s">
        <v>888</v>
      </c>
      <c r="D273" s="194" t="s">
        <v>889</v>
      </c>
      <c r="E273" s="195">
        <v>6403143</v>
      </c>
      <c r="F273" s="195">
        <v>1</v>
      </c>
      <c r="G273" s="196">
        <v>45499</v>
      </c>
      <c r="H273" s="195">
        <v>202407</v>
      </c>
      <c r="I273" s="194" t="s">
        <v>830</v>
      </c>
      <c r="J273" s="194" t="s">
        <v>1064</v>
      </c>
      <c r="K273" s="194" t="s">
        <v>369</v>
      </c>
      <c r="L273" s="194" t="s">
        <v>229</v>
      </c>
      <c r="M273" s="194" t="s">
        <v>890</v>
      </c>
      <c r="N273" s="194" t="s">
        <v>891</v>
      </c>
      <c r="O273" s="194" t="s">
        <v>232</v>
      </c>
      <c r="P273" s="194" t="s">
        <v>892</v>
      </c>
      <c r="Q273" s="194" t="s">
        <v>893</v>
      </c>
      <c r="R273" s="194" t="s">
        <v>382</v>
      </c>
      <c r="S273" s="194" t="s">
        <v>383</v>
      </c>
      <c r="T273" s="194">
        <v>3406648</v>
      </c>
      <c r="U273" s="194" t="s">
        <v>232</v>
      </c>
      <c r="V273" s="194" t="s">
        <v>232</v>
      </c>
      <c r="W273" s="194" t="s">
        <v>232</v>
      </c>
      <c r="X273" s="194" t="s">
        <v>232</v>
      </c>
      <c r="Y273" s="194" t="s">
        <v>1065</v>
      </c>
      <c r="Z273" s="194" t="s">
        <v>241</v>
      </c>
      <c r="AA273" s="306">
        <v>23000</v>
      </c>
      <c r="AB273" s="306">
        <v>60.71</v>
      </c>
      <c r="AC273" s="306">
        <v>5.68</v>
      </c>
      <c r="AD273" s="306">
        <v>23000</v>
      </c>
      <c r="AE273" s="196">
        <v>45507.561708217596</v>
      </c>
      <c r="AF273" s="194" t="s">
        <v>895</v>
      </c>
      <c r="AG273" s="199" t="s">
        <v>243</v>
      </c>
      <c r="AH273" s="289">
        <v>1</v>
      </c>
      <c r="AI273" s="177">
        <f>IF(Z273="COP",(AA273*AH273),IF(Z273="NOK",((AB273*AH273)*VLOOKUP(H273,Tasas!$K:$L,2,0)),IF(Z273="EUR",((AB273*AH273)*VLOOKUP(H273,Tasas!$K:$L,2,0)),IF('GL MEN'!Z273="USD",(('GL MEN'!AB273*'GL MEN'!AH273)*VLOOKUP(H273,Tasas!$K:$L,2,0)),0))))</f>
        <v>23000</v>
      </c>
      <c r="AJ273" t="str">
        <f>+VLOOKUP(T273,'_Itemized budget'!$G:$W,17,0)</f>
        <v>B.1.5</v>
      </c>
      <c r="AK273">
        <v>1</v>
      </c>
      <c r="AL273" t="str">
        <f t="shared" si="8"/>
        <v>4</v>
      </c>
      <c r="AM273" t="str">
        <f t="shared" si="9"/>
        <v>WA</v>
      </c>
    </row>
    <row r="274" spans="1:39">
      <c r="A274" t="s">
        <v>222</v>
      </c>
      <c r="B274" s="198" t="s">
        <v>223</v>
      </c>
      <c r="C274" s="194" t="s">
        <v>888</v>
      </c>
      <c r="D274" s="194" t="s">
        <v>889</v>
      </c>
      <c r="E274" s="195">
        <v>6403143</v>
      </c>
      <c r="F274" s="195">
        <v>2</v>
      </c>
      <c r="G274" s="196">
        <v>45499</v>
      </c>
      <c r="H274" s="195">
        <v>202407</v>
      </c>
      <c r="I274" s="194" t="s">
        <v>830</v>
      </c>
      <c r="J274" s="194" t="s">
        <v>1064</v>
      </c>
      <c r="K274" s="194" t="s">
        <v>369</v>
      </c>
      <c r="L274" s="194" t="s">
        <v>229</v>
      </c>
      <c r="M274" s="194" t="s">
        <v>890</v>
      </c>
      <c r="N274" s="194" t="s">
        <v>891</v>
      </c>
      <c r="O274" s="194" t="s">
        <v>232</v>
      </c>
      <c r="P274" s="194" t="s">
        <v>896</v>
      </c>
      <c r="Q274" s="194" t="s">
        <v>897</v>
      </c>
      <c r="R274" s="194" t="s">
        <v>382</v>
      </c>
      <c r="S274" s="194" t="s">
        <v>383</v>
      </c>
      <c r="T274" s="194">
        <v>3406648</v>
      </c>
      <c r="U274" s="194" t="s">
        <v>232</v>
      </c>
      <c r="V274" s="194" t="s">
        <v>232</v>
      </c>
      <c r="W274" s="194" t="s">
        <v>232</v>
      </c>
      <c r="X274" s="194" t="s">
        <v>232</v>
      </c>
      <c r="Y274" s="194" t="s">
        <v>898</v>
      </c>
      <c r="Z274" s="194" t="s">
        <v>241</v>
      </c>
      <c r="AA274" s="306">
        <v>20329</v>
      </c>
      <c r="AB274" s="306">
        <v>53.66</v>
      </c>
      <c r="AC274" s="306">
        <v>5.0199999999999996</v>
      </c>
      <c r="AD274" s="306">
        <v>20329</v>
      </c>
      <c r="AE274" s="196">
        <v>45507.561708217596</v>
      </c>
      <c r="AF274" s="194" t="s">
        <v>895</v>
      </c>
      <c r="AG274" s="199" t="s">
        <v>1015</v>
      </c>
      <c r="AH274" s="289">
        <v>1</v>
      </c>
      <c r="AI274" s="177">
        <f>IF(Z274="COP",(AA274*AH274),IF(Z274="NOK",((AB274*AH274)*VLOOKUP(H274,Tasas!$K:$L,2,0)),IF(Z274="EUR",((AB274*AH274)*VLOOKUP(H274,Tasas!$K:$L,2,0)),IF('GL MEN'!Z274="USD",(('GL MEN'!AB274*'GL MEN'!AH274)*VLOOKUP(H274,Tasas!$K:$L,2,0)),0))))</f>
        <v>20329</v>
      </c>
      <c r="AJ274" t="str">
        <f>+VLOOKUP(T274,'_Itemized budget'!$G:$W,17,0)</f>
        <v>B.1.5</v>
      </c>
      <c r="AK274">
        <v>1</v>
      </c>
      <c r="AL274" t="str">
        <f t="shared" si="8"/>
        <v>4</v>
      </c>
      <c r="AM274" t="str">
        <f t="shared" si="9"/>
        <v>WA</v>
      </c>
    </row>
    <row r="275" spans="1:39">
      <c r="A275" t="s">
        <v>222</v>
      </c>
      <c r="B275" s="198" t="s">
        <v>223</v>
      </c>
      <c r="C275" s="194" t="s">
        <v>888</v>
      </c>
      <c r="D275" s="194" t="s">
        <v>889</v>
      </c>
      <c r="E275" s="195">
        <v>6403146</v>
      </c>
      <c r="F275" s="195">
        <v>0</v>
      </c>
      <c r="G275" s="196">
        <v>45499</v>
      </c>
      <c r="H275" s="195">
        <v>202407</v>
      </c>
      <c r="I275" s="194" t="s">
        <v>830</v>
      </c>
      <c r="J275" s="194" t="s">
        <v>1064</v>
      </c>
      <c r="K275" s="194" t="s">
        <v>369</v>
      </c>
      <c r="L275" s="194" t="s">
        <v>229</v>
      </c>
      <c r="M275" s="194" t="s">
        <v>890</v>
      </c>
      <c r="N275" s="194" t="s">
        <v>891</v>
      </c>
      <c r="O275" s="194" t="s">
        <v>232</v>
      </c>
      <c r="P275" s="194" t="s">
        <v>899</v>
      </c>
      <c r="Q275" s="194" t="s">
        <v>900</v>
      </c>
      <c r="R275" s="194" t="s">
        <v>382</v>
      </c>
      <c r="S275" s="194" t="s">
        <v>383</v>
      </c>
      <c r="T275" s="194">
        <v>3406648</v>
      </c>
      <c r="U275" s="194" t="s">
        <v>232</v>
      </c>
      <c r="V275" s="194" t="s">
        <v>232</v>
      </c>
      <c r="W275" s="194" t="s">
        <v>232</v>
      </c>
      <c r="X275" s="194" t="s">
        <v>232</v>
      </c>
      <c r="Y275" s="194" t="s">
        <v>901</v>
      </c>
      <c r="Z275" s="194" t="s">
        <v>241</v>
      </c>
      <c r="AA275" s="306">
        <v>235000</v>
      </c>
      <c r="AB275" s="306">
        <v>620.34</v>
      </c>
      <c r="AC275" s="306">
        <v>58.06</v>
      </c>
      <c r="AD275" s="306">
        <v>235000</v>
      </c>
      <c r="AE275" s="196">
        <v>45507.570834953702</v>
      </c>
      <c r="AF275" s="194" t="s">
        <v>895</v>
      </c>
      <c r="AG275" s="199" t="s">
        <v>1015</v>
      </c>
      <c r="AH275" s="289">
        <v>1</v>
      </c>
      <c r="AI275" s="177">
        <f>IF(Z275="COP",(AA275*AH275),IF(Z275="NOK",((AB275*AH275)*VLOOKUP(H275,Tasas!$K:$L,2,0)),IF(Z275="EUR",((AB275*AH275)*VLOOKUP(H275,Tasas!$K:$L,2,0)),IF('GL MEN'!Z275="USD",(('GL MEN'!AB275*'GL MEN'!AH275)*VLOOKUP(H275,Tasas!$K:$L,2,0)),0))))</f>
        <v>235000</v>
      </c>
      <c r="AJ275" t="str">
        <f>+VLOOKUP(T275,'_Itemized budget'!$G:$W,17,0)</f>
        <v>B.1.5</v>
      </c>
      <c r="AK275">
        <v>1</v>
      </c>
      <c r="AL275" t="str">
        <f t="shared" si="8"/>
        <v>4</v>
      </c>
      <c r="AM275" t="str">
        <f t="shared" si="9"/>
        <v>WA</v>
      </c>
    </row>
    <row r="276" spans="1:39">
      <c r="A276" t="s">
        <v>222</v>
      </c>
      <c r="B276" s="198" t="s">
        <v>223</v>
      </c>
      <c r="C276" s="194" t="s">
        <v>888</v>
      </c>
      <c r="D276" s="194" t="s">
        <v>889</v>
      </c>
      <c r="E276" s="195">
        <v>6403146</v>
      </c>
      <c r="F276" s="195">
        <v>1</v>
      </c>
      <c r="G276" s="196">
        <v>45499</v>
      </c>
      <c r="H276" s="195">
        <v>202407</v>
      </c>
      <c r="I276" s="194" t="s">
        <v>830</v>
      </c>
      <c r="J276" s="194" t="s">
        <v>1064</v>
      </c>
      <c r="K276" s="194" t="s">
        <v>369</v>
      </c>
      <c r="L276" s="194" t="s">
        <v>229</v>
      </c>
      <c r="M276" s="194" t="s">
        <v>890</v>
      </c>
      <c r="N276" s="194" t="s">
        <v>891</v>
      </c>
      <c r="O276" s="194" t="s">
        <v>232</v>
      </c>
      <c r="P276" s="194" t="s">
        <v>899</v>
      </c>
      <c r="Q276" s="194" t="s">
        <v>900</v>
      </c>
      <c r="R276" s="194" t="s">
        <v>382</v>
      </c>
      <c r="S276" s="194" t="s">
        <v>383</v>
      </c>
      <c r="T276" s="194">
        <v>3406648</v>
      </c>
      <c r="U276" s="194" t="s">
        <v>232</v>
      </c>
      <c r="V276" s="194" t="s">
        <v>232</v>
      </c>
      <c r="W276" s="194" t="s">
        <v>232</v>
      </c>
      <c r="X276" s="194" t="s">
        <v>232</v>
      </c>
      <c r="Y276" s="194" t="s">
        <v>1066</v>
      </c>
      <c r="Z276" s="194" t="s">
        <v>241</v>
      </c>
      <c r="AA276" s="306">
        <v>21500</v>
      </c>
      <c r="AB276" s="306">
        <v>56.75</v>
      </c>
      <c r="AC276" s="306">
        <v>5.31</v>
      </c>
      <c r="AD276" s="306">
        <v>21500</v>
      </c>
      <c r="AE276" s="196">
        <v>45507.570834953702</v>
      </c>
      <c r="AF276" s="194" t="s">
        <v>895</v>
      </c>
      <c r="AG276" s="199" t="s">
        <v>243</v>
      </c>
      <c r="AH276" s="289">
        <v>1</v>
      </c>
      <c r="AI276" s="177">
        <f>IF(Z276="COP",(AA276*AH276),IF(Z276="NOK",((AB276*AH276)*VLOOKUP(H276,Tasas!$K:$L,2,0)),IF(Z276="EUR",((AB276*AH276)*VLOOKUP(H276,Tasas!$K:$L,2,0)),IF('GL MEN'!Z276="USD",(('GL MEN'!AB276*'GL MEN'!AH276)*VLOOKUP(H276,Tasas!$K:$L,2,0)),0))))</f>
        <v>21500</v>
      </c>
      <c r="AJ276" t="str">
        <f>+VLOOKUP(T276,'_Itemized budget'!$G:$W,17,0)</f>
        <v>B.1.5</v>
      </c>
      <c r="AK276">
        <v>1</v>
      </c>
      <c r="AL276" t="str">
        <f t="shared" si="8"/>
        <v>4</v>
      </c>
      <c r="AM276" t="str">
        <f t="shared" si="9"/>
        <v>WA</v>
      </c>
    </row>
    <row r="277" spans="1:39">
      <c r="A277" t="s">
        <v>222</v>
      </c>
      <c r="B277" s="198" t="s">
        <v>223</v>
      </c>
      <c r="C277" s="194" t="s">
        <v>888</v>
      </c>
      <c r="D277" s="194" t="s">
        <v>889</v>
      </c>
      <c r="E277" s="195">
        <v>6403146</v>
      </c>
      <c r="F277" s="195">
        <v>2</v>
      </c>
      <c r="G277" s="196">
        <v>45499</v>
      </c>
      <c r="H277" s="195">
        <v>202407</v>
      </c>
      <c r="I277" s="194" t="s">
        <v>830</v>
      </c>
      <c r="J277" s="194" t="s">
        <v>1064</v>
      </c>
      <c r="K277" s="194" t="s">
        <v>369</v>
      </c>
      <c r="L277" s="194" t="s">
        <v>229</v>
      </c>
      <c r="M277" s="194" t="s">
        <v>890</v>
      </c>
      <c r="N277" s="194" t="s">
        <v>891</v>
      </c>
      <c r="O277" s="194" t="s">
        <v>232</v>
      </c>
      <c r="P277" s="194" t="s">
        <v>896</v>
      </c>
      <c r="Q277" s="194" t="s">
        <v>897</v>
      </c>
      <c r="R277" s="194" t="s">
        <v>382</v>
      </c>
      <c r="S277" s="194" t="s">
        <v>383</v>
      </c>
      <c r="T277" s="194">
        <v>3406648</v>
      </c>
      <c r="U277" s="194" t="s">
        <v>232</v>
      </c>
      <c r="V277" s="194" t="s">
        <v>232</v>
      </c>
      <c r="W277" s="194" t="s">
        <v>232</v>
      </c>
      <c r="X277" s="194" t="s">
        <v>232</v>
      </c>
      <c r="Y277" s="194" t="s">
        <v>902</v>
      </c>
      <c r="Z277" s="194" t="s">
        <v>241</v>
      </c>
      <c r="AA277" s="306">
        <v>20329</v>
      </c>
      <c r="AB277" s="306">
        <v>53.66</v>
      </c>
      <c r="AC277" s="306">
        <v>5.0199999999999996</v>
      </c>
      <c r="AD277" s="306">
        <v>20329</v>
      </c>
      <c r="AE277" s="196">
        <v>45507.570834953702</v>
      </c>
      <c r="AF277" s="194" t="s">
        <v>895</v>
      </c>
      <c r="AG277" s="199" t="s">
        <v>1015</v>
      </c>
      <c r="AH277" s="289">
        <v>1</v>
      </c>
      <c r="AI277" s="177">
        <f>IF(Z277="COP",(AA277*AH277),IF(Z277="NOK",((AB277*AH277)*VLOOKUP(H277,Tasas!$K:$L,2,0)),IF(Z277="EUR",((AB277*AH277)*VLOOKUP(H277,Tasas!$K:$L,2,0)),IF('GL MEN'!Z277="USD",(('GL MEN'!AB277*'GL MEN'!AH277)*VLOOKUP(H277,Tasas!$K:$L,2,0)),0))))</f>
        <v>20329</v>
      </c>
      <c r="AJ277" t="str">
        <f>+VLOOKUP(T277,'_Itemized budget'!$G:$W,17,0)</f>
        <v>B.1.5</v>
      </c>
      <c r="AK277">
        <v>1</v>
      </c>
      <c r="AL277" t="str">
        <f t="shared" si="8"/>
        <v>4</v>
      </c>
      <c r="AM277" t="str">
        <f t="shared" si="9"/>
        <v>WA</v>
      </c>
    </row>
    <row r="278" spans="1:39">
      <c r="A278" t="s">
        <v>222</v>
      </c>
      <c r="B278" s="198" t="s">
        <v>223</v>
      </c>
      <c r="C278" s="194" t="s">
        <v>888</v>
      </c>
      <c r="D278" s="194" t="s">
        <v>889</v>
      </c>
      <c r="E278" s="195">
        <v>6403148</v>
      </c>
      <c r="F278" s="195">
        <v>0</v>
      </c>
      <c r="G278" s="196">
        <v>45499</v>
      </c>
      <c r="H278" s="195">
        <v>202407</v>
      </c>
      <c r="I278" s="194" t="s">
        <v>830</v>
      </c>
      <c r="J278" s="194" t="s">
        <v>1064</v>
      </c>
      <c r="K278" s="194" t="s">
        <v>369</v>
      </c>
      <c r="L278" s="194" t="s">
        <v>229</v>
      </c>
      <c r="M278" s="194" t="s">
        <v>890</v>
      </c>
      <c r="N278" s="194" t="s">
        <v>891</v>
      </c>
      <c r="O278" s="194" t="s">
        <v>232</v>
      </c>
      <c r="P278" s="194" t="s">
        <v>899</v>
      </c>
      <c r="Q278" s="194" t="s">
        <v>900</v>
      </c>
      <c r="R278" s="194" t="s">
        <v>382</v>
      </c>
      <c r="S278" s="194" t="s">
        <v>383</v>
      </c>
      <c r="T278" s="194">
        <v>3406648</v>
      </c>
      <c r="U278" s="194" t="s">
        <v>232</v>
      </c>
      <c r="V278" s="194" t="s">
        <v>232</v>
      </c>
      <c r="W278" s="194" t="s">
        <v>232</v>
      </c>
      <c r="X278" s="194" t="s">
        <v>232</v>
      </c>
      <c r="Y278" s="194" t="s">
        <v>903</v>
      </c>
      <c r="Z278" s="194" t="s">
        <v>241</v>
      </c>
      <c r="AA278" s="306">
        <v>235000</v>
      </c>
      <c r="AB278" s="306">
        <v>620.34</v>
      </c>
      <c r="AC278" s="306">
        <v>58.06</v>
      </c>
      <c r="AD278" s="306">
        <v>235000</v>
      </c>
      <c r="AE278" s="196">
        <v>45507.576505173609</v>
      </c>
      <c r="AF278" s="194" t="s">
        <v>895</v>
      </c>
      <c r="AG278" s="199" t="s">
        <v>1015</v>
      </c>
      <c r="AH278" s="289">
        <v>1</v>
      </c>
      <c r="AI278" s="177">
        <f>IF(Z278="COP",(AA278*AH278),IF(Z278="NOK",((AB278*AH278)*VLOOKUP(H278,Tasas!$K:$L,2,0)),IF(Z278="EUR",((AB278*AH278)*VLOOKUP(H278,Tasas!$K:$L,2,0)),IF('GL MEN'!Z278="USD",(('GL MEN'!AB278*'GL MEN'!AH278)*VLOOKUP(H278,Tasas!$K:$L,2,0)),0))))</f>
        <v>235000</v>
      </c>
      <c r="AJ278" t="str">
        <f>+VLOOKUP(T278,'_Itemized budget'!$G:$W,17,0)</f>
        <v>B.1.5</v>
      </c>
      <c r="AK278">
        <v>1</v>
      </c>
      <c r="AL278" t="str">
        <f t="shared" si="8"/>
        <v>4</v>
      </c>
      <c r="AM278" t="str">
        <f t="shared" si="9"/>
        <v>WA</v>
      </c>
    </row>
    <row r="279" spans="1:39">
      <c r="A279" t="s">
        <v>222</v>
      </c>
      <c r="B279" s="198" t="s">
        <v>223</v>
      </c>
      <c r="C279" s="194" t="s">
        <v>888</v>
      </c>
      <c r="D279" s="194" t="s">
        <v>889</v>
      </c>
      <c r="E279" s="195">
        <v>6403148</v>
      </c>
      <c r="F279" s="195">
        <v>1</v>
      </c>
      <c r="G279" s="196">
        <v>45499</v>
      </c>
      <c r="H279" s="195">
        <v>202407</v>
      </c>
      <c r="I279" s="194" t="s">
        <v>830</v>
      </c>
      <c r="J279" s="194" t="s">
        <v>1064</v>
      </c>
      <c r="K279" s="194" t="s">
        <v>369</v>
      </c>
      <c r="L279" s="194" t="s">
        <v>229</v>
      </c>
      <c r="M279" s="194" t="s">
        <v>890</v>
      </c>
      <c r="N279" s="194" t="s">
        <v>891</v>
      </c>
      <c r="O279" s="194" t="s">
        <v>232</v>
      </c>
      <c r="P279" s="194" t="s">
        <v>899</v>
      </c>
      <c r="Q279" s="194" t="s">
        <v>900</v>
      </c>
      <c r="R279" s="194" t="s">
        <v>382</v>
      </c>
      <c r="S279" s="194" t="s">
        <v>383</v>
      </c>
      <c r="T279" s="194">
        <v>3406648</v>
      </c>
      <c r="U279" s="194" t="s">
        <v>232</v>
      </c>
      <c r="V279" s="194" t="s">
        <v>232</v>
      </c>
      <c r="W279" s="194" t="s">
        <v>232</v>
      </c>
      <c r="X279" s="194" t="s">
        <v>232</v>
      </c>
      <c r="Y279" s="194" t="s">
        <v>1067</v>
      </c>
      <c r="Z279" s="194" t="s">
        <v>241</v>
      </c>
      <c r="AA279" s="306">
        <v>22500</v>
      </c>
      <c r="AB279" s="306">
        <v>59.39</v>
      </c>
      <c r="AC279" s="306">
        <v>5.56</v>
      </c>
      <c r="AD279" s="306">
        <v>22500</v>
      </c>
      <c r="AE279" s="196">
        <v>45507.576505173609</v>
      </c>
      <c r="AF279" s="194" t="s">
        <v>895</v>
      </c>
      <c r="AG279" s="199" t="s">
        <v>243</v>
      </c>
      <c r="AH279" s="289">
        <v>1</v>
      </c>
      <c r="AI279" s="177">
        <f>IF(Z279="COP",(AA279*AH279),IF(Z279="NOK",((AB279*AH279)*VLOOKUP(H279,Tasas!$K:$L,2,0)),IF(Z279="EUR",((AB279*AH279)*VLOOKUP(H279,Tasas!$K:$L,2,0)),IF('GL MEN'!Z279="USD",(('GL MEN'!AB279*'GL MEN'!AH279)*VLOOKUP(H279,Tasas!$K:$L,2,0)),0))))</f>
        <v>22500</v>
      </c>
      <c r="AJ279" t="str">
        <f>+VLOOKUP(T279,'_Itemized budget'!$G:$W,17,0)</f>
        <v>B.1.5</v>
      </c>
      <c r="AK279">
        <v>1</v>
      </c>
      <c r="AL279" t="str">
        <f t="shared" si="8"/>
        <v>4</v>
      </c>
      <c r="AM279" t="str">
        <f t="shared" si="9"/>
        <v>WA</v>
      </c>
    </row>
    <row r="280" spans="1:39">
      <c r="A280" t="s">
        <v>222</v>
      </c>
      <c r="B280" s="198" t="s">
        <v>223</v>
      </c>
      <c r="C280" s="194" t="s">
        <v>888</v>
      </c>
      <c r="D280" s="194" t="s">
        <v>889</v>
      </c>
      <c r="E280" s="195">
        <v>6403148</v>
      </c>
      <c r="F280" s="195">
        <v>2</v>
      </c>
      <c r="G280" s="196">
        <v>45499</v>
      </c>
      <c r="H280" s="195">
        <v>202407</v>
      </c>
      <c r="I280" s="194" t="s">
        <v>830</v>
      </c>
      <c r="J280" s="194" t="s">
        <v>1064</v>
      </c>
      <c r="K280" s="194" t="s">
        <v>369</v>
      </c>
      <c r="L280" s="194" t="s">
        <v>229</v>
      </c>
      <c r="M280" s="194" t="s">
        <v>890</v>
      </c>
      <c r="N280" s="194" t="s">
        <v>891</v>
      </c>
      <c r="O280" s="194" t="s">
        <v>232</v>
      </c>
      <c r="P280" s="194" t="s">
        <v>896</v>
      </c>
      <c r="Q280" s="194" t="s">
        <v>897</v>
      </c>
      <c r="R280" s="194" t="s">
        <v>382</v>
      </c>
      <c r="S280" s="194" t="s">
        <v>383</v>
      </c>
      <c r="T280" s="194">
        <v>3406648</v>
      </c>
      <c r="U280" s="194" t="s">
        <v>232</v>
      </c>
      <c r="V280" s="194" t="s">
        <v>232</v>
      </c>
      <c r="W280" s="194" t="s">
        <v>232</v>
      </c>
      <c r="X280" s="194" t="s">
        <v>232</v>
      </c>
      <c r="Y280" s="194" t="s">
        <v>904</v>
      </c>
      <c r="Z280" s="194" t="s">
        <v>241</v>
      </c>
      <c r="AA280" s="306">
        <v>20329</v>
      </c>
      <c r="AB280" s="306">
        <v>53.66</v>
      </c>
      <c r="AC280" s="306">
        <v>5.0199999999999996</v>
      </c>
      <c r="AD280" s="306">
        <v>20329</v>
      </c>
      <c r="AE280" s="196">
        <v>45507.576505173609</v>
      </c>
      <c r="AF280" s="194" t="s">
        <v>895</v>
      </c>
      <c r="AG280" s="199" t="s">
        <v>1015</v>
      </c>
      <c r="AH280" s="289">
        <v>1</v>
      </c>
      <c r="AI280" s="177">
        <f>IF(Z280="COP",(AA280*AH280),IF(Z280="NOK",((AB280*AH280)*VLOOKUP(H280,Tasas!$K:$L,2,0)),IF(Z280="EUR",((AB280*AH280)*VLOOKUP(H280,Tasas!$K:$L,2,0)),IF('GL MEN'!Z280="USD",(('GL MEN'!AB280*'GL MEN'!AH280)*VLOOKUP(H280,Tasas!$K:$L,2,0)),0))))</f>
        <v>20329</v>
      </c>
      <c r="AJ280" t="str">
        <f>+VLOOKUP(T280,'_Itemized budget'!$G:$W,17,0)</f>
        <v>B.1.5</v>
      </c>
      <c r="AK280">
        <v>1</v>
      </c>
      <c r="AL280" t="str">
        <f t="shared" si="8"/>
        <v>4</v>
      </c>
      <c r="AM280" t="str">
        <f t="shared" si="9"/>
        <v>WA</v>
      </c>
    </row>
    <row r="281" spans="1:39">
      <c r="A281" t="s">
        <v>222</v>
      </c>
      <c r="B281" s="198" t="s">
        <v>223</v>
      </c>
      <c r="C281" s="194" t="s">
        <v>888</v>
      </c>
      <c r="D281" s="194" t="s">
        <v>889</v>
      </c>
      <c r="E281" s="195">
        <v>6403149</v>
      </c>
      <c r="F281" s="195">
        <v>0</v>
      </c>
      <c r="G281" s="196">
        <v>45499</v>
      </c>
      <c r="H281" s="195">
        <v>202407</v>
      </c>
      <c r="I281" s="194" t="s">
        <v>830</v>
      </c>
      <c r="J281" s="194" t="s">
        <v>1064</v>
      </c>
      <c r="K281" s="194" t="s">
        <v>369</v>
      </c>
      <c r="L281" s="194" t="s">
        <v>229</v>
      </c>
      <c r="M281" s="194" t="s">
        <v>890</v>
      </c>
      <c r="N281" s="194" t="s">
        <v>891</v>
      </c>
      <c r="O281" s="194" t="s">
        <v>232</v>
      </c>
      <c r="P281" s="194" t="s">
        <v>892</v>
      </c>
      <c r="Q281" s="194" t="s">
        <v>893</v>
      </c>
      <c r="R281" s="194" t="s">
        <v>382</v>
      </c>
      <c r="S281" s="194" t="s">
        <v>383</v>
      </c>
      <c r="T281" s="194">
        <v>3406648</v>
      </c>
      <c r="U281" s="194" t="s">
        <v>232</v>
      </c>
      <c r="V281" s="194" t="s">
        <v>232</v>
      </c>
      <c r="W281" s="194" t="s">
        <v>232</v>
      </c>
      <c r="X281" s="194" t="s">
        <v>232</v>
      </c>
      <c r="Y281" s="194" t="s">
        <v>905</v>
      </c>
      <c r="Z281" s="194" t="s">
        <v>241</v>
      </c>
      <c r="AA281" s="306">
        <v>360000</v>
      </c>
      <c r="AB281" s="306">
        <v>950.31</v>
      </c>
      <c r="AC281" s="306">
        <v>88.94</v>
      </c>
      <c r="AD281" s="306">
        <v>360000</v>
      </c>
      <c r="AE281" s="196">
        <v>45507.579101620373</v>
      </c>
      <c r="AF281" s="194" t="s">
        <v>895</v>
      </c>
      <c r="AG281" s="199" t="s">
        <v>1015</v>
      </c>
      <c r="AH281" s="289">
        <v>1</v>
      </c>
      <c r="AI281" s="177">
        <f>IF(Z281="COP",(AA281*AH281),IF(Z281="NOK",((AB281*AH281)*VLOOKUP(H281,Tasas!$K:$L,2,0)),IF(Z281="EUR",((AB281*AH281)*VLOOKUP(H281,Tasas!$K:$L,2,0)),IF('GL MEN'!Z281="USD",(('GL MEN'!AB281*'GL MEN'!AH281)*VLOOKUP(H281,Tasas!$K:$L,2,0)),0))))</f>
        <v>360000</v>
      </c>
      <c r="AJ281" t="str">
        <f>+VLOOKUP(T281,'_Itemized budget'!$G:$W,17,0)</f>
        <v>B.1.5</v>
      </c>
      <c r="AK281">
        <v>1</v>
      </c>
      <c r="AL281" t="str">
        <f t="shared" si="8"/>
        <v>4</v>
      </c>
      <c r="AM281" t="str">
        <f t="shared" si="9"/>
        <v>WA</v>
      </c>
    </row>
    <row r="282" spans="1:39">
      <c r="A282" t="s">
        <v>222</v>
      </c>
      <c r="B282" s="198" t="s">
        <v>223</v>
      </c>
      <c r="C282" s="194" t="s">
        <v>888</v>
      </c>
      <c r="D282" s="194" t="s">
        <v>889</v>
      </c>
      <c r="E282" s="195">
        <v>6403149</v>
      </c>
      <c r="F282" s="195">
        <v>1</v>
      </c>
      <c r="G282" s="196">
        <v>45499</v>
      </c>
      <c r="H282" s="195">
        <v>202407</v>
      </c>
      <c r="I282" s="194" t="s">
        <v>830</v>
      </c>
      <c r="J282" s="194" t="s">
        <v>1064</v>
      </c>
      <c r="K282" s="194" t="s">
        <v>369</v>
      </c>
      <c r="L282" s="194" t="s">
        <v>229</v>
      </c>
      <c r="M282" s="194" t="s">
        <v>890</v>
      </c>
      <c r="N282" s="194" t="s">
        <v>891</v>
      </c>
      <c r="O282" s="194" t="s">
        <v>232</v>
      </c>
      <c r="P282" s="194" t="s">
        <v>892</v>
      </c>
      <c r="Q282" s="194" t="s">
        <v>893</v>
      </c>
      <c r="R282" s="194" t="s">
        <v>382</v>
      </c>
      <c r="S282" s="194" t="s">
        <v>383</v>
      </c>
      <c r="T282" s="194">
        <v>3406648</v>
      </c>
      <c r="U282" s="194" t="s">
        <v>232</v>
      </c>
      <c r="V282" s="194" t="s">
        <v>232</v>
      </c>
      <c r="W282" s="194" t="s">
        <v>232</v>
      </c>
      <c r="X282" s="194" t="s">
        <v>232</v>
      </c>
      <c r="Y282" s="194" t="s">
        <v>1068</v>
      </c>
      <c r="Z282" s="194" t="s">
        <v>241</v>
      </c>
      <c r="AA282" s="306">
        <v>21500</v>
      </c>
      <c r="AB282" s="306">
        <v>56.75</v>
      </c>
      <c r="AC282" s="306">
        <v>5.31</v>
      </c>
      <c r="AD282" s="306">
        <v>21500</v>
      </c>
      <c r="AE282" s="196">
        <v>45507.579101620373</v>
      </c>
      <c r="AF282" s="194" t="s">
        <v>895</v>
      </c>
      <c r="AG282" s="199" t="s">
        <v>243</v>
      </c>
      <c r="AH282" s="289">
        <v>1</v>
      </c>
      <c r="AI282" s="177">
        <f>IF(Z282="COP",(AA282*AH282),IF(Z282="NOK",((AB282*AH282)*VLOOKUP(H282,Tasas!$K:$L,2,0)),IF(Z282="EUR",((AB282*AH282)*VLOOKUP(H282,Tasas!$K:$L,2,0)),IF('GL MEN'!Z282="USD",(('GL MEN'!AB282*'GL MEN'!AH282)*VLOOKUP(H282,Tasas!$K:$L,2,0)),0))))</f>
        <v>21500</v>
      </c>
      <c r="AJ282" t="str">
        <f>+VLOOKUP(T282,'_Itemized budget'!$G:$W,17,0)</f>
        <v>B.1.5</v>
      </c>
      <c r="AK282">
        <v>1</v>
      </c>
      <c r="AL282" t="str">
        <f t="shared" si="8"/>
        <v>4</v>
      </c>
      <c r="AM282" t="str">
        <f t="shared" si="9"/>
        <v>WA</v>
      </c>
    </row>
    <row r="283" spans="1:39">
      <c r="A283" t="s">
        <v>222</v>
      </c>
      <c r="B283" s="198" t="s">
        <v>223</v>
      </c>
      <c r="C283" s="194" t="s">
        <v>888</v>
      </c>
      <c r="D283" s="194" t="s">
        <v>889</v>
      </c>
      <c r="E283" s="195">
        <v>6403149</v>
      </c>
      <c r="F283" s="195">
        <v>2</v>
      </c>
      <c r="G283" s="196">
        <v>45499</v>
      </c>
      <c r="H283" s="195">
        <v>202407</v>
      </c>
      <c r="I283" s="194" t="s">
        <v>830</v>
      </c>
      <c r="J283" s="194" t="s">
        <v>1064</v>
      </c>
      <c r="K283" s="194" t="s">
        <v>369</v>
      </c>
      <c r="L283" s="194" t="s">
        <v>229</v>
      </c>
      <c r="M283" s="194" t="s">
        <v>890</v>
      </c>
      <c r="N283" s="194" t="s">
        <v>891</v>
      </c>
      <c r="O283" s="194" t="s">
        <v>232</v>
      </c>
      <c r="P283" s="194" t="s">
        <v>896</v>
      </c>
      <c r="Q283" s="194" t="s">
        <v>897</v>
      </c>
      <c r="R283" s="194" t="s">
        <v>382</v>
      </c>
      <c r="S283" s="194" t="s">
        <v>383</v>
      </c>
      <c r="T283" s="194">
        <v>3406648</v>
      </c>
      <c r="U283" s="194" t="s">
        <v>232</v>
      </c>
      <c r="V283" s="194" t="s">
        <v>232</v>
      </c>
      <c r="W283" s="194" t="s">
        <v>232</v>
      </c>
      <c r="X283" s="194" t="s">
        <v>232</v>
      </c>
      <c r="Y283" s="194" t="s">
        <v>906</v>
      </c>
      <c r="Z283" s="194" t="s">
        <v>241</v>
      </c>
      <c r="AA283" s="306">
        <v>20329</v>
      </c>
      <c r="AB283" s="306">
        <v>53.66</v>
      </c>
      <c r="AC283" s="306">
        <v>5.0199999999999996</v>
      </c>
      <c r="AD283" s="306">
        <v>20329</v>
      </c>
      <c r="AE283" s="196">
        <v>45507.579101620373</v>
      </c>
      <c r="AF283" s="194" t="s">
        <v>895</v>
      </c>
      <c r="AG283" s="199" t="s">
        <v>1015</v>
      </c>
      <c r="AH283" s="289">
        <v>1</v>
      </c>
      <c r="AI283" s="177">
        <f>IF(Z283="COP",(AA283*AH283),IF(Z283="NOK",((AB283*AH283)*VLOOKUP(H283,Tasas!$K:$L,2,0)),IF(Z283="EUR",((AB283*AH283)*VLOOKUP(H283,Tasas!$K:$L,2,0)),IF('GL MEN'!Z283="USD",(('GL MEN'!AB283*'GL MEN'!AH283)*VLOOKUP(H283,Tasas!$K:$L,2,0)),0))))</f>
        <v>20329</v>
      </c>
      <c r="AJ283" t="str">
        <f>+VLOOKUP(T283,'_Itemized budget'!$G:$W,17,0)</f>
        <v>B.1.5</v>
      </c>
      <c r="AK283">
        <v>1</v>
      </c>
      <c r="AL283" t="str">
        <f t="shared" si="8"/>
        <v>4</v>
      </c>
      <c r="AM283" t="str">
        <f t="shared" si="9"/>
        <v>WA</v>
      </c>
    </row>
    <row r="284" spans="1:39">
      <c r="A284" t="s">
        <v>222</v>
      </c>
      <c r="B284" s="198" t="s">
        <v>223</v>
      </c>
      <c r="C284" s="194" t="s">
        <v>245</v>
      </c>
      <c r="D284" s="194" t="s">
        <v>246</v>
      </c>
      <c r="E284" s="195">
        <v>11404248</v>
      </c>
      <c r="F284" s="195">
        <v>0</v>
      </c>
      <c r="G284" s="196">
        <v>45486</v>
      </c>
      <c r="H284" s="195">
        <v>202407</v>
      </c>
      <c r="I284" s="194" t="s">
        <v>830</v>
      </c>
      <c r="J284" s="194" t="s">
        <v>1064</v>
      </c>
      <c r="K284" s="194" t="s">
        <v>249</v>
      </c>
      <c r="L284" s="194" t="s">
        <v>229</v>
      </c>
      <c r="M284" s="194" t="s">
        <v>531</v>
      </c>
      <c r="N284" s="194" t="s">
        <v>532</v>
      </c>
      <c r="O284" s="194" t="s">
        <v>232</v>
      </c>
      <c r="P284" s="194" t="s">
        <v>907</v>
      </c>
      <c r="Q284" s="194" t="s">
        <v>908</v>
      </c>
      <c r="R284" s="194" t="s">
        <v>252</v>
      </c>
      <c r="S284" s="194" t="s">
        <v>253</v>
      </c>
      <c r="T284" s="194">
        <v>3405874</v>
      </c>
      <c r="U284" s="194" t="s">
        <v>232</v>
      </c>
      <c r="V284" s="194" t="s">
        <v>232</v>
      </c>
      <c r="W284" s="194" t="s">
        <v>232</v>
      </c>
      <c r="X284" s="194" t="s">
        <v>232</v>
      </c>
      <c r="Y284" s="194" t="s">
        <v>909</v>
      </c>
      <c r="Z284" s="194" t="s">
        <v>241</v>
      </c>
      <c r="AA284" s="306">
        <v>656200</v>
      </c>
      <c r="AB284" s="306">
        <v>1750.66</v>
      </c>
      <c r="AC284" s="306">
        <v>164.88</v>
      </c>
      <c r="AD284" s="306">
        <v>656200</v>
      </c>
      <c r="AE284" s="196">
        <v>45499.830344212962</v>
      </c>
      <c r="AF284" s="194" t="s">
        <v>255</v>
      </c>
      <c r="AG284" s="199" t="s">
        <v>1015</v>
      </c>
      <c r="AH284" s="289">
        <v>1</v>
      </c>
      <c r="AI284" s="177">
        <f>IF(Z284="COP",(AA284*AH284),IF(Z284="NOK",((AB284*AH284)*VLOOKUP(H284,Tasas!$K:$L,2,0)),IF(Z284="EUR",((AB284*AH284)*VLOOKUP(H284,Tasas!$K:$L,2,0)),IF('GL MEN'!Z284="USD",(('GL MEN'!AB284*'GL MEN'!AH284)*VLOOKUP(H284,Tasas!$K:$L,2,0)),0))))</f>
        <v>656200</v>
      </c>
      <c r="AJ284" t="str">
        <f>+VLOOKUP(T284,'_Itemized budget'!$G:$W,17,0)</f>
        <v>B.1.5</v>
      </c>
      <c r="AK284">
        <v>1</v>
      </c>
      <c r="AL284" t="str">
        <f t="shared" si="8"/>
        <v>6</v>
      </c>
      <c r="AM284" t="str">
        <f t="shared" si="9"/>
        <v>Centro - URR</v>
      </c>
    </row>
    <row r="285" spans="1:39">
      <c r="A285" t="s">
        <v>222</v>
      </c>
      <c r="B285" s="198" t="s">
        <v>223</v>
      </c>
      <c r="C285" s="194" t="s">
        <v>245</v>
      </c>
      <c r="D285" s="194" t="s">
        <v>246</v>
      </c>
      <c r="E285" s="195">
        <v>11404248</v>
      </c>
      <c r="F285" s="195">
        <v>1</v>
      </c>
      <c r="G285" s="196">
        <v>45486</v>
      </c>
      <c r="H285" s="195">
        <v>202407</v>
      </c>
      <c r="I285" s="194" t="s">
        <v>830</v>
      </c>
      <c r="J285" s="194" t="s">
        <v>1064</v>
      </c>
      <c r="K285" s="194" t="s">
        <v>249</v>
      </c>
      <c r="L285" s="194" t="s">
        <v>229</v>
      </c>
      <c r="M285" s="194" t="s">
        <v>531</v>
      </c>
      <c r="N285" s="194" t="s">
        <v>532</v>
      </c>
      <c r="O285" s="194" t="s">
        <v>232</v>
      </c>
      <c r="P285" s="194" t="s">
        <v>907</v>
      </c>
      <c r="Q285" s="194" t="s">
        <v>908</v>
      </c>
      <c r="R285" s="194" t="s">
        <v>252</v>
      </c>
      <c r="S285" s="194" t="s">
        <v>253</v>
      </c>
      <c r="T285" s="194">
        <v>3405874</v>
      </c>
      <c r="U285" s="194" t="s">
        <v>232</v>
      </c>
      <c r="V285" s="194" t="s">
        <v>232</v>
      </c>
      <c r="W285" s="194" t="s">
        <v>232</v>
      </c>
      <c r="X285" s="194" t="s">
        <v>232</v>
      </c>
      <c r="Y285" s="194" t="s">
        <v>1069</v>
      </c>
      <c r="Z285" s="194" t="s">
        <v>241</v>
      </c>
      <c r="AA285" s="306">
        <v>23000</v>
      </c>
      <c r="AB285" s="306">
        <v>61.36</v>
      </c>
      <c r="AC285" s="306">
        <v>5.78</v>
      </c>
      <c r="AD285" s="306">
        <v>23000</v>
      </c>
      <c r="AE285" s="196">
        <v>45499.830344212962</v>
      </c>
      <c r="AF285" s="194" t="s">
        <v>255</v>
      </c>
      <c r="AG285" s="199" t="s">
        <v>243</v>
      </c>
      <c r="AH285" s="289">
        <v>1</v>
      </c>
      <c r="AI285" s="177">
        <f>IF(Z285="COP",(AA285*AH285),IF(Z285="NOK",((AB285*AH285)*VLOOKUP(H285,Tasas!$K:$L,2,0)),IF(Z285="EUR",((AB285*AH285)*VLOOKUP(H285,Tasas!$K:$L,2,0)),IF('GL MEN'!Z285="USD",(('GL MEN'!AB285*'GL MEN'!AH285)*VLOOKUP(H285,Tasas!$K:$L,2,0)),0))))</f>
        <v>23000</v>
      </c>
      <c r="AJ285" t="str">
        <f>+VLOOKUP(T285,'_Itemized budget'!$G:$W,17,0)</f>
        <v>B.1.5</v>
      </c>
      <c r="AK285">
        <v>1</v>
      </c>
      <c r="AL285" t="str">
        <f t="shared" si="8"/>
        <v>6</v>
      </c>
      <c r="AM285" t="str">
        <f t="shared" si="9"/>
        <v>Centro - URR</v>
      </c>
    </row>
    <row r="286" spans="1:39">
      <c r="A286" t="s">
        <v>222</v>
      </c>
      <c r="B286" s="198" t="s">
        <v>223</v>
      </c>
      <c r="C286" s="194" t="s">
        <v>245</v>
      </c>
      <c r="D286" s="194" t="s">
        <v>246</v>
      </c>
      <c r="E286" s="195">
        <v>11404248</v>
      </c>
      <c r="F286" s="195">
        <v>2</v>
      </c>
      <c r="G286" s="196">
        <v>45486</v>
      </c>
      <c r="H286" s="195">
        <v>202407</v>
      </c>
      <c r="I286" s="194" t="s">
        <v>830</v>
      </c>
      <c r="J286" s="194" t="s">
        <v>1064</v>
      </c>
      <c r="K286" s="194" t="s">
        <v>249</v>
      </c>
      <c r="L286" s="194" t="s">
        <v>229</v>
      </c>
      <c r="M286" s="194" t="s">
        <v>531</v>
      </c>
      <c r="N286" s="194" t="s">
        <v>532</v>
      </c>
      <c r="O286" s="194" t="s">
        <v>232</v>
      </c>
      <c r="P286" s="194" t="s">
        <v>896</v>
      </c>
      <c r="Q286" s="194" t="s">
        <v>897</v>
      </c>
      <c r="R286" s="194" t="s">
        <v>252</v>
      </c>
      <c r="S286" s="194" t="s">
        <v>253</v>
      </c>
      <c r="T286" s="194">
        <v>3405874</v>
      </c>
      <c r="U286" s="194" t="s">
        <v>232</v>
      </c>
      <c r="V286" s="194" t="s">
        <v>232</v>
      </c>
      <c r="W286" s="194" t="s">
        <v>232</v>
      </c>
      <c r="X286" s="194" t="s">
        <v>232</v>
      </c>
      <c r="Y286" s="194" t="s">
        <v>910</v>
      </c>
      <c r="Z286" s="194" t="s">
        <v>241</v>
      </c>
      <c r="AA286" s="306">
        <v>20329</v>
      </c>
      <c r="AB286" s="306">
        <v>54.24</v>
      </c>
      <c r="AC286" s="306">
        <v>5.1100000000000003</v>
      </c>
      <c r="AD286" s="306">
        <v>20329</v>
      </c>
      <c r="AE286" s="196">
        <v>45499.830344212962</v>
      </c>
      <c r="AF286" s="194" t="s">
        <v>255</v>
      </c>
      <c r="AG286" s="199" t="s">
        <v>1015</v>
      </c>
      <c r="AH286" s="289">
        <v>1</v>
      </c>
      <c r="AI286" s="177">
        <f>IF(Z286="COP",(AA286*AH286),IF(Z286="NOK",((AB286*AH286)*VLOOKUP(H286,Tasas!$K:$L,2,0)),IF(Z286="EUR",((AB286*AH286)*VLOOKUP(H286,Tasas!$K:$L,2,0)),IF('GL MEN'!Z286="USD",(('GL MEN'!AB286*'GL MEN'!AH286)*VLOOKUP(H286,Tasas!$K:$L,2,0)),0))))</f>
        <v>20329</v>
      </c>
      <c r="AJ286" t="str">
        <f>+VLOOKUP(T286,'_Itemized budget'!$G:$W,17,0)</f>
        <v>B.1.5</v>
      </c>
      <c r="AK286">
        <v>1</v>
      </c>
      <c r="AL286" t="str">
        <f t="shared" si="8"/>
        <v>6</v>
      </c>
      <c r="AM286" t="str">
        <f t="shared" si="9"/>
        <v>Centro - URR</v>
      </c>
    </row>
    <row r="287" spans="1:39">
      <c r="A287" t="s">
        <v>222</v>
      </c>
      <c r="B287" s="198" t="s">
        <v>223</v>
      </c>
      <c r="C287" s="194" t="s">
        <v>245</v>
      </c>
      <c r="D287" s="194" t="s">
        <v>246</v>
      </c>
      <c r="E287" s="195">
        <v>11404250</v>
      </c>
      <c r="F287" s="195">
        <v>0</v>
      </c>
      <c r="G287" s="196">
        <v>45486</v>
      </c>
      <c r="H287" s="195">
        <v>202407</v>
      </c>
      <c r="I287" s="194" t="s">
        <v>830</v>
      </c>
      <c r="J287" s="194" t="s">
        <v>1064</v>
      </c>
      <c r="K287" s="194" t="s">
        <v>249</v>
      </c>
      <c r="L287" s="194" t="s">
        <v>229</v>
      </c>
      <c r="M287" s="194" t="s">
        <v>470</v>
      </c>
      <c r="N287" s="194" t="s">
        <v>471</v>
      </c>
      <c r="O287" s="194" t="s">
        <v>232</v>
      </c>
      <c r="P287" s="194" t="s">
        <v>907</v>
      </c>
      <c r="Q287" s="194" t="s">
        <v>908</v>
      </c>
      <c r="R287" s="194" t="s">
        <v>252</v>
      </c>
      <c r="S287" s="194" t="s">
        <v>253</v>
      </c>
      <c r="T287" s="194">
        <v>3405874</v>
      </c>
      <c r="U287" s="194" t="s">
        <v>232</v>
      </c>
      <c r="V287" s="194" t="s">
        <v>232</v>
      </c>
      <c r="W287" s="194" t="s">
        <v>232</v>
      </c>
      <c r="X287" s="194" t="s">
        <v>232</v>
      </c>
      <c r="Y287" s="194" t="s">
        <v>911</v>
      </c>
      <c r="Z287" s="194" t="s">
        <v>241</v>
      </c>
      <c r="AA287" s="306">
        <v>603500</v>
      </c>
      <c r="AB287" s="306">
        <v>1610.07</v>
      </c>
      <c r="AC287" s="306">
        <v>151.63999999999999</v>
      </c>
      <c r="AD287" s="306">
        <v>603500</v>
      </c>
      <c r="AE287" s="196">
        <v>45499.903150115744</v>
      </c>
      <c r="AF287" s="194" t="s">
        <v>255</v>
      </c>
      <c r="AG287" s="199" t="s">
        <v>1015</v>
      </c>
      <c r="AH287" s="289">
        <v>1</v>
      </c>
      <c r="AI287" s="177">
        <f>IF(Z287="COP",(AA287*AH287),IF(Z287="NOK",((AB287*AH287)*VLOOKUP(H287,Tasas!$K:$L,2,0)),IF(Z287="EUR",((AB287*AH287)*VLOOKUP(H287,Tasas!$K:$L,2,0)),IF('GL MEN'!Z287="USD",(('GL MEN'!AB287*'GL MEN'!AH287)*VLOOKUP(H287,Tasas!$K:$L,2,0)),0))))</f>
        <v>603500</v>
      </c>
      <c r="AJ287" t="str">
        <f>+VLOOKUP(T287,'_Itemized budget'!$G:$W,17,0)</f>
        <v>B.1.5</v>
      </c>
      <c r="AK287">
        <v>1</v>
      </c>
      <c r="AL287" t="str">
        <f t="shared" si="8"/>
        <v>6</v>
      </c>
      <c r="AM287" t="str">
        <f t="shared" si="9"/>
        <v>Centro - URR</v>
      </c>
    </row>
    <row r="288" spans="1:39">
      <c r="A288" t="s">
        <v>222</v>
      </c>
      <c r="B288" s="198" t="s">
        <v>223</v>
      </c>
      <c r="C288" s="194" t="s">
        <v>245</v>
      </c>
      <c r="D288" s="194" t="s">
        <v>246</v>
      </c>
      <c r="E288" s="195">
        <v>11404250</v>
      </c>
      <c r="F288" s="195">
        <v>1</v>
      </c>
      <c r="G288" s="196">
        <v>45486</v>
      </c>
      <c r="H288" s="195">
        <v>202407</v>
      </c>
      <c r="I288" s="194" t="s">
        <v>830</v>
      </c>
      <c r="J288" s="194" t="s">
        <v>1064</v>
      </c>
      <c r="K288" s="194" t="s">
        <v>249</v>
      </c>
      <c r="L288" s="194" t="s">
        <v>229</v>
      </c>
      <c r="M288" s="194" t="s">
        <v>470</v>
      </c>
      <c r="N288" s="194" t="s">
        <v>471</v>
      </c>
      <c r="O288" s="194" t="s">
        <v>232</v>
      </c>
      <c r="P288" s="194" t="s">
        <v>907</v>
      </c>
      <c r="Q288" s="194" t="s">
        <v>908</v>
      </c>
      <c r="R288" s="194" t="s">
        <v>252</v>
      </c>
      <c r="S288" s="194" t="s">
        <v>253</v>
      </c>
      <c r="T288" s="194">
        <v>3405874</v>
      </c>
      <c r="U288" s="194" t="s">
        <v>232</v>
      </c>
      <c r="V288" s="194" t="s">
        <v>232</v>
      </c>
      <c r="W288" s="194" t="s">
        <v>232</v>
      </c>
      <c r="X288" s="194" t="s">
        <v>232</v>
      </c>
      <c r="Y288" s="194" t="s">
        <v>1070</v>
      </c>
      <c r="Z288" s="194" t="s">
        <v>241</v>
      </c>
      <c r="AA288" s="306">
        <v>23000</v>
      </c>
      <c r="AB288" s="306">
        <v>61.36</v>
      </c>
      <c r="AC288" s="306">
        <v>5.78</v>
      </c>
      <c r="AD288" s="306">
        <v>23000</v>
      </c>
      <c r="AE288" s="196">
        <v>45499.903150266204</v>
      </c>
      <c r="AF288" s="194" t="s">
        <v>255</v>
      </c>
      <c r="AG288" s="199" t="s">
        <v>243</v>
      </c>
      <c r="AH288" s="289">
        <v>1</v>
      </c>
      <c r="AI288" s="177">
        <f>IF(Z288="COP",(AA288*AH288),IF(Z288="NOK",((AB288*AH288)*VLOOKUP(H288,Tasas!$K:$L,2,0)),IF(Z288="EUR",((AB288*AH288)*VLOOKUP(H288,Tasas!$K:$L,2,0)),IF('GL MEN'!Z288="USD",(('GL MEN'!AB288*'GL MEN'!AH288)*VLOOKUP(H288,Tasas!$K:$L,2,0)),0))))</f>
        <v>23000</v>
      </c>
      <c r="AJ288" t="str">
        <f>+VLOOKUP(T288,'_Itemized budget'!$G:$W,17,0)</f>
        <v>B.1.5</v>
      </c>
      <c r="AK288">
        <v>1</v>
      </c>
      <c r="AL288" t="str">
        <f t="shared" si="8"/>
        <v>6</v>
      </c>
      <c r="AM288" t="str">
        <f t="shared" si="9"/>
        <v>Centro - URR</v>
      </c>
    </row>
    <row r="289" spans="1:39">
      <c r="A289" t="s">
        <v>222</v>
      </c>
      <c r="B289" s="198" t="s">
        <v>223</v>
      </c>
      <c r="C289" s="194" t="s">
        <v>245</v>
      </c>
      <c r="D289" s="194" t="s">
        <v>246</v>
      </c>
      <c r="E289" s="195">
        <v>11404250</v>
      </c>
      <c r="F289" s="195">
        <v>2</v>
      </c>
      <c r="G289" s="196">
        <v>45486</v>
      </c>
      <c r="H289" s="195">
        <v>202407</v>
      </c>
      <c r="I289" s="194" t="s">
        <v>830</v>
      </c>
      <c r="J289" s="194" t="s">
        <v>1064</v>
      </c>
      <c r="K289" s="194" t="s">
        <v>249</v>
      </c>
      <c r="L289" s="194" t="s">
        <v>229</v>
      </c>
      <c r="M289" s="194" t="s">
        <v>470</v>
      </c>
      <c r="N289" s="194" t="s">
        <v>471</v>
      </c>
      <c r="O289" s="194" t="s">
        <v>232</v>
      </c>
      <c r="P289" s="194" t="s">
        <v>896</v>
      </c>
      <c r="Q289" s="194" t="s">
        <v>897</v>
      </c>
      <c r="R289" s="194" t="s">
        <v>252</v>
      </c>
      <c r="S289" s="194" t="s">
        <v>253</v>
      </c>
      <c r="T289" s="194">
        <v>3405874</v>
      </c>
      <c r="U289" s="194" t="s">
        <v>232</v>
      </c>
      <c r="V289" s="194" t="s">
        <v>232</v>
      </c>
      <c r="W289" s="194" t="s">
        <v>232</v>
      </c>
      <c r="X289" s="194" t="s">
        <v>232</v>
      </c>
      <c r="Y289" s="194" t="s">
        <v>912</v>
      </c>
      <c r="Z289" s="194" t="s">
        <v>241</v>
      </c>
      <c r="AA289" s="306">
        <v>20329</v>
      </c>
      <c r="AB289" s="306">
        <v>54.24</v>
      </c>
      <c r="AC289" s="306">
        <v>5.1100000000000003</v>
      </c>
      <c r="AD289" s="306">
        <v>20329</v>
      </c>
      <c r="AE289" s="196">
        <v>45499.903150266204</v>
      </c>
      <c r="AF289" s="194" t="s">
        <v>255</v>
      </c>
      <c r="AG289" s="199" t="s">
        <v>1015</v>
      </c>
      <c r="AH289" s="289">
        <v>1</v>
      </c>
      <c r="AI289" s="177">
        <f>IF(Z289="COP",(AA289*AH289),IF(Z289="NOK",((AB289*AH289)*VLOOKUP(H289,Tasas!$K:$L,2,0)),IF(Z289="EUR",((AB289*AH289)*VLOOKUP(H289,Tasas!$K:$L,2,0)),IF('GL MEN'!Z289="USD",(('GL MEN'!AB289*'GL MEN'!AH289)*VLOOKUP(H289,Tasas!$K:$L,2,0)),0))))</f>
        <v>20329</v>
      </c>
      <c r="AJ289" t="str">
        <f>+VLOOKUP(T289,'_Itemized budget'!$G:$W,17,0)</f>
        <v>B.1.5</v>
      </c>
      <c r="AK289">
        <v>1</v>
      </c>
      <c r="AL289" t="str">
        <f t="shared" si="8"/>
        <v>6</v>
      </c>
      <c r="AM289" t="str">
        <f t="shared" si="9"/>
        <v>Centro - URR</v>
      </c>
    </row>
    <row r="290" spans="1:39">
      <c r="A290" t="s">
        <v>222</v>
      </c>
      <c r="B290" s="198" t="s">
        <v>223</v>
      </c>
      <c r="C290" s="194" t="s">
        <v>245</v>
      </c>
      <c r="D290" s="194" t="s">
        <v>246</v>
      </c>
      <c r="E290" s="195">
        <v>11404257</v>
      </c>
      <c r="F290" s="195">
        <v>0</v>
      </c>
      <c r="G290" s="196">
        <v>45488</v>
      </c>
      <c r="H290" s="195">
        <v>202407</v>
      </c>
      <c r="I290" s="194" t="s">
        <v>830</v>
      </c>
      <c r="J290" s="194" t="s">
        <v>1064</v>
      </c>
      <c r="K290" s="194" t="s">
        <v>249</v>
      </c>
      <c r="L290" s="194" t="s">
        <v>229</v>
      </c>
      <c r="M290" s="194" t="s">
        <v>531</v>
      </c>
      <c r="N290" s="194" t="s">
        <v>532</v>
      </c>
      <c r="O290" s="194" t="s">
        <v>232</v>
      </c>
      <c r="P290" s="194" t="s">
        <v>899</v>
      </c>
      <c r="Q290" s="194" t="s">
        <v>900</v>
      </c>
      <c r="R290" s="194" t="s">
        <v>252</v>
      </c>
      <c r="S290" s="194" t="s">
        <v>253</v>
      </c>
      <c r="T290" s="194">
        <v>3405874</v>
      </c>
      <c r="U290" s="194" t="s">
        <v>232</v>
      </c>
      <c r="V290" s="194" t="s">
        <v>232</v>
      </c>
      <c r="W290" s="194" t="s">
        <v>232</v>
      </c>
      <c r="X290" s="194" t="s">
        <v>232</v>
      </c>
      <c r="Y290" s="194" t="s">
        <v>913</v>
      </c>
      <c r="Z290" s="194" t="s">
        <v>241</v>
      </c>
      <c r="AA290" s="306">
        <v>340000</v>
      </c>
      <c r="AB290" s="306">
        <v>907.08</v>
      </c>
      <c r="AC290" s="306">
        <v>85.43</v>
      </c>
      <c r="AD290" s="306">
        <v>340000</v>
      </c>
      <c r="AE290" s="196">
        <v>45500.017815277781</v>
      </c>
      <c r="AF290" s="194" t="s">
        <v>255</v>
      </c>
      <c r="AG290" s="199" t="s">
        <v>1015</v>
      </c>
      <c r="AH290" s="289">
        <v>1</v>
      </c>
      <c r="AI290" s="177">
        <f>IF(Z290="COP",(AA290*AH290),IF(Z290="NOK",((AB290*AH290)*VLOOKUP(H290,Tasas!$K:$L,2,0)),IF(Z290="EUR",((AB290*AH290)*VLOOKUP(H290,Tasas!$K:$L,2,0)),IF('GL MEN'!Z290="USD",(('GL MEN'!AB290*'GL MEN'!AH290)*VLOOKUP(H290,Tasas!$K:$L,2,0)),0))))</f>
        <v>340000</v>
      </c>
      <c r="AJ290" t="str">
        <f>+VLOOKUP(T290,'_Itemized budget'!$G:$W,17,0)</f>
        <v>B.1.5</v>
      </c>
      <c r="AK290">
        <v>1</v>
      </c>
      <c r="AL290" t="str">
        <f t="shared" si="8"/>
        <v>6</v>
      </c>
      <c r="AM290" t="str">
        <f t="shared" si="9"/>
        <v>Centro - URR</v>
      </c>
    </row>
    <row r="291" spans="1:39">
      <c r="A291" t="s">
        <v>222</v>
      </c>
      <c r="B291" s="198" t="s">
        <v>223</v>
      </c>
      <c r="C291" s="194" t="s">
        <v>245</v>
      </c>
      <c r="D291" s="194" t="s">
        <v>246</v>
      </c>
      <c r="E291" s="195">
        <v>11404257</v>
      </c>
      <c r="F291" s="195">
        <v>1</v>
      </c>
      <c r="G291" s="196">
        <v>45488</v>
      </c>
      <c r="H291" s="195">
        <v>202407</v>
      </c>
      <c r="I291" s="194" t="s">
        <v>830</v>
      </c>
      <c r="J291" s="194" t="s">
        <v>1064</v>
      </c>
      <c r="K291" s="194" t="s">
        <v>249</v>
      </c>
      <c r="L291" s="194" t="s">
        <v>229</v>
      </c>
      <c r="M291" s="194" t="s">
        <v>531</v>
      </c>
      <c r="N291" s="194" t="s">
        <v>532</v>
      </c>
      <c r="O291" s="194" t="s">
        <v>232</v>
      </c>
      <c r="P291" s="194" t="s">
        <v>899</v>
      </c>
      <c r="Q291" s="194" t="s">
        <v>900</v>
      </c>
      <c r="R291" s="194" t="s">
        <v>252</v>
      </c>
      <c r="S291" s="194" t="s">
        <v>253</v>
      </c>
      <c r="T291" s="194">
        <v>3405874</v>
      </c>
      <c r="U291" s="194" t="s">
        <v>232</v>
      </c>
      <c r="V291" s="194" t="s">
        <v>232</v>
      </c>
      <c r="W291" s="194" t="s">
        <v>232</v>
      </c>
      <c r="X291" s="194" t="s">
        <v>232</v>
      </c>
      <c r="Y291" s="194" t="s">
        <v>1071</v>
      </c>
      <c r="Z291" s="194" t="s">
        <v>241</v>
      </c>
      <c r="AA291" s="306">
        <v>21500</v>
      </c>
      <c r="AB291" s="306">
        <v>57.36</v>
      </c>
      <c r="AC291" s="306">
        <v>5.4</v>
      </c>
      <c r="AD291" s="306">
        <v>21500</v>
      </c>
      <c r="AE291" s="196">
        <v>45500.017815474537</v>
      </c>
      <c r="AF291" s="194" t="s">
        <v>255</v>
      </c>
      <c r="AG291" s="199" t="s">
        <v>243</v>
      </c>
      <c r="AH291" s="289">
        <v>1</v>
      </c>
      <c r="AI291" s="177">
        <f>IF(Z291="COP",(AA291*AH291),IF(Z291="NOK",((AB291*AH291)*VLOOKUP(H291,Tasas!$K:$L,2,0)),IF(Z291="EUR",((AB291*AH291)*VLOOKUP(H291,Tasas!$K:$L,2,0)),IF('GL MEN'!Z291="USD",(('GL MEN'!AB291*'GL MEN'!AH291)*VLOOKUP(H291,Tasas!$K:$L,2,0)),0))))</f>
        <v>21500</v>
      </c>
      <c r="AJ291" t="str">
        <f>+VLOOKUP(T291,'_Itemized budget'!$G:$W,17,0)</f>
        <v>B.1.5</v>
      </c>
      <c r="AK291">
        <v>1</v>
      </c>
      <c r="AL291" t="str">
        <f t="shared" si="8"/>
        <v>6</v>
      </c>
      <c r="AM291" t="str">
        <f t="shared" si="9"/>
        <v>Centro - URR</v>
      </c>
    </row>
    <row r="292" spans="1:39">
      <c r="A292" t="s">
        <v>222</v>
      </c>
      <c r="B292" s="198" t="s">
        <v>223</v>
      </c>
      <c r="C292" s="194" t="s">
        <v>245</v>
      </c>
      <c r="D292" s="194" t="s">
        <v>246</v>
      </c>
      <c r="E292" s="195">
        <v>11404257</v>
      </c>
      <c r="F292" s="195">
        <v>2</v>
      </c>
      <c r="G292" s="196">
        <v>45488</v>
      </c>
      <c r="H292" s="195">
        <v>202407</v>
      </c>
      <c r="I292" s="194" t="s">
        <v>830</v>
      </c>
      <c r="J292" s="194" t="s">
        <v>1064</v>
      </c>
      <c r="K292" s="194" t="s">
        <v>249</v>
      </c>
      <c r="L292" s="194" t="s">
        <v>229</v>
      </c>
      <c r="M292" s="194" t="s">
        <v>531</v>
      </c>
      <c r="N292" s="194" t="s">
        <v>532</v>
      </c>
      <c r="O292" s="194" t="s">
        <v>232</v>
      </c>
      <c r="P292" s="194" t="s">
        <v>896</v>
      </c>
      <c r="Q292" s="194" t="s">
        <v>897</v>
      </c>
      <c r="R292" s="194" t="s">
        <v>252</v>
      </c>
      <c r="S292" s="194" t="s">
        <v>253</v>
      </c>
      <c r="T292" s="194">
        <v>3405874</v>
      </c>
      <c r="U292" s="194" t="s">
        <v>232</v>
      </c>
      <c r="V292" s="194" t="s">
        <v>232</v>
      </c>
      <c r="W292" s="194" t="s">
        <v>232</v>
      </c>
      <c r="X292" s="194" t="s">
        <v>232</v>
      </c>
      <c r="Y292" s="194" t="s">
        <v>914</v>
      </c>
      <c r="Z292" s="194" t="s">
        <v>241</v>
      </c>
      <c r="AA292" s="306">
        <v>20329</v>
      </c>
      <c r="AB292" s="306">
        <v>54.24</v>
      </c>
      <c r="AC292" s="306">
        <v>5.1100000000000003</v>
      </c>
      <c r="AD292" s="306">
        <v>20329</v>
      </c>
      <c r="AE292" s="196">
        <v>45500.017815474537</v>
      </c>
      <c r="AF292" s="194" t="s">
        <v>255</v>
      </c>
      <c r="AG292" s="199" t="s">
        <v>1015</v>
      </c>
      <c r="AH292" s="289">
        <v>1</v>
      </c>
      <c r="AI292" s="177">
        <f>IF(Z292="COP",(AA292*AH292),IF(Z292="NOK",((AB292*AH292)*VLOOKUP(H292,Tasas!$K:$L,2,0)),IF(Z292="EUR",((AB292*AH292)*VLOOKUP(H292,Tasas!$K:$L,2,0)),IF('GL MEN'!Z292="USD",(('GL MEN'!AB292*'GL MEN'!AH292)*VLOOKUP(H292,Tasas!$K:$L,2,0)),0))))</f>
        <v>20329</v>
      </c>
      <c r="AJ292" t="str">
        <f>+VLOOKUP(T292,'_Itemized budget'!$G:$W,17,0)</f>
        <v>B.1.5</v>
      </c>
      <c r="AK292">
        <v>1</v>
      </c>
      <c r="AL292" t="str">
        <f t="shared" si="8"/>
        <v>6</v>
      </c>
      <c r="AM292" t="str">
        <f t="shared" si="9"/>
        <v>Centro - URR</v>
      </c>
    </row>
    <row r="293" spans="1:39">
      <c r="A293" t="s">
        <v>222</v>
      </c>
      <c r="B293" s="198" t="s">
        <v>223</v>
      </c>
      <c r="C293" s="194" t="s">
        <v>245</v>
      </c>
      <c r="D293" s="194" t="s">
        <v>246</v>
      </c>
      <c r="E293" s="195">
        <v>11404258</v>
      </c>
      <c r="F293" s="195">
        <v>0</v>
      </c>
      <c r="G293" s="196">
        <v>45488</v>
      </c>
      <c r="H293" s="195">
        <v>202407</v>
      </c>
      <c r="I293" s="194" t="s">
        <v>830</v>
      </c>
      <c r="J293" s="194" t="s">
        <v>1064</v>
      </c>
      <c r="K293" s="194" t="s">
        <v>249</v>
      </c>
      <c r="L293" s="194" t="s">
        <v>229</v>
      </c>
      <c r="M293" s="194" t="s">
        <v>470</v>
      </c>
      <c r="N293" s="194" t="s">
        <v>471</v>
      </c>
      <c r="O293" s="194" t="s">
        <v>232</v>
      </c>
      <c r="P293" s="194" t="s">
        <v>892</v>
      </c>
      <c r="Q293" s="194" t="s">
        <v>893</v>
      </c>
      <c r="R293" s="194" t="s">
        <v>252</v>
      </c>
      <c r="S293" s="194" t="s">
        <v>253</v>
      </c>
      <c r="T293" s="194">
        <v>3405874</v>
      </c>
      <c r="U293" s="194" t="s">
        <v>232</v>
      </c>
      <c r="V293" s="194" t="s">
        <v>232</v>
      </c>
      <c r="W293" s="194" t="s">
        <v>232</v>
      </c>
      <c r="X293" s="194" t="s">
        <v>232</v>
      </c>
      <c r="Y293" s="194" t="s">
        <v>915</v>
      </c>
      <c r="Z293" s="194" t="s">
        <v>241</v>
      </c>
      <c r="AA293" s="306">
        <v>325000</v>
      </c>
      <c r="AB293" s="306">
        <v>867.06</v>
      </c>
      <c r="AC293" s="306">
        <v>81.66</v>
      </c>
      <c r="AD293" s="306">
        <v>325000</v>
      </c>
      <c r="AE293" s="196">
        <v>45500.022740474538</v>
      </c>
      <c r="AF293" s="194" t="s">
        <v>255</v>
      </c>
      <c r="AG293" s="199" t="s">
        <v>1015</v>
      </c>
      <c r="AH293" s="289">
        <v>1</v>
      </c>
      <c r="AI293" s="177">
        <f>IF(Z293="COP",(AA293*AH293),IF(Z293="NOK",((AB293*AH293)*VLOOKUP(H293,Tasas!$K:$L,2,0)),IF(Z293="EUR",((AB293*AH293)*VLOOKUP(H293,Tasas!$K:$L,2,0)),IF('GL MEN'!Z293="USD",(('GL MEN'!AB293*'GL MEN'!AH293)*VLOOKUP(H293,Tasas!$K:$L,2,0)),0))))</f>
        <v>325000</v>
      </c>
      <c r="AJ293" t="str">
        <f>+VLOOKUP(T293,'_Itemized budget'!$G:$W,17,0)</f>
        <v>B.1.5</v>
      </c>
      <c r="AK293">
        <v>1</v>
      </c>
      <c r="AL293" t="str">
        <f t="shared" si="8"/>
        <v>6</v>
      </c>
      <c r="AM293" t="str">
        <f t="shared" si="9"/>
        <v>Centro - URR</v>
      </c>
    </row>
    <row r="294" spans="1:39">
      <c r="A294" t="s">
        <v>222</v>
      </c>
      <c r="B294" s="198" t="s">
        <v>223</v>
      </c>
      <c r="C294" s="194" t="s">
        <v>245</v>
      </c>
      <c r="D294" s="194" t="s">
        <v>246</v>
      </c>
      <c r="E294" s="195">
        <v>11404258</v>
      </c>
      <c r="F294" s="195">
        <v>1</v>
      </c>
      <c r="G294" s="196">
        <v>45488</v>
      </c>
      <c r="H294" s="195">
        <v>202407</v>
      </c>
      <c r="I294" s="194" t="s">
        <v>830</v>
      </c>
      <c r="J294" s="194" t="s">
        <v>1064</v>
      </c>
      <c r="K294" s="194" t="s">
        <v>249</v>
      </c>
      <c r="L294" s="194" t="s">
        <v>229</v>
      </c>
      <c r="M294" s="194" t="s">
        <v>470</v>
      </c>
      <c r="N294" s="194" t="s">
        <v>471</v>
      </c>
      <c r="O294" s="194" t="s">
        <v>232</v>
      </c>
      <c r="P294" s="194" t="s">
        <v>892</v>
      </c>
      <c r="Q294" s="194" t="s">
        <v>893</v>
      </c>
      <c r="R294" s="194" t="s">
        <v>252</v>
      </c>
      <c r="S294" s="194" t="s">
        <v>253</v>
      </c>
      <c r="T294" s="194">
        <v>3405874</v>
      </c>
      <c r="U294" s="194" t="s">
        <v>232</v>
      </c>
      <c r="V294" s="194" t="s">
        <v>232</v>
      </c>
      <c r="W294" s="194" t="s">
        <v>232</v>
      </c>
      <c r="X294" s="194" t="s">
        <v>232</v>
      </c>
      <c r="Y294" s="194" t="s">
        <v>1072</v>
      </c>
      <c r="Z294" s="194" t="s">
        <v>241</v>
      </c>
      <c r="AA294" s="306">
        <v>21500</v>
      </c>
      <c r="AB294" s="306">
        <v>57.36</v>
      </c>
      <c r="AC294" s="306">
        <v>5.4</v>
      </c>
      <c r="AD294" s="306">
        <v>21500</v>
      </c>
      <c r="AE294" s="196">
        <v>45500.022740474538</v>
      </c>
      <c r="AF294" s="194" t="s">
        <v>255</v>
      </c>
      <c r="AG294" s="199" t="s">
        <v>243</v>
      </c>
      <c r="AH294" s="289">
        <v>1</v>
      </c>
      <c r="AI294" s="177">
        <f>IF(Z294="COP",(AA294*AH294),IF(Z294="NOK",((AB294*AH294)*VLOOKUP(H294,Tasas!$K:$L,2,0)),IF(Z294="EUR",((AB294*AH294)*VLOOKUP(H294,Tasas!$K:$L,2,0)),IF('GL MEN'!Z294="USD",(('GL MEN'!AB294*'GL MEN'!AH294)*VLOOKUP(H294,Tasas!$K:$L,2,0)),0))))</f>
        <v>21500</v>
      </c>
      <c r="AJ294" t="str">
        <f>+VLOOKUP(T294,'_Itemized budget'!$G:$W,17,0)</f>
        <v>B.1.5</v>
      </c>
      <c r="AK294">
        <v>1</v>
      </c>
      <c r="AL294" t="str">
        <f t="shared" si="8"/>
        <v>6</v>
      </c>
      <c r="AM294" t="str">
        <f t="shared" si="9"/>
        <v>Centro - URR</v>
      </c>
    </row>
    <row r="295" spans="1:39">
      <c r="A295" t="s">
        <v>222</v>
      </c>
      <c r="B295" s="198" t="s">
        <v>223</v>
      </c>
      <c r="C295" s="194" t="s">
        <v>245</v>
      </c>
      <c r="D295" s="194" t="s">
        <v>246</v>
      </c>
      <c r="E295" s="195">
        <v>11404258</v>
      </c>
      <c r="F295" s="195">
        <v>2</v>
      </c>
      <c r="G295" s="196">
        <v>45488</v>
      </c>
      <c r="H295" s="195">
        <v>202407</v>
      </c>
      <c r="I295" s="194" t="s">
        <v>830</v>
      </c>
      <c r="J295" s="194" t="s">
        <v>1064</v>
      </c>
      <c r="K295" s="194" t="s">
        <v>249</v>
      </c>
      <c r="L295" s="194" t="s">
        <v>229</v>
      </c>
      <c r="M295" s="194" t="s">
        <v>470</v>
      </c>
      <c r="N295" s="194" t="s">
        <v>471</v>
      </c>
      <c r="O295" s="194" t="s">
        <v>232</v>
      </c>
      <c r="P295" s="194" t="s">
        <v>896</v>
      </c>
      <c r="Q295" s="194" t="s">
        <v>897</v>
      </c>
      <c r="R295" s="194" t="s">
        <v>252</v>
      </c>
      <c r="S295" s="194" t="s">
        <v>253</v>
      </c>
      <c r="T295" s="194">
        <v>3405874</v>
      </c>
      <c r="U295" s="194" t="s">
        <v>232</v>
      </c>
      <c r="V295" s="194" t="s">
        <v>232</v>
      </c>
      <c r="W295" s="194" t="s">
        <v>232</v>
      </c>
      <c r="X295" s="194" t="s">
        <v>232</v>
      </c>
      <c r="Y295" s="194" t="s">
        <v>916</v>
      </c>
      <c r="Z295" s="194" t="s">
        <v>241</v>
      </c>
      <c r="AA295" s="306">
        <v>20329</v>
      </c>
      <c r="AB295" s="306">
        <v>54.24</v>
      </c>
      <c r="AC295" s="306">
        <v>5.1100000000000003</v>
      </c>
      <c r="AD295" s="306">
        <v>20329</v>
      </c>
      <c r="AE295" s="196">
        <v>45500.022740474538</v>
      </c>
      <c r="AF295" s="194" t="s">
        <v>255</v>
      </c>
      <c r="AG295" s="199" t="s">
        <v>1015</v>
      </c>
      <c r="AH295" s="289">
        <v>1</v>
      </c>
      <c r="AI295" s="177">
        <f>IF(Z295="COP",(AA295*AH295),IF(Z295="NOK",((AB295*AH295)*VLOOKUP(H295,Tasas!$K:$L,2,0)),IF(Z295="EUR",((AB295*AH295)*VLOOKUP(H295,Tasas!$K:$L,2,0)),IF('GL MEN'!Z295="USD",(('GL MEN'!AB295*'GL MEN'!AH295)*VLOOKUP(H295,Tasas!$K:$L,2,0)),0))))</f>
        <v>20329</v>
      </c>
      <c r="AJ295" t="str">
        <f>+VLOOKUP(T295,'_Itemized budget'!$G:$W,17,0)</f>
        <v>B.1.5</v>
      </c>
      <c r="AK295">
        <v>1</v>
      </c>
      <c r="AL295" t="str">
        <f t="shared" si="8"/>
        <v>6</v>
      </c>
      <c r="AM295" t="str">
        <f t="shared" si="9"/>
        <v>Centro - URR</v>
      </c>
    </row>
    <row r="296" spans="1:39">
      <c r="A296" t="s">
        <v>222</v>
      </c>
      <c r="B296" s="198" t="s">
        <v>223</v>
      </c>
      <c r="C296" s="194" t="s">
        <v>245</v>
      </c>
      <c r="D296" s="194" t="s">
        <v>246</v>
      </c>
      <c r="E296" s="195">
        <v>11404259</v>
      </c>
      <c r="F296" s="195">
        <v>0</v>
      </c>
      <c r="G296" s="196">
        <v>45488</v>
      </c>
      <c r="H296" s="195">
        <v>202407</v>
      </c>
      <c r="I296" s="194" t="s">
        <v>830</v>
      </c>
      <c r="J296" s="194" t="s">
        <v>1064</v>
      </c>
      <c r="K296" s="194" t="s">
        <v>249</v>
      </c>
      <c r="L296" s="194" t="s">
        <v>229</v>
      </c>
      <c r="M296" s="194" t="s">
        <v>470</v>
      </c>
      <c r="N296" s="194" t="s">
        <v>471</v>
      </c>
      <c r="O296" s="194" t="s">
        <v>232</v>
      </c>
      <c r="P296" s="194" t="s">
        <v>899</v>
      </c>
      <c r="Q296" s="194" t="s">
        <v>900</v>
      </c>
      <c r="R296" s="194" t="s">
        <v>252</v>
      </c>
      <c r="S296" s="194" t="s">
        <v>253</v>
      </c>
      <c r="T296" s="194">
        <v>3405874</v>
      </c>
      <c r="U296" s="194" t="s">
        <v>232</v>
      </c>
      <c r="V296" s="194" t="s">
        <v>232</v>
      </c>
      <c r="W296" s="194" t="s">
        <v>232</v>
      </c>
      <c r="X296" s="194" t="s">
        <v>232</v>
      </c>
      <c r="Y296" s="194" t="s">
        <v>917</v>
      </c>
      <c r="Z296" s="194" t="s">
        <v>241</v>
      </c>
      <c r="AA296" s="306">
        <v>300000</v>
      </c>
      <c r="AB296" s="306">
        <v>800.36</v>
      </c>
      <c r="AC296" s="306">
        <v>75.38</v>
      </c>
      <c r="AD296" s="306">
        <v>300000</v>
      </c>
      <c r="AE296" s="196">
        <v>45502.695865393522</v>
      </c>
      <c r="AF296" s="194" t="s">
        <v>255</v>
      </c>
      <c r="AG296" s="199" t="s">
        <v>1015</v>
      </c>
      <c r="AH296" s="289">
        <v>1</v>
      </c>
      <c r="AI296" s="177">
        <f>IF(Z296="COP",(AA296*AH296),IF(Z296="NOK",((AB296*AH296)*VLOOKUP(H296,Tasas!$K:$L,2,0)),IF(Z296="EUR",((AB296*AH296)*VLOOKUP(H296,Tasas!$K:$L,2,0)),IF('GL MEN'!Z296="USD",(('GL MEN'!AB296*'GL MEN'!AH296)*VLOOKUP(H296,Tasas!$K:$L,2,0)),0))))</f>
        <v>300000</v>
      </c>
      <c r="AJ296" t="str">
        <f>+VLOOKUP(T296,'_Itemized budget'!$G:$W,17,0)</f>
        <v>B.1.5</v>
      </c>
      <c r="AK296">
        <v>1</v>
      </c>
      <c r="AL296" t="str">
        <f t="shared" si="8"/>
        <v>6</v>
      </c>
      <c r="AM296" t="str">
        <f t="shared" si="9"/>
        <v>Centro - URR</v>
      </c>
    </row>
    <row r="297" spans="1:39">
      <c r="A297" t="s">
        <v>222</v>
      </c>
      <c r="B297" s="198" t="s">
        <v>223</v>
      </c>
      <c r="C297" s="194" t="s">
        <v>245</v>
      </c>
      <c r="D297" s="194" t="s">
        <v>246</v>
      </c>
      <c r="E297" s="195">
        <v>11404259</v>
      </c>
      <c r="F297" s="195">
        <v>1</v>
      </c>
      <c r="G297" s="196">
        <v>45488</v>
      </c>
      <c r="H297" s="195">
        <v>202407</v>
      </c>
      <c r="I297" s="194" t="s">
        <v>830</v>
      </c>
      <c r="J297" s="194" t="s">
        <v>1064</v>
      </c>
      <c r="K297" s="194" t="s">
        <v>249</v>
      </c>
      <c r="L297" s="194" t="s">
        <v>229</v>
      </c>
      <c r="M297" s="194" t="s">
        <v>470</v>
      </c>
      <c r="N297" s="194" t="s">
        <v>471</v>
      </c>
      <c r="O297" s="194" t="s">
        <v>232</v>
      </c>
      <c r="P297" s="194" t="s">
        <v>899</v>
      </c>
      <c r="Q297" s="194" t="s">
        <v>900</v>
      </c>
      <c r="R297" s="194" t="s">
        <v>252</v>
      </c>
      <c r="S297" s="194" t="s">
        <v>253</v>
      </c>
      <c r="T297" s="194">
        <v>3405874</v>
      </c>
      <c r="U297" s="194" t="s">
        <v>232</v>
      </c>
      <c r="V297" s="194" t="s">
        <v>232</v>
      </c>
      <c r="W297" s="194" t="s">
        <v>232</v>
      </c>
      <c r="X297" s="194" t="s">
        <v>232</v>
      </c>
      <c r="Y297" s="194" t="s">
        <v>1073</v>
      </c>
      <c r="Z297" s="194" t="s">
        <v>241</v>
      </c>
      <c r="AA297" s="306">
        <v>21500</v>
      </c>
      <c r="AB297" s="306">
        <v>57.36</v>
      </c>
      <c r="AC297" s="306">
        <v>5.4</v>
      </c>
      <c r="AD297" s="306">
        <v>21500</v>
      </c>
      <c r="AE297" s="196">
        <v>45502.695865590278</v>
      </c>
      <c r="AF297" s="194" t="s">
        <v>255</v>
      </c>
      <c r="AG297" s="199" t="s">
        <v>243</v>
      </c>
      <c r="AH297" s="289">
        <v>1</v>
      </c>
      <c r="AI297" s="177">
        <f>IF(Z297="COP",(AA297*AH297),IF(Z297="NOK",((AB297*AH297)*VLOOKUP(H297,Tasas!$K:$L,2,0)),IF(Z297="EUR",((AB297*AH297)*VLOOKUP(H297,Tasas!$K:$L,2,0)),IF('GL MEN'!Z297="USD",(('GL MEN'!AB297*'GL MEN'!AH297)*VLOOKUP(H297,Tasas!$K:$L,2,0)),0))))</f>
        <v>21500</v>
      </c>
      <c r="AJ297" t="str">
        <f>+VLOOKUP(T297,'_Itemized budget'!$G:$W,17,0)</f>
        <v>B.1.5</v>
      </c>
      <c r="AK297">
        <v>1</v>
      </c>
      <c r="AL297" t="str">
        <f t="shared" si="8"/>
        <v>6</v>
      </c>
      <c r="AM297" t="str">
        <f t="shared" si="9"/>
        <v>Centro - URR</v>
      </c>
    </row>
    <row r="298" spans="1:39">
      <c r="A298" t="s">
        <v>222</v>
      </c>
      <c r="B298" s="198" t="s">
        <v>223</v>
      </c>
      <c r="C298" s="194" t="s">
        <v>245</v>
      </c>
      <c r="D298" s="194" t="s">
        <v>246</v>
      </c>
      <c r="E298" s="195">
        <v>11404259</v>
      </c>
      <c r="F298" s="195">
        <v>2</v>
      </c>
      <c r="G298" s="196">
        <v>45488</v>
      </c>
      <c r="H298" s="195">
        <v>202407</v>
      </c>
      <c r="I298" s="194" t="s">
        <v>830</v>
      </c>
      <c r="J298" s="194" t="s">
        <v>1064</v>
      </c>
      <c r="K298" s="194" t="s">
        <v>249</v>
      </c>
      <c r="L298" s="194" t="s">
        <v>229</v>
      </c>
      <c r="M298" s="194" t="s">
        <v>470</v>
      </c>
      <c r="N298" s="194" t="s">
        <v>471</v>
      </c>
      <c r="O298" s="194" t="s">
        <v>232</v>
      </c>
      <c r="P298" s="194" t="s">
        <v>896</v>
      </c>
      <c r="Q298" s="194" t="s">
        <v>897</v>
      </c>
      <c r="R298" s="194" t="s">
        <v>252</v>
      </c>
      <c r="S298" s="194" t="s">
        <v>253</v>
      </c>
      <c r="T298" s="194">
        <v>3405874</v>
      </c>
      <c r="U298" s="194" t="s">
        <v>232</v>
      </c>
      <c r="V298" s="194" t="s">
        <v>232</v>
      </c>
      <c r="W298" s="194" t="s">
        <v>232</v>
      </c>
      <c r="X298" s="194" t="s">
        <v>232</v>
      </c>
      <c r="Y298" s="194" t="s">
        <v>918</v>
      </c>
      <c r="Z298" s="194" t="s">
        <v>241</v>
      </c>
      <c r="AA298" s="306">
        <v>20329</v>
      </c>
      <c r="AB298" s="306">
        <v>54.24</v>
      </c>
      <c r="AC298" s="306">
        <v>5.1100000000000003</v>
      </c>
      <c r="AD298" s="306">
        <v>20329</v>
      </c>
      <c r="AE298" s="196">
        <v>45502.695865706017</v>
      </c>
      <c r="AF298" s="194" t="s">
        <v>255</v>
      </c>
      <c r="AG298" s="199" t="s">
        <v>1015</v>
      </c>
      <c r="AH298" s="289">
        <v>1</v>
      </c>
      <c r="AI298" s="177">
        <f>IF(Z298="COP",(AA298*AH298),IF(Z298="NOK",((AB298*AH298)*VLOOKUP(H298,Tasas!$K:$L,2,0)),IF(Z298="EUR",((AB298*AH298)*VLOOKUP(H298,Tasas!$K:$L,2,0)),IF('GL MEN'!Z298="USD",(('GL MEN'!AB298*'GL MEN'!AH298)*VLOOKUP(H298,Tasas!$K:$L,2,0)),0))))</f>
        <v>20329</v>
      </c>
      <c r="AJ298" t="str">
        <f>+VLOOKUP(T298,'_Itemized budget'!$G:$W,17,0)</f>
        <v>B.1.5</v>
      </c>
      <c r="AK298">
        <v>1</v>
      </c>
      <c r="AL298" t="str">
        <f t="shared" si="8"/>
        <v>6</v>
      </c>
      <c r="AM298" t="str">
        <f t="shared" si="9"/>
        <v>Centro - URR</v>
      </c>
    </row>
    <row r="299" spans="1:39">
      <c r="A299" t="s">
        <v>222</v>
      </c>
      <c r="B299" s="198" t="s">
        <v>223</v>
      </c>
      <c r="C299" s="194" t="s">
        <v>245</v>
      </c>
      <c r="D299" s="194" t="s">
        <v>246</v>
      </c>
      <c r="E299" s="195">
        <v>11404264</v>
      </c>
      <c r="F299" s="195">
        <v>0</v>
      </c>
      <c r="G299" s="196">
        <v>45488</v>
      </c>
      <c r="H299" s="195">
        <v>202407</v>
      </c>
      <c r="I299" s="194" t="s">
        <v>830</v>
      </c>
      <c r="J299" s="194" t="s">
        <v>1064</v>
      </c>
      <c r="K299" s="194" t="s">
        <v>249</v>
      </c>
      <c r="L299" s="194" t="s">
        <v>229</v>
      </c>
      <c r="M299" s="194" t="s">
        <v>531</v>
      </c>
      <c r="N299" s="194" t="s">
        <v>532</v>
      </c>
      <c r="O299" s="194" t="s">
        <v>232</v>
      </c>
      <c r="P299" s="194" t="s">
        <v>892</v>
      </c>
      <c r="Q299" s="194" t="s">
        <v>893</v>
      </c>
      <c r="R299" s="194" t="s">
        <v>252</v>
      </c>
      <c r="S299" s="194" t="s">
        <v>253</v>
      </c>
      <c r="T299" s="194">
        <v>3405874</v>
      </c>
      <c r="U299" s="194" t="s">
        <v>232</v>
      </c>
      <c r="V299" s="194" t="s">
        <v>232</v>
      </c>
      <c r="W299" s="194" t="s">
        <v>232</v>
      </c>
      <c r="X299" s="194" t="s">
        <v>232</v>
      </c>
      <c r="Y299" s="194" t="s">
        <v>919</v>
      </c>
      <c r="Z299" s="194" t="s">
        <v>241</v>
      </c>
      <c r="AA299" s="306">
        <v>325000</v>
      </c>
      <c r="AB299" s="306">
        <v>867.06</v>
      </c>
      <c r="AC299" s="306">
        <v>81.66</v>
      </c>
      <c r="AD299" s="306">
        <v>325000</v>
      </c>
      <c r="AE299" s="196">
        <v>45502.716653275464</v>
      </c>
      <c r="AF299" s="194" t="s">
        <v>255</v>
      </c>
      <c r="AG299" s="199" t="s">
        <v>1015</v>
      </c>
      <c r="AH299" s="289">
        <v>1</v>
      </c>
      <c r="AI299" s="177">
        <f>IF(Z299="COP",(AA299*AH299),IF(Z299="NOK",((AB299*AH299)*VLOOKUP(H299,Tasas!$K:$L,2,0)),IF(Z299="EUR",((AB299*AH299)*VLOOKUP(H299,Tasas!$K:$L,2,0)),IF('GL MEN'!Z299="USD",(('GL MEN'!AB299*'GL MEN'!AH299)*VLOOKUP(H299,Tasas!$K:$L,2,0)),0))))</f>
        <v>325000</v>
      </c>
      <c r="AJ299" t="str">
        <f>+VLOOKUP(T299,'_Itemized budget'!$G:$W,17,0)</f>
        <v>B.1.5</v>
      </c>
      <c r="AK299">
        <v>1</v>
      </c>
      <c r="AL299" t="str">
        <f t="shared" si="8"/>
        <v>6</v>
      </c>
      <c r="AM299" t="str">
        <f t="shared" si="9"/>
        <v>Centro - URR</v>
      </c>
    </row>
    <row r="300" spans="1:39">
      <c r="A300" t="s">
        <v>222</v>
      </c>
      <c r="B300" s="198" t="s">
        <v>223</v>
      </c>
      <c r="C300" s="194" t="s">
        <v>245</v>
      </c>
      <c r="D300" s="194" t="s">
        <v>246</v>
      </c>
      <c r="E300" s="195">
        <v>11404264</v>
      </c>
      <c r="F300" s="195">
        <v>1</v>
      </c>
      <c r="G300" s="196">
        <v>45488</v>
      </c>
      <c r="H300" s="195">
        <v>202407</v>
      </c>
      <c r="I300" s="194" t="s">
        <v>830</v>
      </c>
      <c r="J300" s="194" t="s">
        <v>1064</v>
      </c>
      <c r="K300" s="194" t="s">
        <v>249</v>
      </c>
      <c r="L300" s="194" t="s">
        <v>229</v>
      </c>
      <c r="M300" s="194" t="s">
        <v>531</v>
      </c>
      <c r="N300" s="194" t="s">
        <v>532</v>
      </c>
      <c r="O300" s="194" t="s">
        <v>232</v>
      </c>
      <c r="P300" s="194" t="s">
        <v>892</v>
      </c>
      <c r="Q300" s="194" t="s">
        <v>893</v>
      </c>
      <c r="R300" s="194" t="s">
        <v>252</v>
      </c>
      <c r="S300" s="194" t="s">
        <v>253</v>
      </c>
      <c r="T300" s="194">
        <v>3405874</v>
      </c>
      <c r="U300" s="194" t="s">
        <v>232</v>
      </c>
      <c r="V300" s="194" t="s">
        <v>232</v>
      </c>
      <c r="W300" s="194" t="s">
        <v>232</v>
      </c>
      <c r="X300" s="194" t="s">
        <v>232</v>
      </c>
      <c r="Y300" s="194" t="s">
        <v>1074</v>
      </c>
      <c r="Z300" s="194" t="s">
        <v>241</v>
      </c>
      <c r="AA300" s="306">
        <v>21500</v>
      </c>
      <c r="AB300" s="306">
        <v>57.36</v>
      </c>
      <c r="AC300" s="306">
        <v>5.4</v>
      </c>
      <c r="AD300" s="306">
        <v>21500</v>
      </c>
      <c r="AE300" s="196">
        <v>45502.716653275464</v>
      </c>
      <c r="AF300" s="194" t="s">
        <v>255</v>
      </c>
      <c r="AG300" s="199" t="s">
        <v>243</v>
      </c>
      <c r="AH300" s="289">
        <v>1</v>
      </c>
      <c r="AI300" s="177">
        <f>IF(Z300="COP",(AA300*AH300),IF(Z300="NOK",((AB300*AH300)*VLOOKUP(H300,Tasas!$K:$L,2,0)),IF(Z300="EUR",((AB300*AH300)*VLOOKUP(H300,Tasas!$K:$L,2,0)),IF('GL MEN'!Z300="USD",(('GL MEN'!AB300*'GL MEN'!AH300)*VLOOKUP(H300,Tasas!$K:$L,2,0)),0))))</f>
        <v>21500</v>
      </c>
      <c r="AJ300" t="str">
        <f>+VLOOKUP(T300,'_Itemized budget'!$G:$W,17,0)</f>
        <v>B.1.5</v>
      </c>
      <c r="AK300">
        <v>1</v>
      </c>
      <c r="AL300" t="str">
        <f t="shared" si="8"/>
        <v>6</v>
      </c>
      <c r="AM300" t="str">
        <f t="shared" si="9"/>
        <v>Centro - URR</v>
      </c>
    </row>
    <row r="301" spans="1:39">
      <c r="A301" t="s">
        <v>222</v>
      </c>
      <c r="B301" s="198" t="s">
        <v>223</v>
      </c>
      <c r="C301" s="194" t="s">
        <v>245</v>
      </c>
      <c r="D301" s="194" t="s">
        <v>246</v>
      </c>
      <c r="E301" s="195">
        <v>11404264</v>
      </c>
      <c r="F301" s="195">
        <v>2</v>
      </c>
      <c r="G301" s="196">
        <v>45488</v>
      </c>
      <c r="H301" s="195">
        <v>202407</v>
      </c>
      <c r="I301" s="194" t="s">
        <v>830</v>
      </c>
      <c r="J301" s="194" t="s">
        <v>1064</v>
      </c>
      <c r="K301" s="194" t="s">
        <v>249</v>
      </c>
      <c r="L301" s="194" t="s">
        <v>229</v>
      </c>
      <c r="M301" s="194" t="s">
        <v>531</v>
      </c>
      <c r="N301" s="194" t="s">
        <v>532</v>
      </c>
      <c r="O301" s="194" t="s">
        <v>232</v>
      </c>
      <c r="P301" s="194" t="s">
        <v>896</v>
      </c>
      <c r="Q301" s="194" t="s">
        <v>897</v>
      </c>
      <c r="R301" s="194" t="s">
        <v>252</v>
      </c>
      <c r="S301" s="194" t="s">
        <v>253</v>
      </c>
      <c r="T301" s="194">
        <v>3405874</v>
      </c>
      <c r="U301" s="194" t="s">
        <v>232</v>
      </c>
      <c r="V301" s="194" t="s">
        <v>232</v>
      </c>
      <c r="W301" s="194" t="s">
        <v>232</v>
      </c>
      <c r="X301" s="194" t="s">
        <v>232</v>
      </c>
      <c r="Y301" s="194" t="s">
        <v>920</v>
      </c>
      <c r="Z301" s="194" t="s">
        <v>241</v>
      </c>
      <c r="AA301" s="306">
        <v>20329</v>
      </c>
      <c r="AB301" s="306">
        <v>54.24</v>
      </c>
      <c r="AC301" s="306">
        <v>5.1100000000000003</v>
      </c>
      <c r="AD301" s="306">
        <v>20329</v>
      </c>
      <c r="AE301" s="196">
        <v>45502.71665347222</v>
      </c>
      <c r="AF301" s="194" t="s">
        <v>255</v>
      </c>
      <c r="AG301" s="199" t="s">
        <v>1015</v>
      </c>
      <c r="AH301" s="289">
        <v>1</v>
      </c>
      <c r="AI301" s="177">
        <f>IF(Z301="COP",(AA301*AH301),IF(Z301="NOK",((AB301*AH301)*VLOOKUP(H301,Tasas!$K:$L,2,0)),IF(Z301="EUR",((AB301*AH301)*VLOOKUP(H301,Tasas!$K:$L,2,0)),IF('GL MEN'!Z301="USD",(('GL MEN'!AB301*'GL MEN'!AH301)*VLOOKUP(H301,Tasas!$K:$L,2,0)),0))))</f>
        <v>20329</v>
      </c>
      <c r="AJ301" t="str">
        <f>+VLOOKUP(T301,'_Itemized budget'!$G:$W,17,0)</f>
        <v>B.1.5</v>
      </c>
      <c r="AK301">
        <v>1</v>
      </c>
      <c r="AL301" t="str">
        <f t="shared" si="8"/>
        <v>6</v>
      </c>
      <c r="AM301" t="str">
        <f t="shared" si="9"/>
        <v>Centro - URR</v>
      </c>
    </row>
    <row r="302" spans="1:39">
      <c r="A302" t="s">
        <v>222</v>
      </c>
      <c r="B302" s="198" t="s">
        <v>223</v>
      </c>
      <c r="C302" s="194" t="s">
        <v>245</v>
      </c>
      <c r="D302" s="194" t="s">
        <v>246</v>
      </c>
      <c r="E302" s="195">
        <v>11404265</v>
      </c>
      <c r="F302" s="195">
        <v>0</v>
      </c>
      <c r="G302" s="196">
        <v>45488</v>
      </c>
      <c r="H302" s="195">
        <v>202407</v>
      </c>
      <c r="I302" s="194" t="s">
        <v>830</v>
      </c>
      <c r="J302" s="194" t="s">
        <v>1064</v>
      </c>
      <c r="K302" s="194" t="s">
        <v>249</v>
      </c>
      <c r="L302" s="194" t="s">
        <v>229</v>
      </c>
      <c r="M302" s="194" t="s">
        <v>531</v>
      </c>
      <c r="N302" s="194" t="s">
        <v>532</v>
      </c>
      <c r="O302" s="194" t="s">
        <v>232</v>
      </c>
      <c r="P302" s="194" t="s">
        <v>892</v>
      </c>
      <c r="Q302" s="194" t="s">
        <v>893</v>
      </c>
      <c r="R302" s="194" t="s">
        <v>252</v>
      </c>
      <c r="S302" s="194" t="s">
        <v>253</v>
      </c>
      <c r="T302" s="194">
        <v>3405874</v>
      </c>
      <c r="U302" s="194" t="s">
        <v>232</v>
      </c>
      <c r="V302" s="194" t="s">
        <v>232</v>
      </c>
      <c r="W302" s="194" t="s">
        <v>232</v>
      </c>
      <c r="X302" s="194" t="s">
        <v>232</v>
      </c>
      <c r="Y302" s="194" t="s">
        <v>921</v>
      </c>
      <c r="Z302" s="194" t="s">
        <v>241</v>
      </c>
      <c r="AA302" s="306">
        <v>270000</v>
      </c>
      <c r="AB302" s="306">
        <v>720.33</v>
      </c>
      <c r="AC302" s="306">
        <v>67.84</v>
      </c>
      <c r="AD302" s="306">
        <v>270000</v>
      </c>
      <c r="AE302" s="196">
        <v>45502.720975659722</v>
      </c>
      <c r="AF302" s="194" t="s">
        <v>255</v>
      </c>
      <c r="AG302" s="199" t="s">
        <v>1015</v>
      </c>
      <c r="AH302" s="289">
        <v>1</v>
      </c>
      <c r="AI302" s="177">
        <f>IF(Z302="COP",(AA302*AH302),IF(Z302="NOK",((AB302*AH302)*VLOOKUP(H302,Tasas!$K:$L,2,0)),IF(Z302="EUR",((AB302*AH302)*VLOOKUP(H302,Tasas!$K:$L,2,0)),IF('GL MEN'!Z302="USD",(('GL MEN'!AB302*'GL MEN'!AH302)*VLOOKUP(H302,Tasas!$K:$L,2,0)),0))))</f>
        <v>270000</v>
      </c>
      <c r="AJ302" t="str">
        <f>+VLOOKUP(T302,'_Itemized budget'!$G:$W,17,0)</f>
        <v>B.1.5</v>
      </c>
      <c r="AK302">
        <v>1</v>
      </c>
      <c r="AL302" t="str">
        <f t="shared" si="8"/>
        <v>6</v>
      </c>
      <c r="AM302" t="str">
        <f t="shared" si="9"/>
        <v>Centro - URR</v>
      </c>
    </row>
    <row r="303" spans="1:39">
      <c r="A303" t="s">
        <v>222</v>
      </c>
      <c r="B303" s="198" t="s">
        <v>223</v>
      </c>
      <c r="C303" s="194" t="s">
        <v>245</v>
      </c>
      <c r="D303" s="194" t="s">
        <v>246</v>
      </c>
      <c r="E303" s="195">
        <v>11404265</v>
      </c>
      <c r="F303" s="195">
        <v>1</v>
      </c>
      <c r="G303" s="196">
        <v>45488</v>
      </c>
      <c r="H303" s="195">
        <v>202407</v>
      </c>
      <c r="I303" s="194" t="s">
        <v>830</v>
      </c>
      <c r="J303" s="194" t="s">
        <v>1064</v>
      </c>
      <c r="K303" s="194" t="s">
        <v>249</v>
      </c>
      <c r="L303" s="194" t="s">
        <v>229</v>
      </c>
      <c r="M303" s="194" t="s">
        <v>531</v>
      </c>
      <c r="N303" s="194" t="s">
        <v>532</v>
      </c>
      <c r="O303" s="194" t="s">
        <v>232</v>
      </c>
      <c r="P303" s="194" t="s">
        <v>892</v>
      </c>
      <c r="Q303" s="194" t="s">
        <v>893</v>
      </c>
      <c r="R303" s="194" t="s">
        <v>252</v>
      </c>
      <c r="S303" s="194" t="s">
        <v>253</v>
      </c>
      <c r="T303" s="194">
        <v>3405874</v>
      </c>
      <c r="U303" s="194" t="s">
        <v>232</v>
      </c>
      <c r="V303" s="194" t="s">
        <v>232</v>
      </c>
      <c r="W303" s="194" t="s">
        <v>232</v>
      </c>
      <c r="X303" s="194" t="s">
        <v>232</v>
      </c>
      <c r="Y303" s="194" t="s">
        <v>1075</v>
      </c>
      <c r="Z303" s="194" t="s">
        <v>241</v>
      </c>
      <c r="AA303" s="306">
        <v>12000</v>
      </c>
      <c r="AB303" s="306">
        <v>32.01</v>
      </c>
      <c r="AC303" s="306">
        <v>3.02</v>
      </c>
      <c r="AD303" s="306">
        <v>12000</v>
      </c>
      <c r="AE303" s="196">
        <v>45502.720975659722</v>
      </c>
      <c r="AF303" s="194" t="s">
        <v>255</v>
      </c>
      <c r="AG303" s="199" t="s">
        <v>243</v>
      </c>
      <c r="AH303" s="289">
        <v>1</v>
      </c>
      <c r="AI303" s="177">
        <f>IF(Z303="COP",(AA303*AH303),IF(Z303="NOK",((AB303*AH303)*VLOOKUP(H303,Tasas!$K:$L,2,0)),IF(Z303="EUR",((AB303*AH303)*VLOOKUP(H303,Tasas!$K:$L,2,0)),IF('GL MEN'!Z303="USD",(('GL MEN'!AB303*'GL MEN'!AH303)*VLOOKUP(H303,Tasas!$K:$L,2,0)),0))))</f>
        <v>12000</v>
      </c>
      <c r="AJ303" t="str">
        <f>+VLOOKUP(T303,'_Itemized budget'!$G:$W,17,0)</f>
        <v>B.1.5</v>
      </c>
      <c r="AK303">
        <v>1</v>
      </c>
      <c r="AL303" t="str">
        <f t="shared" si="8"/>
        <v>6</v>
      </c>
      <c r="AM303" t="str">
        <f t="shared" si="9"/>
        <v>Centro - URR</v>
      </c>
    </row>
    <row r="304" spans="1:39">
      <c r="A304" t="s">
        <v>222</v>
      </c>
      <c r="B304" s="198" t="s">
        <v>223</v>
      </c>
      <c r="C304" s="194" t="s">
        <v>245</v>
      </c>
      <c r="D304" s="194" t="s">
        <v>246</v>
      </c>
      <c r="E304" s="195">
        <v>11404265</v>
      </c>
      <c r="F304" s="195">
        <v>2</v>
      </c>
      <c r="G304" s="196">
        <v>45488</v>
      </c>
      <c r="H304" s="195">
        <v>202407</v>
      </c>
      <c r="I304" s="194" t="s">
        <v>830</v>
      </c>
      <c r="J304" s="194" t="s">
        <v>1064</v>
      </c>
      <c r="K304" s="194" t="s">
        <v>249</v>
      </c>
      <c r="L304" s="194" t="s">
        <v>229</v>
      </c>
      <c r="M304" s="194" t="s">
        <v>531</v>
      </c>
      <c r="N304" s="194" t="s">
        <v>532</v>
      </c>
      <c r="O304" s="194" t="s">
        <v>232</v>
      </c>
      <c r="P304" s="194" t="s">
        <v>896</v>
      </c>
      <c r="Q304" s="194" t="s">
        <v>897</v>
      </c>
      <c r="R304" s="194" t="s">
        <v>252</v>
      </c>
      <c r="S304" s="194" t="s">
        <v>253</v>
      </c>
      <c r="T304" s="194">
        <v>3405874</v>
      </c>
      <c r="U304" s="194" t="s">
        <v>232</v>
      </c>
      <c r="V304" s="194" t="s">
        <v>232</v>
      </c>
      <c r="W304" s="194" t="s">
        <v>232</v>
      </c>
      <c r="X304" s="194" t="s">
        <v>232</v>
      </c>
      <c r="Y304" s="194" t="s">
        <v>922</v>
      </c>
      <c r="Z304" s="194" t="s">
        <v>241</v>
      </c>
      <c r="AA304" s="306">
        <v>20329</v>
      </c>
      <c r="AB304" s="306">
        <v>54.24</v>
      </c>
      <c r="AC304" s="306">
        <v>5.1100000000000003</v>
      </c>
      <c r="AD304" s="306">
        <v>20329</v>
      </c>
      <c r="AE304" s="196">
        <v>45502.720975659722</v>
      </c>
      <c r="AF304" s="194" t="s">
        <v>255</v>
      </c>
      <c r="AG304" s="199" t="s">
        <v>1015</v>
      </c>
      <c r="AH304" s="289">
        <v>1</v>
      </c>
      <c r="AI304" s="177">
        <f>IF(Z304="COP",(AA304*AH304),IF(Z304="NOK",((AB304*AH304)*VLOOKUP(H304,Tasas!$K:$L,2,0)),IF(Z304="EUR",((AB304*AH304)*VLOOKUP(H304,Tasas!$K:$L,2,0)),IF('GL MEN'!Z304="USD",(('GL MEN'!AB304*'GL MEN'!AH304)*VLOOKUP(H304,Tasas!$K:$L,2,0)),0))))</f>
        <v>20329</v>
      </c>
      <c r="AJ304" t="str">
        <f>+VLOOKUP(T304,'_Itemized budget'!$G:$W,17,0)</f>
        <v>B.1.5</v>
      </c>
      <c r="AK304">
        <v>1</v>
      </c>
      <c r="AL304" t="str">
        <f t="shared" si="8"/>
        <v>6</v>
      </c>
      <c r="AM304" t="str">
        <f t="shared" si="9"/>
        <v>Centro - URR</v>
      </c>
    </row>
    <row r="305" spans="1:39">
      <c r="A305" t="s">
        <v>222</v>
      </c>
      <c r="B305" s="198" t="s">
        <v>223</v>
      </c>
      <c r="C305" s="194" t="s">
        <v>245</v>
      </c>
      <c r="D305" s="194" t="s">
        <v>246</v>
      </c>
      <c r="E305" s="195">
        <v>11404555</v>
      </c>
      <c r="F305" s="195">
        <v>0</v>
      </c>
      <c r="G305" s="196">
        <v>45489</v>
      </c>
      <c r="H305" s="195">
        <v>202407</v>
      </c>
      <c r="I305" s="194" t="s">
        <v>830</v>
      </c>
      <c r="J305" s="194" t="s">
        <v>1064</v>
      </c>
      <c r="K305" s="194" t="s">
        <v>249</v>
      </c>
      <c r="L305" s="194" t="s">
        <v>229</v>
      </c>
      <c r="M305" s="194" t="s">
        <v>658</v>
      </c>
      <c r="N305" s="194" t="s">
        <v>659</v>
      </c>
      <c r="O305" s="194" t="s">
        <v>232</v>
      </c>
      <c r="P305" s="194" t="s">
        <v>892</v>
      </c>
      <c r="Q305" s="194" t="s">
        <v>893</v>
      </c>
      <c r="R305" s="194" t="s">
        <v>252</v>
      </c>
      <c r="S305" s="194" t="s">
        <v>253</v>
      </c>
      <c r="T305" s="194">
        <v>3405874</v>
      </c>
      <c r="U305" s="194" t="s">
        <v>961</v>
      </c>
      <c r="V305" s="194" t="s">
        <v>962</v>
      </c>
      <c r="W305" s="194" t="s">
        <v>963</v>
      </c>
      <c r="X305" s="194" t="s">
        <v>232</v>
      </c>
      <c r="Y305" s="194" t="s">
        <v>964</v>
      </c>
      <c r="Z305" s="194" t="s">
        <v>241</v>
      </c>
      <c r="AA305" s="306">
        <v>285000</v>
      </c>
      <c r="AB305" s="306">
        <v>760.35</v>
      </c>
      <c r="AC305" s="306">
        <v>71.61</v>
      </c>
      <c r="AD305" s="306">
        <v>285000</v>
      </c>
      <c r="AE305" s="196">
        <v>45509.859473263889</v>
      </c>
      <c r="AF305" s="194" t="s">
        <v>255</v>
      </c>
      <c r="AG305" s="199" t="s">
        <v>1015</v>
      </c>
      <c r="AH305" s="289">
        <v>1</v>
      </c>
      <c r="AI305" s="177">
        <f>IF(Z305="COP",(AA305*AH305),IF(Z305="NOK",((AB305*AH305)*VLOOKUP(H305,Tasas!$K:$L,2,0)),IF(Z305="EUR",((AB305*AH305)*VLOOKUP(H305,Tasas!$K:$L,2,0)),IF('GL MEN'!Z305="USD",(('GL MEN'!AB305*'GL MEN'!AH305)*VLOOKUP(H305,Tasas!$K:$L,2,0)),0))))</f>
        <v>285000</v>
      </c>
      <c r="AJ305" t="str">
        <f>+VLOOKUP(T305,'_Itemized budget'!$G:$W,17,0)</f>
        <v>B.1.5</v>
      </c>
      <c r="AK305">
        <v>1</v>
      </c>
      <c r="AL305" t="str">
        <f t="shared" si="8"/>
        <v>6</v>
      </c>
      <c r="AM305" t="str">
        <f t="shared" si="9"/>
        <v>Centro - URR</v>
      </c>
    </row>
    <row r="306" spans="1:39">
      <c r="A306" t="s">
        <v>222</v>
      </c>
      <c r="B306" s="198" t="s">
        <v>223</v>
      </c>
      <c r="C306" s="194" t="s">
        <v>245</v>
      </c>
      <c r="D306" s="194" t="s">
        <v>246</v>
      </c>
      <c r="E306" s="195">
        <v>11404555</v>
      </c>
      <c r="F306" s="195">
        <v>1</v>
      </c>
      <c r="G306" s="196">
        <v>45489</v>
      </c>
      <c r="H306" s="195">
        <v>202407</v>
      </c>
      <c r="I306" s="194" t="s">
        <v>830</v>
      </c>
      <c r="J306" s="194" t="s">
        <v>1064</v>
      </c>
      <c r="K306" s="194" t="s">
        <v>249</v>
      </c>
      <c r="L306" s="194" t="s">
        <v>229</v>
      </c>
      <c r="M306" s="194" t="s">
        <v>658</v>
      </c>
      <c r="N306" s="194" t="s">
        <v>659</v>
      </c>
      <c r="O306" s="194" t="s">
        <v>232</v>
      </c>
      <c r="P306" s="194" t="s">
        <v>892</v>
      </c>
      <c r="Q306" s="194" t="s">
        <v>893</v>
      </c>
      <c r="R306" s="194" t="s">
        <v>252</v>
      </c>
      <c r="S306" s="194" t="s">
        <v>253</v>
      </c>
      <c r="T306" s="194">
        <v>3405874</v>
      </c>
      <c r="U306" s="194" t="s">
        <v>961</v>
      </c>
      <c r="V306" s="194" t="s">
        <v>962</v>
      </c>
      <c r="W306" s="194" t="s">
        <v>963</v>
      </c>
      <c r="X306" s="194" t="s">
        <v>232</v>
      </c>
      <c r="Y306" s="194" t="s">
        <v>1076</v>
      </c>
      <c r="Z306" s="194" t="s">
        <v>241</v>
      </c>
      <c r="AA306" s="306">
        <v>28400</v>
      </c>
      <c r="AB306" s="306">
        <v>75.77</v>
      </c>
      <c r="AC306" s="306">
        <v>7.14</v>
      </c>
      <c r="AD306" s="306">
        <v>28400</v>
      </c>
      <c r="AE306" s="196">
        <v>45509.859473263889</v>
      </c>
      <c r="AF306" s="194" t="s">
        <v>255</v>
      </c>
      <c r="AG306" s="199" t="s">
        <v>243</v>
      </c>
      <c r="AH306" s="289">
        <v>1</v>
      </c>
      <c r="AI306" s="177">
        <f>IF(Z306="COP",(AA306*AH306),IF(Z306="NOK",((AB306*AH306)*VLOOKUP(H306,Tasas!$K:$L,2,0)),IF(Z306="EUR",((AB306*AH306)*VLOOKUP(H306,Tasas!$K:$L,2,0)),IF('GL MEN'!Z306="USD",(('GL MEN'!AB306*'GL MEN'!AH306)*VLOOKUP(H306,Tasas!$K:$L,2,0)),0))))</f>
        <v>28400</v>
      </c>
      <c r="AJ306" t="str">
        <f>+VLOOKUP(T306,'_Itemized budget'!$G:$W,17,0)</f>
        <v>B.1.5</v>
      </c>
      <c r="AK306">
        <v>1</v>
      </c>
      <c r="AL306" t="str">
        <f t="shared" si="8"/>
        <v>6</v>
      </c>
      <c r="AM306" t="str">
        <f t="shared" si="9"/>
        <v>Centro - URR</v>
      </c>
    </row>
    <row r="307" spans="1:39">
      <c r="A307" t="s">
        <v>222</v>
      </c>
      <c r="B307" s="198" t="s">
        <v>223</v>
      </c>
      <c r="C307" s="194" t="s">
        <v>245</v>
      </c>
      <c r="D307" s="194" t="s">
        <v>246</v>
      </c>
      <c r="E307" s="195">
        <v>11404555</v>
      </c>
      <c r="F307" s="195">
        <v>2</v>
      </c>
      <c r="G307" s="196">
        <v>45489</v>
      </c>
      <c r="H307" s="195">
        <v>202407</v>
      </c>
      <c r="I307" s="194" t="s">
        <v>830</v>
      </c>
      <c r="J307" s="194" t="s">
        <v>1064</v>
      </c>
      <c r="K307" s="194" t="s">
        <v>249</v>
      </c>
      <c r="L307" s="194" t="s">
        <v>229</v>
      </c>
      <c r="M307" s="194" t="s">
        <v>658</v>
      </c>
      <c r="N307" s="194" t="s">
        <v>659</v>
      </c>
      <c r="O307" s="194" t="s">
        <v>232</v>
      </c>
      <c r="P307" s="194" t="s">
        <v>896</v>
      </c>
      <c r="Q307" s="194" t="s">
        <v>897</v>
      </c>
      <c r="R307" s="194" t="s">
        <v>252</v>
      </c>
      <c r="S307" s="194" t="s">
        <v>253</v>
      </c>
      <c r="T307" s="194">
        <v>3405874</v>
      </c>
      <c r="U307" s="194" t="s">
        <v>961</v>
      </c>
      <c r="V307" s="194" t="s">
        <v>962</v>
      </c>
      <c r="W307" s="194" t="s">
        <v>963</v>
      </c>
      <c r="X307" s="194" t="s">
        <v>232</v>
      </c>
      <c r="Y307" s="194" t="s">
        <v>965</v>
      </c>
      <c r="Z307" s="194" t="s">
        <v>241</v>
      </c>
      <c r="AA307" s="306">
        <v>20329</v>
      </c>
      <c r="AB307" s="306">
        <v>54.24</v>
      </c>
      <c r="AC307" s="306">
        <v>5.1100000000000003</v>
      </c>
      <c r="AD307" s="306">
        <v>20329</v>
      </c>
      <c r="AE307" s="196">
        <v>45509.859473460645</v>
      </c>
      <c r="AF307" s="194" t="s">
        <v>255</v>
      </c>
      <c r="AG307" s="199" t="s">
        <v>1015</v>
      </c>
      <c r="AH307" s="289">
        <v>1</v>
      </c>
      <c r="AI307" s="177">
        <f>IF(Z307="COP",(AA307*AH307),IF(Z307="NOK",((AB307*AH307)*VLOOKUP(H307,Tasas!$K:$L,2,0)),IF(Z307="EUR",((AB307*AH307)*VLOOKUP(H307,Tasas!$K:$L,2,0)),IF('GL MEN'!Z307="USD",(('GL MEN'!AB307*'GL MEN'!AH307)*VLOOKUP(H307,Tasas!$K:$L,2,0)),0))))</f>
        <v>20329</v>
      </c>
      <c r="AJ307" t="str">
        <f>+VLOOKUP(T307,'_Itemized budget'!$G:$W,17,0)</f>
        <v>B.1.5</v>
      </c>
      <c r="AK307">
        <v>1</v>
      </c>
      <c r="AL307" t="str">
        <f t="shared" si="8"/>
        <v>6</v>
      </c>
      <c r="AM307" t="str">
        <f t="shared" si="9"/>
        <v>Centro - URR</v>
      </c>
    </row>
    <row r="308" spans="1:39">
      <c r="A308" t="s">
        <v>222</v>
      </c>
      <c r="B308" s="198" t="s">
        <v>223</v>
      </c>
      <c r="C308" s="194" t="s">
        <v>245</v>
      </c>
      <c r="D308" s="194" t="s">
        <v>246</v>
      </c>
      <c r="E308" s="195">
        <v>11404555</v>
      </c>
      <c r="F308" s="195">
        <v>3</v>
      </c>
      <c r="G308" s="196">
        <v>45489</v>
      </c>
      <c r="H308" s="195">
        <v>202407</v>
      </c>
      <c r="I308" s="194" t="s">
        <v>830</v>
      </c>
      <c r="J308" s="194" t="s">
        <v>1064</v>
      </c>
      <c r="K308" s="194" t="s">
        <v>249</v>
      </c>
      <c r="L308" s="194" t="s">
        <v>229</v>
      </c>
      <c r="M308" s="194" t="s">
        <v>658</v>
      </c>
      <c r="N308" s="194" t="s">
        <v>659</v>
      </c>
      <c r="O308" s="194" t="s">
        <v>232</v>
      </c>
      <c r="P308" s="194" t="s">
        <v>899</v>
      </c>
      <c r="Q308" s="194" t="s">
        <v>900</v>
      </c>
      <c r="R308" s="194" t="s">
        <v>252</v>
      </c>
      <c r="S308" s="194" t="s">
        <v>253</v>
      </c>
      <c r="T308" s="194">
        <v>3405874</v>
      </c>
      <c r="U308" s="194" t="s">
        <v>961</v>
      </c>
      <c r="V308" s="194" t="s">
        <v>962</v>
      </c>
      <c r="W308" s="194" t="s">
        <v>963</v>
      </c>
      <c r="X308" s="194" t="s">
        <v>232</v>
      </c>
      <c r="Y308" s="194" t="s">
        <v>966</v>
      </c>
      <c r="Z308" s="194" t="s">
        <v>241</v>
      </c>
      <c r="AA308" s="306">
        <v>148000</v>
      </c>
      <c r="AB308" s="306">
        <v>394.85</v>
      </c>
      <c r="AC308" s="306">
        <v>37.19</v>
      </c>
      <c r="AD308" s="306">
        <v>148000</v>
      </c>
      <c r="AE308" s="196">
        <v>45509.859473460645</v>
      </c>
      <c r="AF308" s="194" t="s">
        <v>255</v>
      </c>
      <c r="AG308" s="199" t="s">
        <v>1015</v>
      </c>
      <c r="AH308" s="289">
        <v>1</v>
      </c>
      <c r="AI308" s="177">
        <f>IF(Z308="COP",(AA308*AH308),IF(Z308="NOK",((AB308*AH308)*VLOOKUP(H308,Tasas!$K:$L,2,0)),IF(Z308="EUR",((AB308*AH308)*VLOOKUP(H308,Tasas!$K:$L,2,0)),IF('GL MEN'!Z308="USD",(('GL MEN'!AB308*'GL MEN'!AH308)*VLOOKUP(H308,Tasas!$K:$L,2,0)),0))))</f>
        <v>148000</v>
      </c>
      <c r="AJ308" t="str">
        <f>+VLOOKUP(T308,'_Itemized budget'!$G:$W,17,0)</f>
        <v>B.1.5</v>
      </c>
      <c r="AK308">
        <v>1</v>
      </c>
      <c r="AL308" t="str">
        <f t="shared" si="8"/>
        <v>6</v>
      </c>
      <c r="AM308" t="str">
        <f t="shared" si="9"/>
        <v>Centro - URR</v>
      </c>
    </row>
    <row r="309" spans="1:39">
      <c r="A309" t="s">
        <v>222</v>
      </c>
      <c r="B309" s="198" t="s">
        <v>223</v>
      </c>
      <c r="C309" s="194" t="s">
        <v>245</v>
      </c>
      <c r="D309" s="194" t="s">
        <v>246</v>
      </c>
      <c r="E309" s="195">
        <v>11404555</v>
      </c>
      <c r="F309" s="195">
        <v>4</v>
      </c>
      <c r="G309" s="196">
        <v>45489</v>
      </c>
      <c r="H309" s="195">
        <v>202407</v>
      </c>
      <c r="I309" s="194" t="s">
        <v>830</v>
      </c>
      <c r="J309" s="194" t="s">
        <v>1064</v>
      </c>
      <c r="K309" s="194" t="s">
        <v>249</v>
      </c>
      <c r="L309" s="194" t="s">
        <v>229</v>
      </c>
      <c r="M309" s="194" t="s">
        <v>658</v>
      </c>
      <c r="N309" s="194" t="s">
        <v>659</v>
      </c>
      <c r="O309" s="194" t="s">
        <v>232</v>
      </c>
      <c r="P309" s="194" t="s">
        <v>899</v>
      </c>
      <c r="Q309" s="194" t="s">
        <v>900</v>
      </c>
      <c r="R309" s="194" t="s">
        <v>252</v>
      </c>
      <c r="S309" s="194" t="s">
        <v>253</v>
      </c>
      <c r="T309" s="194">
        <v>3405874</v>
      </c>
      <c r="U309" s="194" t="s">
        <v>961</v>
      </c>
      <c r="V309" s="194" t="s">
        <v>962</v>
      </c>
      <c r="W309" s="194" t="s">
        <v>963</v>
      </c>
      <c r="X309" s="194" t="s">
        <v>232</v>
      </c>
      <c r="Y309" s="194" t="s">
        <v>1077</v>
      </c>
      <c r="Z309" s="194" t="s">
        <v>241</v>
      </c>
      <c r="AA309" s="306">
        <v>11200</v>
      </c>
      <c r="AB309" s="306">
        <v>29.88</v>
      </c>
      <c r="AC309" s="306">
        <v>2.81</v>
      </c>
      <c r="AD309" s="306">
        <v>11200</v>
      </c>
      <c r="AE309" s="196">
        <v>45509.859473460645</v>
      </c>
      <c r="AF309" s="194" t="s">
        <v>255</v>
      </c>
      <c r="AG309" s="199" t="s">
        <v>243</v>
      </c>
      <c r="AH309" s="289">
        <v>1</v>
      </c>
      <c r="AI309" s="177">
        <f>IF(Z309="COP",(AA309*AH309),IF(Z309="NOK",((AB309*AH309)*VLOOKUP(H309,Tasas!$K:$L,2,0)),IF(Z309="EUR",((AB309*AH309)*VLOOKUP(H309,Tasas!$K:$L,2,0)),IF('GL MEN'!Z309="USD",(('GL MEN'!AB309*'GL MEN'!AH309)*VLOOKUP(H309,Tasas!$K:$L,2,0)),0))))</f>
        <v>11200</v>
      </c>
      <c r="AJ309" t="str">
        <f>+VLOOKUP(T309,'_Itemized budget'!$G:$W,17,0)</f>
        <v>B.1.5</v>
      </c>
      <c r="AK309">
        <v>1</v>
      </c>
      <c r="AL309" t="str">
        <f t="shared" si="8"/>
        <v>6</v>
      </c>
      <c r="AM309" t="str">
        <f t="shared" si="9"/>
        <v>Centro - URR</v>
      </c>
    </row>
    <row r="310" spans="1:39">
      <c r="A310" t="s">
        <v>222</v>
      </c>
      <c r="B310" s="198" t="s">
        <v>223</v>
      </c>
      <c r="C310" s="194" t="s">
        <v>245</v>
      </c>
      <c r="D310" s="194" t="s">
        <v>246</v>
      </c>
      <c r="E310" s="195">
        <v>11404555</v>
      </c>
      <c r="F310" s="195">
        <v>5</v>
      </c>
      <c r="G310" s="196">
        <v>45489</v>
      </c>
      <c r="H310" s="195">
        <v>202407</v>
      </c>
      <c r="I310" s="194" t="s">
        <v>830</v>
      </c>
      <c r="J310" s="194" t="s">
        <v>1064</v>
      </c>
      <c r="K310" s="194" t="s">
        <v>249</v>
      </c>
      <c r="L310" s="194" t="s">
        <v>229</v>
      </c>
      <c r="M310" s="194" t="s">
        <v>658</v>
      </c>
      <c r="N310" s="194" t="s">
        <v>659</v>
      </c>
      <c r="O310" s="194" t="s">
        <v>232</v>
      </c>
      <c r="P310" s="194" t="s">
        <v>896</v>
      </c>
      <c r="Q310" s="194" t="s">
        <v>897</v>
      </c>
      <c r="R310" s="194" t="s">
        <v>252</v>
      </c>
      <c r="S310" s="194" t="s">
        <v>253</v>
      </c>
      <c r="T310" s="194">
        <v>3405874</v>
      </c>
      <c r="U310" s="194" t="s">
        <v>961</v>
      </c>
      <c r="V310" s="194" t="s">
        <v>962</v>
      </c>
      <c r="W310" s="194" t="s">
        <v>963</v>
      </c>
      <c r="X310" s="194" t="s">
        <v>232</v>
      </c>
      <c r="Y310" s="194" t="s">
        <v>967</v>
      </c>
      <c r="Z310" s="194" t="s">
        <v>241</v>
      </c>
      <c r="AA310" s="306">
        <v>20329</v>
      </c>
      <c r="AB310" s="306">
        <v>54.24</v>
      </c>
      <c r="AC310" s="306">
        <v>5.1100000000000003</v>
      </c>
      <c r="AD310" s="306">
        <v>20329</v>
      </c>
      <c r="AE310" s="196">
        <v>45509.859473460645</v>
      </c>
      <c r="AF310" s="194" t="s">
        <v>255</v>
      </c>
      <c r="AG310" s="199" t="s">
        <v>1015</v>
      </c>
      <c r="AH310" s="289">
        <v>1</v>
      </c>
      <c r="AI310" s="177">
        <f>IF(Z310="COP",(AA310*AH310),IF(Z310="NOK",((AB310*AH310)*VLOOKUP(H310,Tasas!$K:$L,2,0)),IF(Z310="EUR",((AB310*AH310)*VLOOKUP(H310,Tasas!$K:$L,2,0)),IF('GL MEN'!Z310="USD",(('GL MEN'!AB310*'GL MEN'!AH310)*VLOOKUP(H310,Tasas!$K:$L,2,0)),0))))</f>
        <v>20329</v>
      </c>
      <c r="AJ310" t="str">
        <f>+VLOOKUP(T310,'_Itemized budget'!$G:$W,17,0)</f>
        <v>B.1.5</v>
      </c>
      <c r="AK310">
        <v>1</v>
      </c>
      <c r="AL310" t="str">
        <f t="shared" si="8"/>
        <v>6</v>
      </c>
      <c r="AM310" t="str">
        <f t="shared" si="9"/>
        <v>Centro - URR</v>
      </c>
    </row>
    <row r="311" spans="1:39">
      <c r="A311" t="s">
        <v>222</v>
      </c>
      <c r="B311" s="198" t="s">
        <v>223</v>
      </c>
      <c r="C311" s="194" t="s">
        <v>245</v>
      </c>
      <c r="D311" s="194" t="s">
        <v>246</v>
      </c>
      <c r="E311" s="195">
        <v>11404556</v>
      </c>
      <c r="F311" s="195">
        <v>0</v>
      </c>
      <c r="G311" s="196">
        <v>45489</v>
      </c>
      <c r="H311" s="195">
        <v>202407</v>
      </c>
      <c r="I311" s="194" t="s">
        <v>830</v>
      </c>
      <c r="J311" s="194" t="s">
        <v>1064</v>
      </c>
      <c r="K311" s="194" t="s">
        <v>249</v>
      </c>
      <c r="L311" s="194" t="s">
        <v>229</v>
      </c>
      <c r="M311" s="194" t="s">
        <v>470</v>
      </c>
      <c r="N311" s="194" t="s">
        <v>471</v>
      </c>
      <c r="O311" s="194" t="s">
        <v>232</v>
      </c>
      <c r="P311" s="194" t="s">
        <v>892</v>
      </c>
      <c r="Q311" s="194" t="s">
        <v>893</v>
      </c>
      <c r="R311" s="194" t="s">
        <v>252</v>
      </c>
      <c r="S311" s="194" t="s">
        <v>253</v>
      </c>
      <c r="T311" s="194">
        <v>3405874</v>
      </c>
      <c r="U311" s="194" t="s">
        <v>232</v>
      </c>
      <c r="V311" s="194" t="s">
        <v>232</v>
      </c>
      <c r="W311" s="194" t="s">
        <v>232</v>
      </c>
      <c r="X311" s="194" t="s">
        <v>232</v>
      </c>
      <c r="Y311" s="194" t="s">
        <v>968</v>
      </c>
      <c r="Z311" s="194" t="s">
        <v>241</v>
      </c>
      <c r="AA311" s="306">
        <v>270000</v>
      </c>
      <c r="AB311" s="306">
        <v>720.33</v>
      </c>
      <c r="AC311" s="306">
        <v>67.84</v>
      </c>
      <c r="AD311" s="306">
        <v>270000</v>
      </c>
      <c r="AE311" s="196">
        <v>45509.861936111112</v>
      </c>
      <c r="AF311" s="194" t="s">
        <v>255</v>
      </c>
      <c r="AG311" s="199" t="s">
        <v>1015</v>
      </c>
      <c r="AH311" s="289">
        <v>1</v>
      </c>
      <c r="AI311" s="177">
        <f>IF(Z311="COP",(AA311*AH311),IF(Z311="NOK",((AB311*AH311)*VLOOKUP(H311,Tasas!$K:$L,2,0)),IF(Z311="EUR",((AB311*AH311)*VLOOKUP(H311,Tasas!$K:$L,2,0)),IF('GL MEN'!Z311="USD",(('GL MEN'!AB311*'GL MEN'!AH311)*VLOOKUP(H311,Tasas!$K:$L,2,0)),0))))</f>
        <v>270000</v>
      </c>
      <c r="AJ311" t="str">
        <f>+VLOOKUP(T311,'_Itemized budget'!$G:$W,17,0)</f>
        <v>B.1.5</v>
      </c>
      <c r="AK311">
        <v>1</v>
      </c>
      <c r="AL311" t="str">
        <f t="shared" si="8"/>
        <v>6</v>
      </c>
      <c r="AM311" t="str">
        <f t="shared" si="9"/>
        <v>Centro - URR</v>
      </c>
    </row>
    <row r="312" spans="1:39">
      <c r="A312" t="s">
        <v>222</v>
      </c>
      <c r="B312" s="198" t="s">
        <v>223</v>
      </c>
      <c r="C312" s="194" t="s">
        <v>245</v>
      </c>
      <c r="D312" s="194" t="s">
        <v>246</v>
      </c>
      <c r="E312" s="195">
        <v>11404556</v>
      </c>
      <c r="F312" s="195">
        <v>1</v>
      </c>
      <c r="G312" s="196">
        <v>45489</v>
      </c>
      <c r="H312" s="195">
        <v>202407</v>
      </c>
      <c r="I312" s="194" t="s">
        <v>830</v>
      </c>
      <c r="J312" s="194" t="s">
        <v>1064</v>
      </c>
      <c r="K312" s="194" t="s">
        <v>249</v>
      </c>
      <c r="L312" s="194" t="s">
        <v>229</v>
      </c>
      <c r="M312" s="194" t="s">
        <v>470</v>
      </c>
      <c r="N312" s="194" t="s">
        <v>471</v>
      </c>
      <c r="O312" s="194" t="s">
        <v>232</v>
      </c>
      <c r="P312" s="194" t="s">
        <v>892</v>
      </c>
      <c r="Q312" s="194" t="s">
        <v>893</v>
      </c>
      <c r="R312" s="194" t="s">
        <v>252</v>
      </c>
      <c r="S312" s="194" t="s">
        <v>253</v>
      </c>
      <c r="T312" s="194">
        <v>3405874</v>
      </c>
      <c r="U312" s="194" t="s">
        <v>232</v>
      </c>
      <c r="V312" s="194" t="s">
        <v>232</v>
      </c>
      <c r="W312" s="194" t="s">
        <v>232</v>
      </c>
      <c r="X312" s="194" t="s">
        <v>232</v>
      </c>
      <c r="Y312" s="194" t="s">
        <v>1078</v>
      </c>
      <c r="Z312" s="194" t="s">
        <v>241</v>
      </c>
      <c r="AA312" s="306">
        <v>12000</v>
      </c>
      <c r="AB312" s="306">
        <v>32.01</v>
      </c>
      <c r="AC312" s="306">
        <v>3.02</v>
      </c>
      <c r="AD312" s="306">
        <v>12000</v>
      </c>
      <c r="AE312" s="196">
        <v>45509.861936307869</v>
      </c>
      <c r="AF312" s="194" t="s">
        <v>255</v>
      </c>
      <c r="AG312" s="199" t="s">
        <v>243</v>
      </c>
      <c r="AH312" s="289">
        <v>1</v>
      </c>
      <c r="AI312" s="177">
        <f>IF(Z312="COP",(AA312*AH312),IF(Z312="NOK",((AB312*AH312)*VLOOKUP(H312,Tasas!$K:$L,2,0)),IF(Z312="EUR",((AB312*AH312)*VLOOKUP(H312,Tasas!$K:$L,2,0)),IF('GL MEN'!Z312="USD",(('GL MEN'!AB312*'GL MEN'!AH312)*VLOOKUP(H312,Tasas!$K:$L,2,0)),0))))</f>
        <v>12000</v>
      </c>
      <c r="AJ312" t="str">
        <f>+VLOOKUP(T312,'_Itemized budget'!$G:$W,17,0)</f>
        <v>B.1.5</v>
      </c>
      <c r="AK312">
        <v>1</v>
      </c>
      <c r="AL312" t="str">
        <f t="shared" si="8"/>
        <v>6</v>
      </c>
      <c r="AM312" t="str">
        <f t="shared" si="9"/>
        <v>Centro - URR</v>
      </c>
    </row>
    <row r="313" spans="1:39">
      <c r="A313" t="s">
        <v>222</v>
      </c>
      <c r="B313" s="198" t="s">
        <v>223</v>
      </c>
      <c r="C313" s="194" t="s">
        <v>245</v>
      </c>
      <c r="D313" s="194" t="s">
        <v>246</v>
      </c>
      <c r="E313" s="195">
        <v>11404556</v>
      </c>
      <c r="F313" s="195">
        <v>2</v>
      </c>
      <c r="G313" s="196">
        <v>45489</v>
      </c>
      <c r="H313" s="195">
        <v>202407</v>
      </c>
      <c r="I313" s="194" t="s">
        <v>830</v>
      </c>
      <c r="J313" s="194" t="s">
        <v>1064</v>
      </c>
      <c r="K313" s="194" t="s">
        <v>249</v>
      </c>
      <c r="L313" s="194" t="s">
        <v>229</v>
      </c>
      <c r="M313" s="194" t="s">
        <v>470</v>
      </c>
      <c r="N313" s="194" t="s">
        <v>471</v>
      </c>
      <c r="O313" s="194" t="s">
        <v>232</v>
      </c>
      <c r="P313" s="194" t="s">
        <v>896</v>
      </c>
      <c r="Q313" s="194" t="s">
        <v>897</v>
      </c>
      <c r="R313" s="194" t="s">
        <v>252</v>
      </c>
      <c r="S313" s="194" t="s">
        <v>253</v>
      </c>
      <c r="T313" s="194">
        <v>3405874</v>
      </c>
      <c r="U313" s="194" t="s">
        <v>232</v>
      </c>
      <c r="V313" s="194" t="s">
        <v>232</v>
      </c>
      <c r="W313" s="194" t="s">
        <v>232</v>
      </c>
      <c r="X313" s="194" t="s">
        <v>232</v>
      </c>
      <c r="Y313" s="194" t="s">
        <v>969</v>
      </c>
      <c r="Z313" s="194" t="s">
        <v>241</v>
      </c>
      <c r="AA313" s="306">
        <v>20329</v>
      </c>
      <c r="AB313" s="306">
        <v>54.24</v>
      </c>
      <c r="AC313" s="306">
        <v>5.1100000000000003</v>
      </c>
      <c r="AD313" s="306">
        <v>20329</v>
      </c>
      <c r="AE313" s="196">
        <v>45509.861936307869</v>
      </c>
      <c r="AF313" s="194" t="s">
        <v>255</v>
      </c>
      <c r="AG313" s="199" t="s">
        <v>1015</v>
      </c>
      <c r="AH313" s="289">
        <v>1</v>
      </c>
      <c r="AI313" s="177">
        <f>IF(Z313="COP",(AA313*AH313),IF(Z313="NOK",((AB313*AH313)*VLOOKUP(H313,Tasas!$K:$L,2,0)),IF(Z313="EUR",((AB313*AH313)*VLOOKUP(H313,Tasas!$K:$L,2,0)),IF('GL MEN'!Z313="USD",(('GL MEN'!AB313*'GL MEN'!AH313)*VLOOKUP(H313,Tasas!$K:$L,2,0)),0))))</f>
        <v>20329</v>
      </c>
      <c r="AJ313" t="str">
        <f>+VLOOKUP(T313,'_Itemized budget'!$G:$W,17,0)</f>
        <v>B.1.5</v>
      </c>
      <c r="AK313">
        <v>1</v>
      </c>
      <c r="AL313" t="str">
        <f t="shared" si="8"/>
        <v>6</v>
      </c>
      <c r="AM313" t="str">
        <f t="shared" si="9"/>
        <v>Centro - URR</v>
      </c>
    </row>
    <row r="314" spans="1:39">
      <c r="A314" t="s">
        <v>222</v>
      </c>
      <c r="B314" s="198" t="s">
        <v>223</v>
      </c>
      <c r="C314" s="194" t="s">
        <v>245</v>
      </c>
      <c r="D314" s="194" t="s">
        <v>246</v>
      </c>
      <c r="E314" s="195">
        <v>11404557</v>
      </c>
      <c r="F314" s="195">
        <v>0</v>
      </c>
      <c r="G314" s="196">
        <v>45491</v>
      </c>
      <c r="H314" s="195">
        <v>202407</v>
      </c>
      <c r="I314" s="194" t="s">
        <v>830</v>
      </c>
      <c r="J314" s="194" t="s">
        <v>1064</v>
      </c>
      <c r="K314" s="194" t="s">
        <v>249</v>
      </c>
      <c r="L314" s="194" t="s">
        <v>229</v>
      </c>
      <c r="M314" s="194" t="s">
        <v>874</v>
      </c>
      <c r="N314" s="194" t="s">
        <v>875</v>
      </c>
      <c r="O314" s="194" t="s">
        <v>232</v>
      </c>
      <c r="P314" s="194" t="s">
        <v>899</v>
      </c>
      <c r="Q314" s="194" t="s">
        <v>900</v>
      </c>
      <c r="R314" s="194" t="s">
        <v>252</v>
      </c>
      <c r="S314" s="194" t="s">
        <v>253</v>
      </c>
      <c r="T314" s="194">
        <v>3405874</v>
      </c>
      <c r="U314" s="194" t="s">
        <v>232</v>
      </c>
      <c r="V314" s="194" t="s">
        <v>232</v>
      </c>
      <c r="W314" s="194" t="s">
        <v>232</v>
      </c>
      <c r="X314" s="194" t="s">
        <v>232</v>
      </c>
      <c r="Y314" s="194" t="s">
        <v>970</v>
      </c>
      <c r="Z314" s="194" t="s">
        <v>241</v>
      </c>
      <c r="AA314" s="306">
        <v>340000</v>
      </c>
      <c r="AB314" s="306">
        <v>900.57</v>
      </c>
      <c r="AC314" s="306">
        <v>84.76</v>
      </c>
      <c r="AD314" s="306">
        <v>340000</v>
      </c>
      <c r="AE314" s="196">
        <v>45509.865339664349</v>
      </c>
      <c r="AF314" s="194" t="s">
        <v>255</v>
      </c>
      <c r="AG314" s="199" t="s">
        <v>1015</v>
      </c>
      <c r="AH314" s="289">
        <v>1</v>
      </c>
      <c r="AI314" s="177">
        <f>IF(Z314="COP",(AA314*AH314),IF(Z314="NOK",((AB314*AH314)*VLOOKUP(H314,Tasas!$K:$L,2,0)),IF(Z314="EUR",((AB314*AH314)*VLOOKUP(H314,Tasas!$K:$L,2,0)),IF('GL MEN'!Z314="USD",(('GL MEN'!AB314*'GL MEN'!AH314)*VLOOKUP(H314,Tasas!$K:$L,2,0)),0))))</f>
        <v>340000</v>
      </c>
      <c r="AJ314" t="str">
        <f>+VLOOKUP(T314,'_Itemized budget'!$G:$W,17,0)</f>
        <v>B.1.5</v>
      </c>
      <c r="AK314">
        <v>1</v>
      </c>
      <c r="AL314" t="str">
        <f t="shared" si="8"/>
        <v>6</v>
      </c>
      <c r="AM314" t="str">
        <f t="shared" si="9"/>
        <v>Centro - URR</v>
      </c>
    </row>
    <row r="315" spans="1:39">
      <c r="A315" t="s">
        <v>222</v>
      </c>
      <c r="B315" s="198" t="s">
        <v>223</v>
      </c>
      <c r="C315" s="194" t="s">
        <v>245</v>
      </c>
      <c r="D315" s="194" t="s">
        <v>246</v>
      </c>
      <c r="E315" s="195">
        <v>11404557</v>
      </c>
      <c r="F315" s="195">
        <v>1</v>
      </c>
      <c r="G315" s="196">
        <v>45491</v>
      </c>
      <c r="H315" s="195">
        <v>202407</v>
      </c>
      <c r="I315" s="194" t="s">
        <v>830</v>
      </c>
      <c r="J315" s="194" t="s">
        <v>1064</v>
      </c>
      <c r="K315" s="194" t="s">
        <v>249</v>
      </c>
      <c r="L315" s="194" t="s">
        <v>229</v>
      </c>
      <c r="M315" s="194" t="s">
        <v>874</v>
      </c>
      <c r="N315" s="194" t="s">
        <v>875</v>
      </c>
      <c r="O315" s="194" t="s">
        <v>232</v>
      </c>
      <c r="P315" s="194" t="s">
        <v>899</v>
      </c>
      <c r="Q315" s="194" t="s">
        <v>900</v>
      </c>
      <c r="R315" s="194" t="s">
        <v>252</v>
      </c>
      <c r="S315" s="194" t="s">
        <v>253</v>
      </c>
      <c r="T315" s="194">
        <v>3405874</v>
      </c>
      <c r="U315" s="194" t="s">
        <v>232</v>
      </c>
      <c r="V315" s="194" t="s">
        <v>232</v>
      </c>
      <c r="W315" s="194" t="s">
        <v>232</v>
      </c>
      <c r="X315" s="194" t="s">
        <v>232</v>
      </c>
      <c r="Y315" s="194" t="s">
        <v>971</v>
      </c>
      <c r="Z315" s="194" t="s">
        <v>241</v>
      </c>
      <c r="AA315" s="306">
        <v>21500</v>
      </c>
      <c r="AB315" s="306">
        <v>56.95</v>
      </c>
      <c r="AC315" s="306">
        <v>5.36</v>
      </c>
      <c r="AD315" s="306">
        <v>21500</v>
      </c>
      <c r="AE315" s="196">
        <v>45509.865339849537</v>
      </c>
      <c r="AF315" s="194" t="s">
        <v>255</v>
      </c>
      <c r="AG315" s="199" t="s">
        <v>243</v>
      </c>
      <c r="AH315" s="289">
        <v>1</v>
      </c>
      <c r="AI315" s="177">
        <f>IF(Z315="COP",(AA315*AH315),IF(Z315="NOK",((AB315*AH315)*VLOOKUP(H315,Tasas!$K:$L,2,0)),IF(Z315="EUR",((AB315*AH315)*VLOOKUP(H315,Tasas!$K:$L,2,0)),IF('GL MEN'!Z315="USD",(('GL MEN'!AB315*'GL MEN'!AH315)*VLOOKUP(H315,Tasas!$K:$L,2,0)),0))))</f>
        <v>21500</v>
      </c>
      <c r="AJ315" t="str">
        <f>+VLOOKUP(T315,'_Itemized budget'!$G:$W,17,0)</f>
        <v>B.1.5</v>
      </c>
      <c r="AK315">
        <v>1</v>
      </c>
      <c r="AL315" t="str">
        <f t="shared" si="8"/>
        <v>6</v>
      </c>
      <c r="AM315" t="str">
        <f t="shared" si="9"/>
        <v>Centro - URR</v>
      </c>
    </row>
    <row r="316" spans="1:39">
      <c r="A316" t="s">
        <v>222</v>
      </c>
      <c r="B316" s="198" t="s">
        <v>223</v>
      </c>
      <c r="C316" s="194" t="s">
        <v>245</v>
      </c>
      <c r="D316" s="194" t="s">
        <v>246</v>
      </c>
      <c r="E316" s="195">
        <v>11404557</v>
      </c>
      <c r="F316" s="195">
        <v>2</v>
      </c>
      <c r="G316" s="196">
        <v>45491</v>
      </c>
      <c r="H316" s="195">
        <v>202407</v>
      </c>
      <c r="I316" s="194" t="s">
        <v>830</v>
      </c>
      <c r="J316" s="194" t="s">
        <v>1064</v>
      </c>
      <c r="K316" s="194" t="s">
        <v>249</v>
      </c>
      <c r="L316" s="194" t="s">
        <v>229</v>
      </c>
      <c r="M316" s="194" t="s">
        <v>874</v>
      </c>
      <c r="N316" s="194" t="s">
        <v>875</v>
      </c>
      <c r="O316" s="194" t="s">
        <v>232</v>
      </c>
      <c r="P316" s="194" t="s">
        <v>896</v>
      </c>
      <c r="Q316" s="194" t="s">
        <v>897</v>
      </c>
      <c r="R316" s="194" t="s">
        <v>252</v>
      </c>
      <c r="S316" s="194" t="s">
        <v>253</v>
      </c>
      <c r="T316" s="194">
        <v>3405874</v>
      </c>
      <c r="U316" s="194" t="s">
        <v>232</v>
      </c>
      <c r="V316" s="194" t="s">
        <v>232</v>
      </c>
      <c r="W316" s="194" t="s">
        <v>232</v>
      </c>
      <c r="X316" s="194" t="s">
        <v>232</v>
      </c>
      <c r="Y316" s="194" t="s">
        <v>971</v>
      </c>
      <c r="Z316" s="194" t="s">
        <v>241</v>
      </c>
      <c r="AA316" s="306">
        <v>20329</v>
      </c>
      <c r="AB316" s="306">
        <v>53.85</v>
      </c>
      <c r="AC316" s="306">
        <v>5.07</v>
      </c>
      <c r="AD316" s="306">
        <v>20329</v>
      </c>
      <c r="AE316" s="196">
        <v>45509.865339849537</v>
      </c>
      <c r="AF316" s="194" t="s">
        <v>255</v>
      </c>
      <c r="AG316" s="199" t="s">
        <v>1015</v>
      </c>
      <c r="AH316" s="289">
        <v>1</v>
      </c>
      <c r="AI316" s="177">
        <f>IF(Z316="COP",(AA316*AH316),IF(Z316="NOK",((AB316*AH316)*VLOOKUP(H316,Tasas!$K:$L,2,0)),IF(Z316="EUR",((AB316*AH316)*VLOOKUP(H316,Tasas!$K:$L,2,0)),IF('GL MEN'!Z316="USD",(('GL MEN'!AB316*'GL MEN'!AH316)*VLOOKUP(H316,Tasas!$K:$L,2,0)),0))))</f>
        <v>20329</v>
      </c>
      <c r="AJ316" t="str">
        <f>+VLOOKUP(T316,'_Itemized budget'!$G:$W,17,0)</f>
        <v>B.1.5</v>
      </c>
      <c r="AK316">
        <v>1</v>
      </c>
      <c r="AL316" t="str">
        <f t="shared" si="8"/>
        <v>6</v>
      </c>
      <c r="AM316" t="str">
        <f t="shared" si="9"/>
        <v>Centro - URR</v>
      </c>
    </row>
    <row r="317" spans="1:39">
      <c r="A317" t="s">
        <v>222</v>
      </c>
      <c r="B317" s="198" t="s">
        <v>223</v>
      </c>
      <c r="C317" s="194" t="s">
        <v>245</v>
      </c>
      <c r="D317" s="194" t="s">
        <v>246</v>
      </c>
      <c r="E317" s="195">
        <v>11404558</v>
      </c>
      <c r="F317" s="195">
        <v>0</v>
      </c>
      <c r="G317" s="196">
        <v>45492</v>
      </c>
      <c r="H317" s="195">
        <v>202407</v>
      </c>
      <c r="I317" s="194" t="s">
        <v>830</v>
      </c>
      <c r="J317" s="194" t="s">
        <v>1064</v>
      </c>
      <c r="K317" s="194" t="s">
        <v>249</v>
      </c>
      <c r="L317" s="194" t="s">
        <v>229</v>
      </c>
      <c r="M317" s="194" t="s">
        <v>847</v>
      </c>
      <c r="N317" s="194" t="s">
        <v>848</v>
      </c>
      <c r="O317" s="194" t="s">
        <v>232</v>
      </c>
      <c r="P317" s="194" t="s">
        <v>972</v>
      </c>
      <c r="Q317" s="194" t="s">
        <v>973</v>
      </c>
      <c r="R317" s="194" t="s">
        <v>252</v>
      </c>
      <c r="S317" s="194" t="s">
        <v>253</v>
      </c>
      <c r="T317" s="194">
        <v>3405874</v>
      </c>
      <c r="U317" s="194" t="s">
        <v>232</v>
      </c>
      <c r="V317" s="194" t="s">
        <v>232</v>
      </c>
      <c r="W317" s="194" t="s">
        <v>232</v>
      </c>
      <c r="X317" s="194" t="s">
        <v>232</v>
      </c>
      <c r="Y317" s="194" t="s">
        <v>974</v>
      </c>
      <c r="Z317" s="194" t="s">
        <v>241</v>
      </c>
      <c r="AA317" s="306">
        <v>493000</v>
      </c>
      <c r="AB317" s="306">
        <v>1305.83</v>
      </c>
      <c r="AC317" s="306">
        <v>122.9</v>
      </c>
      <c r="AD317" s="306">
        <v>493000</v>
      </c>
      <c r="AE317" s="196">
        <v>45509.87211704861</v>
      </c>
      <c r="AF317" s="194" t="s">
        <v>255</v>
      </c>
      <c r="AG317" s="199" t="s">
        <v>1015</v>
      </c>
      <c r="AH317" s="289">
        <v>1</v>
      </c>
      <c r="AI317" s="177">
        <f>IF(Z317="COP",(AA317*AH317),IF(Z317="NOK",((AB317*AH317)*VLOOKUP(H317,Tasas!$K:$L,2,0)),IF(Z317="EUR",((AB317*AH317)*VLOOKUP(H317,Tasas!$K:$L,2,0)),IF('GL MEN'!Z317="USD",(('GL MEN'!AB317*'GL MEN'!AH317)*VLOOKUP(H317,Tasas!$K:$L,2,0)),0))))</f>
        <v>493000</v>
      </c>
      <c r="AJ317" t="str">
        <f>+VLOOKUP(T317,'_Itemized budget'!$G:$W,17,0)</f>
        <v>B.1.5</v>
      </c>
      <c r="AK317">
        <v>1</v>
      </c>
      <c r="AL317" t="str">
        <f t="shared" si="8"/>
        <v>6</v>
      </c>
      <c r="AM317" t="str">
        <f t="shared" si="9"/>
        <v>Centro - URR</v>
      </c>
    </row>
    <row r="318" spans="1:39">
      <c r="A318" t="s">
        <v>222</v>
      </c>
      <c r="B318" s="198" t="s">
        <v>223</v>
      </c>
      <c r="C318" s="194" t="s">
        <v>245</v>
      </c>
      <c r="D318" s="194" t="s">
        <v>246</v>
      </c>
      <c r="E318" s="195">
        <v>11404558</v>
      </c>
      <c r="F318" s="195">
        <v>1</v>
      </c>
      <c r="G318" s="196">
        <v>45492</v>
      </c>
      <c r="H318" s="195">
        <v>202407</v>
      </c>
      <c r="I318" s="194" t="s">
        <v>830</v>
      </c>
      <c r="J318" s="194" t="s">
        <v>1064</v>
      </c>
      <c r="K318" s="194" t="s">
        <v>249</v>
      </c>
      <c r="L318" s="194" t="s">
        <v>229</v>
      </c>
      <c r="M318" s="194" t="s">
        <v>847</v>
      </c>
      <c r="N318" s="194" t="s">
        <v>848</v>
      </c>
      <c r="O318" s="194" t="s">
        <v>232</v>
      </c>
      <c r="P318" s="194" t="s">
        <v>972</v>
      </c>
      <c r="Q318" s="194" t="s">
        <v>973</v>
      </c>
      <c r="R318" s="194" t="s">
        <v>252</v>
      </c>
      <c r="S318" s="194" t="s">
        <v>253</v>
      </c>
      <c r="T318" s="194">
        <v>3405874</v>
      </c>
      <c r="U318" s="194" t="s">
        <v>232</v>
      </c>
      <c r="V318" s="194" t="s">
        <v>232</v>
      </c>
      <c r="W318" s="194" t="s">
        <v>232</v>
      </c>
      <c r="X318" s="194" t="s">
        <v>232</v>
      </c>
      <c r="Y318" s="194" t="s">
        <v>1079</v>
      </c>
      <c r="Z318" s="194" t="s">
        <v>241</v>
      </c>
      <c r="AA318" s="306">
        <v>44000</v>
      </c>
      <c r="AB318" s="306">
        <v>116.54</v>
      </c>
      <c r="AC318" s="306">
        <v>10.97</v>
      </c>
      <c r="AD318" s="306">
        <v>44000</v>
      </c>
      <c r="AE318" s="196">
        <v>45509.872117245373</v>
      </c>
      <c r="AF318" s="194" t="s">
        <v>255</v>
      </c>
      <c r="AG318" s="199" t="s">
        <v>243</v>
      </c>
      <c r="AH318" s="289">
        <v>1</v>
      </c>
      <c r="AI318" s="177">
        <f>IF(Z318="COP",(AA318*AH318),IF(Z318="NOK",((AB318*AH318)*VLOOKUP(H318,Tasas!$K:$L,2,0)),IF(Z318="EUR",((AB318*AH318)*VLOOKUP(H318,Tasas!$K:$L,2,0)),IF('GL MEN'!Z318="USD",(('GL MEN'!AB318*'GL MEN'!AH318)*VLOOKUP(H318,Tasas!$K:$L,2,0)),0))))</f>
        <v>44000</v>
      </c>
      <c r="AJ318" t="str">
        <f>+VLOOKUP(T318,'_Itemized budget'!$G:$W,17,0)</f>
        <v>B.1.5</v>
      </c>
      <c r="AK318">
        <v>1</v>
      </c>
      <c r="AL318" t="str">
        <f t="shared" si="8"/>
        <v>6</v>
      </c>
      <c r="AM318" t="str">
        <f t="shared" si="9"/>
        <v>Centro - URR</v>
      </c>
    </row>
    <row r="319" spans="1:39">
      <c r="A319" t="s">
        <v>222</v>
      </c>
      <c r="B319" s="198" t="s">
        <v>223</v>
      </c>
      <c r="C319" s="194" t="s">
        <v>245</v>
      </c>
      <c r="D319" s="194" t="s">
        <v>246</v>
      </c>
      <c r="E319" s="195">
        <v>11404558</v>
      </c>
      <c r="F319" s="195">
        <v>2</v>
      </c>
      <c r="G319" s="196">
        <v>45492</v>
      </c>
      <c r="H319" s="195">
        <v>202407</v>
      </c>
      <c r="I319" s="194" t="s">
        <v>830</v>
      </c>
      <c r="J319" s="194" t="s">
        <v>1064</v>
      </c>
      <c r="K319" s="194" t="s">
        <v>249</v>
      </c>
      <c r="L319" s="194" t="s">
        <v>229</v>
      </c>
      <c r="M319" s="194" t="s">
        <v>847</v>
      </c>
      <c r="N319" s="194" t="s">
        <v>848</v>
      </c>
      <c r="O319" s="194" t="s">
        <v>232</v>
      </c>
      <c r="P319" s="194" t="s">
        <v>896</v>
      </c>
      <c r="Q319" s="194" t="s">
        <v>897</v>
      </c>
      <c r="R319" s="194" t="s">
        <v>252</v>
      </c>
      <c r="S319" s="194" t="s">
        <v>253</v>
      </c>
      <c r="T319" s="194">
        <v>3405874</v>
      </c>
      <c r="U319" s="194" t="s">
        <v>232</v>
      </c>
      <c r="V319" s="194" t="s">
        <v>232</v>
      </c>
      <c r="W319" s="194" t="s">
        <v>232</v>
      </c>
      <c r="X319" s="194" t="s">
        <v>232</v>
      </c>
      <c r="Y319" s="194" t="s">
        <v>975</v>
      </c>
      <c r="Z319" s="194" t="s">
        <v>241</v>
      </c>
      <c r="AA319" s="306">
        <v>20329</v>
      </c>
      <c r="AB319" s="306">
        <v>53.85</v>
      </c>
      <c r="AC319" s="306">
        <v>5.07</v>
      </c>
      <c r="AD319" s="306">
        <v>20329</v>
      </c>
      <c r="AE319" s="196">
        <v>45509.872117245373</v>
      </c>
      <c r="AF319" s="194" t="s">
        <v>255</v>
      </c>
      <c r="AG319" s="199" t="s">
        <v>1015</v>
      </c>
      <c r="AH319" s="289">
        <v>1</v>
      </c>
      <c r="AI319" s="177">
        <f>IF(Z319="COP",(AA319*AH319),IF(Z319="NOK",((AB319*AH319)*VLOOKUP(H319,Tasas!$K:$L,2,0)),IF(Z319="EUR",((AB319*AH319)*VLOOKUP(H319,Tasas!$K:$L,2,0)),IF('GL MEN'!Z319="USD",(('GL MEN'!AB319*'GL MEN'!AH319)*VLOOKUP(H319,Tasas!$K:$L,2,0)),0))))</f>
        <v>20329</v>
      </c>
      <c r="AJ319" t="str">
        <f>+VLOOKUP(T319,'_Itemized budget'!$G:$W,17,0)</f>
        <v>B.1.5</v>
      </c>
      <c r="AK319">
        <v>1</v>
      </c>
      <c r="AL319" t="str">
        <f t="shared" si="8"/>
        <v>6</v>
      </c>
      <c r="AM319" t="str">
        <f t="shared" si="9"/>
        <v>Centro - URR</v>
      </c>
    </row>
    <row r="320" spans="1:39">
      <c r="A320" t="s">
        <v>222</v>
      </c>
      <c r="B320" s="198" t="s">
        <v>223</v>
      </c>
      <c r="C320" s="194" t="s">
        <v>245</v>
      </c>
      <c r="D320" s="194" t="s">
        <v>246</v>
      </c>
      <c r="E320" s="195">
        <v>11404559</v>
      </c>
      <c r="F320" s="195">
        <v>0</v>
      </c>
      <c r="G320" s="196">
        <v>45492</v>
      </c>
      <c r="H320" s="195">
        <v>202407</v>
      </c>
      <c r="I320" s="194" t="s">
        <v>830</v>
      </c>
      <c r="J320" s="194" t="s">
        <v>1064</v>
      </c>
      <c r="K320" s="194" t="s">
        <v>249</v>
      </c>
      <c r="L320" s="194" t="s">
        <v>229</v>
      </c>
      <c r="M320" s="194" t="s">
        <v>531</v>
      </c>
      <c r="N320" s="194" t="s">
        <v>532</v>
      </c>
      <c r="O320" s="194" t="s">
        <v>232</v>
      </c>
      <c r="P320" s="194" t="s">
        <v>972</v>
      </c>
      <c r="Q320" s="194" t="s">
        <v>973</v>
      </c>
      <c r="R320" s="194" t="s">
        <v>252</v>
      </c>
      <c r="S320" s="194" t="s">
        <v>253</v>
      </c>
      <c r="T320" s="194">
        <v>3405874</v>
      </c>
      <c r="U320" s="194" t="s">
        <v>232</v>
      </c>
      <c r="V320" s="194" t="s">
        <v>232</v>
      </c>
      <c r="W320" s="194" t="s">
        <v>232</v>
      </c>
      <c r="X320" s="194" t="s">
        <v>232</v>
      </c>
      <c r="Y320" s="194" t="s">
        <v>976</v>
      </c>
      <c r="Z320" s="194" t="s">
        <v>241</v>
      </c>
      <c r="AA320" s="306">
        <v>590300</v>
      </c>
      <c r="AB320" s="306">
        <v>1563.55</v>
      </c>
      <c r="AC320" s="306">
        <v>147.16</v>
      </c>
      <c r="AD320" s="306">
        <v>590300</v>
      </c>
      <c r="AE320" s="196">
        <v>45509.878317824077</v>
      </c>
      <c r="AF320" s="194" t="s">
        <v>255</v>
      </c>
      <c r="AG320" s="199" t="s">
        <v>1015</v>
      </c>
      <c r="AH320" s="289">
        <v>1</v>
      </c>
      <c r="AI320" s="177">
        <f>IF(Z320="COP",(AA320*AH320),IF(Z320="NOK",((AB320*AH320)*VLOOKUP(H320,Tasas!$K:$L,2,0)),IF(Z320="EUR",((AB320*AH320)*VLOOKUP(H320,Tasas!$K:$L,2,0)),IF('GL MEN'!Z320="USD",(('GL MEN'!AB320*'GL MEN'!AH320)*VLOOKUP(H320,Tasas!$K:$L,2,0)),0))))</f>
        <v>590300</v>
      </c>
      <c r="AJ320" t="str">
        <f>+VLOOKUP(T320,'_Itemized budget'!$G:$W,17,0)</f>
        <v>B.1.5</v>
      </c>
      <c r="AK320">
        <v>1</v>
      </c>
      <c r="AL320" t="str">
        <f t="shared" si="8"/>
        <v>6</v>
      </c>
      <c r="AM320" t="str">
        <f t="shared" si="9"/>
        <v>Centro - URR</v>
      </c>
    </row>
    <row r="321" spans="1:39">
      <c r="A321" t="s">
        <v>222</v>
      </c>
      <c r="B321" s="198" t="s">
        <v>223</v>
      </c>
      <c r="C321" s="194" t="s">
        <v>245</v>
      </c>
      <c r="D321" s="194" t="s">
        <v>246</v>
      </c>
      <c r="E321" s="195">
        <v>11404559</v>
      </c>
      <c r="F321" s="195">
        <v>1</v>
      </c>
      <c r="G321" s="196">
        <v>45492</v>
      </c>
      <c r="H321" s="195">
        <v>202407</v>
      </c>
      <c r="I321" s="194" t="s">
        <v>830</v>
      </c>
      <c r="J321" s="194" t="s">
        <v>1064</v>
      </c>
      <c r="K321" s="194" t="s">
        <v>249</v>
      </c>
      <c r="L321" s="194" t="s">
        <v>229</v>
      </c>
      <c r="M321" s="194" t="s">
        <v>531</v>
      </c>
      <c r="N321" s="194" t="s">
        <v>532</v>
      </c>
      <c r="O321" s="194" t="s">
        <v>232</v>
      </c>
      <c r="P321" s="194" t="s">
        <v>972</v>
      </c>
      <c r="Q321" s="194" t="s">
        <v>973</v>
      </c>
      <c r="R321" s="194" t="s">
        <v>252</v>
      </c>
      <c r="S321" s="194" t="s">
        <v>253</v>
      </c>
      <c r="T321" s="194">
        <v>3405874</v>
      </c>
      <c r="U321" s="194" t="s">
        <v>232</v>
      </c>
      <c r="V321" s="194" t="s">
        <v>232</v>
      </c>
      <c r="W321" s="194" t="s">
        <v>232</v>
      </c>
      <c r="X321" s="194" t="s">
        <v>232</v>
      </c>
      <c r="Y321" s="194" t="s">
        <v>1080</v>
      </c>
      <c r="Z321" s="194" t="s">
        <v>241</v>
      </c>
      <c r="AA321" s="306">
        <v>44000</v>
      </c>
      <c r="AB321" s="306">
        <v>116.54</v>
      </c>
      <c r="AC321" s="306">
        <v>10.97</v>
      </c>
      <c r="AD321" s="306">
        <v>44000</v>
      </c>
      <c r="AE321" s="196">
        <v>45509.878317824077</v>
      </c>
      <c r="AF321" s="194" t="s">
        <v>255</v>
      </c>
      <c r="AG321" s="199" t="s">
        <v>243</v>
      </c>
      <c r="AH321" s="289">
        <v>1</v>
      </c>
      <c r="AI321" s="177">
        <f>IF(Z321="COP",(AA321*AH321),IF(Z321="NOK",((AB321*AH321)*VLOOKUP(H321,Tasas!$K:$L,2,0)),IF(Z321="EUR",((AB321*AH321)*VLOOKUP(H321,Tasas!$K:$L,2,0)),IF('GL MEN'!Z321="USD",(('GL MEN'!AB321*'GL MEN'!AH321)*VLOOKUP(H321,Tasas!$K:$L,2,0)),0))))</f>
        <v>44000</v>
      </c>
      <c r="AJ321" t="str">
        <f>+VLOOKUP(T321,'_Itemized budget'!$G:$W,17,0)</f>
        <v>B.1.5</v>
      </c>
      <c r="AK321">
        <v>1</v>
      </c>
      <c r="AL321" t="str">
        <f t="shared" si="8"/>
        <v>6</v>
      </c>
      <c r="AM321" t="str">
        <f t="shared" si="9"/>
        <v>Centro - URR</v>
      </c>
    </row>
    <row r="322" spans="1:39">
      <c r="A322" t="s">
        <v>222</v>
      </c>
      <c r="B322" s="198" t="s">
        <v>223</v>
      </c>
      <c r="C322" s="194" t="s">
        <v>245</v>
      </c>
      <c r="D322" s="194" t="s">
        <v>246</v>
      </c>
      <c r="E322" s="195">
        <v>11404559</v>
      </c>
      <c r="F322" s="195">
        <v>2</v>
      </c>
      <c r="G322" s="196">
        <v>45492</v>
      </c>
      <c r="H322" s="195">
        <v>202407</v>
      </c>
      <c r="I322" s="194" t="s">
        <v>830</v>
      </c>
      <c r="J322" s="194" t="s">
        <v>1064</v>
      </c>
      <c r="K322" s="194" t="s">
        <v>249</v>
      </c>
      <c r="L322" s="194" t="s">
        <v>229</v>
      </c>
      <c r="M322" s="194" t="s">
        <v>531</v>
      </c>
      <c r="N322" s="194" t="s">
        <v>532</v>
      </c>
      <c r="O322" s="194" t="s">
        <v>232</v>
      </c>
      <c r="P322" s="194" t="s">
        <v>896</v>
      </c>
      <c r="Q322" s="194" t="s">
        <v>897</v>
      </c>
      <c r="R322" s="194" t="s">
        <v>252</v>
      </c>
      <c r="S322" s="194" t="s">
        <v>253</v>
      </c>
      <c r="T322" s="194">
        <v>3405874</v>
      </c>
      <c r="U322" s="194" t="s">
        <v>232</v>
      </c>
      <c r="V322" s="194" t="s">
        <v>232</v>
      </c>
      <c r="W322" s="194" t="s">
        <v>232</v>
      </c>
      <c r="X322" s="194" t="s">
        <v>232</v>
      </c>
      <c r="Y322" s="194" t="s">
        <v>977</v>
      </c>
      <c r="Z322" s="194" t="s">
        <v>241</v>
      </c>
      <c r="AA322" s="306">
        <v>20329</v>
      </c>
      <c r="AB322" s="306">
        <v>53.85</v>
      </c>
      <c r="AC322" s="306">
        <v>5.07</v>
      </c>
      <c r="AD322" s="306">
        <v>20329</v>
      </c>
      <c r="AE322" s="196">
        <v>45509.878318020834</v>
      </c>
      <c r="AF322" s="194" t="s">
        <v>255</v>
      </c>
      <c r="AG322" s="199" t="s">
        <v>1015</v>
      </c>
      <c r="AH322" s="289">
        <v>1</v>
      </c>
      <c r="AI322" s="177">
        <f>IF(Z322="COP",(AA322*AH322),IF(Z322="NOK",((AB322*AH322)*VLOOKUP(H322,Tasas!$K:$L,2,0)),IF(Z322="EUR",((AB322*AH322)*VLOOKUP(H322,Tasas!$K:$L,2,0)),IF('GL MEN'!Z322="USD",(('GL MEN'!AB322*'GL MEN'!AH322)*VLOOKUP(H322,Tasas!$K:$L,2,0)),0))))</f>
        <v>20329</v>
      </c>
      <c r="AJ322" t="str">
        <f>+VLOOKUP(T322,'_Itemized budget'!$G:$W,17,0)</f>
        <v>B.1.5</v>
      </c>
      <c r="AK322">
        <v>1</v>
      </c>
      <c r="AL322" t="str">
        <f t="shared" si="8"/>
        <v>6</v>
      </c>
      <c r="AM322" t="str">
        <f t="shared" si="9"/>
        <v>Centro - URR</v>
      </c>
    </row>
    <row r="323" spans="1:39">
      <c r="A323" t="s">
        <v>222</v>
      </c>
      <c r="B323" s="198" t="s">
        <v>223</v>
      </c>
      <c r="C323" s="194" t="s">
        <v>245</v>
      </c>
      <c r="D323" s="194" t="s">
        <v>246</v>
      </c>
      <c r="E323" s="195">
        <v>11404560</v>
      </c>
      <c r="F323" s="195">
        <v>0</v>
      </c>
      <c r="G323" s="196">
        <v>45495</v>
      </c>
      <c r="H323" s="195">
        <v>202407</v>
      </c>
      <c r="I323" s="194" t="s">
        <v>830</v>
      </c>
      <c r="J323" s="194" t="s">
        <v>1064</v>
      </c>
      <c r="K323" s="194" t="s">
        <v>249</v>
      </c>
      <c r="L323" s="194" t="s">
        <v>229</v>
      </c>
      <c r="M323" s="194" t="s">
        <v>531</v>
      </c>
      <c r="N323" s="194" t="s">
        <v>532</v>
      </c>
      <c r="O323" s="194" t="s">
        <v>232</v>
      </c>
      <c r="P323" s="194" t="s">
        <v>907</v>
      </c>
      <c r="Q323" s="194" t="s">
        <v>908</v>
      </c>
      <c r="R323" s="194" t="s">
        <v>252</v>
      </c>
      <c r="S323" s="194" t="s">
        <v>253</v>
      </c>
      <c r="T323" s="194">
        <v>3405874</v>
      </c>
      <c r="U323" s="194" t="s">
        <v>232</v>
      </c>
      <c r="V323" s="194" t="s">
        <v>232</v>
      </c>
      <c r="W323" s="194" t="s">
        <v>232</v>
      </c>
      <c r="X323" s="194" t="s">
        <v>232</v>
      </c>
      <c r="Y323" s="194" t="s">
        <v>978</v>
      </c>
      <c r="Z323" s="194" t="s">
        <v>241</v>
      </c>
      <c r="AA323" s="306">
        <v>498000</v>
      </c>
      <c r="AB323" s="306">
        <v>1319.07</v>
      </c>
      <c r="AC323" s="306">
        <v>124.15</v>
      </c>
      <c r="AD323" s="306">
        <v>498000</v>
      </c>
      <c r="AE323" s="196">
        <v>45509.882190393517</v>
      </c>
      <c r="AF323" s="194" t="s">
        <v>255</v>
      </c>
      <c r="AG323" s="199" t="s">
        <v>1015</v>
      </c>
      <c r="AH323" s="289">
        <v>1</v>
      </c>
      <c r="AI323" s="177">
        <f>IF(Z323="COP",(AA323*AH323),IF(Z323="NOK",((AB323*AH323)*VLOOKUP(H323,Tasas!$K:$L,2,0)),IF(Z323="EUR",((AB323*AH323)*VLOOKUP(H323,Tasas!$K:$L,2,0)),IF('GL MEN'!Z323="USD",(('GL MEN'!AB323*'GL MEN'!AH323)*VLOOKUP(H323,Tasas!$K:$L,2,0)),0))))</f>
        <v>498000</v>
      </c>
      <c r="AJ323" t="str">
        <f>+VLOOKUP(T323,'_Itemized budget'!$G:$W,17,0)</f>
        <v>B.1.5</v>
      </c>
      <c r="AK323">
        <v>1</v>
      </c>
      <c r="AL323" t="str">
        <f t="shared" si="8"/>
        <v>6</v>
      </c>
      <c r="AM323" t="str">
        <f t="shared" si="9"/>
        <v>Centro - URR</v>
      </c>
    </row>
    <row r="324" spans="1:39">
      <c r="A324" t="s">
        <v>222</v>
      </c>
      <c r="B324" s="198" t="s">
        <v>223</v>
      </c>
      <c r="C324" s="194" t="s">
        <v>245</v>
      </c>
      <c r="D324" s="194" t="s">
        <v>246</v>
      </c>
      <c r="E324" s="195">
        <v>11404560</v>
      </c>
      <c r="F324" s="195">
        <v>1</v>
      </c>
      <c r="G324" s="196">
        <v>45495</v>
      </c>
      <c r="H324" s="195">
        <v>202407</v>
      </c>
      <c r="I324" s="194" t="s">
        <v>830</v>
      </c>
      <c r="J324" s="194" t="s">
        <v>1064</v>
      </c>
      <c r="K324" s="194" t="s">
        <v>249</v>
      </c>
      <c r="L324" s="194" t="s">
        <v>229</v>
      </c>
      <c r="M324" s="194" t="s">
        <v>531</v>
      </c>
      <c r="N324" s="194" t="s">
        <v>532</v>
      </c>
      <c r="O324" s="194" t="s">
        <v>232</v>
      </c>
      <c r="P324" s="194" t="s">
        <v>907</v>
      </c>
      <c r="Q324" s="194" t="s">
        <v>908</v>
      </c>
      <c r="R324" s="194" t="s">
        <v>252</v>
      </c>
      <c r="S324" s="194" t="s">
        <v>253</v>
      </c>
      <c r="T324" s="194">
        <v>3405874</v>
      </c>
      <c r="U324" s="194" t="s">
        <v>232</v>
      </c>
      <c r="V324" s="194" t="s">
        <v>232</v>
      </c>
      <c r="W324" s="194" t="s">
        <v>232</v>
      </c>
      <c r="X324" s="194" t="s">
        <v>232</v>
      </c>
      <c r="Y324" s="194" t="s">
        <v>1081</v>
      </c>
      <c r="Z324" s="194" t="s">
        <v>241</v>
      </c>
      <c r="AA324" s="306">
        <v>23000</v>
      </c>
      <c r="AB324" s="306">
        <v>60.92</v>
      </c>
      <c r="AC324" s="306">
        <v>5.73</v>
      </c>
      <c r="AD324" s="306">
        <v>23000</v>
      </c>
      <c r="AE324" s="196">
        <v>45509.882190590281</v>
      </c>
      <c r="AF324" s="194" t="s">
        <v>255</v>
      </c>
      <c r="AG324" s="199" t="s">
        <v>243</v>
      </c>
      <c r="AH324" s="289">
        <v>1</v>
      </c>
      <c r="AI324" s="177">
        <f>IF(Z324="COP",(AA324*AH324),IF(Z324="NOK",((AB324*AH324)*VLOOKUP(H324,Tasas!$K:$L,2,0)),IF(Z324="EUR",((AB324*AH324)*VLOOKUP(H324,Tasas!$K:$L,2,0)),IF('GL MEN'!Z324="USD",(('GL MEN'!AB324*'GL MEN'!AH324)*VLOOKUP(H324,Tasas!$K:$L,2,0)),0))))</f>
        <v>23000</v>
      </c>
      <c r="AJ324" t="str">
        <f>+VLOOKUP(T324,'_Itemized budget'!$G:$W,17,0)</f>
        <v>B.1.5</v>
      </c>
      <c r="AK324">
        <v>1</v>
      </c>
      <c r="AL324" t="str">
        <f t="shared" si="8"/>
        <v>6</v>
      </c>
      <c r="AM324" t="str">
        <f t="shared" si="9"/>
        <v>Centro - URR</v>
      </c>
    </row>
    <row r="325" spans="1:39">
      <c r="A325" t="s">
        <v>222</v>
      </c>
      <c r="B325" s="198" t="s">
        <v>223</v>
      </c>
      <c r="C325" s="194" t="s">
        <v>245</v>
      </c>
      <c r="D325" s="194" t="s">
        <v>246</v>
      </c>
      <c r="E325" s="195">
        <v>11404560</v>
      </c>
      <c r="F325" s="195">
        <v>2</v>
      </c>
      <c r="G325" s="196">
        <v>45495</v>
      </c>
      <c r="H325" s="195">
        <v>202407</v>
      </c>
      <c r="I325" s="194" t="s">
        <v>830</v>
      </c>
      <c r="J325" s="194" t="s">
        <v>1064</v>
      </c>
      <c r="K325" s="194" t="s">
        <v>249</v>
      </c>
      <c r="L325" s="194" t="s">
        <v>229</v>
      </c>
      <c r="M325" s="194" t="s">
        <v>531</v>
      </c>
      <c r="N325" s="194" t="s">
        <v>532</v>
      </c>
      <c r="O325" s="194" t="s">
        <v>232</v>
      </c>
      <c r="P325" s="194" t="s">
        <v>896</v>
      </c>
      <c r="Q325" s="194" t="s">
        <v>897</v>
      </c>
      <c r="R325" s="194" t="s">
        <v>252</v>
      </c>
      <c r="S325" s="194" t="s">
        <v>253</v>
      </c>
      <c r="T325" s="194">
        <v>3405874</v>
      </c>
      <c r="U325" s="194" t="s">
        <v>232</v>
      </c>
      <c r="V325" s="194" t="s">
        <v>232</v>
      </c>
      <c r="W325" s="194" t="s">
        <v>232</v>
      </c>
      <c r="X325" s="194" t="s">
        <v>232</v>
      </c>
      <c r="Y325" s="194" t="s">
        <v>979</v>
      </c>
      <c r="Z325" s="194" t="s">
        <v>241</v>
      </c>
      <c r="AA325" s="306">
        <v>20329</v>
      </c>
      <c r="AB325" s="306">
        <v>53.85</v>
      </c>
      <c r="AC325" s="306">
        <v>5.07</v>
      </c>
      <c r="AD325" s="306">
        <v>20329</v>
      </c>
      <c r="AE325" s="196">
        <v>45509.88219074074</v>
      </c>
      <c r="AF325" s="194" t="s">
        <v>255</v>
      </c>
      <c r="AG325" s="199" t="s">
        <v>1015</v>
      </c>
      <c r="AH325" s="289">
        <v>1</v>
      </c>
      <c r="AI325" s="177">
        <f>IF(Z325="COP",(AA325*AH325),IF(Z325="NOK",((AB325*AH325)*VLOOKUP(H325,Tasas!$K:$L,2,0)),IF(Z325="EUR",((AB325*AH325)*VLOOKUP(H325,Tasas!$K:$L,2,0)),IF('GL MEN'!Z325="USD",(('GL MEN'!AB325*'GL MEN'!AH325)*VLOOKUP(H325,Tasas!$K:$L,2,0)),0))))</f>
        <v>20329</v>
      </c>
      <c r="AJ325" t="str">
        <f>+VLOOKUP(T325,'_Itemized budget'!$G:$W,17,0)</f>
        <v>B.1.5</v>
      </c>
      <c r="AK325">
        <v>1</v>
      </c>
      <c r="AL325" t="str">
        <f t="shared" si="8"/>
        <v>6</v>
      </c>
      <c r="AM325" t="str">
        <f t="shared" si="9"/>
        <v>Centro - URR</v>
      </c>
    </row>
    <row r="326" spans="1:39">
      <c r="A326" t="s">
        <v>222</v>
      </c>
      <c r="B326" s="198" t="s">
        <v>223</v>
      </c>
      <c r="C326" s="194" t="s">
        <v>245</v>
      </c>
      <c r="D326" s="194" t="s">
        <v>246</v>
      </c>
      <c r="E326" s="195">
        <v>11404561</v>
      </c>
      <c r="F326" s="195">
        <v>0</v>
      </c>
      <c r="G326" s="196">
        <v>45495</v>
      </c>
      <c r="H326" s="195">
        <v>202407</v>
      </c>
      <c r="I326" s="194" t="s">
        <v>830</v>
      </c>
      <c r="J326" s="194" t="s">
        <v>1064</v>
      </c>
      <c r="K326" s="194" t="s">
        <v>249</v>
      </c>
      <c r="L326" s="194" t="s">
        <v>229</v>
      </c>
      <c r="M326" s="194" t="s">
        <v>531</v>
      </c>
      <c r="N326" s="194" t="s">
        <v>532</v>
      </c>
      <c r="O326" s="194" t="s">
        <v>232</v>
      </c>
      <c r="P326" s="194" t="s">
        <v>907</v>
      </c>
      <c r="Q326" s="194" t="s">
        <v>908</v>
      </c>
      <c r="R326" s="194" t="s">
        <v>252</v>
      </c>
      <c r="S326" s="194" t="s">
        <v>253</v>
      </c>
      <c r="T326" s="194">
        <v>3405874</v>
      </c>
      <c r="U326" s="194" t="s">
        <v>232</v>
      </c>
      <c r="V326" s="194" t="s">
        <v>232</v>
      </c>
      <c r="W326" s="194" t="s">
        <v>232</v>
      </c>
      <c r="X326" s="194" t="s">
        <v>232</v>
      </c>
      <c r="Y326" s="194" t="s">
        <v>980</v>
      </c>
      <c r="Z326" s="194" t="s">
        <v>241</v>
      </c>
      <c r="AA326" s="306">
        <v>753800</v>
      </c>
      <c r="AB326" s="306">
        <v>1996.62</v>
      </c>
      <c r="AC326" s="306">
        <v>187.92</v>
      </c>
      <c r="AD326" s="306">
        <v>753800</v>
      </c>
      <c r="AE326" s="196">
        <v>45509.885733946758</v>
      </c>
      <c r="AF326" s="194" t="s">
        <v>255</v>
      </c>
      <c r="AG326" s="199" t="s">
        <v>1015</v>
      </c>
      <c r="AH326" s="289">
        <v>1</v>
      </c>
      <c r="AI326" s="177">
        <f>IF(Z326="COP",(AA326*AH326),IF(Z326="NOK",((AB326*AH326)*VLOOKUP(H326,Tasas!$K:$L,2,0)),IF(Z326="EUR",((AB326*AH326)*VLOOKUP(H326,Tasas!$K:$L,2,0)),IF('GL MEN'!Z326="USD",(('GL MEN'!AB326*'GL MEN'!AH326)*VLOOKUP(H326,Tasas!$K:$L,2,0)),0))))</f>
        <v>753800</v>
      </c>
      <c r="AJ326" t="str">
        <f>+VLOOKUP(T326,'_Itemized budget'!$G:$W,17,0)</f>
        <v>B.1.5</v>
      </c>
      <c r="AK326">
        <v>1</v>
      </c>
      <c r="AL326" t="str">
        <f t="shared" si="8"/>
        <v>6</v>
      </c>
      <c r="AM326" t="str">
        <f t="shared" si="9"/>
        <v>Centro - URR</v>
      </c>
    </row>
    <row r="327" spans="1:39">
      <c r="A327" t="s">
        <v>222</v>
      </c>
      <c r="B327" s="198" t="s">
        <v>223</v>
      </c>
      <c r="C327" s="194" t="s">
        <v>245</v>
      </c>
      <c r="D327" s="194" t="s">
        <v>246</v>
      </c>
      <c r="E327" s="195">
        <v>11404561</v>
      </c>
      <c r="F327" s="195">
        <v>1</v>
      </c>
      <c r="G327" s="196">
        <v>45495</v>
      </c>
      <c r="H327" s="195">
        <v>202407</v>
      </c>
      <c r="I327" s="194" t="s">
        <v>830</v>
      </c>
      <c r="J327" s="194" t="s">
        <v>1064</v>
      </c>
      <c r="K327" s="194" t="s">
        <v>249</v>
      </c>
      <c r="L327" s="194" t="s">
        <v>229</v>
      </c>
      <c r="M327" s="194" t="s">
        <v>531</v>
      </c>
      <c r="N327" s="194" t="s">
        <v>532</v>
      </c>
      <c r="O327" s="194" t="s">
        <v>232</v>
      </c>
      <c r="P327" s="194" t="s">
        <v>907</v>
      </c>
      <c r="Q327" s="194" t="s">
        <v>908</v>
      </c>
      <c r="R327" s="194" t="s">
        <v>252</v>
      </c>
      <c r="S327" s="194" t="s">
        <v>253</v>
      </c>
      <c r="T327" s="194">
        <v>3405874</v>
      </c>
      <c r="U327" s="194" t="s">
        <v>232</v>
      </c>
      <c r="V327" s="194" t="s">
        <v>232</v>
      </c>
      <c r="W327" s="194" t="s">
        <v>232</v>
      </c>
      <c r="X327" s="194" t="s">
        <v>232</v>
      </c>
      <c r="Y327" s="194" t="s">
        <v>1082</v>
      </c>
      <c r="Z327" s="194" t="s">
        <v>241</v>
      </c>
      <c r="AA327" s="306">
        <v>44500</v>
      </c>
      <c r="AB327" s="306">
        <v>117.87</v>
      </c>
      <c r="AC327" s="306">
        <v>11.09</v>
      </c>
      <c r="AD327" s="306">
        <v>44500</v>
      </c>
      <c r="AE327" s="196">
        <v>45509.885734143521</v>
      </c>
      <c r="AF327" s="194" t="s">
        <v>255</v>
      </c>
      <c r="AG327" s="199" t="s">
        <v>243</v>
      </c>
      <c r="AH327" s="289">
        <v>1</v>
      </c>
      <c r="AI327" s="177">
        <f>IF(Z327="COP",(AA327*AH327),IF(Z327="NOK",((AB327*AH327)*VLOOKUP(H327,Tasas!$K:$L,2,0)),IF(Z327="EUR",((AB327*AH327)*VLOOKUP(H327,Tasas!$K:$L,2,0)),IF('GL MEN'!Z327="USD",(('GL MEN'!AB327*'GL MEN'!AH327)*VLOOKUP(H327,Tasas!$K:$L,2,0)),0))))</f>
        <v>44500</v>
      </c>
      <c r="AJ327" t="str">
        <f>+VLOOKUP(T327,'_Itemized budget'!$G:$W,17,0)</f>
        <v>B.1.5</v>
      </c>
      <c r="AK327">
        <v>1</v>
      </c>
      <c r="AL327" t="str">
        <f t="shared" si="8"/>
        <v>6</v>
      </c>
      <c r="AM327" t="str">
        <f t="shared" si="9"/>
        <v>Centro - URR</v>
      </c>
    </row>
    <row r="328" spans="1:39">
      <c r="A328" t="s">
        <v>222</v>
      </c>
      <c r="B328" s="198" t="s">
        <v>223</v>
      </c>
      <c r="C328" s="194" t="s">
        <v>245</v>
      </c>
      <c r="D328" s="194" t="s">
        <v>246</v>
      </c>
      <c r="E328" s="195">
        <v>11404561</v>
      </c>
      <c r="F328" s="195">
        <v>2</v>
      </c>
      <c r="G328" s="196">
        <v>45495</v>
      </c>
      <c r="H328" s="195">
        <v>202407</v>
      </c>
      <c r="I328" s="194" t="s">
        <v>830</v>
      </c>
      <c r="J328" s="194" t="s">
        <v>1064</v>
      </c>
      <c r="K328" s="194" t="s">
        <v>249</v>
      </c>
      <c r="L328" s="194" t="s">
        <v>229</v>
      </c>
      <c r="M328" s="194" t="s">
        <v>531</v>
      </c>
      <c r="N328" s="194" t="s">
        <v>532</v>
      </c>
      <c r="O328" s="194" t="s">
        <v>232</v>
      </c>
      <c r="P328" s="194" t="s">
        <v>896</v>
      </c>
      <c r="Q328" s="194" t="s">
        <v>897</v>
      </c>
      <c r="R328" s="194" t="s">
        <v>252</v>
      </c>
      <c r="S328" s="194" t="s">
        <v>253</v>
      </c>
      <c r="T328" s="194">
        <v>3405874</v>
      </c>
      <c r="U328" s="194" t="s">
        <v>232</v>
      </c>
      <c r="V328" s="194" t="s">
        <v>232</v>
      </c>
      <c r="W328" s="194" t="s">
        <v>232</v>
      </c>
      <c r="X328" s="194" t="s">
        <v>232</v>
      </c>
      <c r="Y328" s="194" t="s">
        <v>981</v>
      </c>
      <c r="Z328" s="194" t="s">
        <v>241</v>
      </c>
      <c r="AA328" s="306">
        <v>20329</v>
      </c>
      <c r="AB328" s="306">
        <v>53.85</v>
      </c>
      <c r="AC328" s="306">
        <v>5.07</v>
      </c>
      <c r="AD328" s="306">
        <v>20329</v>
      </c>
      <c r="AE328" s="196">
        <v>45509.885734293981</v>
      </c>
      <c r="AF328" s="194" t="s">
        <v>255</v>
      </c>
      <c r="AG328" s="199" t="s">
        <v>1015</v>
      </c>
      <c r="AH328" s="289">
        <v>1</v>
      </c>
      <c r="AI328" s="177">
        <f>IF(Z328="COP",(AA328*AH328),IF(Z328="NOK",((AB328*AH328)*VLOOKUP(H328,Tasas!$K:$L,2,0)),IF(Z328="EUR",((AB328*AH328)*VLOOKUP(H328,Tasas!$K:$L,2,0)),IF('GL MEN'!Z328="USD",(('GL MEN'!AB328*'GL MEN'!AH328)*VLOOKUP(H328,Tasas!$K:$L,2,0)),0))))</f>
        <v>20329</v>
      </c>
      <c r="AJ328" t="str">
        <f>+VLOOKUP(T328,'_Itemized budget'!$G:$W,17,0)</f>
        <v>B.1.5</v>
      </c>
      <c r="AK328">
        <v>1</v>
      </c>
      <c r="AL328" t="str">
        <f t="shared" si="8"/>
        <v>6</v>
      </c>
      <c r="AM328" t="str">
        <f t="shared" si="9"/>
        <v>Centro - URR</v>
      </c>
    </row>
    <row r="329" spans="1:39">
      <c r="A329" t="s">
        <v>222</v>
      </c>
      <c r="B329" s="198" t="s">
        <v>223</v>
      </c>
      <c r="C329" s="194" t="s">
        <v>224</v>
      </c>
      <c r="D329" s="194" t="s">
        <v>225</v>
      </c>
      <c r="E329" s="195">
        <v>1402189</v>
      </c>
      <c r="F329" s="195">
        <v>2</v>
      </c>
      <c r="G329" s="196">
        <v>45485</v>
      </c>
      <c r="H329" s="195">
        <v>202407</v>
      </c>
      <c r="I329" s="194" t="s">
        <v>1083</v>
      </c>
      <c r="J329" s="194" t="s">
        <v>1084</v>
      </c>
      <c r="K329" s="194" t="s">
        <v>228</v>
      </c>
      <c r="L329" s="194" t="s">
        <v>229</v>
      </c>
      <c r="M329" s="194" t="s">
        <v>232</v>
      </c>
      <c r="N329" s="194" t="s">
        <v>232</v>
      </c>
      <c r="O329" s="194" t="s">
        <v>232</v>
      </c>
      <c r="P329" s="194" t="s">
        <v>1085</v>
      </c>
      <c r="Q329" s="194" t="s">
        <v>1086</v>
      </c>
      <c r="R329" s="194" t="s">
        <v>1087</v>
      </c>
      <c r="S329" s="194" t="s">
        <v>1088</v>
      </c>
      <c r="T329" s="194">
        <v>3408602</v>
      </c>
      <c r="U329" s="194" t="s">
        <v>232</v>
      </c>
      <c r="V329" s="194" t="s">
        <v>232</v>
      </c>
      <c r="W329" s="194" t="s">
        <v>232</v>
      </c>
      <c r="X329" s="194" t="s">
        <v>232</v>
      </c>
      <c r="Y329" s="194" t="s">
        <v>1089</v>
      </c>
      <c r="Z329" s="194" t="s">
        <v>241</v>
      </c>
      <c r="AA329" s="306">
        <v>1113504</v>
      </c>
      <c r="AB329" s="306">
        <v>2970.7</v>
      </c>
      <c r="AC329" s="306">
        <v>279.77999999999997</v>
      </c>
      <c r="AD329" s="306">
        <v>1113504</v>
      </c>
      <c r="AE329" s="196">
        <v>45503.018805439817</v>
      </c>
      <c r="AF329" s="194" t="s">
        <v>368</v>
      </c>
      <c r="AG329" s="199" t="s">
        <v>243</v>
      </c>
      <c r="AH329" s="289">
        <v>1</v>
      </c>
      <c r="AI329" s="177">
        <f>IF(Z329="COP",(AA329*AH329),IF(Z329="NOK",((AB329*AH329)*VLOOKUP(H329,Tasas!$K:$L,2,0)),IF(Z329="EUR",((AB329*AH329)*VLOOKUP(H329,Tasas!$K:$L,2,0)),IF('GL MEN'!Z329="USD",(('GL MEN'!AB329*'GL MEN'!AH329)*VLOOKUP(H329,Tasas!$K:$L,2,0)),0))))</f>
        <v>1113504</v>
      </c>
      <c r="AJ329" t="str">
        <f>+VLOOKUP(T329,'_Itemized budget'!$G:$W,17,0)</f>
        <v>C.3.1</v>
      </c>
      <c r="AK329">
        <v>1</v>
      </c>
      <c r="AL329" t="str">
        <f t="shared" si="8"/>
        <v>2</v>
      </c>
      <c r="AM329" t="str">
        <f t="shared" si="9"/>
        <v>CO</v>
      </c>
    </row>
    <row r="330" spans="1:39">
      <c r="A330" t="s">
        <v>222</v>
      </c>
      <c r="B330" s="198" t="s">
        <v>223</v>
      </c>
      <c r="C330" s="194" t="s">
        <v>224</v>
      </c>
      <c r="D330" s="194" t="s">
        <v>225</v>
      </c>
      <c r="E330" s="195">
        <v>1402189</v>
      </c>
      <c r="F330" s="195">
        <v>0</v>
      </c>
      <c r="G330" s="196">
        <v>45485</v>
      </c>
      <c r="H330" s="195">
        <v>202407</v>
      </c>
      <c r="I330" s="194" t="s">
        <v>1083</v>
      </c>
      <c r="J330" s="194" t="s">
        <v>1090</v>
      </c>
      <c r="K330" s="194" t="s">
        <v>228</v>
      </c>
      <c r="L330" s="194" t="s">
        <v>229</v>
      </c>
      <c r="M330" s="194" t="s">
        <v>232</v>
      </c>
      <c r="N330" s="194" t="s">
        <v>232</v>
      </c>
      <c r="O330" s="194" t="s">
        <v>232</v>
      </c>
      <c r="P330" s="194" t="s">
        <v>1085</v>
      </c>
      <c r="Q330" s="194" t="s">
        <v>1086</v>
      </c>
      <c r="R330" s="194" t="s">
        <v>1087</v>
      </c>
      <c r="S330" s="194" t="s">
        <v>1088</v>
      </c>
      <c r="T330" s="194">
        <v>3408602</v>
      </c>
      <c r="U330" s="194" t="s">
        <v>232</v>
      </c>
      <c r="V330" s="194" t="s">
        <v>232</v>
      </c>
      <c r="W330" s="194" t="s">
        <v>232</v>
      </c>
      <c r="X330" s="194" t="s">
        <v>232</v>
      </c>
      <c r="Y330" s="194" t="s">
        <v>1089</v>
      </c>
      <c r="Z330" s="194" t="s">
        <v>241</v>
      </c>
      <c r="AA330" s="306">
        <v>5860548</v>
      </c>
      <c r="AB330" s="306">
        <v>15635.24</v>
      </c>
      <c r="AC330" s="306">
        <v>1472.52</v>
      </c>
      <c r="AD330" s="306">
        <v>5860548</v>
      </c>
      <c r="AE330" s="196">
        <v>45503.01880528935</v>
      </c>
      <c r="AF330" s="194" t="s">
        <v>368</v>
      </c>
      <c r="AG330" s="199" t="s">
        <v>1091</v>
      </c>
      <c r="AH330" s="289">
        <v>1</v>
      </c>
      <c r="AI330" s="177">
        <f>IF(Z330="COP",(AA330*AH330),IF(Z330="NOK",((AB330*AH330)*VLOOKUP(H330,Tasas!$K:$L,2,0)),IF(Z330="EUR",((AB330*AH330)*VLOOKUP(H330,Tasas!$K:$L,2,0)),IF('GL MEN'!Z330="USD",(('GL MEN'!AB330*'GL MEN'!AH330)*VLOOKUP(H330,Tasas!$K:$L,2,0)),0))))</f>
        <v>5860548</v>
      </c>
      <c r="AJ330" t="str">
        <f>+VLOOKUP(T330,'_Itemized budget'!$G:$W,17,0)</f>
        <v>C.3.1</v>
      </c>
      <c r="AK330">
        <v>1</v>
      </c>
      <c r="AL330" t="str">
        <f t="shared" si="8"/>
        <v>2</v>
      </c>
      <c r="AM330" t="str">
        <f t="shared" si="9"/>
        <v>CO</v>
      </c>
    </row>
    <row r="331" spans="1:39">
      <c r="A331" t="s">
        <v>222</v>
      </c>
      <c r="B331" s="198" t="s">
        <v>223</v>
      </c>
      <c r="C331" s="194" t="s">
        <v>1092</v>
      </c>
      <c r="D331" s="194" t="s">
        <v>1093</v>
      </c>
      <c r="E331" s="195">
        <v>13400628</v>
      </c>
      <c r="F331" s="195">
        <v>4</v>
      </c>
      <c r="G331" s="196">
        <v>45504</v>
      </c>
      <c r="H331" s="195">
        <v>202407</v>
      </c>
      <c r="I331" s="194" t="s">
        <v>1094</v>
      </c>
      <c r="J331" s="194" t="s">
        <v>1095</v>
      </c>
      <c r="K331" s="194" t="s">
        <v>369</v>
      </c>
      <c r="L331" s="194" t="s">
        <v>229</v>
      </c>
      <c r="M331" s="194" t="s">
        <v>232</v>
      </c>
      <c r="N331" s="194" t="s">
        <v>232</v>
      </c>
      <c r="O331" s="194" t="s">
        <v>232</v>
      </c>
      <c r="P331" s="194" t="s">
        <v>1096</v>
      </c>
      <c r="Q331" s="194" t="s">
        <v>1097</v>
      </c>
      <c r="R331" s="194" t="s">
        <v>374</v>
      </c>
      <c r="S331" s="194" t="s">
        <v>375</v>
      </c>
      <c r="T331" s="194">
        <v>3406604</v>
      </c>
      <c r="U331" s="194" t="s">
        <v>232</v>
      </c>
      <c r="V331" s="194" t="s">
        <v>232</v>
      </c>
      <c r="W331" s="194" t="s">
        <v>232</v>
      </c>
      <c r="X331" s="194" t="s">
        <v>232</v>
      </c>
      <c r="Y331" s="194" t="s">
        <v>1098</v>
      </c>
      <c r="Z331" s="194" t="s">
        <v>241</v>
      </c>
      <c r="AA331" s="306">
        <v>40042.5</v>
      </c>
      <c r="AB331" s="306">
        <v>105.7</v>
      </c>
      <c r="AC331" s="306">
        <v>9.89</v>
      </c>
      <c r="AD331" s="306">
        <v>40042.5</v>
      </c>
      <c r="AE331" s="196">
        <v>45506.931917442133</v>
      </c>
      <c r="AF331" s="194" t="s">
        <v>1099</v>
      </c>
      <c r="AG331" s="199" t="s">
        <v>243</v>
      </c>
      <c r="AH331" s="289">
        <v>1</v>
      </c>
      <c r="AI331" s="177">
        <f>IF(Z331="COP",(AA331*AH331),IF(Z331="NOK",((AB331*AH331)*VLOOKUP(H331,Tasas!$K:$L,2,0)),IF(Z331="EUR",((AB331*AH331)*VLOOKUP(H331,Tasas!$K:$L,2,0)),IF('GL MEN'!Z331="USD",(('GL MEN'!AB331*'GL MEN'!AH331)*VLOOKUP(H331,Tasas!$K:$L,2,0)),0))))</f>
        <v>40042.5</v>
      </c>
      <c r="AJ331" t="str">
        <f>+VLOOKUP(T331,'_Itemized budget'!$G:$W,17,0)</f>
        <v>C.3.1</v>
      </c>
      <c r="AK331">
        <v>1</v>
      </c>
      <c r="AL331" t="str">
        <f t="shared" si="8"/>
        <v>4</v>
      </c>
      <c r="AM331" t="str">
        <f t="shared" si="9"/>
        <v>WA</v>
      </c>
    </row>
    <row r="332" spans="1:39">
      <c r="A332" t="s">
        <v>222</v>
      </c>
      <c r="B332" s="198" t="s">
        <v>223</v>
      </c>
      <c r="C332" s="194" t="s">
        <v>1092</v>
      </c>
      <c r="D332" s="194" t="s">
        <v>1093</v>
      </c>
      <c r="E332" s="195">
        <v>13400630</v>
      </c>
      <c r="F332" s="195">
        <v>0</v>
      </c>
      <c r="G332" s="196">
        <v>45504</v>
      </c>
      <c r="H332" s="195">
        <v>202407</v>
      </c>
      <c r="I332" s="194" t="s">
        <v>1094</v>
      </c>
      <c r="J332" s="194" t="s">
        <v>1095</v>
      </c>
      <c r="K332" s="194" t="s">
        <v>482</v>
      </c>
      <c r="L332" s="194" t="s">
        <v>229</v>
      </c>
      <c r="M332" s="194" t="s">
        <v>232</v>
      </c>
      <c r="N332" s="194" t="s">
        <v>232</v>
      </c>
      <c r="O332" s="194" t="s">
        <v>232</v>
      </c>
      <c r="P332" s="194" t="s">
        <v>1096</v>
      </c>
      <c r="Q332" s="194" t="s">
        <v>1097</v>
      </c>
      <c r="R332" s="194" t="s">
        <v>374</v>
      </c>
      <c r="S332" s="194" t="s">
        <v>375</v>
      </c>
      <c r="T332" s="194">
        <v>3406604</v>
      </c>
      <c r="U332" s="194" t="s">
        <v>232</v>
      </c>
      <c r="V332" s="194" t="s">
        <v>232</v>
      </c>
      <c r="W332" s="194" t="s">
        <v>232</v>
      </c>
      <c r="X332" s="194" t="s">
        <v>232</v>
      </c>
      <c r="Y332" s="194" t="s">
        <v>1100</v>
      </c>
      <c r="Z332" s="194" t="s">
        <v>241</v>
      </c>
      <c r="AA332" s="306">
        <v>118108.75</v>
      </c>
      <c r="AB332" s="306">
        <v>311.77999999999997</v>
      </c>
      <c r="AC332" s="306">
        <v>29.18</v>
      </c>
      <c r="AD332" s="306">
        <v>118108.75</v>
      </c>
      <c r="AE332" s="196">
        <v>45510.788598344909</v>
      </c>
      <c r="AF332" s="194" t="s">
        <v>1101</v>
      </c>
      <c r="AG332" s="199" t="s">
        <v>243</v>
      </c>
      <c r="AH332" s="289">
        <v>1</v>
      </c>
      <c r="AI332" s="177">
        <f>IF(Z332="COP",(AA332*AH332),IF(Z332="NOK",((AB332*AH332)*VLOOKUP(H332,Tasas!$K:$L,2,0)),IF(Z332="EUR",((AB332*AH332)*VLOOKUP(H332,Tasas!$K:$L,2,0)),IF('GL MEN'!Z332="USD",(('GL MEN'!AB332*'GL MEN'!AH332)*VLOOKUP(H332,Tasas!$K:$L,2,0)),0))))</f>
        <v>118108.75</v>
      </c>
      <c r="AJ332" t="str">
        <f>+VLOOKUP(T332,'_Itemized budget'!$G:$W,17,0)</f>
        <v>C.3.1</v>
      </c>
      <c r="AK332">
        <v>1</v>
      </c>
      <c r="AL332" t="str">
        <f t="shared" ref="AL332:AL394" si="10">+MID(R332,2,1)</f>
        <v>4</v>
      </c>
      <c r="AM332" t="str">
        <f t="shared" ref="AM332:AM394" si="11">IF(AL332="0","CO",IF(AL332="1","CO",IF(AL332="2","CO",IF(AL332="3","NE",IF(AL332="4","WA",IF(AL332="6","Centro - URR"))))))</f>
        <v>WA</v>
      </c>
    </row>
    <row r="333" spans="1:39">
      <c r="A333" t="s">
        <v>222</v>
      </c>
      <c r="B333" s="198" t="s">
        <v>223</v>
      </c>
      <c r="C333" s="194" t="s">
        <v>1092</v>
      </c>
      <c r="D333" s="194" t="s">
        <v>1093</v>
      </c>
      <c r="E333" s="195">
        <v>13400628</v>
      </c>
      <c r="F333" s="195">
        <v>3</v>
      </c>
      <c r="G333" s="196">
        <v>45504</v>
      </c>
      <c r="H333" s="195">
        <v>202407</v>
      </c>
      <c r="I333" s="194" t="s">
        <v>1094</v>
      </c>
      <c r="J333" s="194" t="s">
        <v>1102</v>
      </c>
      <c r="K333" s="194" t="s">
        <v>369</v>
      </c>
      <c r="L333" s="194" t="s">
        <v>229</v>
      </c>
      <c r="M333" s="194" t="s">
        <v>232</v>
      </c>
      <c r="N333" s="194" t="s">
        <v>232</v>
      </c>
      <c r="O333" s="194" t="s">
        <v>232</v>
      </c>
      <c r="P333" s="194" t="s">
        <v>1096</v>
      </c>
      <c r="Q333" s="194" t="s">
        <v>1097</v>
      </c>
      <c r="R333" s="194" t="s">
        <v>374</v>
      </c>
      <c r="S333" s="194" t="s">
        <v>375</v>
      </c>
      <c r="T333" s="194">
        <v>3406604</v>
      </c>
      <c r="U333" s="194" t="s">
        <v>232</v>
      </c>
      <c r="V333" s="194" t="s">
        <v>232</v>
      </c>
      <c r="W333" s="194" t="s">
        <v>232</v>
      </c>
      <c r="X333" s="194" t="s">
        <v>232</v>
      </c>
      <c r="Y333" s="194" t="s">
        <v>1103</v>
      </c>
      <c r="Z333" s="194" t="s">
        <v>241</v>
      </c>
      <c r="AA333" s="306">
        <v>530177.12</v>
      </c>
      <c r="AB333" s="306">
        <v>1399.53</v>
      </c>
      <c r="AC333" s="306">
        <v>130.99</v>
      </c>
      <c r="AD333" s="306">
        <v>530177.12</v>
      </c>
      <c r="AE333" s="196">
        <v>45506.931917245369</v>
      </c>
      <c r="AF333" s="194" t="s">
        <v>1099</v>
      </c>
      <c r="AG333" s="199" t="s">
        <v>243</v>
      </c>
      <c r="AH333" s="289">
        <v>1</v>
      </c>
      <c r="AI333" s="177">
        <f>IF(Z333="COP",(AA333*AH333),IF(Z333="NOK",((AB333*AH333)*VLOOKUP(H333,Tasas!$K:$L,2,0)),IF(Z333="EUR",((AB333*AH333)*VLOOKUP(H333,Tasas!$K:$L,2,0)),IF('GL MEN'!Z333="USD",(('GL MEN'!AB333*'GL MEN'!AH333)*VLOOKUP(H333,Tasas!$K:$L,2,0)),0))))</f>
        <v>530177.12</v>
      </c>
      <c r="AJ333" t="str">
        <f>+VLOOKUP(T333,'_Itemized budget'!$G:$W,17,0)</f>
        <v>C.3.1</v>
      </c>
      <c r="AK333">
        <v>1</v>
      </c>
      <c r="AL333" t="str">
        <f t="shared" si="10"/>
        <v>4</v>
      </c>
      <c r="AM333" t="str">
        <f t="shared" si="11"/>
        <v>WA</v>
      </c>
    </row>
    <row r="334" spans="1:39">
      <c r="A334" t="s">
        <v>1104</v>
      </c>
      <c r="B334" s="198" t="s">
        <v>223</v>
      </c>
      <c r="C334" s="194" t="s">
        <v>1092</v>
      </c>
      <c r="D334" s="194" t="s">
        <v>1093</v>
      </c>
      <c r="E334" s="195">
        <v>13400630</v>
      </c>
      <c r="F334" s="195">
        <v>1</v>
      </c>
      <c r="G334" s="196">
        <v>45504</v>
      </c>
      <c r="H334" s="195">
        <v>202407</v>
      </c>
      <c r="I334" s="194" t="s">
        <v>1094</v>
      </c>
      <c r="J334" s="194" t="s">
        <v>1102</v>
      </c>
      <c r="K334" s="194" t="s">
        <v>482</v>
      </c>
      <c r="L334" s="194" t="s">
        <v>229</v>
      </c>
      <c r="M334" s="194" t="s">
        <v>232</v>
      </c>
      <c r="N334" s="194" t="s">
        <v>232</v>
      </c>
      <c r="O334" s="194" t="s">
        <v>232</v>
      </c>
      <c r="P334" s="194" t="s">
        <v>1096</v>
      </c>
      <c r="Q334" s="194" t="s">
        <v>1097</v>
      </c>
      <c r="R334" s="194" t="s">
        <v>374</v>
      </c>
      <c r="S334" s="194" t="s">
        <v>375</v>
      </c>
      <c r="T334" s="194">
        <v>3406604</v>
      </c>
      <c r="U334" s="194" t="s">
        <v>232</v>
      </c>
      <c r="V334" s="194" t="s">
        <v>232</v>
      </c>
      <c r="W334" s="194" t="s">
        <v>232</v>
      </c>
      <c r="X334" s="194" t="s">
        <v>232</v>
      </c>
      <c r="Y334" s="194" t="s">
        <v>1105</v>
      </c>
      <c r="Z334" s="194" t="s">
        <v>241</v>
      </c>
      <c r="AA334" s="306">
        <v>1561128.28</v>
      </c>
      <c r="AB334" s="306">
        <v>4120.97</v>
      </c>
      <c r="AC334" s="306">
        <v>385.69</v>
      </c>
      <c r="AD334" s="306">
        <v>1561128.28</v>
      </c>
      <c r="AE334" s="196">
        <v>45510.788598344909</v>
      </c>
      <c r="AF334" s="194" t="s">
        <v>1101</v>
      </c>
      <c r="AG334" s="199" t="s">
        <v>243</v>
      </c>
      <c r="AH334" s="289">
        <v>1</v>
      </c>
      <c r="AI334" s="177">
        <f>IF(Z334="COP",(AA334*AH334),IF(Z334="NOK",((AB334*AH334)*VLOOKUP(H334,Tasas!$K:$L,2,0)),IF(Z334="EUR",((AB334*AH334)*VLOOKUP(H334,Tasas!$K:$L,2,0)),IF('GL MEN'!Z334="USD",(('GL MEN'!AB334*'GL MEN'!AH334)*VLOOKUP(H334,Tasas!$K:$L,2,0)),0))))</f>
        <v>1561128.28</v>
      </c>
      <c r="AJ334" t="str">
        <f>+VLOOKUP(T334,'_Itemized budget'!$G:$W,17,0)</f>
        <v>C.3.1</v>
      </c>
      <c r="AK334">
        <v>1</v>
      </c>
      <c r="AL334" t="str">
        <f t="shared" si="10"/>
        <v>4</v>
      </c>
      <c r="AM334" t="str">
        <f t="shared" si="11"/>
        <v>WA</v>
      </c>
    </row>
    <row r="335" spans="1:39">
      <c r="B335" s="198" t="s">
        <v>1106</v>
      </c>
      <c r="C335" s="194" t="s">
        <v>1107</v>
      </c>
      <c r="D335" s="194" t="s">
        <v>1108</v>
      </c>
      <c r="E335" s="195">
        <v>14012554</v>
      </c>
      <c r="F335" s="195">
        <v>8</v>
      </c>
      <c r="G335" s="196">
        <v>45503</v>
      </c>
      <c r="H335" s="195">
        <v>202407</v>
      </c>
      <c r="I335" s="194" t="s">
        <v>1109</v>
      </c>
      <c r="J335" s="194" t="s">
        <v>1109</v>
      </c>
      <c r="K335" s="194" t="s">
        <v>223</v>
      </c>
      <c r="L335" s="194" t="s">
        <v>229</v>
      </c>
      <c r="M335" s="194" t="s">
        <v>232</v>
      </c>
      <c r="N335" s="194" t="s">
        <v>232</v>
      </c>
      <c r="O335" s="194" t="s">
        <v>232</v>
      </c>
      <c r="P335" s="194" t="s">
        <v>232</v>
      </c>
      <c r="Q335" s="194" t="s">
        <v>232</v>
      </c>
      <c r="R335" s="194" t="s">
        <v>448</v>
      </c>
      <c r="S335" s="194" t="s">
        <v>1110</v>
      </c>
      <c r="T335" s="304">
        <v>3459880</v>
      </c>
      <c r="U335" s="194" t="s">
        <v>1111</v>
      </c>
      <c r="V335" s="194" t="s">
        <v>232</v>
      </c>
      <c r="W335" s="194" t="s">
        <v>232</v>
      </c>
      <c r="X335" s="194" t="s">
        <v>232</v>
      </c>
      <c r="Y335" s="194" t="s">
        <v>1112</v>
      </c>
      <c r="Z335" s="194" t="s">
        <v>210</v>
      </c>
      <c r="AA335" s="306">
        <v>821.59</v>
      </c>
      <c r="AB335" s="306">
        <v>821.59</v>
      </c>
      <c r="AC335" s="306">
        <v>77.37</v>
      </c>
      <c r="AD335" s="306">
        <v>72.08</v>
      </c>
      <c r="AE335" s="196">
        <v>45525.903193784725</v>
      </c>
      <c r="AF335" s="194" t="s">
        <v>1113</v>
      </c>
      <c r="AG335" s="199" t="s">
        <v>1114</v>
      </c>
      <c r="AH335" s="289">
        <v>1</v>
      </c>
      <c r="AI335" s="177">
        <f>IF(Z335="COP",(AA335*AH335),IF(Z335="NOK",((AB335*AH335)*VLOOKUP(H335,Tasas!$K:$L,2,0)),IF(Z335="EUR",((AB335*AH335)*VLOOKUP(H335,Tasas!$K:$L,2,0)),IF('GL MEN'!Z335="USD",(('GL MEN'!AB335*'GL MEN'!AH335)*VLOOKUP(H335,Tasas!$K:$L,2,0)),0))))</f>
        <v>313537.24363931891</v>
      </c>
      <c r="AJ335" t="str">
        <f>+VLOOKUP(T335,'_Itemized budget'!$G:$W,17,0)</f>
        <v>C.3.1</v>
      </c>
      <c r="AK335">
        <v>1</v>
      </c>
      <c r="AL335" t="str">
        <f t="shared" si="10"/>
        <v>3</v>
      </c>
      <c r="AM335" t="str">
        <f t="shared" si="11"/>
        <v>NE</v>
      </c>
    </row>
    <row r="336" spans="1:39">
      <c r="B336" s="198" t="s">
        <v>1106</v>
      </c>
      <c r="C336" s="194" t="s">
        <v>1107</v>
      </c>
      <c r="D336" s="194" t="s">
        <v>1108</v>
      </c>
      <c r="E336" s="195">
        <v>14012554</v>
      </c>
      <c r="F336" s="195">
        <v>9</v>
      </c>
      <c r="G336" s="196">
        <v>45503</v>
      </c>
      <c r="H336" s="195">
        <v>202407</v>
      </c>
      <c r="I336" s="194" t="s">
        <v>1109</v>
      </c>
      <c r="J336" s="194" t="s">
        <v>1109</v>
      </c>
      <c r="K336" s="194" t="s">
        <v>223</v>
      </c>
      <c r="L336" s="194" t="s">
        <v>229</v>
      </c>
      <c r="M336" s="194" t="s">
        <v>232</v>
      </c>
      <c r="N336" s="194" t="s">
        <v>232</v>
      </c>
      <c r="O336" s="194" t="s">
        <v>232</v>
      </c>
      <c r="P336" s="194" t="s">
        <v>232</v>
      </c>
      <c r="Q336" s="194" t="s">
        <v>232</v>
      </c>
      <c r="R336" s="194" t="s">
        <v>448</v>
      </c>
      <c r="S336" s="194" t="s">
        <v>1110</v>
      </c>
      <c r="T336" s="304">
        <v>3459880</v>
      </c>
      <c r="U336" s="194" t="s">
        <v>1111</v>
      </c>
      <c r="V336" s="194" t="s">
        <v>232</v>
      </c>
      <c r="W336" s="194" t="s">
        <v>232</v>
      </c>
      <c r="X336" s="194" t="s">
        <v>232</v>
      </c>
      <c r="Y336" s="194" t="s">
        <v>1115</v>
      </c>
      <c r="Z336" s="194" t="s">
        <v>210</v>
      </c>
      <c r="AA336" s="306">
        <v>821.59</v>
      </c>
      <c r="AB336" s="306">
        <v>821.59</v>
      </c>
      <c r="AC336" s="306">
        <v>77.37</v>
      </c>
      <c r="AD336" s="306">
        <v>72.08</v>
      </c>
      <c r="AE336" s="196">
        <v>45525.903193784725</v>
      </c>
      <c r="AF336" s="194" t="s">
        <v>1113</v>
      </c>
      <c r="AG336" s="199" t="s">
        <v>1114</v>
      </c>
      <c r="AH336" s="289">
        <v>1</v>
      </c>
      <c r="AI336" s="177">
        <f>IF(Z336="COP",(AA336*AH336),IF(Z336="NOK",((AB336*AH336)*VLOOKUP(H336,Tasas!$K:$L,2,0)),IF(Z336="EUR",((AB336*AH336)*VLOOKUP(H336,Tasas!$K:$L,2,0)),IF('GL MEN'!Z336="USD",(('GL MEN'!AB336*'GL MEN'!AH336)*VLOOKUP(H336,Tasas!$K:$L,2,0)),0))))</f>
        <v>313537.24363931891</v>
      </c>
      <c r="AJ336" t="str">
        <f>+VLOOKUP(T336,'_Itemized budget'!$G:$W,17,0)</f>
        <v>C.3.1</v>
      </c>
      <c r="AK336">
        <v>1</v>
      </c>
      <c r="AL336" t="str">
        <f t="shared" si="10"/>
        <v>3</v>
      </c>
      <c r="AM336" t="str">
        <f t="shared" si="11"/>
        <v>NE</v>
      </c>
    </row>
    <row r="337" spans="1:39">
      <c r="A337" t="s">
        <v>1116</v>
      </c>
      <c r="B337" s="198" t="s">
        <v>1106</v>
      </c>
      <c r="C337" s="194" t="s">
        <v>1107</v>
      </c>
      <c r="D337" s="194" t="s">
        <v>1108</v>
      </c>
      <c r="E337" s="195">
        <v>14012554</v>
      </c>
      <c r="F337" s="195">
        <v>22</v>
      </c>
      <c r="G337" s="196">
        <v>45503</v>
      </c>
      <c r="H337" s="195">
        <v>202407</v>
      </c>
      <c r="I337" s="194" t="s">
        <v>1109</v>
      </c>
      <c r="J337" s="194" t="s">
        <v>1109</v>
      </c>
      <c r="K337" s="194" t="s">
        <v>223</v>
      </c>
      <c r="L337" s="194" t="s">
        <v>229</v>
      </c>
      <c r="M337" s="194" t="s">
        <v>232</v>
      </c>
      <c r="N337" s="194" t="s">
        <v>232</v>
      </c>
      <c r="O337" s="194" t="s">
        <v>232</v>
      </c>
      <c r="P337" s="194" t="s">
        <v>232</v>
      </c>
      <c r="Q337" s="194" t="s">
        <v>232</v>
      </c>
      <c r="R337" s="194" t="s">
        <v>448</v>
      </c>
      <c r="S337" s="194" t="s">
        <v>1110</v>
      </c>
      <c r="T337" s="304">
        <v>3459880</v>
      </c>
      <c r="U337" s="194" t="s">
        <v>1111</v>
      </c>
      <c r="V337" s="194" t="s">
        <v>232</v>
      </c>
      <c r="W337" s="194" t="s">
        <v>232</v>
      </c>
      <c r="X337" s="194" t="s">
        <v>232</v>
      </c>
      <c r="Y337" s="194" t="s">
        <v>1117</v>
      </c>
      <c r="Z337" s="194" t="s">
        <v>210</v>
      </c>
      <c r="AA337" s="306">
        <v>821.59</v>
      </c>
      <c r="AB337" s="306">
        <v>821.59</v>
      </c>
      <c r="AC337" s="306">
        <v>77.37</v>
      </c>
      <c r="AD337" s="306">
        <v>72.08</v>
      </c>
      <c r="AE337" s="196">
        <v>45525.903193784725</v>
      </c>
      <c r="AF337" s="194" t="s">
        <v>1113</v>
      </c>
      <c r="AG337" s="199" t="s">
        <v>1114</v>
      </c>
      <c r="AH337" s="289">
        <v>1</v>
      </c>
      <c r="AI337" s="177">
        <f>IF(Z337="COP",(AA337*AH337),IF(Z337="NOK",((AB337*AH337)*VLOOKUP(H337,Tasas!$K:$L,2,0)),IF(Z337="EUR",((AB337*AH337)*VLOOKUP(H337,Tasas!$K:$L,2,0)),IF('GL MEN'!Z337="USD",(('GL MEN'!AB337*'GL MEN'!AH337)*VLOOKUP(H337,Tasas!$K:$L,2,0)),0))))</f>
        <v>313537.24363931891</v>
      </c>
      <c r="AJ337" t="str">
        <f>+VLOOKUP(T337,'_Itemized budget'!$G:$W,17,0)</f>
        <v>C.3.1</v>
      </c>
      <c r="AK337">
        <v>1</v>
      </c>
      <c r="AL337" t="str">
        <f t="shared" si="10"/>
        <v>3</v>
      </c>
      <c r="AM337" t="str">
        <f t="shared" si="11"/>
        <v>NE</v>
      </c>
    </row>
    <row r="338" spans="1:39">
      <c r="B338" s="198" t="s">
        <v>1106</v>
      </c>
      <c r="C338" s="194" t="s">
        <v>1107</v>
      </c>
      <c r="D338" s="194" t="s">
        <v>1108</v>
      </c>
      <c r="E338" s="195">
        <v>14012554</v>
      </c>
      <c r="F338" s="195">
        <v>23</v>
      </c>
      <c r="G338" s="196">
        <v>45503</v>
      </c>
      <c r="H338" s="195">
        <v>202407</v>
      </c>
      <c r="I338" s="194" t="s">
        <v>1109</v>
      </c>
      <c r="J338" s="194" t="s">
        <v>1109</v>
      </c>
      <c r="K338" s="194" t="s">
        <v>223</v>
      </c>
      <c r="L338" s="194" t="s">
        <v>229</v>
      </c>
      <c r="M338" s="194" t="s">
        <v>232</v>
      </c>
      <c r="N338" s="194" t="s">
        <v>232</v>
      </c>
      <c r="O338" s="194" t="s">
        <v>232</v>
      </c>
      <c r="P338" s="194" t="s">
        <v>232</v>
      </c>
      <c r="Q338" s="194" t="s">
        <v>232</v>
      </c>
      <c r="R338" s="194" t="s">
        <v>448</v>
      </c>
      <c r="S338" s="194" t="s">
        <v>1110</v>
      </c>
      <c r="T338" s="304">
        <v>3459880</v>
      </c>
      <c r="U338" s="194" t="s">
        <v>1111</v>
      </c>
      <c r="V338" s="194" t="s">
        <v>232</v>
      </c>
      <c r="W338" s="194" t="s">
        <v>232</v>
      </c>
      <c r="X338" s="194" t="s">
        <v>232</v>
      </c>
      <c r="Y338" s="194" t="s">
        <v>1118</v>
      </c>
      <c r="Z338" s="194" t="s">
        <v>210</v>
      </c>
      <c r="AA338" s="306">
        <v>821.59</v>
      </c>
      <c r="AB338" s="306">
        <v>821.59</v>
      </c>
      <c r="AC338" s="306">
        <v>77.37</v>
      </c>
      <c r="AD338" s="306">
        <v>72.08</v>
      </c>
      <c r="AE338" s="196">
        <v>45525.903193784725</v>
      </c>
      <c r="AF338" s="194" t="s">
        <v>1113</v>
      </c>
      <c r="AG338" s="199" t="s">
        <v>1114</v>
      </c>
      <c r="AH338" s="289">
        <v>1</v>
      </c>
      <c r="AI338" s="177">
        <f>IF(Z338="COP",(AA338*AH338),IF(Z338="NOK",((AB338*AH338)*VLOOKUP(H338,Tasas!$K:$L,2,0)),IF(Z338="EUR",((AB338*AH338)*VLOOKUP(H338,Tasas!$K:$L,2,0)),IF('GL MEN'!Z338="USD",(('GL MEN'!AB338*'GL MEN'!AH338)*VLOOKUP(H338,Tasas!$K:$L,2,0)),0))))</f>
        <v>313537.24363931891</v>
      </c>
      <c r="AJ338" t="str">
        <f>+VLOOKUP(T338,'_Itemized budget'!$G:$W,17,0)</f>
        <v>C.3.1</v>
      </c>
      <c r="AK338">
        <v>1</v>
      </c>
      <c r="AL338" t="str">
        <f t="shared" si="10"/>
        <v>3</v>
      </c>
      <c r="AM338" t="str">
        <f t="shared" si="11"/>
        <v>NE</v>
      </c>
    </row>
    <row r="339" spans="1:39">
      <c r="B339" s="198" t="s">
        <v>1106</v>
      </c>
      <c r="C339" s="194" t="s">
        <v>1107</v>
      </c>
      <c r="D339" s="194" t="s">
        <v>1108</v>
      </c>
      <c r="E339" s="195">
        <v>14012554</v>
      </c>
      <c r="F339" s="195">
        <v>25</v>
      </c>
      <c r="G339" s="196">
        <v>45503</v>
      </c>
      <c r="H339" s="195">
        <v>202407</v>
      </c>
      <c r="I339" s="194" t="s">
        <v>1109</v>
      </c>
      <c r="J339" s="194" t="s">
        <v>1109</v>
      </c>
      <c r="K339" s="194" t="s">
        <v>223</v>
      </c>
      <c r="L339" s="194" t="s">
        <v>229</v>
      </c>
      <c r="M339" s="194" t="s">
        <v>232</v>
      </c>
      <c r="N339" s="194" t="s">
        <v>232</v>
      </c>
      <c r="O339" s="194" t="s">
        <v>232</v>
      </c>
      <c r="P339" s="194" t="s">
        <v>232</v>
      </c>
      <c r="Q339" s="194" t="s">
        <v>232</v>
      </c>
      <c r="R339" s="194" t="s">
        <v>448</v>
      </c>
      <c r="S339" s="194" t="s">
        <v>1110</v>
      </c>
      <c r="T339" s="304">
        <v>3459880</v>
      </c>
      <c r="U339" s="194" t="s">
        <v>1111</v>
      </c>
      <c r="V339" s="194" t="s">
        <v>232</v>
      </c>
      <c r="W339" s="194" t="s">
        <v>232</v>
      </c>
      <c r="X339" s="194" t="s">
        <v>232</v>
      </c>
      <c r="Y339" s="194" t="s">
        <v>1119</v>
      </c>
      <c r="Z339" s="194" t="s">
        <v>210</v>
      </c>
      <c r="AA339" s="306">
        <v>821.59</v>
      </c>
      <c r="AB339" s="306">
        <v>821.59</v>
      </c>
      <c r="AC339" s="306">
        <v>77.37</v>
      </c>
      <c r="AD339" s="306">
        <v>72.08</v>
      </c>
      <c r="AE339" s="196">
        <v>45525.903193784725</v>
      </c>
      <c r="AF339" s="194" t="s">
        <v>1113</v>
      </c>
      <c r="AG339" s="199" t="s">
        <v>1114</v>
      </c>
      <c r="AH339" s="289">
        <v>1</v>
      </c>
      <c r="AI339" s="177">
        <f>IF(Z339="COP",(AA339*AH339),IF(Z339="NOK",((AB339*AH339)*VLOOKUP(H339,Tasas!$K:$L,2,0)),IF(Z339="EUR",((AB339*AH339)*VLOOKUP(H339,Tasas!$K:$L,2,0)),IF('GL MEN'!Z339="USD",(('GL MEN'!AB339*'GL MEN'!AH339)*VLOOKUP(H339,Tasas!$K:$L,2,0)),0))))</f>
        <v>313537.24363931891</v>
      </c>
      <c r="AJ339" t="str">
        <f>+VLOOKUP(T339,'_Itemized budget'!$G:$W,17,0)</f>
        <v>C.3.1</v>
      </c>
      <c r="AK339">
        <v>1</v>
      </c>
      <c r="AL339" t="str">
        <f t="shared" si="10"/>
        <v>3</v>
      </c>
      <c r="AM339" t="str">
        <f t="shared" si="11"/>
        <v>NE</v>
      </c>
    </row>
    <row r="340" spans="1:39">
      <c r="B340" s="198" t="s">
        <v>1106</v>
      </c>
      <c r="C340" s="194" t="s">
        <v>1107</v>
      </c>
      <c r="D340" s="194" t="s">
        <v>1108</v>
      </c>
      <c r="E340" s="195">
        <v>14012554</v>
      </c>
      <c r="F340" s="195">
        <v>37</v>
      </c>
      <c r="G340" s="196">
        <v>45503</v>
      </c>
      <c r="H340" s="195">
        <v>202407</v>
      </c>
      <c r="I340" s="194" t="s">
        <v>1109</v>
      </c>
      <c r="J340" s="194" t="s">
        <v>1109</v>
      </c>
      <c r="K340" s="194" t="s">
        <v>223</v>
      </c>
      <c r="L340" s="194" t="s">
        <v>229</v>
      </c>
      <c r="M340" s="194" t="s">
        <v>232</v>
      </c>
      <c r="N340" s="194" t="s">
        <v>232</v>
      </c>
      <c r="O340" s="194" t="s">
        <v>232</v>
      </c>
      <c r="P340" s="194" t="s">
        <v>232</v>
      </c>
      <c r="Q340" s="194" t="s">
        <v>232</v>
      </c>
      <c r="R340" s="194" t="s">
        <v>448</v>
      </c>
      <c r="S340" s="194" t="s">
        <v>1110</v>
      </c>
      <c r="T340" s="304">
        <v>3459880</v>
      </c>
      <c r="U340" s="194" t="s">
        <v>1111</v>
      </c>
      <c r="V340" s="194" t="s">
        <v>232</v>
      </c>
      <c r="W340" s="194" t="s">
        <v>232</v>
      </c>
      <c r="X340" s="194" t="s">
        <v>232</v>
      </c>
      <c r="Y340" s="194" t="s">
        <v>1120</v>
      </c>
      <c r="Z340" s="194" t="s">
        <v>210</v>
      </c>
      <c r="AA340" s="306">
        <v>821.59</v>
      </c>
      <c r="AB340" s="306">
        <v>821.59</v>
      </c>
      <c r="AC340" s="306">
        <v>77.37</v>
      </c>
      <c r="AD340" s="306">
        <v>72.08</v>
      </c>
      <c r="AE340" s="196">
        <v>45525.903193784725</v>
      </c>
      <c r="AF340" s="194" t="s">
        <v>1113</v>
      </c>
      <c r="AG340" s="199" t="s">
        <v>1114</v>
      </c>
      <c r="AH340" s="289">
        <v>1</v>
      </c>
      <c r="AI340" s="177">
        <f>IF(Z340="COP",(AA340*AH340),IF(Z340="NOK",((AB340*AH340)*VLOOKUP(H340,Tasas!$K:$L,2,0)),IF(Z340="EUR",((AB340*AH340)*VLOOKUP(H340,Tasas!$K:$L,2,0)),IF('GL MEN'!Z340="USD",(('GL MEN'!AB340*'GL MEN'!AH340)*VLOOKUP(H340,Tasas!$K:$L,2,0)),0))))</f>
        <v>313537.24363931891</v>
      </c>
      <c r="AJ340" t="str">
        <f>+VLOOKUP(T340,'_Itemized budget'!$G:$W,17,0)</f>
        <v>C.3.1</v>
      </c>
      <c r="AK340">
        <v>1</v>
      </c>
      <c r="AL340" t="str">
        <f t="shared" si="10"/>
        <v>3</v>
      </c>
      <c r="AM340" t="str">
        <f t="shared" si="11"/>
        <v>NE</v>
      </c>
    </row>
    <row r="341" spans="1:39">
      <c r="B341" s="198" t="s">
        <v>1106</v>
      </c>
      <c r="C341" s="194" t="s">
        <v>1107</v>
      </c>
      <c r="D341" s="194" t="s">
        <v>1108</v>
      </c>
      <c r="E341" s="195">
        <v>14012554</v>
      </c>
      <c r="F341" s="195">
        <v>38</v>
      </c>
      <c r="G341" s="196">
        <v>45503</v>
      </c>
      <c r="H341" s="195">
        <v>202407</v>
      </c>
      <c r="I341" s="194" t="s">
        <v>1109</v>
      </c>
      <c r="J341" s="194" t="s">
        <v>1109</v>
      </c>
      <c r="K341" s="194" t="s">
        <v>223</v>
      </c>
      <c r="L341" s="194" t="s">
        <v>229</v>
      </c>
      <c r="M341" s="194" t="s">
        <v>232</v>
      </c>
      <c r="N341" s="194" t="s">
        <v>232</v>
      </c>
      <c r="O341" s="194" t="s">
        <v>232</v>
      </c>
      <c r="P341" s="194" t="s">
        <v>232</v>
      </c>
      <c r="Q341" s="194" t="s">
        <v>232</v>
      </c>
      <c r="R341" s="194" t="s">
        <v>448</v>
      </c>
      <c r="S341" s="194" t="s">
        <v>1110</v>
      </c>
      <c r="T341" s="304">
        <v>3459880</v>
      </c>
      <c r="U341" s="194" t="s">
        <v>1111</v>
      </c>
      <c r="V341" s="194" t="s">
        <v>232</v>
      </c>
      <c r="W341" s="194" t="s">
        <v>232</v>
      </c>
      <c r="X341" s="194" t="s">
        <v>232</v>
      </c>
      <c r="Y341" s="194" t="s">
        <v>1121</v>
      </c>
      <c r="Z341" s="194" t="s">
        <v>210</v>
      </c>
      <c r="AA341" s="306">
        <v>821.59</v>
      </c>
      <c r="AB341" s="306">
        <v>821.59</v>
      </c>
      <c r="AC341" s="306">
        <v>77.37</v>
      </c>
      <c r="AD341" s="306">
        <v>72.08</v>
      </c>
      <c r="AE341" s="196">
        <v>45525.903193784725</v>
      </c>
      <c r="AF341" s="194" t="s">
        <v>1113</v>
      </c>
      <c r="AG341" s="199" t="s">
        <v>1114</v>
      </c>
      <c r="AH341" s="289">
        <v>1</v>
      </c>
      <c r="AI341" s="177">
        <f>IF(Z341="COP",(AA341*AH341),IF(Z341="NOK",((AB341*AH341)*VLOOKUP(H341,Tasas!$K:$L,2,0)),IF(Z341="EUR",((AB341*AH341)*VLOOKUP(H341,Tasas!$K:$L,2,0)),IF('GL MEN'!Z341="USD",(('GL MEN'!AB341*'GL MEN'!AH341)*VLOOKUP(H341,Tasas!$K:$L,2,0)),0))))</f>
        <v>313537.24363931891</v>
      </c>
      <c r="AJ341" t="str">
        <f>+VLOOKUP(T341,'_Itemized budget'!$G:$W,17,0)</f>
        <v>C.3.1</v>
      </c>
      <c r="AK341">
        <v>1</v>
      </c>
      <c r="AL341" t="str">
        <f t="shared" si="10"/>
        <v>3</v>
      </c>
      <c r="AM341" t="str">
        <f t="shared" si="11"/>
        <v>NE</v>
      </c>
    </row>
    <row r="342" spans="1:39">
      <c r="B342" s="198" t="s">
        <v>1106</v>
      </c>
      <c r="C342" s="194" t="s">
        <v>1107</v>
      </c>
      <c r="D342" s="194" t="s">
        <v>1108</v>
      </c>
      <c r="E342" s="195">
        <v>14012554</v>
      </c>
      <c r="F342" s="195">
        <v>39</v>
      </c>
      <c r="G342" s="196">
        <v>45503</v>
      </c>
      <c r="H342" s="195">
        <v>202407</v>
      </c>
      <c r="I342" s="194" t="s">
        <v>1109</v>
      </c>
      <c r="J342" s="194" t="s">
        <v>1109</v>
      </c>
      <c r="K342" s="194" t="s">
        <v>223</v>
      </c>
      <c r="L342" s="194" t="s">
        <v>229</v>
      </c>
      <c r="M342" s="194" t="s">
        <v>232</v>
      </c>
      <c r="N342" s="194" t="s">
        <v>232</v>
      </c>
      <c r="O342" s="194" t="s">
        <v>232</v>
      </c>
      <c r="P342" s="194" t="s">
        <v>232</v>
      </c>
      <c r="Q342" s="194" t="s">
        <v>232</v>
      </c>
      <c r="R342" s="194" t="s">
        <v>448</v>
      </c>
      <c r="S342" s="194" t="s">
        <v>1110</v>
      </c>
      <c r="T342" s="304">
        <v>3459880</v>
      </c>
      <c r="U342" s="194" t="s">
        <v>1111</v>
      </c>
      <c r="V342" s="194" t="s">
        <v>232</v>
      </c>
      <c r="W342" s="194" t="s">
        <v>232</v>
      </c>
      <c r="X342" s="194" t="s">
        <v>232</v>
      </c>
      <c r="Y342" s="194" t="s">
        <v>1122</v>
      </c>
      <c r="Z342" s="194" t="s">
        <v>210</v>
      </c>
      <c r="AA342" s="306">
        <v>821.59</v>
      </c>
      <c r="AB342" s="306">
        <v>821.59</v>
      </c>
      <c r="AC342" s="306">
        <v>77.37</v>
      </c>
      <c r="AD342" s="306">
        <v>72.08</v>
      </c>
      <c r="AE342" s="196">
        <v>45525.903193784725</v>
      </c>
      <c r="AF342" s="194" t="s">
        <v>1113</v>
      </c>
      <c r="AG342" s="199" t="s">
        <v>1114</v>
      </c>
      <c r="AH342" s="289">
        <v>1</v>
      </c>
      <c r="AI342" s="177">
        <f>IF(Z342="COP",(AA342*AH342),IF(Z342="NOK",((AB342*AH342)*VLOOKUP(H342,Tasas!$K:$L,2,0)),IF(Z342="EUR",((AB342*AH342)*VLOOKUP(H342,Tasas!$K:$L,2,0)),IF('GL MEN'!Z342="USD",(('GL MEN'!AB342*'GL MEN'!AH342)*VLOOKUP(H342,Tasas!$K:$L,2,0)),0))))</f>
        <v>313537.24363931891</v>
      </c>
      <c r="AJ342" t="str">
        <f>+VLOOKUP(T342,'_Itemized budget'!$G:$W,17,0)</f>
        <v>C.3.1</v>
      </c>
      <c r="AK342">
        <v>1</v>
      </c>
      <c r="AL342" t="str">
        <f t="shared" si="10"/>
        <v>3</v>
      </c>
      <c r="AM342" t="str">
        <f t="shared" si="11"/>
        <v>NE</v>
      </c>
    </row>
    <row r="343" spans="1:39">
      <c r="B343" s="198" t="s">
        <v>1106</v>
      </c>
      <c r="C343" s="194" t="s">
        <v>1107</v>
      </c>
      <c r="D343" s="194" t="s">
        <v>1108</v>
      </c>
      <c r="E343" s="195">
        <v>14012555</v>
      </c>
      <c r="F343" s="195">
        <v>8</v>
      </c>
      <c r="G343" s="196">
        <v>45503</v>
      </c>
      <c r="H343" s="195">
        <v>202407</v>
      </c>
      <c r="I343" s="194" t="s">
        <v>1109</v>
      </c>
      <c r="J343" s="194" t="s">
        <v>1109</v>
      </c>
      <c r="K343" s="194" t="s">
        <v>223</v>
      </c>
      <c r="L343" s="194" t="s">
        <v>229</v>
      </c>
      <c r="M343" s="194" t="s">
        <v>232</v>
      </c>
      <c r="N343" s="194" t="s">
        <v>232</v>
      </c>
      <c r="O343" s="194" t="s">
        <v>232</v>
      </c>
      <c r="P343" s="194" t="s">
        <v>232</v>
      </c>
      <c r="Q343" s="194" t="s">
        <v>232</v>
      </c>
      <c r="R343" s="194" t="s">
        <v>448</v>
      </c>
      <c r="S343" s="194" t="s">
        <v>1110</v>
      </c>
      <c r="T343" s="304">
        <v>3459880</v>
      </c>
      <c r="U343" s="194" t="s">
        <v>1123</v>
      </c>
      <c r="V343" s="194" t="s">
        <v>232</v>
      </c>
      <c r="W343" s="194" t="s">
        <v>232</v>
      </c>
      <c r="X343" s="194" t="s">
        <v>232</v>
      </c>
      <c r="Y343" s="194" t="s">
        <v>1124</v>
      </c>
      <c r="Z343" s="194" t="s">
        <v>210</v>
      </c>
      <c r="AA343" s="306">
        <v>825.44</v>
      </c>
      <c r="AB343" s="306">
        <v>825.44</v>
      </c>
      <c r="AC343" s="306">
        <v>77.7</v>
      </c>
      <c r="AD343" s="306">
        <v>72.400000000000006</v>
      </c>
      <c r="AE343" s="196">
        <v>45525.910616747686</v>
      </c>
      <c r="AF343" s="194" t="s">
        <v>1113</v>
      </c>
      <c r="AG343" s="199" t="s">
        <v>1114</v>
      </c>
      <c r="AH343" s="289">
        <v>1</v>
      </c>
      <c r="AI343" s="177">
        <f>IF(Z343="COP",(AA343*AH343),IF(Z343="NOK",((AB343*AH343)*VLOOKUP(H343,Tasas!$K:$L,2,0)),IF(Z343="EUR",((AB343*AH343)*VLOOKUP(H343,Tasas!$K:$L,2,0)),IF('GL MEN'!Z343="USD",(('GL MEN'!AB343*'GL MEN'!AH343)*VLOOKUP(H343,Tasas!$K:$L,2,0)),0))))</f>
        <v>315006.4903292876</v>
      </c>
      <c r="AJ343" t="str">
        <f>+VLOOKUP(T343,'_Itemized budget'!$G:$W,17,0)</f>
        <v>C.3.1</v>
      </c>
      <c r="AK343">
        <v>1</v>
      </c>
      <c r="AL343" t="str">
        <f t="shared" si="10"/>
        <v>3</v>
      </c>
      <c r="AM343" t="str">
        <f t="shared" si="11"/>
        <v>NE</v>
      </c>
    </row>
    <row r="344" spans="1:39">
      <c r="B344" s="198" t="s">
        <v>1106</v>
      </c>
      <c r="C344" s="194" t="s">
        <v>1107</v>
      </c>
      <c r="D344" s="194" t="s">
        <v>1108</v>
      </c>
      <c r="E344" s="195">
        <v>14012555</v>
      </c>
      <c r="F344" s="195">
        <v>9</v>
      </c>
      <c r="G344" s="196">
        <v>45503</v>
      </c>
      <c r="H344" s="195">
        <v>202407</v>
      </c>
      <c r="I344" s="194" t="s">
        <v>1109</v>
      </c>
      <c r="J344" s="194" t="s">
        <v>1109</v>
      </c>
      <c r="K344" s="194" t="s">
        <v>223</v>
      </c>
      <c r="L344" s="194" t="s">
        <v>229</v>
      </c>
      <c r="M344" s="194" t="s">
        <v>232</v>
      </c>
      <c r="N344" s="194" t="s">
        <v>232</v>
      </c>
      <c r="O344" s="194" t="s">
        <v>232</v>
      </c>
      <c r="P344" s="194" t="s">
        <v>232</v>
      </c>
      <c r="Q344" s="194" t="s">
        <v>232</v>
      </c>
      <c r="R344" s="194" t="s">
        <v>448</v>
      </c>
      <c r="S344" s="194" t="s">
        <v>1110</v>
      </c>
      <c r="T344" s="304">
        <v>3459880</v>
      </c>
      <c r="U344" s="194" t="s">
        <v>1123</v>
      </c>
      <c r="V344" s="194" t="s">
        <v>232</v>
      </c>
      <c r="W344" s="194" t="s">
        <v>232</v>
      </c>
      <c r="X344" s="194" t="s">
        <v>232</v>
      </c>
      <c r="Y344" s="194" t="s">
        <v>1125</v>
      </c>
      <c r="Z344" s="194" t="s">
        <v>210</v>
      </c>
      <c r="AA344" s="306">
        <v>825.44</v>
      </c>
      <c r="AB344" s="306">
        <v>825.44</v>
      </c>
      <c r="AC344" s="306">
        <v>77.7</v>
      </c>
      <c r="AD344" s="306">
        <v>72.400000000000006</v>
      </c>
      <c r="AE344" s="196">
        <v>45525.910616747686</v>
      </c>
      <c r="AF344" s="194" t="s">
        <v>1113</v>
      </c>
      <c r="AG344" s="199" t="s">
        <v>1114</v>
      </c>
      <c r="AH344" s="289">
        <v>1</v>
      </c>
      <c r="AI344" s="177">
        <f>IF(Z344="COP",(AA344*AH344),IF(Z344="NOK",((AB344*AH344)*VLOOKUP(H344,Tasas!$K:$L,2,0)),IF(Z344="EUR",((AB344*AH344)*VLOOKUP(H344,Tasas!$K:$L,2,0)),IF('GL MEN'!Z344="USD",(('GL MEN'!AB344*'GL MEN'!AH344)*VLOOKUP(H344,Tasas!$K:$L,2,0)),0))))</f>
        <v>315006.4903292876</v>
      </c>
      <c r="AJ344" t="str">
        <f>+VLOOKUP(T344,'_Itemized budget'!$G:$W,17,0)</f>
        <v>C.3.1</v>
      </c>
      <c r="AK344">
        <v>1</v>
      </c>
      <c r="AL344" t="str">
        <f t="shared" si="10"/>
        <v>3</v>
      </c>
      <c r="AM344" t="str">
        <f t="shared" si="11"/>
        <v>NE</v>
      </c>
    </row>
    <row r="345" spans="1:39">
      <c r="B345" s="198" t="s">
        <v>1106</v>
      </c>
      <c r="C345" s="194" t="s">
        <v>1107</v>
      </c>
      <c r="D345" s="194" t="s">
        <v>1108</v>
      </c>
      <c r="E345" s="195">
        <v>14012555</v>
      </c>
      <c r="F345" s="195">
        <v>22</v>
      </c>
      <c r="G345" s="196">
        <v>45503</v>
      </c>
      <c r="H345" s="195">
        <v>202407</v>
      </c>
      <c r="I345" s="194" t="s">
        <v>1109</v>
      </c>
      <c r="J345" s="194" t="s">
        <v>1109</v>
      </c>
      <c r="K345" s="194" t="s">
        <v>223</v>
      </c>
      <c r="L345" s="194" t="s">
        <v>229</v>
      </c>
      <c r="M345" s="194" t="s">
        <v>232</v>
      </c>
      <c r="N345" s="194" t="s">
        <v>232</v>
      </c>
      <c r="O345" s="194" t="s">
        <v>232</v>
      </c>
      <c r="P345" s="194" t="s">
        <v>232</v>
      </c>
      <c r="Q345" s="194" t="s">
        <v>232</v>
      </c>
      <c r="R345" s="194" t="s">
        <v>448</v>
      </c>
      <c r="S345" s="194" t="s">
        <v>1110</v>
      </c>
      <c r="T345" s="304">
        <v>3459880</v>
      </c>
      <c r="U345" s="194" t="s">
        <v>1123</v>
      </c>
      <c r="V345" s="194" t="s">
        <v>232</v>
      </c>
      <c r="W345" s="194" t="s">
        <v>232</v>
      </c>
      <c r="X345" s="194" t="s">
        <v>232</v>
      </c>
      <c r="Y345" s="194" t="s">
        <v>1126</v>
      </c>
      <c r="Z345" s="194" t="s">
        <v>210</v>
      </c>
      <c r="AA345" s="306">
        <v>825.44</v>
      </c>
      <c r="AB345" s="306">
        <v>825.44</v>
      </c>
      <c r="AC345" s="306">
        <v>77.7</v>
      </c>
      <c r="AD345" s="306">
        <v>72.400000000000006</v>
      </c>
      <c r="AE345" s="196">
        <v>45525.910616747686</v>
      </c>
      <c r="AF345" s="194" t="s">
        <v>1113</v>
      </c>
      <c r="AG345" s="199" t="s">
        <v>1114</v>
      </c>
      <c r="AH345" s="289">
        <v>1</v>
      </c>
      <c r="AI345" s="177">
        <f>IF(Z345="COP",(AA345*AH345),IF(Z345="NOK",((AB345*AH345)*VLOOKUP(H345,Tasas!$K:$L,2,0)),IF(Z345="EUR",((AB345*AH345)*VLOOKUP(H345,Tasas!$K:$L,2,0)),IF('GL MEN'!Z345="USD",(('GL MEN'!AB345*'GL MEN'!AH345)*VLOOKUP(H345,Tasas!$K:$L,2,0)),0))))</f>
        <v>315006.4903292876</v>
      </c>
      <c r="AJ345" t="str">
        <f>+VLOOKUP(T345,'_Itemized budget'!$G:$W,17,0)</f>
        <v>C.3.1</v>
      </c>
      <c r="AK345">
        <v>1</v>
      </c>
      <c r="AL345" t="str">
        <f t="shared" si="10"/>
        <v>3</v>
      </c>
      <c r="AM345" t="str">
        <f t="shared" si="11"/>
        <v>NE</v>
      </c>
    </row>
    <row r="346" spans="1:39">
      <c r="B346" s="198" t="s">
        <v>1106</v>
      </c>
      <c r="C346" s="194" t="s">
        <v>1107</v>
      </c>
      <c r="D346" s="194" t="s">
        <v>1108</v>
      </c>
      <c r="E346" s="195">
        <v>14012555</v>
      </c>
      <c r="F346" s="195">
        <v>23</v>
      </c>
      <c r="G346" s="196">
        <v>45503</v>
      </c>
      <c r="H346" s="195">
        <v>202407</v>
      </c>
      <c r="I346" s="194" t="s">
        <v>1109</v>
      </c>
      <c r="J346" s="194" t="s">
        <v>1109</v>
      </c>
      <c r="K346" s="194" t="s">
        <v>223</v>
      </c>
      <c r="L346" s="194" t="s">
        <v>229</v>
      </c>
      <c r="M346" s="194" t="s">
        <v>232</v>
      </c>
      <c r="N346" s="194" t="s">
        <v>232</v>
      </c>
      <c r="O346" s="194" t="s">
        <v>232</v>
      </c>
      <c r="P346" s="194" t="s">
        <v>232</v>
      </c>
      <c r="Q346" s="194" t="s">
        <v>232</v>
      </c>
      <c r="R346" s="194" t="s">
        <v>448</v>
      </c>
      <c r="S346" s="194" t="s">
        <v>1110</v>
      </c>
      <c r="T346" s="304">
        <v>3459880</v>
      </c>
      <c r="U346" s="194" t="s">
        <v>1123</v>
      </c>
      <c r="V346" s="194" t="s">
        <v>232</v>
      </c>
      <c r="W346" s="194" t="s">
        <v>232</v>
      </c>
      <c r="X346" s="194" t="s">
        <v>232</v>
      </c>
      <c r="Y346" s="194" t="s">
        <v>1127</v>
      </c>
      <c r="Z346" s="194" t="s">
        <v>210</v>
      </c>
      <c r="AA346" s="306">
        <v>825.44</v>
      </c>
      <c r="AB346" s="306">
        <v>825.44</v>
      </c>
      <c r="AC346" s="306">
        <v>77.7</v>
      </c>
      <c r="AD346" s="306">
        <v>72.400000000000006</v>
      </c>
      <c r="AE346" s="196">
        <v>45525.910616747686</v>
      </c>
      <c r="AF346" s="194" t="s">
        <v>1113</v>
      </c>
      <c r="AG346" s="199" t="s">
        <v>1114</v>
      </c>
      <c r="AH346" s="289">
        <v>1</v>
      </c>
      <c r="AI346" s="177">
        <f>IF(Z346="COP",(AA346*AH346),IF(Z346="NOK",((AB346*AH346)*VLOOKUP(H346,Tasas!$K:$L,2,0)),IF(Z346="EUR",((AB346*AH346)*VLOOKUP(H346,Tasas!$K:$L,2,0)),IF('GL MEN'!Z346="USD",(('GL MEN'!AB346*'GL MEN'!AH346)*VLOOKUP(H346,Tasas!$K:$L,2,0)),0))))</f>
        <v>315006.4903292876</v>
      </c>
      <c r="AJ346" t="str">
        <f>+VLOOKUP(T346,'_Itemized budget'!$G:$W,17,0)</f>
        <v>C.3.1</v>
      </c>
      <c r="AK346">
        <v>1</v>
      </c>
      <c r="AL346" t="str">
        <f t="shared" si="10"/>
        <v>3</v>
      </c>
      <c r="AM346" t="str">
        <f t="shared" si="11"/>
        <v>NE</v>
      </c>
    </row>
    <row r="347" spans="1:39">
      <c r="B347" s="198" t="s">
        <v>1106</v>
      </c>
      <c r="C347" s="194" t="s">
        <v>1107</v>
      </c>
      <c r="D347" s="194" t="s">
        <v>1108</v>
      </c>
      <c r="E347" s="195">
        <v>14012555</v>
      </c>
      <c r="F347" s="195">
        <v>25</v>
      </c>
      <c r="G347" s="196">
        <v>45503</v>
      </c>
      <c r="H347" s="195">
        <v>202407</v>
      </c>
      <c r="I347" s="194" t="s">
        <v>1109</v>
      </c>
      <c r="J347" s="194" t="s">
        <v>1109</v>
      </c>
      <c r="K347" s="194" t="s">
        <v>223</v>
      </c>
      <c r="L347" s="194" t="s">
        <v>229</v>
      </c>
      <c r="M347" s="194" t="s">
        <v>232</v>
      </c>
      <c r="N347" s="194" t="s">
        <v>232</v>
      </c>
      <c r="O347" s="194" t="s">
        <v>232</v>
      </c>
      <c r="P347" s="194" t="s">
        <v>232</v>
      </c>
      <c r="Q347" s="194" t="s">
        <v>232</v>
      </c>
      <c r="R347" s="194" t="s">
        <v>448</v>
      </c>
      <c r="S347" s="194" t="s">
        <v>1110</v>
      </c>
      <c r="T347" s="304">
        <v>3459880</v>
      </c>
      <c r="U347" s="194" t="s">
        <v>1123</v>
      </c>
      <c r="V347" s="194" t="s">
        <v>232</v>
      </c>
      <c r="W347" s="194" t="s">
        <v>232</v>
      </c>
      <c r="X347" s="194" t="s">
        <v>232</v>
      </c>
      <c r="Y347" s="194" t="s">
        <v>1128</v>
      </c>
      <c r="Z347" s="194" t="s">
        <v>210</v>
      </c>
      <c r="AA347" s="306">
        <v>825.44</v>
      </c>
      <c r="AB347" s="306">
        <v>825.44</v>
      </c>
      <c r="AC347" s="306">
        <v>77.7</v>
      </c>
      <c r="AD347" s="306">
        <v>72.400000000000006</v>
      </c>
      <c r="AE347" s="196">
        <v>45525.910616747686</v>
      </c>
      <c r="AF347" s="194" t="s">
        <v>1113</v>
      </c>
      <c r="AG347" s="199" t="s">
        <v>1114</v>
      </c>
      <c r="AH347" s="289">
        <v>1</v>
      </c>
      <c r="AI347" s="177">
        <f>IF(Z347="COP",(AA347*AH347),IF(Z347="NOK",((AB347*AH347)*VLOOKUP(H347,Tasas!$K:$L,2,0)),IF(Z347="EUR",((AB347*AH347)*VLOOKUP(H347,Tasas!$K:$L,2,0)),IF('GL MEN'!Z347="USD",(('GL MEN'!AB347*'GL MEN'!AH347)*VLOOKUP(H347,Tasas!$K:$L,2,0)),0))))</f>
        <v>315006.4903292876</v>
      </c>
      <c r="AJ347" t="str">
        <f>+VLOOKUP(T347,'_Itemized budget'!$G:$W,17,0)</f>
        <v>C.3.1</v>
      </c>
      <c r="AK347">
        <v>1</v>
      </c>
      <c r="AL347" t="str">
        <f t="shared" si="10"/>
        <v>3</v>
      </c>
      <c r="AM347" t="str">
        <f t="shared" si="11"/>
        <v>NE</v>
      </c>
    </row>
    <row r="348" spans="1:39">
      <c r="B348" s="198" t="s">
        <v>1106</v>
      </c>
      <c r="C348" s="194" t="s">
        <v>1107</v>
      </c>
      <c r="D348" s="194" t="s">
        <v>1108</v>
      </c>
      <c r="E348" s="195">
        <v>14012555</v>
      </c>
      <c r="F348" s="195">
        <v>37</v>
      </c>
      <c r="G348" s="196">
        <v>45503</v>
      </c>
      <c r="H348" s="195">
        <v>202407</v>
      </c>
      <c r="I348" s="194" t="s">
        <v>1109</v>
      </c>
      <c r="J348" s="194" t="s">
        <v>1109</v>
      </c>
      <c r="K348" s="194" t="s">
        <v>223</v>
      </c>
      <c r="L348" s="194" t="s">
        <v>229</v>
      </c>
      <c r="M348" s="194" t="s">
        <v>232</v>
      </c>
      <c r="N348" s="194" t="s">
        <v>232</v>
      </c>
      <c r="O348" s="194" t="s">
        <v>232</v>
      </c>
      <c r="P348" s="194" t="s">
        <v>232</v>
      </c>
      <c r="Q348" s="194" t="s">
        <v>232</v>
      </c>
      <c r="R348" s="194" t="s">
        <v>448</v>
      </c>
      <c r="S348" s="194" t="s">
        <v>1110</v>
      </c>
      <c r="T348" s="304">
        <v>3459880</v>
      </c>
      <c r="U348" s="194" t="s">
        <v>1123</v>
      </c>
      <c r="V348" s="194" t="s">
        <v>232</v>
      </c>
      <c r="W348" s="194" t="s">
        <v>232</v>
      </c>
      <c r="X348" s="194" t="s">
        <v>232</v>
      </c>
      <c r="Y348" s="194" t="s">
        <v>1129</v>
      </c>
      <c r="Z348" s="194" t="s">
        <v>210</v>
      </c>
      <c r="AA348" s="306">
        <v>825.44</v>
      </c>
      <c r="AB348" s="306">
        <v>825.44</v>
      </c>
      <c r="AC348" s="306">
        <v>77.7</v>
      </c>
      <c r="AD348" s="306">
        <v>72.400000000000006</v>
      </c>
      <c r="AE348" s="196">
        <v>45525.910616747686</v>
      </c>
      <c r="AF348" s="194" t="s">
        <v>1113</v>
      </c>
      <c r="AG348" s="199" t="s">
        <v>1114</v>
      </c>
      <c r="AH348" s="289">
        <v>1</v>
      </c>
      <c r="AI348" s="177">
        <f>IF(Z348="COP",(AA348*AH348),IF(Z348="NOK",((AB348*AH348)*VLOOKUP(H348,Tasas!$K:$L,2,0)),IF(Z348="EUR",((AB348*AH348)*VLOOKUP(H348,Tasas!$K:$L,2,0)),IF('GL MEN'!Z348="USD",(('GL MEN'!AB348*'GL MEN'!AH348)*VLOOKUP(H348,Tasas!$K:$L,2,0)),0))))</f>
        <v>315006.4903292876</v>
      </c>
      <c r="AJ348" t="str">
        <f>+VLOOKUP(T348,'_Itemized budget'!$G:$W,17,0)</f>
        <v>C.3.1</v>
      </c>
      <c r="AK348">
        <v>1</v>
      </c>
      <c r="AL348" t="str">
        <f t="shared" si="10"/>
        <v>3</v>
      </c>
      <c r="AM348" t="str">
        <f t="shared" si="11"/>
        <v>NE</v>
      </c>
    </row>
    <row r="349" spans="1:39">
      <c r="B349" s="198" t="s">
        <v>1106</v>
      </c>
      <c r="C349" s="194" t="s">
        <v>1107</v>
      </c>
      <c r="D349" s="194" t="s">
        <v>1108</v>
      </c>
      <c r="E349" s="195">
        <v>14012555</v>
      </c>
      <c r="F349" s="195">
        <v>38</v>
      </c>
      <c r="G349" s="196">
        <v>45503</v>
      </c>
      <c r="H349" s="195">
        <v>202407</v>
      </c>
      <c r="I349" s="194" t="s">
        <v>1109</v>
      </c>
      <c r="J349" s="194" t="s">
        <v>1109</v>
      </c>
      <c r="K349" s="194" t="s">
        <v>223</v>
      </c>
      <c r="L349" s="194" t="s">
        <v>229</v>
      </c>
      <c r="M349" s="194" t="s">
        <v>232</v>
      </c>
      <c r="N349" s="194" t="s">
        <v>232</v>
      </c>
      <c r="O349" s="194" t="s">
        <v>232</v>
      </c>
      <c r="P349" s="194" t="s">
        <v>232</v>
      </c>
      <c r="Q349" s="194" t="s">
        <v>232</v>
      </c>
      <c r="R349" s="194" t="s">
        <v>448</v>
      </c>
      <c r="S349" s="194" t="s">
        <v>1110</v>
      </c>
      <c r="T349" s="304">
        <v>3459880</v>
      </c>
      <c r="U349" s="194" t="s">
        <v>1123</v>
      </c>
      <c r="V349" s="194" t="s">
        <v>232</v>
      </c>
      <c r="W349" s="194" t="s">
        <v>232</v>
      </c>
      <c r="X349" s="194" t="s">
        <v>232</v>
      </c>
      <c r="Y349" s="194" t="s">
        <v>1130</v>
      </c>
      <c r="Z349" s="194" t="s">
        <v>210</v>
      </c>
      <c r="AA349" s="306">
        <v>825.44</v>
      </c>
      <c r="AB349" s="306">
        <v>825.44</v>
      </c>
      <c r="AC349" s="306">
        <v>77.7</v>
      </c>
      <c r="AD349" s="306">
        <v>72.400000000000006</v>
      </c>
      <c r="AE349" s="196">
        <v>45525.910616747686</v>
      </c>
      <c r="AF349" s="194" t="s">
        <v>1113</v>
      </c>
      <c r="AG349" s="199" t="s">
        <v>1114</v>
      </c>
      <c r="AH349" s="289">
        <v>1</v>
      </c>
      <c r="AI349" s="177">
        <f>IF(Z349="COP",(AA349*AH349),IF(Z349="NOK",((AB349*AH349)*VLOOKUP(H349,Tasas!$K:$L,2,0)),IF(Z349="EUR",((AB349*AH349)*VLOOKUP(H349,Tasas!$K:$L,2,0)),IF('GL MEN'!Z349="USD",(('GL MEN'!AB349*'GL MEN'!AH349)*VLOOKUP(H349,Tasas!$K:$L,2,0)),0))))</f>
        <v>315006.4903292876</v>
      </c>
      <c r="AJ349" t="str">
        <f>+VLOOKUP(T349,'_Itemized budget'!$G:$W,17,0)</f>
        <v>C.3.1</v>
      </c>
      <c r="AK349">
        <v>1</v>
      </c>
      <c r="AL349" t="str">
        <f t="shared" si="10"/>
        <v>3</v>
      </c>
      <c r="AM349" t="str">
        <f t="shared" si="11"/>
        <v>NE</v>
      </c>
    </row>
    <row r="350" spans="1:39">
      <c r="B350" s="198" t="s">
        <v>1106</v>
      </c>
      <c r="C350" s="194" t="s">
        <v>1107</v>
      </c>
      <c r="D350" s="194" t="s">
        <v>1108</v>
      </c>
      <c r="E350" s="195">
        <v>14012555</v>
      </c>
      <c r="F350" s="195">
        <v>39</v>
      </c>
      <c r="G350" s="196">
        <v>45503</v>
      </c>
      <c r="H350" s="195">
        <v>202407</v>
      </c>
      <c r="I350" s="194" t="s">
        <v>1109</v>
      </c>
      <c r="J350" s="194" t="s">
        <v>1109</v>
      </c>
      <c r="K350" s="194" t="s">
        <v>223</v>
      </c>
      <c r="L350" s="194" t="s">
        <v>229</v>
      </c>
      <c r="M350" s="194" t="s">
        <v>232</v>
      </c>
      <c r="N350" s="194" t="s">
        <v>232</v>
      </c>
      <c r="O350" s="194" t="s">
        <v>232</v>
      </c>
      <c r="P350" s="194" t="s">
        <v>232</v>
      </c>
      <c r="Q350" s="194" t="s">
        <v>232</v>
      </c>
      <c r="R350" s="194" t="s">
        <v>448</v>
      </c>
      <c r="S350" s="194" t="s">
        <v>1110</v>
      </c>
      <c r="T350" s="304">
        <v>3459880</v>
      </c>
      <c r="U350" s="194" t="s">
        <v>1123</v>
      </c>
      <c r="V350" s="194" t="s">
        <v>232</v>
      </c>
      <c r="W350" s="194" t="s">
        <v>232</v>
      </c>
      <c r="X350" s="194" t="s">
        <v>232</v>
      </c>
      <c r="Y350" s="194" t="s">
        <v>1131</v>
      </c>
      <c r="Z350" s="194" t="s">
        <v>210</v>
      </c>
      <c r="AA350" s="306">
        <v>825.44</v>
      </c>
      <c r="AB350" s="306">
        <v>825.44</v>
      </c>
      <c r="AC350" s="306">
        <v>77.7</v>
      </c>
      <c r="AD350" s="306">
        <v>72.400000000000006</v>
      </c>
      <c r="AE350" s="196">
        <v>45525.910616747686</v>
      </c>
      <c r="AF350" s="194" t="s">
        <v>1113</v>
      </c>
      <c r="AG350" s="199" t="s">
        <v>1114</v>
      </c>
      <c r="AH350" s="289">
        <v>1</v>
      </c>
      <c r="AI350" s="177">
        <f>IF(Z350="COP",(AA350*AH350),IF(Z350="NOK",((AB350*AH350)*VLOOKUP(H350,Tasas!$K:$L,2,0)),IF(Z350="EUR",((AB350*AH350)*VLOOKUP(H350,Tasas!$K:$L,2,0)),IF('GL MEN'!Z350="USD",(('GL MEN'!AB350*'GL MEN'!AH350)*VLOOKUP(H350,Tasas!$K:$L,2,0)),0))))</f>
        <v>315006.4903292876</v>
      </c>
      <c r="AJ350" t="str">
        <f>+VLOOKUP(T350,'_Itemized budget'!$G:$W,17,0)</f>
        <v>C.3.1</v>
      </c>
      <c r="AK350">
        <v>1</v>
      </c>
      <c r="AL350" t="str">
        <f t="shared" si="10"/>
        <v>3</v>
      </c>
      <c r="AM350" t="str">
        <f t="shared" si="11"/>
        <v>NE</v>
      </c>
    </row>
    <row r="351" spans="1:39">
      <c r="B351" t="s">
        <v>223</v>
      </c>
      <c r="C351" t="s">
        <v>224</v>
      </c>
      <c r="D351" t="s">
        <v>225</v>
      </c>
      <c r="E351">
        <v>1402721</v>
      </c>
      <c r="F351">
        <v>16</v>
      </c>
      <c r="G351" s="196">
        <v>45535</v>
      </c>
      <c r="H351">
        <v>202408</v>
      </c>
      <c r="I351" t="s">
        <v>226</v>
      </c>
      <c r="J351" t="s">
        <v>227</v>
      </c>
      <c r="K351" t="s">
        <v>228</v>
      </c>
      <c r="L351" t="s">
        <v>229</v>
      </c>
      <c r="M351" t="s">
        <v>230</v>
      </c>
      <c r="N351" t="s">
        <v>231</v>
      </c>
      <c r="O351" t="s">
        <v>232</v>
      </c>
      <c r="P351" t="s">
        <v>233</v>
      </c>
      <c r="Q351" t="s">
        <v>234</v>
      </c>
      <c r="R351" t="s">
        <v>235</v>
      </c>
      <c r="S351" t="s">
        <v>236</v>
      </c>
      <c r="T351">
        <v>3407609</v>
      </c>
      <c r="U351" t="s">
        <v>1132</v>
      </c>
      <c r="V351" t="s">
        <v>238</v>
      </c>
      <c r="W351" t="s">
        <v>239</v>
      </c>
      <c r="X351" t="s">
        <v>232</v>
      </c>
      <c r="Y351" t="s">
        <v>1133</v>
      </c>
      <c r="Z351" t="s">
        <v>241</v>
      </c>
      <c r="AA351" s="177">
        <v>1921068</v>
      </c>
      <c r="AB351" s="177">
        <v>4864.78</v>
      </c>
      <c r="AC351" s="177">
        <v>465.3</v>
      </c>
      <c r="AD351" s="177">
        <v>1921068</v>
      </c>
      <c r="AE351" s="196">
        <v>45546.780939814817</v>
      </c>
      <c r="AF351" t="s">
        <v>242</v>
      </c>
      <c r="AG351" t="s">
        <v>243</v>
      </c>
      <c r="AH351" s="289">
        <v>1</v>
      </c>
      <c r="AI351" s="177">
        <f>IF(Z351="COP",(AA351*AH351),IF(Z351="NOK",((AB351*AH351)*VLOOKUP(H351,Tasas!$K:$L,2,0)),IF(Z351="EUR",((AB351*AH351)*VLOOKUP(H351,Tasas!$K:$L,2,0)),IF('GL MEN'!Z351="USD",(('GL MEN'!AB351*'GL MEN'!AH351)*VLOOKUP(H351,Tasas!$K:$L,2,0)),0))))</f>
        <v>1921068</v>
      </c>
      <c r="AJ351" t="s">
        <v>58</v>
      </c>
      <c r="AK351">
        <v>2</v>
      </c>
      <c r="AL351" t="str">
        <f t="shared" si="10"/>
        <v>2</v>
      </c>
      <c r="AM351" t="str">
        <f t="shared" si="11"/>
        <v>CO</v>
      </c>
    </row>
    <row r="352" spans="1:39">
      <c r="B352" t="s">
        <v>223</v>
      </c>
      <c r="C352" t="s">
        <v>224</v>
      </c>
      <c r="D352" t="s">
        <v>225</v>
      </c>
      <c r="E352">
        <v>1402721</v>
      </c>
      <c r="F352">
        <v>17</v>
      </c>
      <c r="G352" s="196">
        <v>45535</v>
      </c>
      <c r="H352">
        <v>202408</v>
      </c>
      <c r="I352" t="s">
        <v>226</v>
      </c>
      <c r="J352" t="s">
        <v>227</v>
      </c>
      <c r="K352" t="s">
        <v>228</v>
      </c>
      <c r="L352" t="s">
        <v>229</v>
      </c>
      <c r="M352" t="s">
        <v>230</v>
      </c>
      <c r="N352" t="s">
        <v>231</v>
      </c>
      <c r="O352" t="s">
        <v>232</v>
      </c>
      <c r="P352" t="s">
        <v>233</v>
      </c>
      <c r="Q352" t="s">
        <v>234</v>
      </c>
      <c r="R352" t="s">
        <v>235</v>
      </c>
      <c r="S352" t="s">
        <v>236</v>
      </c>
      <c r="T352">
        <v>3407609</v>
      </c>
      <c r="U352" t="s">
        <v>1132</v>
      </c>
      <c r="V352" t="s">
        <v>238</v>
      </c>
      <c r="W352" t="s">
        <v>239</v>
      </c>
      <c r="X352" t="s">
        <v>232</v>
      </c>
      <c r="Y352" t="s">
        <v>1134</v>
      </c>
      <c r="Z352" t="s">
        <v>241</v>
      </c>
      <c r="AA352" s="177">
        <v>17572474</v>
      </c>
      <c r="AB352" s="177">
        <v>44499.3</v>
      </c>
      <c r="AC352" s="177">
        <v>4256.2299999999996</v>
      </c>
      <c r="AD352" s="177">
        <v>17572474</v>
      </c>
      <c r="AE352" s="196">
        <v>45546.780939814817</v>
      </c>
      <c r="AF352" t="s">
        <v>242</v>
      </c>
      <c r="AG352" t="s">
        <v>243</v>
      </c>
      <c r="AH352" s="289">
        <v>1</v>
      </c>
      <c r="AI352" s="177">
        <f>IF(Z352="COP",(AA352*AH352),IF(Z352="NOK",((AB352*AH352)*VLOOKUP(H352,Tasas!$K:$L,2,0)),IF(Z352="EUR",((AB352*AH352)*VLOOKUP(H352,Tasas!$K:$L,2,0)),IF('GL MEN'!Z352="USD",(('GL MEN'!AB352*'GL MEN'!AH352)*VLOOKUP(H352,Tasas!$K:$L,2,0)),0))))</f>
        <v>17572474</v>
      </c>
      <c r="AJ352" t="s">
        <v>92</v>
      </c>
      <c r="AK352">
        <v>2</v>
      </c>
      <c r="AL352" t="str">
        <f t="shared" si="10"/>
        <v>2</v>
      </c>
      <c r="AM352" t="str">
        <f t="shared" si="11"/>
        <v>CO</v>
      </c>
    </row>
    <row r="353" spans="2:39">
      <c r="B353" t="s">
        <v>223</v>
      </c>
      <c r="C353" t="s">
        <v>224</v>
      </c>
      <c r="D353" t="s">
        <v>225</v>
      </c>
      <c r="E353">
        <v>1402721</v>
      </c>
      <c r="F353">
        <v>18</v>
      </c>
      <c r="G353" s="196">
        <v>45535</v>
      </c>
      <c r="H353">
        <v>202408</v>
      </c>
      <c r="I353" t="s">
        <v>226</v>
      </c>
      <c r="J353" t="s">
        <v>227</v>
      </c>
      <c r="K353" t="s">
        <v>228</v>
      </c>
      <c r="L353" t="s">
        <v>229</v>
      </c>
      <c r="M353" t="s">
        <v>230</v>
      </c>
      <c r="N353" t="s">
        <v>231</v>
      </c>
      <c r="O353" t="s">
        <v>232</v>
      </c>
      <c r="P353" t="s">
        <v>233</v>
      </c>
      <c r="Q353" t="s">
        <v>234</v>
      </c>
      <c r="R353" t="s">
        <v>235</v>
      </c>
      <c r="S353" t="s">
        <v>236</v>
      </c>
      <c r="T353">
        <v>3407609</v>
      </c>
      <c r="U353" t="s">
        <v>1132</v>
      </c>
      <c r="V353" t="s">
        <v>238</v>
      </c>
      <c r="W353" t="s">
        <v>239</v>
      </c>
      <c r="X353" t="s">
        <v>232</v>
      </c>
      <c r="Y353" t="s">
        <v>1135</v>
      </c>
      <c r="Z353" t="s">
        <v>241</v>
      </c>
      <c r="AA353" s="177">
        <v>1012000</v>
      </c>
      <c r="AB353" s="177">
        <v>2562.7199999999998</v>
      </c>
      <c r="AC353" s="177">
        <v>245.12</v>
      </c>
      <c r="AD353" s="177">
        <v>1012000</v>
      </c>
      <c r="AE353" s="196">
        <v>45546.780939814817</v>
      </c>
      <c r="AF353" t="s">
        <v>242</v>
      </c>
      <c r="AG353" t="s">
        <v>243</v>
      </c>
      <c r="AH353" s="289">
        <v>1</v>
      </c>
      <c r="AI353" s="177">
        <f>IF(Z353="COP",(AA353*AH353),IF(Z353="NOK",((AB353*AH353)*VLOOKUP(H353,Tasas!$K:$L,2,0)),IF(Z353="EUR",((AB353*AH353)*VLOOKUP(H353,Tasas!$K:$L,2,0)),IF('GL MEN'!Z353="USD",(('GL MEN'!AB353*'GL MEN'!AH353)*VLOOKUP(H353,Tasas!$K:$L,2,0)),0))))</f>
        <v>1012000</v>
      </c>
      <c r="AJ353" t="s">
        <v>88</v>
      </c>
      <c r="AK353">
        <v>2</v>
      </c>
      <c r="AL353" t="str">
        <f t="shared" si="10"/>
        <v>2</v>
      </c>
      <c r="AM353" t="str">
        <f t="shared" si="11"/>
        <v>CO</v>
      </c>
    </row>
    <row r="354" spans="2:39">
      <c r="B354" t="s">
        <v>223</v>
      </c>
      <c r="C354" t="s">
        <v>224</v>
      </c>
      <c r="D354" t="s">
        <v>225</v>
      </c>
      <c r="E354">
        <v>1402721</v>
      </c>
      <c r="F354">
        <v>19</v>
      </c>
      <c r="G354" s="196">
        <v>45535</v>
      </c>
      <c r="H354">
        <v>202408</v>
      </c>
      <c r="I354" t="s">
        <v>226</v>
      </c>
      <c r="J354" t="s">
        <v>227</v>
      </c>
      <c r="K354" t="s">
        <v>228</v>
      </c>
      <c r="L354" t="s">
        <v>229</v>
      </c>
      <c r="M354" t="s">
        <v>230</v>
      </c>
      <c r="N354" t="s">
        <v>231</v>
      </c>
      <c r="O354" t="s">
        <v>232</v>
      </c>
      <c r="P354" t="s">
        <v>233</v>
      </c>
      <c r="Q354" t="s">
        <v>234</v>
      </c>
      <c r="R354" t="s">
        <v>235</v>
      </c>
      <c r="S354" t="s">
        <v>236</v>
      </c>
      <c r="T354">
        <v>3407609</v>
      </c>
      <c r="U354" t="s">
        <v>1132</v>
      </c>
      <c r="V354" t="s">
        <v>238</v>
      </c>
      <c r="W354" t="s">
        <v>239</v>
      </c>
      <c r="X354" t="s">
        <v>232</v>
      </c>
      <c r="Y354" t="s">
        <v>1136</v>
      </c>
      <c r="Z354" t="s">
        <v>241</v>
      </c>
      <c r="AA354" s="177">
        <v>1688393</v>
      </c>
      <c r="AB354" s="177">
        <v>4275.57</v>
      </c>
      <c r="AC354" s="177">
        <v>408.95</v>
      </c>
      <c r="AD354" s="177">
        <v>1688393</v>
      </c>
      <c r="AE354" s="196">
        <v>45546.780939814817</v>
      </c>
      <c r="AF354" t="s">
        <v>242</v>
      </c>
      <c r="AG354" t="s">
        <v>243</v>
      </c>
      <c r="AH354" s="289">
        <v>1</v>
      </c>
      <c r="AI354" s="177">
        <f>IF(Z354="COP",(AA354*AH354),IF(Z354="NOK",((AB354*AH354)*VLOOKUP(H354,Tasas!$K:$L,2,0)),IF(Z354="EUR",((AB354*AH354)*VLOOKUP(H354,Tasas!$K:$L,2,0)),IF('GL MEN'!Z354="USD",(('GL MEN'!AB354*'GL MEN'!AH354)*VLOOKUP(H354,Tasas!$K:$L,2,0)),0))))</f>
        <v>1688393</v>
      </c>
      <c r="AJ354" t="s">
        <v>78</v>
      </c>
      <c r="AK354">
        <v>2</v>
      </c>
      <c r="AL354" t="str">
        <f t="shared" si="10"/>
        <v>2</v>
      </c>
      <c r="AM354" t="str">
        <f t="shared" si="11"/>
        <v>CO</v>
      </c>
    </row>
    <row r="355" spans="2:39">
      <c r="B355" t="s">
        <v>223</v>
      </c>
      <c r="C355" t="s">
        <v>245</v>
      </c>
      <c r="D355" t="s">
        <v>246</v>
      </c>
      <c r="E355">
        <v>11404723</v>
      </c>
      <c r="F355">
        <v>5</v>
      </c>
      <c r="G355" s="196">
        <v>45513</v>
      </c>
      <c r="H355">
        <v>202408</v>
      </c>
      <c r="I355" t="s">
        <v>247</v>
      </c>
      <c r="J355" t="s">
        <v>248</v>
      </c>
      <c r="K355" t="s">
        <v>249</v>
      </c>
      <c r="L355" t="s">
        <v>229</v>
      </c>
      <c r="M355" t="s">
        <v>232</v>
      </c>
      <c r="N355" t="s">
        <v>232</v>
      </c>
      <c r="O355" t="s">
        <v>232</v>
      </c>
      <c r="P355" t="s">
        <v>263</v>
      </c>
      <c r="Q355" t="s">
        <v>264</v>
      </c>
      <c r="R355" t="s">
        <v>252</v>
      </c>
      <c r="S355" t="s">
        <v>253</v>
      </c>
      <c r="T355">
        <v>3455623</v>
      </c>
      <c r="U355" t="s">
        <v>232</v>
      </c>
      <c r="V355" t="s">
        <v>232</v>
      </c>
      <c r="W355" t="s">
        <v>232</v>
      </c>
      <c r="X355" t="s">
        <v>232</v>
      </c>
      <c r="Y355" t="s">
        <v>1137</v>
      </c>
      <c r="Z355" t="s">
        <v>241</v>
      </c>
      <c r="AA355" s="177">
        <v>19300</v>
      </c>
      <c r="AB355" s="177">
        <v>50.79</v>
      </c>
      <c r="AC355" s="177">
        <v>4.75</v>
      </c>
      <c r="AD355" s="177">
        <v>19300</v>
      </c>
      <c r="AE355" s="196">
        <v>45526.677594444445</v>
      </c>
      <c r="AF355" t="s">
        <v>266</v>
      </c>
      <c r="AG355" t="s">
        <v>243</v>
      </c>
      <c r="AH355" s="289">
        <v>1</v>
      </c>
      <c r="AI355" s="177">
        <f>IF(Z355="COP",(AA355*AH355),IF(Z355="NOK",((AB355*AH355)*VLOOKUP(H355,Tasas!$K:$L,2,0)),IF(Z355="EUR",((AB355*AH355)*VLOOKUP(H355,Tasas!$K:$L,2,0)),IF('GL MEN'!Z355="USD",(('GL MEN'!AB355*'GL MEN'!AH355)*VLOOKUP(H355,Tasas!$K:$L,2,0)),0))))</f>
        <v>19300</v>
      </c>
      <c r="AJ355" t="str">
        <f>+VLOOKUP(T355,'_Itemized budget'!$G:$W,17,0)</f>
        <v>B.1.2</v>
      </c>
      <c r="AK355">
        <v>2</v>
      </c>
      <c r="AL355" t="str">
        <f t="shared" si="10"/>
        <v>6</v>
      </c>
      <c r="AM355" t="str">
        <f t="shared" si="11"/>
        <v>Centro - URR</v>
      </c>
    </row>
    <row r="356" spans="2:39">
      <c r="B356" t="s">
        <v>223</v>
      </c>
      <c r="C356" t="s">
        <v>245</v>
      </c>
      <c r="D356" t="s">
        <v>246</v>
      </c>
      <c r="E356">
        <v>11404818</v>
      </c>
      <c r="F356">
        <v>0</v>
      </c>
      <c r="G356" s="196">
        <v>45505</v>
      </c>
      <c r="H356">
        <v>202408</v>
      </c>
      <c r="I356" t="s">
        <v>247</v>
      </c>
      <c r="J356" t="s">
        <v>248</v>
      </c>
      <c r="K356" t="s">
        <v>249</v>
      </c>
      <c r="L356" t="s">
        <v>229</v>
      </c>
      <c r="M356" t="s">
        <v>232</v>
      </c>
      <c r="N356" t="s">
        <v>232</v>
      </c>
      <c r="O356" t="s">
        <v>232</v>
      </c>
      <c r="P356" t="s">
        <v>257</v>
      </c>
      <c r="Q356" t="s">
        <v>258</v>
      </c>
      <c r="R356" t="s">
        <v>252</v>
      </c>
      <c r="S356" t="s">
        <v>253</v>
      </c>
      <c r="T356">
        <v>3455623</v>
      </c>
      <c r="U356" t="s">
        <v>232</v>
      </c>
      <c r="V356" t="s">
        <v>232</v>
      </c>
      <c r="W356" t="s">
        <v>232</v>
      </c>
      <c r="X356" t="s">
        <v>232</v>
      </c>
      <c r="Y356" t="s">
        <v>1138</v>
      </c>
      <c r="Z356" t="s">
        <v>241</v>
      </c>
      <c r="AA356" s="177">
        <v>-327000</v>
      </c>
      <c r="AB356" s="177">
        <v>-872.4</v>
      </c>
      <c r="AC356" s="177">
        <v>-82.16</v>
      </c>
      <c r="AD356" s="177">
        <v>-327000</v>
      </c>
      <c r="AE356" s="196">
        <v>45531.903514895836</v>
      </c>
      <c r="AF356" t="s">
        <v>1139</v>
      </c>
      <c r="AG356" t="s">
        <v>243</v>
      </c>
      <c r="AH356" s="289">
        <v>1</v>
      </c>
      <c r="AI356" s="177">
        <f>IF(Z356="COP",(AA356*AH356),IF(Z356="NOK",((AB356*AH356)*VLOOKUP(H356,Tasas!$K:$L,2,0)),IF(Z356="EUR",((AB356*AH356)*VLOOKUP(H356,Tasas!$K:$L,2,0)),IF('GL MEN'!Z356="USD",(('GL MEN'!AB356*'GL MEN'!AH356)*VLOOKUP(H356,Tasas!$K:$L,2,0)),0))))</f>
        <v>-327000</v>
      </c>
      <c r="AJ356" t="str">
        <f>+VLOOKUP(T356,'_Itemized budget'!$G:$W,17,0)</f>
        <v>B.1.2</v>
      </c>
      <c r="AK356">
        <v>2</v>
      </c>
      <c r="AL356" t="str">
        <f t="shared" si="10"/>
        <v>6</v>
      </c>
      <c r="AM356" t="str">
        <f t="shared" si="11"/>
        <v>Centro - URR</v>
      </c>
    </row>
    <row r="357" spans="2:39">
      <c r="B357" t="s">
        <v>223</v>
      </c>
      <c r="C357" t="s">
        <v>245</v>
      </c>
      <c r="D357" t="s">
        <v>246</v>
      </c>
      <c r="E357">
        <v>11404818</v>
      </c>
      <c r="F357">
        <v>1</v>
      </c>
      <c r="G357" s="196">
        <v>45505</v>
      </c>
      <c r="H357">
        <v>202408</v>
      </c>
      <c r="I357" t="s">
        <v>247</v>
      </c>
      <c r="J357" t="s">
        <v>248</v>
      </c>
      <c r="K357" t="s">
        <v>249</v>
      </c>
      <c r="L357" t="s">
        <v>229</v>
      </c>
      <c r="M357" t="s">
        <v>232</v>
      </c>
      <c r="N357" t="s">
        <v>232</v>
      </c>
      <c r="O357" t="s">
        <v>232</v>
      </c>
      <c r="P357" t="s">
        <v>257</v>
      </c>
      <c r="Q357" t="s">
        <v>258</v>
      </c>
      <c r="R357" t="s">
        <v>252</v>
      </c>
      <c r="S357" t="s">
        <v>253</v>
      </c>
      <c r="T357">
        <v>3455623</v>
      </c>
      <c r="U357" t="s">
        <v>232</v>
      </c>
      <c r="V357" t="s">
        <v>232</v>
      </c>
      <c r="W357" t="s">
        <v>232</v>
      </c>
      <c r="X357" t="s">
        <v>232</v>
      </c>
      <c r="Y357" t="s">
        <v>1140</v>
      </c>
      <c r="Z357" t="s">
        <v>241</v>
      </c>
      <c r="AA357" s="177">
        <v>-324500</v>
      </c>
      <c r="AB357" s="177">
        <v>-865.73</v>
      </c>
      <c r="AC357" s="177">
        <v>-81.53</v>
      </c>
      <c r="AD357" s="177">
        <v>-324500</v>
      </c>
      <c r="AE357" s="196">
        <v>45531.903514895836</v>
      </c>
      <c r="AF357" t="s">
        <v>1139</v>
      </c>
      <c r="AG357" t="s">
        <v>243</v>
      </c>
      <c r="AH357" s="289">
        <v>1</v>
      </c>
      <c r="AI357" s="177">
        <f>IF(Z357="COP",(AA357*AH357),IF(Z357="NOK",((AB357*AH357)*VLOOKUP(H357,Tasas!$K:$L,2,0)),IF(Z357="EUR",((AB357*AH357)*VLOOKUP(H357,Tasas!$K:$L,2,0)),IF('GL MEN'!Z357="USD",(('GL MEN'!AB357*'GL MEN'!AH357)*VLOOKUP(H357,Tasas!$K:$L,2,0)),0))))</f>
        <v>-324500</v>
      </c>
      <c r="AJ357" t="str">
        <f>+VLOOKUP(T357,'_Itemized budget'!$G:$W,17,0)</f>
        <v>B.1.2</v>
      </c>
      <c r="AK357">
        <v>2</v>
      </c>
      <c r="AL357" t="str">
        <f t="shared" si="10"/>
        <v>6</v>
      </c>
      <c r="AM357" t="str">
        <f t="shared" si="11"/>
        <v>Centro - URR</v>
      </c>
    </row>
    <row r="358" spans="2:39">
      <c r="B358" t="s">
        <v>223</v>
      </c>
      <c r="C358" t="s">
        <v>245</v>
      </c>
      <c r="D358" t="s">
        <v>246</v>
      </c>
      <c r="E358">
        <v>11404818</v>
      </c>
      <c r="F358">
        <v>2</v>
      </c>
      <c r="G358" s="196">
        <v>45505</v>
      </c>
      <c r="H358">
        <v>202408</v>
      </c>
      <c r="I358" t="s">
        <v>247</v>
      </c>
      <c r="J358" t="s">
        <v>248</v>
      </c>
      <c r="K358" t="s">
        <v>249</v>
      </c>
      <c r="L358" t="s">
        <v>229</v>
      </c>
      <c r="M358" t="s">
        <v>232</v>
      </c>
      <c r="N358" t="s">
        <v>232</v>
      </c>
      <c r="O358" t="s">
        <v>232</v>
      </c>
      <c r="P358" t="s">
        <v>263</v>
      </c>
      <c r="Q358" t="s">
        <v>264</v>
      </c>
      <c r="R358" t="s">
        <v>252</v>
      </c>
      <c r="S358" t="s">
        <v>253</v>
      </c>
      <c r="T358">
        <v>3455623</v>
      </c>
      <c r="U358" t="s">
        <v>232</v>
      </c>
      <c r="V358" t="s">
        <v>232</v>
      </c>
      <c r="W358" t="s">
        <v>232</v>
      </c>
      <c r="X358" t="s">
        <v>232</v>
      </c>
      <c r="Y358" t="s">
        <v>1141</v>
      </c>
      <c r="Z358" t="s">
        <v>241</v>
      </c>
      <c r="AA358" s="177">
        <v>-39400</v>
      </c>
      <c r="AB358" s="177">
        <v>-104.01</v>
      </c>
      <c r="AC358" s="177">
        <v>-9.73</v>
      </c>
      <c r="AD358" s="177">
        <v>-39400</v>
      </c>
      <c r="AE358" s="196">
        <v>45531.903514895836</v>
      </c>
      <c r="AF358" t="s">
        <v>1139</v>
      </c>
      <c r="AG358" t="s">
        <v>243</v>
      </c>
      <c r="AH358" s="289">
        <v>1</v>
      </c>
      <c r="AI358" s="177">
        <f>IF(Z358="COP",(AA358*AH358),IF(Z358="NOK",((AB358*AH358)*VLOOKUP(H358,Tasas!$K:$L,2,0)),IF(Z358="EUR",((AB358*AH358)*VLOOKUP(H358,Tasas!$K:$L,2,0)),IF('GL MEN'!Z358="USD",(('GL MEN'!AB358*'GL MEN'!AH358)*VLOOKUP(H358,Tasas!$K:$L,2,0)),0))))</f>
        <v>-39400</v>
      </c>
      <c r="AJ358" t="str">
        <f>+VLOOKUP(T358,'_Itemized budget'!$G:$W,17,0)</f>
        <v>B.1.2</v>
      </c>
      <c r="AK358">
        <v>2</v>
      </c>
      <c r="AL358" t="str">
        <f t="shared" si="10"/>
        <v>6</v>
      </c>
      <c r="AM358" t="str">
        <f t="shared" si="11"/>
        <v>Centro - URR</v>
      </c>
    </row>
    <row r="359" spans="2:39">
      <c r="B359" t="s">
        <v>223</v>
      </c>
      <c r="C359" t="s">
        <v>245</v>
      </c>
      <c r="D359" t="s">
        <v>246</v>
      </c>
      <c r="E359">
        <v>11404818</v>
      </c>
      <c r="F359">
        <v>3</v>
      </c>
      <c r="G359" s="196">
        <v>45505</v>
      </c>
      <c r="H359">
        <v>202408</v>
      </c>
      <c r="I359" t="s">
        <v>247</v>
      </c>
      <c r="J359" t="s">
        <v>248</v>
      </c>
      <c r="K359" t="s">
        <v>249</v>
      </c>
      <c r="L359" t="s">
        <v>229</v>
      </c>
      <c r="M359" t="s">
        <v>232</v>
      </c>
      <c r="N359" t="s">
        <v>232</v>
      </c>
      <c r="O359" t="s">
        <v>232</v>
      </c>
      <c r="P359" t="s">
        <v>257</v>
      </c>
      <c r="Q359" t="s">
        <v>258</v>
      </c>
      <c r="R359" t="s">
        <v>252</v>
      </c>
      <c r="S359" t="s">
        <v>253</v>
      </c>
      <c r="T359">
        <v>3455623</v>
      </c>
      <c r="U359" t="s">
        <v>232</v>
      </c>
      <c r="V359" t="s">
        <v>232</v>
      </c>
      <c r="W359" t="s">
        <v>232</v>
      </c>
      <c r="X359" t="s">
        <v>232</v>
      </c>
      <c r="Y359" t="s">
        <v>1142</v>
      </c>
      <c r="Z359" t="s">
        <v>241</v>
      </c>
      <c r="AA359" s="177">
        <v>327000</v>
      </c>
      <c r="AB359" s="177">
        <v>872.4</v>
      </c>
      <c r="AC359" s="177">
        <v>82.16</v>
      </c>
      <c r="AD359" s="177">
        <v>327000</v>
      </c>
      <c r="AE359" s="196">
        <v>45531.903514895836</v>
      </c>
      <c r="AF359" t="s">
        <v>1139</v>
      </c>
      <c r="AG359" t="s">
        <v>243</v>
      </c>
      <c r="AH359" s="289">
        <v>1</v>
      </c>
      <c r="AI359" s="177">
        <f>IF(Z359="COP",(AA359*AH359),IF(Z359="NOK",((AB359*AH359)*VLOOKUP(H359,Tasas!$K:$L,2,0)),IF(Z359="EUR",((AB359*AH359)*VLOOKUP(H359,Tasas!$K:$L,2,0)),IF('GL MEN'!Z359="USD",(('GL MEN'!AB359*'GL MEN'!AH359)*VLOOKUP(H359,Tasas!$K:$L,2,0)),0))))</f>
        <v>327000</v>
      </c>
      <c r="AJ359" t="str">
        <f>+VLOOKUP(T359,'_Itemized budget'!$G:$W,17,0)</f>
        <v>B.1.2</v>
      </c>
      <c r="AK359">
        <v>2</v>
      </c>
      <c r="AL359" t="str">
        <f t="shared" si="10"/>
        <v>6</v>
      </c>
      <c r="AM359" t="str">
        <f t="shared" si="11"/>
        <v>Centro - URR</v>
      </c>
    </row>
    <row r="360" spans="2:39">
      <c r="B360" t="s">
        <v>223</v>
      </c>
      <c r="C360" t="s">
        <v>245</v>
      </c>
      <c r="D360" t="s">
        <v>246</v>
      </c>
      <c r="E360">
        <v>11404818</v>
      </c>
      <c r="F360">
        <v>4</v>
      </c>
      <c r="G360" s="196">
        <v>45505</v>
      </c>
      <c r="H360">
        <v>202408</v>
      </c>
      <c r="I360" t="s">
        <v>247</v>
      </c>
      <c r="J360" t="s">
        <v>248</v>
      </c>
      <c r="K360" t="s">
        <v>249</v>
      </c>
      <c r="L360" t="s">
        <v>229</v>
      </c>
      <c r="M360" t="s">
        <v>232</v>
      </c>
      <c r="N360" t="s">
        <v>232</v>
      </c>
      <c r="O360" t="s">
        <v>232</v>
      </c>
      <c r="P360" t="s">
        <v>257</v>
      </c>
      <c r="Q360" t="s">
        <v>258</v>
      </c>
      <c r="R360" t="s">
        <v>252</v>
      </c>
      <c r="S360" t="s">
        <v>253</v>
      </c>
      <c r="T360">
        <v>3455623</v>
      </c>
      <c r="U360" t="s">
        <v>232</v>
      </c>
      <c r="V360" t="s">
        <v>232</v>
      </c>
      <c r="W360" t="s">
        <v>232</v>
      </c>
      <c r="X360" t="s">
        <v>232</v>
      </c>
      <c r="Y360" t="s">
        <v>1143</v>
      </c>
      <c r="Z360" t="s">
        <v>241</v>
      </c>
      <c r="AA360" s="177">
        <v>324500</v>
      </c>
      <c r="AB360" s="177">
        <v>865.73</v>
      </c>
      <c r="AC360" s="177">
        <v>81.53</v>
      </c>
      <c r="AD360" s="177">
        <v>324500</v>
      </c>
      <c r="AE360" s="196">
        <v>45531.903514895836</v>
      </c>
      <c r="AF360" t="s">
        <v>1139</v>
      </c>
      <c r="AG360" t="s">
        <v>243</v>
      </c>
      <c r="AH360" s="289">
        <v>1</v>
      </c>
      <c r="AI360" s="177">
        <f>IF(Z360="COP",(AA360*AH360),IF(Z360="NOK",((AB360*AH360)*VLOOKUP(H360,Tasas!$K:$L,2,0)),IF(Z360="EUR",((AB360*AH360)*VLOOKUP(H360,Tasas!$K:$L,2,0)),IF('GL MEN'!Z360="USD",(('GL MEN'!AB360*'GL MEN'!AH360)*VLOOKUP(H360,Tasas!$K:$L,2,0)),0))))</f>
        <v>324500</v>
      </c>
      <c r="AJ360" t="str">
        <f>+VLOOKUP(T360,'_Itemized budget'!$G:$W,17,0)</f>
        <v>B.1.2</v>
      </c>
      <c r="AK360">
        <v>2</v>
      </c>
      <c r="AL360" t="str">
        <f t="shared" si="10"/>
        <v>6</v>
      </c>
      <c r="AM360" t="str">
        <f t="shared" si="11"/>
        <v>Centro - URR</v>
      </c>
    </row>
    <row r="361" spans="2:39">
      <c r="B361" t="s">
        <v>223</v>
      </c>
      <c r="C361" t="s">
        <v>245</v>
      </c>
      <c r="D361" t="s">
        <v>246</v>
      </c>
      <c r="E361">
        <v>11404818</v>
      </c>
      <c r="F361">
        <v>5</v>
      </c>
      <c r="G361" s="196">
        <v>45505</v>
      </c>
      <c r="H361">
        <v>202408</v>
      </c>
      <c r="I361" t="s">
        <v>247</v>
      </c>
      <c r="J361" t="s">
        <v>248</v>
      </c>
      <c r="K361" t="s">
        <v>249</v>
      </c>
      <c r="L361" t="s">
        <v>229</v>
      </c>
      <c r="M361" t="s">
        <v>232</v>
      </c>
      <c r="N361" t="s">
        <v>232</v>
      </c>
      <c r="O361" t="s">
        <v>232</v>
      </c>
      <c r="P361" t="s">
        <v>263</v>
      </c>
      <c r="Q361" t="s">
        <v>264</v>
      </c>
      <c r="R361" t="s">
        <v>252</v>
      </c>
      <c r="S361" t="s">
        <v>253</v>
      </c>
      <c r="T361">
        <v>3455623</v>
      </c>
      <c r="U361" t="s">
        <v>232</v>
      </c>
      <c r="V361" t="s">
        <v>232</v>
      </c>
      <c r="W361" t="s">
        <v>232</v>
      </c>
      <c r="X361" t="s">
        <v>232</v>
      </c>
      <c r="Y361" t="s">
        <v>1144</v>
      </c>
      <c r="Z361" t="s">
        <v>241</v>
      </c>
      <c r="AA361" s="177">
        <v>39400</v>
      </c>
      <c r="AB361" s="177">
        <v>104.01</v>
      </c>
      <c r="AC361" s="177">
        <v>9.73</v>
      </c>
      <c r="AD361" s="177">
        <v>39400</v>
      </c>
      <c r="AE361" s="196">
        <v>45531.903514895836</v>
      </c>
      <c r="AF361" t="s">
        <v>1139</v>
      </c>
      <c r="AG361" t="s">
        <v>243</v>
      </c>
      <c r="AH361" s="289">
        <v>1</v>
      </c>
      <c r="AI361" s="177">
        <f>IF(Z361="COP",(AA361*AH361),IF(Z361="NOK",((AB361*AH361)*VLOOKUP(H361,Tasas!$K:$L,2,0)),IF(Z361="EUR",((AB361*AH361)*VLOOKUP(H361,Tasas!$K:$L,2,0)),IF('GL MEN'!Z361="USD",(('GL MEN'!AB361*'GL MEN'!AH361)*VLOOKUP(H361,Tasas!$K:$L,2,0)),0))))</f>
        <v>39400</v>
      </c>
      <c r="AJ361" t="str">
        <f>+VLOOKUP(T361,'_Itemized budget'!$G:$W,17,0)</f>
        <v>B.1.2</v>
      </c>
      <c r="AK361">
        <v>2</v>
      </c>
      <c r="AL361" t="str">
        <f t="shared" si="10"/>
        <v>6</v>
      </c>
      <c r="AM361" t="str">
        <f t="shared" si="11"/>
        <v>Centro - URR</v>
      </c>
    </row>
    <row r="362" spans="2:39">
      <c r="B362" t="s">
        <v>223</v>
      </c>
      <c r="C362" t="s">
        <v>245</v>
      </c>
      <c r="D362" t="s">
        <v>246</v>
      </c>
      <c r="E362">
        <v>11404948</v>
      </c>
      <c r="F362">
        <v>5</v>
      </c>
      <c r="G362" s="196">
        <v>45525</v>
      </c>
      <c r="H362">
        <v>202408</v>
      </c>
      <c r="I362" t="s">
        <v>247</v>
      </c>
      <c r="J362" t="s">
        <v>248</v>
      </c>
      <c r="K362" t="s">
        <v>249</v>
      </c>
      <c r="L362" t="s">
        <v>229</v>
      </c>
      <c r="M362" t="s">
        <v>232</v>
      </c>
      <c r="N362" t="s">
        <v>232</v>
      </c>
      <c r="O362" t="s">
        <v>232</v>
      </c>
      <c r="P362" t="s">
        <v>1010</v>
      </c>
      <c r="Q362" t="s">
        <v>1011</v>
      </c>
      <c r="R362" t="s">
        <v>252</v>
      </c>
      <c r="S362" t="s">
        <v>253</v>
      </c>
      <c r="T362">
        <v>3455623</v>
      </c>
      <c r="U362" t="s">
        <v>232</v>
      </c>
      <c r="V362" t="s">
        <v>232</v>
      </c>
      <c r="W362" t="s">
        <v>232</v>
      </c>
      <c r="X362" t="s">
        <v>232</v>
      </c>
      <c r="Y362" t="s">
        <v>1145</v>
      </c>
      <c r="Z362" t="s">
        <v>241</v>
      </c>
      <c r="AA362" s="177">
        <v>260000</v>
      </c>
      <c r="AB362" s="177">
        <v>690.86</v>
      </c>
      <c r="AC362" s="177">
        <v>64.66</v>
      </c>
      <c r="AD362" s="177">
        <v>260000</v>
      </c>
      <c r="AE362" s="196">
        <v>45534.722897453707</v>
      </c>
      <c r="AF362" t="s">
        <v>266</v>
      </c>
      <c r="AG362" t="s">
        <v>274</v>
      </c>
      <c r="AH362" s="289">
        <v>1</v>
      </c>
      <c r="AI362" s="177">
        <f>IF(Z362="COP",(AA362*AH362),IF(Z362="NOK",((AB362*AH362)*VLOOKUP(H362,Tasas!$K:$L,2,0)),IF(Z362="EUR",((AB362*AH362)*VLOOKUP(H362,Tasas!$K:$L,2,0)),IF('GL MEN'!Z362="USD",(('GL MEN'!AB362*'GL MEN'!AH362)*VLOOKUP(H362,Tasas!$K:$L,2,0)),0))))</f>
        <v>260000</v>
      </c>
      <c r="AJ362" t="str">
        <f>+VLOOKUP(T362,'_Itemized budget'!$G:$W,17,0)</f>
        <v>B.1.2</v>
      </c>
      <c r="AK362">
        <v>2</v>
      </c>
      <c r="AL362" t="str">
        <f t="shared" si="10"/>
        <v>6</v>
      </c>
      <c r="AM362" t="str">
        <f t="shared" si="11"/>
        <v>Centro - URR</v>
      </c>
    </row>
    <row r="363" spans="2:39">
      <c r="B363" t="s">
        <v>223</v>
      </c>
      <c r="C363" t="s">
        <v>888</v>
      </c>
      <c r="D363" t="s">
        <v>889</v>
      </c>
      <c r="E363">
        <v>6403346</v>
      </c>
      <c r="F363">
        <v>4</v>
      </c>
      <c r="G363" s="196">
        <v>45524</v>
      </c>
      <c r="H363">
        <v>202408</v>
      </c>
      <c r="I363" t="s">
        <v>329</v>
      </c>
      <c r="J363" t="s">
        <v>1146</v>
      </c>
      <c r="K363" t="s">
        <v>369</v>
      </c>
      <c r="L363" t="s">
        <v>229</v>
      </c>
      <c r="M363" t="s">
        <v>232</v>
      </c>
      <c r="N363" t="s">
        <v>232</v>
      </c>
      <c r="O363" t="s">
        <v>232</v>
      </c>
      <c r="P363" t="s">
        <v>1147</v>
      </c>
      <c r="Q363" t="s">
        <v>1148</v>
      </c>
      <c r="R363" t="s">
        <v>382</v>
      </c>
      <c r="S363" t="s">
        <v>383</v>
      </c>
      <c r="T363">
        <v>3406649</v>
      </c>
      <c r="U363" t="s">
        <v>232</v>
      </c>
      <c r="V363" t="s">
        <v>232</v>
      </c>
      <c r="W363" t="s">
        <v>232</v>
      </c>
      <c r="X363" t="s">
        <v>232</v>
      </c>
      <c r="Y363" t="s">
        <v>1149</v>
      </c>
      <c r="Z363" t="s">
        <v>241</v>
      </c>
      <c r="AA363" s="177">
        <v>138908</v>
      </c>
      <c r="AB363" s="177">
        <v>369.1</v>
      </c>
      <c r="AC363" s="177">
        <v>34.549999999999997</v>
      </c>
      <c r="AD363" s="177">
        <v>138908</v>
      </c>
      <c r="AE363" s="196">
        <v>45526.78524571759</v>
      </c>
      <c r="AF363" t="s">
        <v>1150</v>
      </c>
      <c r="AG363" t="s">
        <v>243</v>
      </c>
      <c r="AH363" s="289">
        <v>1</v>
      </c>
      <c r="AI363" s="177">
        <f>IF(Z363="COP",(AA363*AH363),IF(Z363="NOK",((AB363*AH363)*VLOOKUP(H363,Tasas!$K:$L,2,0)),IF(Z363="EUR",((AB363*AH363)*VLOOKUP(H363,Tasas!$K:$L,2,0)),IF('GL MEN'!Z363="USD",(('GL MEN'!AB363*'GL MEN'!AH363)*VLOOKUP(H363,Tasas!$K:$L,2,0)),0))))</f>
        <v>138908</v>
      </c>
      <c r="AJ363" t="str">
        <f>+VLOOKUP(T363,'_Itemized budget'!$G:$W,17,0)</f>
        <v>B.1.4</v>
      </c>
      <c r="AK363">
        <v>2</v>
      </c>
      <c r="AL363" t="str">
        <f t="shared" si="10"/>
        <v>4</v>
      </c>
      <c r="AM363" t="str">
        <f t="shared" si="11"/>
        <v>WA</v>
      </c>
    </row>
    <row r="364" spans="2:39">
      <c r="B364" t="s">
        <v>223</v>
      </c>
      <c r="C364" t="s">
        <v>245</v>
      </c>
      <c r="D364" t="s">
        <v>246</v>
      </c>
      <c r="E364">
        <v>11404709</v>
      </c>
      <c r="F364">
        <v>2</v>
      </c>
      <c r="G364" s="196">
        <v>45510</v>
      </c>
      <c r="H364">
        <v>202408</v>
      </c>
      <c r="I364" t="s">
        <v>329</v>
      </c>
      <c r="J364" t="s">
        <v>1146</v>
      </c>
      <c r="K364" t="s">
        <v>223</v>
      </c>
      <c r="L364" t="s">
        <v>229</v>
      </c>
      <c r="M364" t="s">
        <v>232</v>
      </c>
      <c r="N364" t="s">
        <v>232</v>
      </c>
      <c r="O364" t="s">
        <v>232</v>
      </c>
      <c r="P364" t="s">
        <v>295</v>
      </c>
      <c r="Q364" t="s">
        <v>296</v>
      </c>
      <c r="R364" t="s">
        <v>252</v>
      </c>
      <c r="S364" t="s">
        <v>253</v>
      </c>
      <c r="T364">
        <v>3405875</v>
      </c>
      <c r="U364" t="s">
        <v>1151</v>
      </c>
      <c r="V364" t="s">
        <v>298</v>
      </c>
      <c r="W364" t="s">
        <v>299</v>
      </c>
      <c r="X364" t="s">
        <v>232</v>
      </c>
      <c r="Y364" t="s">
        <v>1152</v>
      </c>
      <c r="Z364" t="s">
        <v>241</v>
      </c>
      <c r="AA364" s="177">
        <v>18361</v>
      </c>
      <c r="AB364" s="177">
        <v>48.32</v>
      </c>
      <c r="AC364" s="177">
        <v>4.5199999999999996</v>
      </c>
      <c r="AD364" s="177">
        <v>18361</v>
      </c>
      <c r="AE364" s="196">
        <v>45526.014291782405</v>
      </c>
      <c r="AF364" t="s">
        <v>273</v>
      </c>
      <c r="AG364" t="s">
        <v>243</v>
      </c>
      <c r="AH364" s="289">
        <v>1</v>
      </c>
      <c r="AI364" s="177">
        <f>IF(Z364="COP",(AA364*AH364),IF(Z364="NOK",((AB364*AH364)*VLOOKUP(H364,Tasas!$K:$L,2,0)),IF(Z364="EUR",((AB364*AH364)*VLOOKUP(H364,Tasas!$K:$L,2,0)),IF('GL MEN'!Z364="USD",(('GL MEN'!AB364*'GL MEN'!AH364)*VLOOKUP(H364,Tasas!$K:$L,2,0)),0))))</f>
        <v>18361</v>
      </c>
      <c r="AJ364" t="str">
        <f>+VLOOKUP(T364,'_Itemized budget'!$G:$W,17,0)</f>
        <v>B.1.4</v>
      </c>
      <c r="AK364">
        <v>2</v>
      </c>
      <c r="AL364" t="str">
        <f t="shared" si="10"/>
        <v>6</v>
      </c>
      <c r="AM364" t="str">
        <f t="shared" si="11"/>
        <v>Centro - URR</v>
      </c>
    </row>
    <row r="365" spans="2:39">
      <c r="B365" t="s">
        <v>223</v>
      </c>
      <c r="C365" t="s">
        <v>888</v>
      </c>
      <c r="D365" t="s">
        <v>889</v>
      </c>
      <c r="E365">
        <v>6403346</v>
      </c>
      <c r="F365">
        <v>5</v>
      </c>
      <c r="G365" s="196">
        <v>45524</v>
      </c>
      <c r="H365">
        <v>202408</v>
      </c>
      <c r="I365" t="s">
        <v>329</v>
      </c>
      <c r="J365" t="s">
        <v>1153</v>
      </c>
      <c r="K365" t="s">
        <v>369</v>
      </c>
      <c r="L365" t="s">
        <v>229</v>
      </c>
      <c r="M365" t="s">
        <v>232</v>
      </c>
      <c r="N365" t="s">
        <v>232</v>
      </c>
      <c r="O365" t="s">
        <v>232</v>
      </c>
      <c r="P365" t="s">
        <v>1147</v>
      </c>
      <c r="Q365" t="s">
        <v>1148</v>
      </c>
      <c r="R365" t="s">
        <v>382</v>
      </c>
      <c r="S365" t="s">
        <v>383</v>
      </c>
      <c r="T365">
        <v>3406649</v>
      </c>
      <c r="U365" t="s">
        <v>232</v>
      </c>
      <c r="V365" t="s">
        <v>232</v>
      </c>
      <c r="W365" t="s">
        <v>232</v>
      </c>
      <c r="X365" t="s">
        <v>232</v>
      </c>
      <c r="Y365" t="s">
        <v>1154</v>
      </c>
      <c r="Z365" t="s">
        <v>241</v>
      </c>
      <c r="AA365" s="177">
        <v>12000</v>
      </c>
      <c r="AB365" s="177">
        <v>31.89</v>
      </c>
      <c r="AC365" s="177">
        <v>2.98</v>
      </c>
      <c r="AD365" s="177">
        <v>12000</v>
      </c>
      <c r="AE365" s="196">
        <v>45526.785245914354</v>
      </c>
      <c r="AF365" t="s">
        <v>1150</v>
      </c>
      <c r="AG365" t="s">
        <v>243</v>
      </c>
      <c r="AH365" s="289">
        <v>1</v>
      </c>
      <c r="AI365" s="177">
        <f>IF(Z365="COP",(AA365*AH365),IF(Z365="NOK",((AB365*AH365)*VLOOKUP(H365,Tasas!$K:$L,2,0)),IF(Z365="EUR",((AB365*AH365)*VLOOKUP(H365,Tasas!$K:$L,2,0)),IF('GL MEN'!Z365="USD",(('GL MEN'!AB365*'GL MEN'!AH365)*VLOOKUP(H365,Tasas!$K:$L,2,0)),0))))</f>
        <v>12000</v>
      </c>
      <c r="AJ365" t="str">
        <f>+VLOOKUP(T365,'_Itemized budget'!$G:$W,17,0)</f>
        <v>B.1.4</v>
      </c>
      <c r="AK365">
        <v>2</v>
      </c>
      <c r="AL365" t="str">
        <f t="shared" si="10"/>
        <v>4</v>
      </c>
      <c r="AM365" t="str">
        <f t="shared" si="11"/>
        <v>WA</v>
      </c>
    </row>
    <row r="366" spans="2:39">
      <c r="B366" t="s">
        <v>223</v>
      </c>
      <c r="C366" t="s">
        <v>888</v>
      </c>
      <c r="D366" t="s">
        <v>889</v>
      </c>
      <c r="E366">
        <v>6403627</v>
      </c>
      <c r="F366">
        <v>2</v>
      </c>
      <c r="G366" s="196">
        <v>45532</v>
      </c>
      <c r="H366">
        <v>202408</v>
      </c>
      <c r="I366" t="s">
        <v>329</v>
      </c>
      <c r="J366" t="s">
        <v>1153</v>
      </c>
      <c r="K366" t="s">
        <v>369</v>
      </c>
      <c r="L366" t="s">
        <v>229</v>
      </c>
      <c r="M366" t="s">
        <v>232</v>
      </c>
      <c r="N366" t="s">
        <v>232</v>
      </c>
      <c r="O366" t="s">
        <v>232</v>
      </c>
      <c r="P366" t="s">
        <v>1155</v>
      </c>
      <c r="Q366" t="s">
        <v>1156</v>
      </c>
      <c r="R366" t="s">
        <v>382</v>
      </c>
      <c r="S366" t="s">
        <v>383</v>
      </c>
      <c r="T366">
        <v>3406649</v>
      </c>
      <c r="U366" t="s">
        <v>232</v>
      </c>
      <c r="V366" t="s">
        <v>232</v>
      </c>
      <c r="W366" t="s">
        <v>232</v>
      </c>
      <c r="X366" t="s">
        <v>232</v>
      </c>
      <c r="Y366" t="s">
        <v>1157</v>
      </c>
      <c r="Z366" t="s">
        <v>241</v>
      </c>
      <c r="AA366" s="177">
        <v>53333</v>
      </c>
      <c r="AB366" s="177">
        <v>142.18</v>
      </c>
      <c r="AC366" s="177">
        <v>13.29</v>
      </c>
      <c r="AD366" s="177">
        <v>53333</v>
      </c>
      <c r="AE366" s="196">
        <v>45536.351392858793</v>
      </c>
      <c r="AF366" t="s">
        <v>1150</v>
      </c>
      <c r="AG366" t="s">
        <v>243</v>
      </c>
      <c r="AH366" s="289">
        <v>1</v>
      </c>
      <c r="AI366" s="177">
        <f>IF(Z366="COP",(AA366*AH366),IF(Z366="NOK",((AB366*AH366)*VLOOKUP(H366,Tasas!$K:$L,2,0)),IF(Z366="EUR",((AB366*AH366)*VLOOKUP(H366,Tasas!$K:$L,2,0)),IF('GL MEN'!Z366="USD",(('GL MEN'!AB366*'GL MEN'!AH366)*VLOOKUP(H366,Tasas!$K:$L,2,0)),0))))</f>
        <v>53333</v>
      </c>
      <c r="AJ366" t="str">
        <f>+VLOOKUP(T366,'_Itemized budget'!$G:$W,17,0)</f>
        <v>B.1.4</v>
      </c>
      <c r="AK366">
        <v>2</v>
      </c>
      <c r="AL366" t="str">
        <f t="shared" si="10"/>
        <v>4</v>
      </c>
      <c r="AM366" t="str">
        <f t="shared" si="11"/>
        <v>WA</v>
      </c>
    </row>
    <row r="367" spans="2:39">
      <c r="B367" t="s">
        <v>223</v>
      </c>
      <c r="C367" t="s">
        <v>888</v>
      </c>
      <c r="D367" t="s">
        <v>889</v>
      </c>
      <c r="E367">
        <v>6403346</v>
      </c>
      <c r="F367">
        <v>0</v>
      </c>
      <c r="G367" s="196">
        <v>45524</v>
      </c>
      <c r="H367">
        <v>202408</v>
      </c>
      <c r="I367" t="s">
        <v>329</v>
      </c>
      <c r="J367" t="s">
        <v>1158</v>
      </c>
      <c r="K367" t="s">
        <v>369</v>
      </c>
      <c r="L367" t="s">
        <v>229</v>
      </c>
      <c r="M367" t="s">
        <v>232</v>
      </c>
      <c r="N367" t="s">
        <v>232</v>
      </c>
      <c r="O367" t="s">
        <v>232</v>
      </c>
      <c r="P367" t="s">
        <v>1147</v>
      </c>
      <c r="Q367" t="s">
        <v>1148</v>
      </c>
      <c r="R367" t="s">
        <v>382</v>
      </c>
      <c r="S367" t="s">
        <v>383</v>
      </c>
      <c r="T367">
        <v>3406649</v>
      </c>
      <c r="U367" t="s">
        <v>232</v>
      </c>
      <c r="V367" t="s">
        <v>232</v>
      </c>
      <c r="W367" t="s">
        <v>232</v>
      </c>
      <c r="X367" t="s">
        <v>232</v>
      </c>
      <c r="Y367" t="s">
        <v>1149</v>
      </c>
      <c r="Z367" t="s">
        <v>241</v>
      </c>
      <c r="AA367" s="177">
        <v>731092</v>
      </c>
      <c r="AB367" s="177">
        <v>1942.62</v>
      </c>
      <c r="AC367" s="177">
        <v>181.82</v>
      </c>
      <c r="AD367" s="177">
        <v>731092</v>
      </c>
      <c r="AE367" s="196">
        <v>45526.785245370367</v>
      </c>
      <c r="AF367" t="s">
        <v>1150</v>
      </c>
      <c r="AG367" t="s">
        <v>1159</v>
      </c>
      <c r="AH367" s="289">
        <v>1</v>
      </c>
      <c r="AI367" s="177">
        <f>IF(Z367="COP",(AA367*AH367),IF(Z367="NOK",((AB367*AH367)*VLOOKUP(H367,Tasas!$K:$L,2,0)),IF(Z367="EUR",((AB367*AH367)*VLOOKUP(H367,Tasas!$K:$L,2,0)),IF('GL MEN'!Z367="USD",(('GL MEN'!AB367*'GL MEN'!AH367)*VLOOKUP(H367,Tasas!$K:$L,2,0)),0))))</f>
        <v>731092</v>
      </c>
      <c r="AJ367" t="str">
        <f>+VLOOKUP(T367,'_Itemized budget'!$G:$W,17,0)</f>
        <v>B.1.4</v>
      </c>
      <c r="AK367">
        <v>2</v>
      </c>
      <c r="AL367" t="str">
        <f t="shared" si="10"/>
        <v>4</v>
      </c>
      <c r="AM367" t="str">
        <f t="shared" si="11"/>
        <v>WA</v>
      </c>
    </row>
    <row r="368" spans="2:39">
      <c r="B368" t="s">
        <v>223</v>
      </c>
      <c r="C368" t="s">
        <v>888</v>
      </c>
      <c r="D368" t="s">
        <v>889</v>
      </c>
      <c r="E368">
        <v>6403200</v>
      </c>
      <c r="F368">
        <v>0</v>
      </c>
      <c r="G368" s="196">
        <v>45506</v>
      </c>
      <c r="H368">
        <v>202408</v>
      </c>
      <c r="I368" t="s">
        <v>329</v>
      </c>
      <c r="J368" t="s">
        <v>1160</v>
      </c>
      <c r="K368" t="s">
        <v>369</v>
      </c>
      <c r="L368" t="s">
        <v>229</v>
      </c>
      <c r="M368" t="s">
        <v>232</v>
      </c>
      <c r="N368" t="s">
        <v>232</v>
      </c>
      <c r="O368" t="s">
        <v>232</v>
      </c>
      <c r="P368" t="s">
        <v>338</v>
      </c>
      <c r="Q368" t="s">
        <v>339</v>
      </c>
      <c r="R368" t="s">
        <v>382</v>
      </c>
      <c r="S368" t="s">
        <v>383</v>
      </c>
      <c r="T368">
        <v>3406650</v>
      </c>
      <c r="U368" t="s">
        <v>232</v>
      </c>
      <c r="V368" t="s">
        <v>232</v>
      </c>
      <c r="W368" t="s">
        <v>232</v>
      </c>
      <c r="X368" t="s">
        <v>232</v>
      </c>
      <c r="Y368" t="s">
        <v>1161</v>
      </c>
      <c r="Z368" t="s">
        <v>241</v>
      </c>
      <c r="AA368" s="177">
        <v>100000</v>
      </c>
      <c r="AB368" s="177">
        <v>263.14</v>
      </c>
      <c r="AC368" s="177">
        <v>24.63</v>
      </c>
      <c r="AD368" s="177">
        <v>100000</v>
      </c>
      <c r="AE368" s="196">
        <v>45517.631832291663</v>
      </c>
      <c r="AF368" t="s">
        <v>1101</v>
      </c>
      <c r="AG368" t="s">
        <v>243</v>
      </c>
      <c r="AH368" s="289">
        <v>1</v>
      </c>
      <c r="AI368" s="177">
        <f>IF(Z368="COP",(AA368*AH368),IF(Z368="NOK",((AB368*AH368)*VLOOKUP(H368,Tasas!$K:$L,2,0)),IF(Z368="EUR",((AB368*AH368)*VLOOKUP(H368,Tasas!$K:$L,2,0)),IF('GL MEN'!Z368="USD",(('GL MEN'!AB368*'GL MEN'!AH368)*VLOOKUP(H368,Tasas!$K:$L,2,0)),0))))</f>
        <v>100000</v>
      </c>
      <c r="AJ368" t="str">
        <f>+VLOOKUP(T368,'_Itemized budget'!$G:$W,17,0)</f>
        <v>B.1.3</v>
      </c>
      <c r="AK368">
        <v>2</v>
      </c>
      <c r="AL368" t="str">
        <f t="shared" si="10"/>
        <v>4</v>
      </c>
      <c r="AM368" t="str">
        <f t="shared" si="11"/>
        <v>WA</v>
      </c>
    </row>
    <row r="369" spans="2:39">
      <c r="B369" t="s">
        <v>223</v>
      </c>
      <c r="C369" t="s">
        <v>888</v>
      </c>
      <c r="D369" t="s">
        <v>889</v>
      </c>
      <c r="E369">
        <v>6403200</v>
      </c>
      <c r="F369">
        <v>1</v>
      </c>
      <c r="G369" s="196">
        <v>45506</v>
      </c>
      <c r="H369">
        <v>202408</v>
      </c>
      <c r="I369" t="s">
        <v>329</v>
      </c>
      <c r="J369" t="s">
        <v>1160</v>
      </c>
      <c r="K369" t="s">
        <v>369</v>
      </c>
      <c r="L369" t="s">
        <v>229</v>
      </c>
      <c r="M369" t="s">
        <v>232</v>
      </c>
      <c r="N369" t="s">
        <v>232</v>
      </c>
      <c r="O369" t="s">
        <v>232</v>
      </c>
      <c r="P369" t="s">
        <v>344</v>
      </c>
      <c r="Q369" t="s">
        <v>345</v>
      </c>
      <c r="R369" t="s">
        <v>382</v>
      </c>
      <c r="S369" t="s">
        <v>383</v>
      </c>
      <c r="T369">
        <v>3406650</v>
      </c>
      <c r="U369" t="s">
        <v>232</v>
      </c>
      <c r="V369" t="s">
        <v>232</v>
      </c>
      <c r="W369" t="s">
        <v>232</v>
      </c>
      <c r="X369" t="s">
        <v>232</v>
      </c>
      <c r="Y369" t="s">
        <v>1162</v>
      </c>
      <c r="Z369" t="s">
        <v>241</v>
      </c>
      <c r="AA369" s="177">
        <v>1140</v>
      </c>
      <c r="AB369" s="177">
        <v>3</v>
      </c>
      <c r="AC369" s="177">
        <v>0.28000000000000003</v>
      </c>
      <c r="AD369" s="177">
        <v>1140</v>
      </c>
      <c r="AE369" s="196">
        <v>45517.631832291663</v>
      </c>
      <c r="AF369" t="s">
        <v>1101</v>
      </c>
      <c r="AG369" t="s">
        <v>243</v>
      </c>
      <c r="AH369" s="289">
        <v>1</v>
      </c>
      <c r="AI369" s="177">
        <f>IF(Z369="COP",(AA369*AH369),IF(Z369="NOK",((AB369*AH369)*VLOOKUP(H369,Tasas!$K:$L,2,0)),IF(Z369="EUR",((AB369*AH369)*VLOOKUP(H369,Tasas!$K:$L,2,0)),IF('GL MEN'!Z369="USD",(('GL MEN'!AB369*'GL MEN'!AH369)*VLOOKUP(H369,Tasas!$K:$L,2,0)),0))))</f>
        <v>1140</v>
      </c>
      <c r="AJ369" t="str">
        <f>+VLOOKUP(T369,'_Itemized budget'!$G:$W,17,0)</f>
        <v>B.1.3</v>
      </c>
      <c r="AK369">
        <v>2</v>
      </c>
      <c r="AL369" t="str">
        <f t="shared" si="10"/>
        <v>4</v>
      </c>
      <c r="AM369" t="str">
        <f t="shared" si="11"/>
        <v>WA</v>
      </c>
    </row>
    <row r="370" spans="2:39">
      <c r="B370" t="s">
        <v>223</v>
      </c>
      <c r="C370" t="s">
        <v>888</v>
      </c>
      <c r="D370" t="s">
        <v>889</v>
      </c>
      <c r="E370">
        <v>6403632</v>
      </c>
      <c r="F370">
        <v>0</v>
      </c>
      <c r="G370" s="196">
        <v>45527</v>
      </c>
      <c r="H370">
        <v>202408</v>
      </c>
      <c r="I370" t="s">
        <v>329</v>
      </c>
      <c r="J370" t="s">
        <v>1160</v>
      </c>
      <c r="K370" t="s">
        <v>369</v>
      </c>
      <c r="L370" t="s">
        <v>229</v>
      </c>
      <c r="M370" t="s">
        <v>232</v>
      </c>
      <c r="N370" t="s">
        <v>232</v>
      </c>
      <c r="O370" t="s">
        <v>232</v>
      </c>
      <c r="P370" t="s">
        <v>338</v>
      </c>
      <c r="Q370" t="s">
        <v>339</v>
      </c>
      <c r="R370" t="s">
        <v>382</v>
      </c>
      <c r="S370" t="s">
        <v>383</v>
      </c>
      <c r="T370">
        <v>3406650</v>
      </c>
      <c r="U370" t="s">
        <v>232</v>
      </c>
      <c r="V370" t="s">
        <v>232</v>
      </c>
      <c r="W370" t="s">
        <v>232</v>
      </c>
      <c r="X370" t="s">
        <v>232</v>
      </c>
      <c r="Y370" t="s">
        <v>1163</v>
      </c>
      <c r="Z370" t="s">
        <v>241</v>
      </c>
      <c r="AA370" s="177">
        <v>600000</v>
      </c>
      <c r="AB370" s="177">
        <v>1599.5</v>
      </c>
      <c r="AC370" s="177">
        <v>149.47999999999999</v>
      </c>
      <c r="AD370" s="177">
        <v>600000</v>
      </c>
      <c r="AE370" s="196">
        <v>45536.619888657406</v>
      </c>
      <c r="AF370" t="s">
        <v>895</v>
      </c>
      <c r="AG370" t="s">
        <v>243</v>
      </c>
      <c r="AH370" s="289">
        <v>1</v>
      </c>
      <c r="AI370" s="177">
        <f>IF(Z370="COP",(AA370*AH370),IF(Z370="NOK",((AB370*AH370)*VLOOKUP(H370,Tasas!$K:$L,2,0)),IF(Z370="EUR",((AB370*AH370)*VLOOKUP(H370,Tasas!$K:$L,2,0)),IF('GL MEN'!Z370="USD",(('GL MEN'!AB370*'GL MEN'!AH370)*VLOOKUP(H370,Tasas!$K:$L,2,0)),0))))</f>
        <v>600000</v>
      </c>
      <c r="AJ370" t="str">
        <f>+VLOOKUP(T370,'_Itemized budget'!$G:$W,17,0)</f>
        <v>B.1.3</v>
      </c>
      <c r="AK370">
        <v>2</v>
      </c>
      <c r="AL370" t="str">
        <f t="shared" si="10"/>
        <v>4</v>
      </c>
      <c r="AM370" t="str">
        <f t="shared" si="11"/>
        <v>WA</v>
      </c>
    </row>
    <row r="371" spans="2:39">
      <c r="B371" t="s">
        <v>223</v>
      </c>
      <c r="C371" t="s">
        <v>888</v>
      </c>
      <c r="D371" t="s">
        <v>889</v>
      </c>
      <c r="E371">
        <v>6403632</v>
      </c>
      <c r="F371">
        <v>1</v>
      </c>
      <c r="G371" s="196">
        <v>45527</v>
      </c>
      <c r="H371">
        <v>202408</v>
      </c>
      <c r="I371" t="s">
        <v>329</v>
      </c>
      <c r="J371" t="s">
        <v>1160</v>
      </c>
      <c r="K371" t="s">
        <v>369</v>
      </c>
      <c r="L371" t="s">
        <v>229</v>
      </c>
      <c r="M371" t="s">
        <v>232</v>
      </c>
      <c r="N371" t="s">
        <v>232</v>
      </c>
      <c r="O371" t="s">
        <v>232</v>
      </c>
      <c r="P371" t="s">
        <v>344</v>
      </c>
      <c r="Q371" t="s">
        <v>345</v>
      </c>
      <c r="R371" t="s">
        <v>382</v>
      </c>
      <c r="S371" t="s">
        <v>383</v>
      </c>
      <c r="T371">
        <v>3406650</v>
      </c>
      <c r="U371" t="s">
        <v>232</v>
      </c>
      <c r="V371" t="s">
        <v>232</v>
      </c>
      <c r="W371" t="s">
        <v>232</v>
      </c>
      <c r="X371" t="s">
        <v>232</v>
      </c>
      <c r="Y371" t="s">
        <v>1164</v>
      </c>
      <c r="Z371" t="s">
        <v>241</v>
      </c>
      <c r="AA371" s="177">
        <v>6840</v>
      </c>
      <c r="AB371" s="177">
        <v>18.23</v>
      </c>
      <c r="AC371" s="177">
        <v>1.7</v>
      </c>
      <c r="AD371" s="177">
        <v>6840</v>
      </c>
      <c r="AE371" s="196">
        <v>45536.619888657406</v>
      </c>
      <c r="AF371" t="s">
        <v>895</v>
      </c>
      <c r="AG371" t="s">
        <v>243</v>
      </c>
      <c r="AH371" s="289">
        <v>1</v>
      </c>
      <c r="AI371" s="177">
        <f>IF(Z371="COP",(AA371*AH371),IF(Z371="NOK",((AB371*AH371)*VLOOKUP(H371,Tasas!$K:$L,2,0)),IF(Z371="EUR",((AB371*AH371)*VLOOKUP(H371,Tasas!$K:$L,2,0)),IF('GL MEN'!Z371="USD",(('GL MEN'!AB371*'GL MEN'!AH371)*VLOOKUP(H371,Tasas!$K:$L,2,0)),0))))</f>
        <v>6840</v>
      </c>
      <c r="AJ371" t="str">
        <f>+VLOOKUP(T371,'_Itemized budget'!$G:$W,17,0)</f>
        <v>B.1.3</v>
      </c>
      <c r="AK371">
        <v>2</v>
      </c>
      <c r="AL371" t="str">
        <f t="shared" si="10"/>
        <v>4</v>
      </c>
      <c r="AM371" t="str">
        <f t="shared" si="11"/>
        <v>WA</v>
      </c>
    </row>
    <row r="372" spans="2:39">
      <c r="B372" t="s">
        <v>223</v>
      </c>
      <c r="C372" t="s">
        <v>828</v>
      </c>
      <c r="D372" t="s">
        <v>829</v>
      </c>
      <c r="E372">
        <v>4400599</v>
      </c>
      <c r="F372">
        <v>0</v>
      </c>
      <c r="G372" s="196">
        <v>45531</v>
      </c>
      <c r="H372">
        <v>202408</v>
      </c>
      <c r="I372" t="s">
        <v>329</v>
      </c>
      <c r="J372" t="s">
        <v>1165</v>
      </c>
      <c r="K372" t="s">
        <v>386</v>
      </c>
      <c r="L372" t="s">
        <v>229</v>
      </c>
      <c r="M372" t="s">
        <v>232</v>
      </c>
      <c r="N372" t="s">
        <v>232</v>
      </c>
      <c r="O372" t="s">
        <v>232</v>
      </c>
      <c r="P372" t="s">
        <v>1166</v>
      </c>
      <c r="Q372" t="s">
        <v>1167</v>
      </c>
      <c r="R372" t="s">
        <v>340</v>
      </c>
      <c r="S372" t="s">
        <v>341</v>
      </c>
      <c r="T372">
        <v>3406412</v>
      </c>
      <c r="U372" t="s">
        <v>232</v>
      </c>
      <c r="V372" t="s">
        <v>232</v>
      </c>
      <c r="W372" t="s">
        <v>232</v>
      </c>
      <c r="X372" t="s">
        <v>232</v>
      </c>
      <c r="Y372" t="s">
        <v>1168</v>
      </c>
      <c r="Z372" t="s">
        <v>241</v>
      </c>
      <c r="AA372" s="177">
        <v>208000</v>
      </c>
      <c r="AB372" s="177">
        <v>554.49</v>
      </c>
      <c r="AC372" s="177">
        <v>51.82</v>
      </c>
      <c r="AD372" s="177">
        <v>208000</v>
      </c>
      <c r="AE372" s="196">
        <v>45538.979092210648</v>
      </c>
      <c r="AF372" t="s">
        <v>343</v>
      </c>
      <c r="AG372" t="s">
        <v>1169</v>
      </c>
      <c r="AH372" s="289">
        <v>1</v>
      </c>
      <c r="AI372" s="177">
        <f>IF(Z372="COP",(AA372*AH372),IF(Z372="NOK",((AB372*AH372)*VLOOKUP(H372,Tasas!$K:$L,2,0)),IF(Z372="EUR",((AB372*AH372)*VLOOKUP(H372,Tasas!$K:$L,2,0)),IF('GL MEN'!Z372="USD",(('GL MEN'!AB372*'GL MEN'!AH372)*VLOOKUP(H372,Tasas!$K:$L,2,0)),0))))</f>
        <v>208000</v>
      </c>
      <c r="AJ372" t="str">
        <f>+VLOOKUP(T372,'_Itemized budget'!$G:$W,17,0)</f>
        <v>B.1.4</v>
      </c>
      <c r="AK372">
        <v>2</v>
      </c>
      <c r="AL372" t="str">
        <f t="shared" si="10"/>
        <v>3</v>
      </c>
      <c r="AM372" t="str">
        <f t="shared" si="11"/>
        <v>NE</v>
      </c>
    </row>
    <row r="373" spans="2:39">
      <c r="B373" t="s">
        <v>223</v>
      </c>
      <c r="C373" t="s">
        <v>828</v>
      </c>
      <c r="D373" t="s">
        <v>829</v>
      </c>
      <c r="E373">
        <v>4400599</v>
      </c>
      <c r="F373">
        <v>1</v>
      </c>
      <c r="G373" s="196">
        <v>45531</v>
      </c>
      <c r="H373">
        <v>202408</v>
      </c>
      <c r="I373" t="s">
        <v>329</v>
      </c>
      <c r="J373" t="s">
        <v>1165</v>
      </c>
      <c r="K373" t="s">
        <v>386</v>
      </c>
      <c r="L373" t="s">
        <v>229</v>
      </c>
      <c r="M373" t="s">
        <v>232</v>
      </c>
      <c r="N373" t="s">
        <v>232</v>
      </c>
      <c r="O373" t="s">
        <v>232</v>
      </c>
      <c r="P373" t="s">
        <v>1166</v>
      </c>
      <c r="Q373" t="s">
        <v>1167</v>
      </c>
      <c r="R373" t="s">
        <v>340</v>
      </c>
      <c r="S373" t="s">
        <v>341</v>
      </c>
      <c r="T373">
        <v>3406412</v>
      </c>
      <c r="U373" t="s">
        <v>232</v>
      </c>
      <c r="V373" t="s">
        <v>232</v>
      </c>
      <c r="W373" t="s">
        <v>232</v>
      </c>
      <c r="X373" t="s">
        <v>232</v>
      </c>
      <c r="Y373" t="s">
        <v>1170</v>
      </c>
      <c r="Z373" t="s">
        <v>241</v>
      </c>
      <c r="AA373" s="177">
        <v>10000</v>
      </c>
      <c r="AB373" s="177">
        <v>26.66</v>
      </c>
      <c r="AC373" s="177">
        <v>2.4900000000000002</v>
      </c>
      <c r="AD373" s="177">
        <v>10000</v>
      </c>
      <c r="AE373" s="196">
        <v>45538.979092395835</v>
      </c>
      <c r="AF373" t="s">
        <v>343</v>
      </c>
      <c r="AG373" t="s">
        <v>243</v>
      </c>
      <c r="AH373" s="289">
        <v>1</v>
      </c>
      <c r="AI373" s="177">
        <f>IF(Z373="COP",(AA373*AH373),IF(Z373="NOK",((AB373*AH373)*VLOOKUP(H373,Tasas!$K:$L,2,0)),IF(Z373="EUR",((AB373*AH373)*VLOOKUP(H373,Tasas!$K:$L,2,0)),IF('GL MEN'!Z373="USD",(('GL MEN'!AB373*'GL MEN'!AH373)*VLOOKUP(H373,Tasas!$K:$L,2,0)),0))))</f>
        <v>10000</v>
      </c>
      <c r="AJ373" t="str">
        <f>+VLOOKUP(T373,'_Itemized budget'!$G:$W,17,0)</f>
        <v>B.1.4</v>
      </c>
      <c r="AK373">
        <v>2</v>
      </c>
      <c r="AL373" t="str">
        <f t="shared" si="10"/>
        <v>3</v>
      </c>
      <c r="AM373" t="str">
        <f t="shared" si="11"/>
        <v>NE</v>
      </c>
    </row>
    <row r="374" spans="2:39">
      <c r="B374" t="s">
        <v>223</v>
      </c>
      <c r="C374" t="s">
        <v>888</v>
      </c>
      <c r="D374" t="s">
        <v>889</v>
      </c>
      <c r="E374">
        <v>6403346</v>
      </c>
      <c r="F374">
        <v>1</v>
      </c>
      <c r="G374" s="196">
        <v>45524</v>
      </c>
      <c r="H374">
        <v>202408</v>
      </c>
      <c r="I374" t="s">
        <v>329</v>
      </c>
      <c r="J374" t="s">
        <v>1165</v>
      </c>
      <c r="K374" t="s">
        <v>369</v>
      </c>
      <c r="L374" t="s">
        <v>229</v>
      </c>
      <c r="M374" t="s">
        <v>232</v>
      </c>
      <c r="N374" t="s">
        <v>232</v>
      </c>
      <c r="O374" t="s">
        <v>232</v>
      </c>
      <c r="P374" t="s">
        <v>1147</v>
      </c>
      <c r="Q374" t="s">
        <v>1148</v>
      </c>
      <c r="R374" t="s">
        <v>382</v>
      </c>
      <c r="S374" t="s">
        <v>383</v>
      </c>
      <c r="T374">
        <v>3406649</v>
      </c>
      <c r="U374" t="s">
        <v>232</v>
      </c>
      <c r="V374" t="s">
        <v>232</v>
      </c>
      <c r="W374" t="s">
        <v>232</v>
      </c>
      <c r="X374" t="s">
        <v>232</v>
      </c>
      <c r="Y374" t="s">
        <v>1154</v>
      </c>
      <c r="Z374" t="s">
        <v>241</v>
      </c>
      <c r="AA374" s="177">
        <v>150000</v>
      </c>
      <c r="AB374" s="177">
        <v>398.57</v>
      </c>
      <c r="AC374" s="177">
        <v>37.299999999999997</v>
      </c>
      <c r="AD374" s="177">
        <v>150000</v>
      </c>
      <c r="AE374" s="196">
        <v>45526.785245567131</v>
      </c>
      <c r="AF374" t="s">
        <v>1150</v>
      </c>
      <c r="AG374" t="s">
        <v>1171</v>
      </c>
      <c r="AH374" s="289">
        <v>1</v>
      </c>
      <c r="AI374" s="177">
        <f>IF(Z374="COP",(AA374*AH374),IF(Z374="NOK",((AB374*AH374)*VLOOKUP(H374,Tasas!$K:$L,2,0)),IF(Z374="EUR",((AB374*AH374)*VLOOKUP(H374,Tasas!$K:$L,2,0)),IF('GL MEN'!Z374="USD",(('GL MEN'!AB374*'GL MEN'!AH374)*VLOOKUP(H374,Tasas!$K:$L,2,0)),0))))</f>
        <v>150000</v>
      </c>
      <c r="AJ374" t="str">
        <f>+VLOOKUP(T374,'_Itemized budget'!$G:$W,17,0)</f>
        <v>B.1.4</v>
      </c>
      <c r="AK374">
        <v>2</v>
      </c>
      <c r="AL374" t="str">
        <f t="shared" si="10"/>
        <v>4</v>
      </c>
      <c r="AM374" t="str">
        <f t="shared" si="11"/>
        <v>WA</v>
      </c>
    </row>
    <row r="375" spans="2:39">
      <c r="B375" t="s">
        <v>223</v>
      </c>
      <c r="C375" t="s">
        <v>888</v>
      </c>
      <c r="D375" t="s">
        <v>889</v>
      </c>
      <c r="E375">
        <v>6403627</v>
      </c>
      <c r="F375">
        <v>0</v>
      </c>
      <c r="G375" s="196">
        <v>45532</v>
      </c>
      <c r="H375">
        <v>202408</v>
      </c>
      <c r="I375" t="s">
        <v>329</v>
      </c>
      <c r="J375" t="s">
        <v>1165</v>
      </c>
      <c r="K375" t="s">
        <v>369</v>
      </c>
      <c r="L375" t="s">
        <v>229</v>
      </c>
      <c r="M375" t="s">
        <v>232</v>
      </c>
      <c r="N375" t="s">
        <v>232</v>
      </c>
      <c r="O375" t="s">
        <v>232</v>
      </c>
      <c r="P375" t="s">
        <v>1155</v>
      </c>
      <c r="Q375" t="s">
        <v>1156</v>
      </c>
      <c r="R375" t="s">
        <v>382</v>
      </c>
      <c r="S375" t="s">
        <v>383</v>
      </c>
      <c r="T375">
        <v>3406649</v>
      </c>
      <c r="U375" t="s">
        <v>232</v>
      </c>
      <c r="V375" t="s">
        <v>232</v>
      </c>
      <c r="W375" t="s">
        <v>232</v>
      </c>
      <c r="X375" t="s">
        <v>232</v>
      </c>
      <c r="Y375" t="s">
        <v>1157</v>
      </c>
      <c r="Z375" t="s">
        <v>241</v>
      </c>
      <c r="AA375" s="177">
        <v>666667</v>
      </c>
      <c r="AB375" s="177">
        <v>1777.23</v>
      </c>
      <c r="AC375" s="177">
        <v>166.09</v>
      </c>
      <c r="AD375" s="177">
        <v>666667</v>
      </c>
      <c r="AE375" s="196">
        <v>45536.351392708333</v>
      </c>
      <c r="AF375" t="s">
        <v>1150</v>
      </c>
      <c r="AG375" t="s">
        <v>1171</v>
      </c>
      <c r="AH375" s="289">
        <v>1</v>
      </c>
      <c r="AI375" s="177">
        <f>IF(Z375="COP",(AA375*AH375),IF(Z375="NOK",((AB375*AH375)*VLOOKUP(H375,Tasas!$K:$L,2,0)),IF(Z375="EUR",((AB375*AH375)*VLOOKUP(H375,Tasas!$K:$L,2,0)),IF('GL MEN'!Z375="USD",(('GL MEN'!AB375*'GL MEN'!AH375)*VLOOKUP(H375,Tasas!$K:$L,2,0)),0))))</f>
        <v>666667</v>
      </c>
      <c r="AJ375" t="str">
        <f>+VLOOKUP(T375,'_Itemized budget'!$G:$W,17,0)</f>
        <v>B.1.4</v>
      </c>
      <c r="AK375">
        <v>2</v>
      </c>
      <c r="AL375" t="str">
        <f t="shared" si="10"/>
        <v>4</v>
      </c>
      <c r="AM375" t="str">
        <f t="shared" si="11"/>
        <v>WA</v>
      </c>
    </row>
    <row r="376" spans="2:39">
      <c r="B376" t="s">
        <v>223</v>
      </c>
      <c r="C376" t="s">
        <v>1172</v>
      </c>
      <c r="D376" t="s">
        <v>1173</v>
      </c>
      <c r="E376">
        <v>7400685</v>
      </c>
      <c r="F376">
        <v>0</v>
      </c>
      <c r="G376" s="196">
        <v>45520</v>
      </c>
      <c r="H376">
        <v>202408</v>
      </c>
      <c r="I376" t="s">
        <v>329</v>
      </c>
      <c r="J376" t="s">
        <v>1165</v>
      </c>
      <c r="K376" t="s">
        <v>482</v>
      </c>
      <c r="L376" t="s">
        <v>229</v>
      </c>
      <c r="M376" t="s">
        <v>232</v>
      </c>
      <c r="N376" t="s">
        <v>232</v>
      </c>
      <c r="O376" t="s">
        <v>232</v>
      </c>
      <c r="P376" t="s">
        <v>1174</v>
      </c>
      <c r="Q376" t="s">
        <v>1175</v>
      </c>
      <c r="R376" t="s">
        <v>382</v>
      </c>
      <c r="S376" t="s">
        <v>383</v>
      </c>
      <c r="T376">
        <v>3406649</v>
      </c>
      <c r="U376" t="s">
        <v>232</v>
      </c>
      <c r="V376" t="s">
        <v>232</v>
      </c>
      <c r="W376" t="s">
        <v>232</v>
      </c>
      <c r="X376" t="s">
        <v>232</v>
      </c>
      <c r="Y376" t="s">
        <v>1176</v>
      </c>
      <c r="Z376" t="s">
        <v>241</v>
      </c>
      <c r="AA376" s="177">
        <v>549000</v>
      </c>
      <c r="AB376" s="177">
        <v>1458.78</v>
      </c>
      <c r="AC376" s="177">
        <v>136.53</v>
      </c>
      <c r="AD376" s="177">
        <v>549000</v>
      </c>
      <c r="AE376" s="196">
        <v>45526.717989780096</v>
      </c>
      <c r="AF376" t="s">
        <v>1177</v>
      </c>
      <c r="AG376" t="s">
        <v>1169</v>
      </c>
      <c r="AH376" s="289">
        <v>1</v>
      </c>
      <c r="AI376" s="177">
        <f>IF(Z376="COP",(AA376*AH376),IF(Z376="NOK",((AB376*AH376)*VLOOKUP(H376,Tasas!$K:$L,2,0)),IF(Z376="EUR",((AB376*AH376)*VLOOKUP(H376,Tasas!$K:$L,2,0)),IF('GL MEN'!Z376="USD",(('GL MEN'!AB376*'GL MEN'!AH376)*VLOOKUP(H376,Tasas!$K:$L,2,0)),0))))</f>
        <v>549000</v>
      </c>
      <c r="AJ376" t="str">
        <f>+VLOOKUP(T376,'_Itemized budget'!$G:$W,17,0)</f>
        <v>B.1.4</v>
      </c>
      <c r="AK376">
        <v>2</v>
      </c>
      <c r="AL376" t="str">
        <f t="shared" si="10"/>
        <v>4</v>
      </c>
      <c r="AM376" t="str">
        <f t="shared" si="11"/>
        <v>WA</v>
      </c>
    </row>
    <row r="377" spans="2:39">
      <c r="B377" t="s">
        <v>223</v>
      </c>
      <c r="C377" t="s">
        <v>1172</v>
      </c>
      <c r="D377" t="s">
        <v>1173</v>
      </c>
      <c r="E377">
        <v>7400722</v>
      </c>
      <c r="F377">
        <v>0</v>
      </c>
      <c r="G377" s="196">
        <v>45533</v>
      </c>
      <c r="H377">
        <v>202408</v>
      </c>
      <c r="I377" t="s">
        <v>329</v>
      </c>
      <c r="J377" t="s">
        <v>1165</v>
      </c>
      <c r="K377" t="s">
        <v>482</v>
      </c>
      <c r="L377" t="s">
        <v>229</v>
      </c>
      <c r="M377" t="s">
        <v>232</v>
      </c>
      <c r="N377" t="s">
        <v>232</v>
      </c>
      <c r="O377" t="s">
        <v>232</v>
      </c>
      <c r="P377" t="s">
        <v>1178</v>
      </c>
      <c r="Q377" t="s">
        <v>1179</v>
      </c>
      <c r="R377" t="s">
        <v>382</v>
      </c>
      <c r="S377" t="s">
        <v>383</v>
      </c>
      <c r="T377">
        <v>3406649</v>
      </c>
      <c r="U377" t="s">
        <v>232</v>
      </c>
      <c r="V377" t="s">
        <v>232</v>
      </c>
      <c r="W377" t="s">
        <v>232</v>
      </c>
      <c r="X377" t="s">
        <v>232</v>
      </c>
      <c r="Y377" t="s">
        <v>1180</v>
      </c>
      <c r="Z377" t="s">
        <v>241</v>
      </c>
      <c r="AA377" s="177">
        <v>1868000</v>
      </c>
      <c r="AB377" s="177">
        <v>4974.76</v>
      </c>
      <c r="AC377" s="177">
        <v>465.37</v>
      </c>
      <c r="AD377" s="177">
        <v>1868000</v>
      </c>
      <c r="AE377" s="196">
        <v>45537.543174502316</v>
      </c>
      <c r="AF377" t="s">
        <v>895</v>
      </c>
      <c r="AG377" t="s">
        <v>1169</v>
      </c>
      <c r="AH377" s="289">
        <v>1</v>
      </c>
      <c r="AI377" s="177">
        <f>IF(Z377="COP",(AA377*AH377),IF(Z377="NOK",((AB377*AH377)*VLOOKUP(H377,Tasas!$K:$L,2,0)),IF(Z377="EUR",((AB377*AH377)*VLOOKUP(H377,Tasas!$K:$L,2,0)),IF('GL MEN'!Z377="USD",(('GL MEN'!AB377*'GL MEN'!AH377)*VLOOKUP(H377,Tasas!$K:$L,2,0)),0))))</f>
        <v>1868000</v>
      </c>
      <c r="AJ377" t="str">
        <f>+VLOOKUP(T377,'_Itemized budget'!$G:$W,17,0)</f>
        <v>B.1.4</v>
      </c>
      <c r="AK377">
        <v>2</v>
      </c>
      <c r="AL377" t="str">
        <f t="shared" si="10"/>
        <v>4</v>
      </c>
      <c r="AM377" t="str">
        <f t="shared" si="11"/>
        <v>WA</v>
      </c>
    </row>
    <row r="378" spans="2:39">
      <c r="B378" t="s">
        <v>223</v>
      </c>
      <c r="C378" t="s">
        <v>1172</v>
      </c>
      <c r="D378" t="s">
        <v>1173</v>
      </c>
      <c r="E378">
        <v>7400723</v>
      </c>
      <c r="F378">
        <v>0</v>
      </c>
      <c r="G378" s="196">
        <v>45533</v>
      </c>
      <c r="H378">
        <v>202408</v>
      </c>
      <c r="I378" t="s">
        <v>329</v>
      </c>
      <c r="J378" t="s">
        <v>1165</v>
      </c>
      <c r="K378" t="s">
        <v>482</v>
      </c>
      <c r="L378" t="s">
        <v>229</v>
      </c>
      <c r="M378" t="s">
        <v>232</v>
      </c>
      <c r="N378" t="s">
        <v>232</v>
      </c>
      <c r="O378" t="s">
        <v>232</v>
      </c>
      <c r="P378" t="s">
        <v>1181</v>
      </c>
      <c r="Q378" t="s">
        <v>1182</v>
      </c>
      <c r="R378" t="s">
        <v>382</v>
      </c>
      <c r="S378" t="s">
        <v>383</v>
      </c>
      <c r="T378">
        <v>3406649</v>
      </c>
      <c r="U378" t="s">
        <v>232</v>
      </c>
      <c r="V378" t="s">
        <v>232</v>
      </c>
      <c r="W378" t="s">
        <v>232</v>
      </c>
      <c r="X378" t="s">
        <v>232</v>
      </c>
      <c r="Y378" t="s">
        <v>1183</v>
      </c>
      <c r="Z378" t="s">
        <v>241</v>
      </c>
      <c r="AA378" s="177">
        <v>600000</v>
      </c>
      <c r="AB378" s="177">
        <v>1597.89</v>
      </c>
      <c r="AC378" s="177">
        <v>149.47999999999999</v>
      </c>
      <c r="AD378" s="177">
        <v>600000</v>
      </c>
      <c r="AE378" s="196">
        <v>45537.54870821759</v>
      </c>
      <c r="AF378" t="s">
        <v>895</v>
      </c>
      <c r="AG378" t="s">
        <v>1169</v>
      </c>
      <c r="AH378" s="289">
        <v>1</v>
      </c>
      <c r="AI378" s="177">
        <f>IF(Z378="COP",(AA378*AH378),IF(Z378="NOK",((AB378*AH378)*VLOOKUP(H378,Tasas!$K:$L,2,0)),IF(Z378="EUR",((AB378*AH378)*VLOOKUP(H378,Tasas!$K:$L,2,0)),IF('GL MEN'!Z378="USD",(('GL MEN'!AB378*'GL MEN'!AH378)*VLOOKUP(H378,Tasas!$K:$L,2,0)),0))))</f>
        <v>600000</v>
      </c>
      <c r="AJ378" t="str">
        <f>+VLOOKUP(T378,'_Itemized budget'!$G:$W,17,0)</f>
        <v>B.1.4</v>
      </c>
      <c r="AK378">
        <v>2</v>
      </c>
      <c r="AL378" t="str">
        <f t="shared" si="10"/>
        <v>4</v>
      </c>
      <c r="AM378" t="str">
        <f t="shared" si="11"/>
        <v>WA</v>
      </c>
    </row>
    <row r="379" spans="2:39">
      <c r="B379" t="s">
        <v>223</v>
      </c>
      <c r="C379" t="s">
        <v>245</v>
      </c>
      <c r="D379" t="s">
        <v>246</v>
      </c>
      <c r="E379">
        <v>11404709</v>
      </c>
      <c r="F379">
        <v>1</v>
      </c>
      <c r="G379" s="196">
        <v>45510</v>
      </c>
      <c r="H379">
        <v>202408</v>
      </c>
      <c r="I379" t="s">
        <v>329</v>
      </c>
      <c r="J379" t="s">
        <v>1165</v>
      </c>
      <c r="K379" t="s">
        <v>223</v>
      </c>
      <c r="L379" t="s">
        <v>229</v>
      </c>
      <c r="M379" t="s">
        <v>232</v>
      </c>
      <c r="N379" t="s">
        <v>232</v>
      </c>
      <c r="O379" t="s">
        <v>232</v>
      </c>
      <c r="P379" t="s">
        <v>295</v>
      </c>
      <c r="Q379" t="s">
        <v>296</v>
      </c>
      <c r="R379" t="s">
        <v>252</v>
      </c>
      <c r="S379" t="s">
        <v>253</v>
      </c>
      <c r="T379">
        <v>3405875</v>
      </c>
      <c r="U379" t="s">
        <v>1151</v>
      </c>
      <c r="V379" t="s">
        <v>298</v>
      </c>
      <c r="W379" t="s">
        <v>299</v>
      </c>
      <c r="X379" t="s">
        <v>232</v>
      </c>
      <c r="Y379" t="s">
        <v>1152</v>
      </c>
      <c r="Z379" t="s">
        <v>241</v>
      </c>
      <c r="AA379" s="177">
        <v>96639</v>
      </c>
      <c r="AB379" s="177">
        <v>254.3</v>
      </c>
      <c r="AC379" s="177">
        <v>23.8</v>
      </c>
      <c r="AD379" s="177">
        <v>96639</v>
      </c>
      <c r="AE379" s="196">
        <v>45526.014291585649</v>
      </c>
      <c r="AF379" t="s">
        <v>273</v>
      </c>
      <c r="AG379" t="s">
        <v>1184</v>
      </c>
      <c r="AH379" s="289">
        <v>1</v>
      </c>
      <c r="AI379" s="177">
        <f>IF(Z379="COP",(AA379*AH379),IF(Z379="NOK",((AB379*AH379)*VLOOKUP(H379,Tasas!$K:$L,2,0)),IF(Z379="EUR",((AB379*AH379)*VLOOKUP(H379,Tasas!$K:$L,2,0)),IF('GL MEN'!Z379="USD",(('GL MEN'!AB379*'GL MEN'!AH379)*VLOOKUP(H379,Tasas!$K:$L,2,0)),0))))</f>
        <v>96639</v>
      </c>
      <c r="AJ379" t="str">
        <f>+VLOOKUP(T379,'_Itemized budget'!$G:$W,17,0)</f>
        <v>B.1.4</v>
      </c>
      <c r="AK379">
        <v>2</v>
      </c>
      <c r="AL379" t="str">
        <f t="shared" si="10"/>
        <v>6</v>
      </c>
      <c r="AM379" t="str">
        <f t="shared" si="11"/>
        <v>Centro - URR</v>
      </c>
    </row>
    <row r="380" spans="2:39">
      <c r="B380" t="s">
        <v>223</v>
      </c>
      <c r="C380" t="s">
        <v>245</v>
      </c>
      <c r="D380" t="s">
        <v>246</v>
      </c>
      <c r="E380">
        <v>11404710</v>
      </c>
      <c r="F380">
        <v>1</v>
      </c>
      <c r="G380" s="196">
        <v>45510</v>
      </c>
      <c r="H380">
        <v>202408</v>
      </c>
      <c r="I380" t="s">
        <v>329</v>
      </c>
      <c r="J380" t="s">
        <v>1165</v>
      </c>
      <c r="K380" t="s">
        <v>223</v>
      </c>
      <c r="L380" t="s">
        <v>229</v>
      </c>
      <c r="M380" t="s">
        <v>232</v>
      </c>
      <c r="N380" t="s">
        <v>232</v>
      </c>
      <c r="O380" t="s">
        <v>232</v>
      </c>
      <c r="P380" t="s">
        <v>1185</v>
      </c>
      <c r="Q380" t="s">
        <v>1186</v>
      </c>
      <c r="R380" t="s">
        <v>252</v>
      </c>
      <c r="S380" t="s">
        <v>253</v>
      </c>
      <c r="T380">
        <v>3405875</v>
      </c>
      <c r="U380" t="s">
        <v>1187</v>
      </c>
      <c r="V380" t="s">
        <v>1188</v>
      </c>
      <c r="W380" t="s">
        <v>1189</v>
      </c>
      <c r="X380" t="s">
        <v>232</v>
      </c>
      <c r="Y380" t="s">
        <v>1190</v>
      </c>
      <c r="Z380" t="s">
        <v>241</v>
      </c>
      <c r="AA380" s="177">
        <v>68000</v>
      </c>
      <c r="AB380" s="177">
        <v>178.94</v>
      </c>
      <c r="AC380" s="177">
        <v>16.75</v>
      </c>
      <c r="AD380" s="177">
        <v>68000</v>
      </c>
      <c r="AE380" s="196">
        <v>45526.015542743058</v>
      </c>
      <c r="AF380" t="s">
        <v>273</v>
      </c>
      <c r="AG380" t="s">
        <v>243</v>
      </c>
      <c r="AH380" s="289">
        <v>1</v>
      </c>
      <c r="AI380" s="177">
        <f>IF(Z380="COP",(AA380*AH380),IF(Z380="NOK",((AB380*AH380)*VLOOKUP(H380,Tasas!$K:$L,2,0)),IF(Z380="EUR",((AB380*AH380)*VLOOKUP(H380,Tasas!$K:$L,2,0)),IF('GL MEN'!Z380="USD",(('GL MEN'!AB380*'GL MEN'!AH380)*VLOOKUP(H380,Tasas!$K:$L,2,0)),0))))</f>
        <v>68000</v>
      </c>
      <c r="AJ380" t="str">
        <f>+VLOOKUP(T380,'_Itemized budget'!$G:$W,17,0)</f>
        <v>B.1.4</v>
      </c>
      <c r="AK380">
        <v>2</v>
      </c>
      <c r="AL380" t="str">
        <f t="shared" si="10"/>
        <v>6</v>
      </c>
      <c r="AM380" t="str">
        <f t="shared" si="11"/>
        <v>Centro - URR</v>
      </c>
    </row>
    <row r="381" spans="2:39">
      <c r="B381" t="s">
        <v>223</v>
      </c>
      <c r="C381" t="s">
        <v>334</v>
      </c>
      <c r="D381" t="s">
        <v>335</v>
      </c>
      <c r="E381">
        <v>2401531</v>
      </c>
      <c r="F381">
        <v>2</v>
      </c>
      <c r="G381" s="196">
        <v>45520</v>
      </c>
      <c r="H381">
        <v>202408</v>
      </c>
      <c r="I381" t="s">
        <v>329</v>
      </c>
      <c r="J381" t="s">
        <v>336</v>
      </c>
      <c r="K381" t="s">
        <v>337</v>
      </c>
      <c r="L381" t="s">
        <v>229</v>
      </c>
      <c r="M381" t="s">
        <v>232</v>
      </c>
      <c r="N381" t="s">
        <v>232</v>
      </c>
      <c r="O381" t="s">
        <v>232</v>
      </c>
      <c r="P381" t="s">
        <v>338</v>
      </c>
      <c r="Q381" t="s">
        <v>339</v>
      </c>
      <c r="R381" t="s">
        <v>340</v>
      </c>
      <c r="S381" t="s">
        <v>341</v>
      </c>
      <c r="T381">
        <v>3406413</v>
      </c>
      <c r="U381" t="s">
        <v>232</v>
      </c>
      <c r="V381" t="s">
        <v>232</v>
      </c>
      <c r="W381" t="s">
        <v>232</v>
      </c>
      <c r="X381" t="s">
        <v>232</v>
      </c>
      <c r="Y381" t="s">
        <v>1191</v>
      </c>
      <c r="Z381" t="s">
        <v>241</v>
      </c>
      <c r="AA381" s="177">
        <v>120000</v>
      </c>
      <c r="AB381" s="177">
        <v>318.86</v>
      </c>
      <c r="AC381" s="177">
        <v>29.84</v>
      </c>
      <c r="AD381" s="177">
        <v>120000</v>
      </c>
      <c r="AE381" s="196">
        <v>45539.965904594908</v>
      </c>
      <c r="AF381" t="s">
        <v>343</v>
      </c>
      <c r="AG381" t="s">
        <v>243</v>
      </c>
      <c r="AH381" s="289">
        <v>1</v>
      </c>
      <c r="AI381" s="177">
        <f>IF(Z381="COP",(AA381*AH381),IF(Z381="NOK",((AB381*AH381)*VLOOKUP(H381,Tasas!$K:$L,2,0)),IF(Z381="EUR",((AB381*AH381)*VLOOKUP(H381,Tasas!$K:$L,2,0)),IF('GL MEN'!Z381="USD",(('GL MEN'!AB381*'GL MEN'!AH381)*VLOOKUP(H381,Tasas!$K:$L,2,0)),0))))</f>
        <v>120000</v>
      </c>
      <c r="AJ381" t="str">
        <f>+VLOOKUP(T381,'_Itemized budget'!$G:$W,17,0)</f>
        <v>B.1.3</v>
      </c>
      <c r="AK381">
        <v>2</v>
      </c>
      <c r="AL381" t="str">
        <f t="shared" si="10"/>
        <v>3</v>
      </c>
      <c r="AM381" t="str">
        <f t="shared" si="11"/>
        <v>NE</v>
      </c>
    </row>
    <row r="382" spans="2:39">
      <c r="B382" t="s">
        <v>223</v>
      </c>
      <c r="C382" t="s">
        <v>334</v>
      </c>
      <c r="D382" t="s">
        <v>335</v>
      </c>
      <c r="E382">
        <v>2401531</v>
      </c>
      <c r="F382">
        <v>3</v>
      </c>
      <c r="G382" s="196">
        <v>45520</v>
      </c>
      <c r="H382">
        <v>202408</v>
      </c>
      <c r="I382" t="s">
        <v>329</v>
      </c>
      <c r="J382" t="s">
        <v>336</v>
      </c>
      <c r="K382" t="s">
        <v>337</v>
      </c>
      <c r="L382" t="s">
        <v>229</v>
      </c>
      <c r="M382" t="s">
        <v>232</v>
      </c>
      <c r="N382" t="s">
        <v>232</v>
      </c>
      <c r="O382" t="s">
        <v>232</v>
      </c>
      <c r="P382" t="s">
        <v>344</v>
      </c>
      <c r="Q382" t="s">
        <v>345</v>
      </c>
      <c r="R382" t="s">
        <v>340</v>
      </c>
      <c r="S382" t="s">
        <v>341</v>
      </c>
      <c r="T382">
        <v>3406413</v>
      </c>
      <c r="U382" t="s">
        <v>232</v>
      </c>
      <c r="V382" t="s">
        <v>232</v>
      </c>
      <c r="W382" t="s">
        <v>232</v>
      </c>
      <c r="X382" t="s">
        <v>232</v>
      </c>
      <c r="Y382" t="s">
        <v>1192</v>
      </c>
      <c r="Z382" t="s">
        <v>241</v>
      </c>
      <c r="AA382" s="177">
        <v>1368</v>
      </c>
      <c r="AB382" s="177">
        <v>3.63</v>
      </c>
      <c r="AC382" s="177">
        <v>0.34</v>
      </c>
      <c r="AD382" s="177">
        <v>1368</v>
      </c>
      <c r="AE382" s="196">
        <v>45539.965904594908</v>
      </c>
      <c r="AF382" t="s">
        <v>343</v>
      </c>
      <c r="AG382" t="s">
        <v>243</v>
      </c>
      <c r="AH382" s="289">
        <v>1</v>
      </c>
      <c r="AI382" s="177">
        <f>IF(Z382="COP",(AA382*AH382),IF(Z382="NOK",((AB382*AH382)*VLOOKUP(H382,Tasas!$K:$L,2,0)),IF(Z382="EUR",((AB382*AH382)*VLOOKUP(H382,Tasas!$K:$L,2,0)),IF('GL MEN'!Z382="USD",(('GL MEN'!AB382*'GL MEN'!AH382)*VLOOKUP(H382,Tasas!$K:$L,2,0)),0))))</f>
        <v>1368</v>
      </c>
      <c r="AJ382" t="str">
        <f>+VLOOKUP(T382,'_Itemized budget'!$G:$W,17,0)</f>
        <v>B.1.3</v>
      </c>
      <c r="AK382">
        <v>2</v>
      </c>
      <c r="AL382" t="str">
        <f t="shared" si="10"/>
        <v>3</v>
      </c>
      <c r="AM382" t="str">
        <f t="shared" si="11"/>
        <v>NE</v>
      </c>
    </row>
    <row r="383" spans="2:39">
      <c r="B383" t="s">
        <v>223</v>
      </c>
      <c r="C383" t="s">
        <v>1172</v>
      </c>
      <c r="D383" t="s">
        <v>1173</v>
      </c>
      <c r="E383">
        <v>7400652</v>
      </c>
      <c r="F383">
        <v>0</v>
      </c>
      <c r="G383" s="196">
        <v>45513</v>
      </c>
      <c r="H383">
        <v>202408</v>
      </c>
      <c r="I383" t="s">
        <v>329</v>
      </c>
      <c r="J383" t="s">
        <v>1193</v>
      </c>
      <c r="K383" t="s">
        <v>482</v>
      </c>
      <c r="L383" t="s">
        <v>229</v>
      </c>
      <c r="M383" t="s">
        <v>232</v>
      </c>
      <c r="N383" t="s">
        <v>232</v>
      </c>
      <c r="O383" t="s">
        <v>232</v>
      </c>
      <c r="P383" t="s">
        <v>1194</v>
      </c>
      <c r="Q383" t="s">
        <v>1195</v>
      </c>
      <c r="R383" t="s">
        <v>382</v>
      </c>
      <c r="S383" t="s">
        <v>383</v>
      </c>
      <c r="T383">
        <v>3406649</v>
      </c>
      <c r="U383" t="s">
        <v>232</v>
      </c>
      <c r="V383" t="s">
        <v>232</v>
      </c>
      <c r="W383" t="s">
        <v>232</v>
      </c>
      <c r="X383" t="s">
        <v>232</v>
      </c>
      <c r="Y383" t="s">
        <v>1196</v>
      </c>
      <c r="Z383" t="s">
        <v>241</v>
      </c>
      <c r="AA383" s="177">
        <v>3500000</v>
      </c>
      <c r="AB383" s="177">
        <v>9209.9</v>
      </c>
      <c r="AC383" s="177">
        <v>861.98</v>
      </c>
      <c r="AD383" s="177">
        <v>3500000</v>
      </c>
      <c r="AE383" s="196">
        <v>45518.957303275463</v>
      </c>
      <c r="AF383" t="s">
        <v>1177</v>
      </c>
      <c r="AG383" t="s">
        <v>1197</v>
      </c>
      <c r="AH383" s="289">
        <v>1</v>
      </c>
      <c r="AI383" s="177">
        <f>IF(Z383="COP",(AA383*AH383),IF(Z383="NOK",((AB383*AH383)*VLOOKUP(H383,Tasas!$K:$L,2,0)),IF(Z383="EUR",((AB383*AH383)*VLOOKUP(H383,Tasas!$K:$L,2,0)),IF('GL MEN'!Z383="USD",(('GL MEN'!AB383*'GL MEN'!AH383)*VLOOKUP(H383,Tasas!$K:$L,2,0)),0))))</f>
        <v>3500000</v>
      </c>
      <c r="AJ383" t="str">
        <f>+VLOOKUP(T383,'_Itemized budget'!$G:$W,17,0)</f>
        <v>B.1.4</v>
      </c>
      <c r="AK383">
        <v>2</v>
      </c>
      <c r="AL383" t="str">
        <f t="shared" si="10"/>
        <v>4</v>
      </c>
      <c r="AM383" t="str">
        <f t="shared" si="11"/>
        <v>WA</v>
      </c>
    </row>
    <row r="384" spans="2:39">
      <c r="B384" t="s">
        <v>223</v>
      </c>
      <c r="C384" t="s">
        <v>334</v>
      </c>
      <c r="D384" t="s">
        <v>335</v>
      </c>
      <c r="E384">
        <v>2401531</v>
      </c>
      <c r="F384">
        <v>5</v>
      </c>
      <c r="G384" s="196">
        <v>45531</v>
      </c>
      <c r="H384">
        <v>202408</v>
      </c>
      <c r="I384" t="s">
        <v>347</v>
      </c>
      <c r="J384" t="s">
        <v>348</v>
      </c>
      <c r="K384" t="s">
        <v>337</v>
      </c>
      <c r="L384" t="s">
        <v>229</v>
      </c>
      <c r="M384" t="s">
        <v>232</v>
      </c>
      <c r="N384" t="s">
        <v>232</v>
      </c>
      <c r="O384" t="s">
        <v>232</v>
      </c>
      <c r="P384" t="s">
        <v>1198</v>
      </c>
      <c r="Q384" t="s">
        <v>1199</v>
      </c>
      <c r="R384" t="s">
        <v>448</v>
      </c>
      <c r="S384" t="s">
        <v>449</v>
      </c>
      <c r="T384">
        <v>3524866</v>
      </c>
      <c r="U384" t="s">
        <v>232</v>
      </c>
      <c r="V384" t="s">
        <v>232</v>
      </c>
      <c r="W384" t="s">
        <v>232</v>
      </c>
      <c r="X384" t="s">
        <v>232</v>
      </c>
      <c r="Y384" t="s">
        <v>1200</v>
      </c>
      <c r="Z384" t="s">
        <v>241</v>
      </c>
      <c r="AA384" s="177">
        <v>2352000</v>
      </c>
      <c r="AB384" s="177">
        <v>6270.06</v>
      </c>
      <c r="AC384" s="177">
        <v>585.95000000000005</v>
      </c>
      <c r="AD384" s="177">
        <v>2352000</v>
      </c>
      <c r="AE384" s="196">
        <v>45539.965904594908</v>
      </c>
      <c r="AF384" t="s">
        <v>343</v>
      </c>
      <c r="AG384" t="s">
        <v>243</v>
      </c>
      <c r="AH384" s="289">
        <v>1</v>
      </c>
      <c r="AI384" s="177">
        <f>IF(Z384="COP",(AA384*AH384),IF(Z384="NOK",((AB384*AH384)*VLOOKUP(H384,Tasas!$K:$L,2,0)),IF(Z384="EUR",((AB384*AH384)*VLOOKUP(H384,Tasas!$K:$L,2,0)),IF('GL MEN'!Z384="USD",(('GL MEN'!AB384*'GL MEN'!AH384)*VLOOKUP(H384,Tasas!$K:$L,2,0)),0))))</f>
        <v>2352000</v>
      </c>
      <c r="AJ384" t="s">
        <v>131</v>
      </c>
      <c r="AK384">
        <v>2</v>
      </c>
      <c r="AL384" t="str">
        <f t="shared" si="10"/>
        <v>3</v>
      </c>
      <c r="AM384" t="str">
        <f t="shared" si="11"/>
        <v>NE</v>
      </c>
    </row>
    <row r="385" spans="2:39">
      <c r="B385" t="s">
        <v>223</v>
      </c>
      <c r="C385" t="s">
        <v>245</v>
      </c>
      <c r="D385" t="s">
        <v>246</v>
      </c>
      <c r="E385">
        <v>11404942</v>
      </c>
      <c r="F385">
        <v>1</v>
      </c>
      <c r="G385" s="196">
        <v>45533</v>
      </c>
      <c r="H385">
        <v>202408</v>
      </c>
      <c r="I385" t="s">
        <v>347</v>
      </c>
      <c r="J385" t="s">
        <v>348</v>
      </c>
      <c r="K385" t="s">
        <v>223</v>
      </c>
      <c r="L385" t="s">
        <v>229</v>
      </c>
      <c r="M385" t="s">
        <v>232</v>
      </c>
      <c r="N385" t="s">
        <v>232</v>
      </c>
      <c r="O385" t="s">
        <v>232</v>
      </c>
      <c r="P385" t="s">
        <v>1198</v>
      </c>
      <c r="Q385" t="s">
        <v>1199</v>
      </c>
      <c r="R385" t="s">
        <v>351</v>
      </c>
      <c r="S385" t="s">
        <v>352</v>
      </c>
      <c r="T385">
        <v>3407415</v>
      </c>
      <c r="U385" t="s">
        <v>1201</v>
      </c>
      <c r="V385" t="s">
        <v>1202</v>
      </c>
      <c r="W385" t="s">
        <v>1203</v>
      </c>
      <c r="X385" t="s">
        <v>232</v>
      </c>
      <c r="Y385" t="s">
        <v>1204</v>
      </c>
      <c r="Z385" t="s">
        <v>241</v>
      </c>
      <c r="AA385" s="177">
        <v>1689200</v>
      </c>
      <c r="AB385" s="177">
        <v>4503.1400000000003</v>
      </c>
      <c r="AC385" s="177">
        <v>420.83</v>
      </c>
      <c r="AD385" s="177">
        <v>1689200</v>
      </c>
      <c r="AE385" s="196">
        <v>45534.705989351853</v>
      </c>
      <c r="AF385" t="s">
        <v>273</v>
      </c>
      <c r="AG385" t="s">
        <v>1205</v>
      </c>
      <c r="AH385" s="289">
        <v>1</v>
      </c>
      <c r="AI385" s="177">
        <f>IF(Z385="COP",(AA385*AH385),IF(Z385="NOK",((AB385*AH385)*VLOOKUP(H385,Tasas!$K:$L,2,0)),IF(Z385="EUR",((AB385*AH385)*VLOOKUP(H385,Tasas!$K:$L,2,0)),IF('GL MEN'!Z385="USD",(('GL MEN'!AB385*'GL MEN'!AH385)*VLOOKUP(H385,Tasas!$K:$L,2,0)),0))))</f>
        <v>1689200</v>
      </c>
      <c r="AJ385" t="str">
        <f>+VLOOKUP(T385,'_Itemized budget'!$G:$W,17,0)</f>
        <v>C.3.1</v>
      </c>
      <c r="AK385">
        <v>2</v>
      </c>
      <c r="AL385" t="str">
        <f t="shared" si="10"/>
        <v>6</v>
      </c>
      <c r="AM385" t="str">
        <f t="shared" si="11"/>
        <v>Centro - URR</v>
      </c>
    </row>
    <row r="386" spans="2:39">
      <c r="B386" t="s">
        <v>223</v>
      </c>
      <c r="C386" t="s">
        <v>245</v>
      </c>
      <c r="D386" t="s">
        <v>246</v>
      </c>
      <c r="E386">
        <v>11404943</v>
      </c>
      <c r="F386">
        <v>1</v>
      </c>
      <c r="G386" s="196">
        <v>45533</v>
      </c>
      <c r="H386">
        <v>202408</v>
      </c>
      <c r="I386" t="s">
        <v>347</v>
      </c>
      <c r="J386" t="s">
        <v>348</v>
      </c>
      <c r="K386" t="s">
        <v>223</v>
      </c>
      <c r="L386" t="s">
        <v>229</v>
      </c>
      <c r="M386" t="s">
        <v>232</v>
      </c>
      <c r="N386" t="s">
        <v>232</v>
      </c>
      <c r="O386" t="s">
        <v>232</v>
      </c>
      <c r="P386" t="s">
        <v>1198</v>
      </c>
      <c r="Q386" t="s">
        <v>1199</v>
      </c>
      <c r="R386" t="s">
        <v>351</v>
      </c>
      <c r="S386" t="s">
        <v>352</v>
      </c>
      <c r="T386">
        <v>3407415</v>
      </c>
      <c r="U386" t="s">
        <v>1206</v>
      </c>
      <c r="V386" t="s">
        <v>1202</v>
      </c>
      <c r="W386" t="s">
        <v>1203</v>
      </c>
      <c r="X386" t="s">
        <v>232</v>
      </c>
      <c r="Y386" t="s">
        <v>1207</v>
      </c>
      <c r="Z386" t="s">
        <v>241</v>
      </c>
      <c r="AA386" s="177">
        <v>844800</v>
      </c>
      <c r="AB386" s="177">
        <v>2252.1</v>
      </c>
      <c r="AC386" s="177">
        <v>210.47</v>
      </c>
      <c r="AD386" s="177">
        <v>844800</v>
      </c>
      <c r="AE386" s="196">
        <v>45534.707108101851</v>
      </c>
      <c r="AF386" t="s">
        <v>273</v>
      </c>
      <c r="AG386" t="s">
        <v>1205</v>
      </c>
      <c r="AH386" s="289">
        <v>1</v>
      </c>
      <c r="AI386" s="177">
        <f>IF(Z386="COP",(AA386*AH386),IF(Z386="NOK",((AB386*AH386)*VLOOKUP(H386,Tasas!$K:$L,2,0)),IF(Z386="EUR",((AB386*AH386)*VLOOKUP(H386,Tasas!$K:$L,2,0)),IF('GL MEN'!Z386="USD",(('GL MEN'!AB386*'GL MEN'!AH386)*VLOOKUP(H386,Tasas!$K:$L,2,0)),0))))</f>
        <v>844800</v>
      </c>
      <c r="AJ386" t="str">
        <f>+VLOOKUP(T386,'_Itemized budget'!$G:$W,17,0)</f>
        <v>C.3.1</v>
      </c>
      <c r="AK386">
        <v>2</v>
      </c>
      <c r="AL386" t="str">
        <f t="shared" si="10"/>
        <v>6</v>
      </c>
      <c r="AM386" t="str">
        <f t="shared" si="11"/>
        <v>Centro - URR</v>
      </c>
    </row>
    <row r="387" spans="2:39">
      <c r="B387" t="s">
        <v>223</v>
      </c>
      <c r="C387" t="s">
        <v>245</v>
      </c>
      <c r="D387" t="s">
        <v>246</v>
      </c>
      <c r="E387">
        <v>11404944</v>
      </c>
      <c r="F387">
        <v>1</v>
      </c>
      <c r="G387" s="196">
        <v>45533</v>
      </c>
      <c r="H387">
        <v>202408</v>
      </c>
      <c r="I387" t="s">
        <v>347</v>
      </c>
      <c r="J387" t="s">
        <v>348</v>
      </c>
      <c r="K387" t="s">
        <v>223</v>
      </c>
      <c r="L387" t="s">
        <v>229</v>
      </c>
      <c r="M387" t="s">
        <v>232</v>
      </c>
      <c r="N387" t="s">
        <v>232</v>
      </c>
      <c r="O387" t="s">
        <v>232</v>
      </c>
      <c r="P387" t="s">
        <v>1198</v>
      </c>
      <c r="Q387" t="s">
        <v>1199</v>
      </c>
      <c r="R387" t="s">
        <v>351</v>
      </c>
      <c r="S387" t="s">
        <v>352</v>
      </c>
      <c r="T387">
        <v>3407415</v>
      </c>
      <c r="U387" t="s">
        <v>1208</v>
      </c>
      <c r="V387" t="s">
        <v>1202</v>
      </c>
      <c r="W387" t="s">
        <v>1203</v>
      </c>
      <c r="X387" t="s">
        <v>232</v>
      </c>
      <c r="Y387" t="s">
        <v>1209</v>
      </c>
      <c r="Z387" t="s">
        <v>241</v>
      </c>
      <c r="AA387" s="177">
        <v>104400</v>
      </c>
      <c r="AB387" s="177">
        <v>278.31</v>
      </c>
      <c r="AC387" s="177">
        <v>26.01</v>
      </c>
      <c r="AD387" s="177">
        <v>104400</v>
      </c>
      <c r="AE387" s="196">
        <v>45534.708216932871</v>
      </c>
      <c r="AF387" t="s">
        <v>273</v>
      </c>
      <c r="AG387" t="s">
        <v>243</v>
      </c>
      <c r="AH387" s="289">
        <v>1</v>
      </c>
      <c r="AI387" s="177">
        <f>IF(Z387="COP",(AA387*AH387),IF(Z387="NOK",((AB387*AH387)*VLOOKUP(H387,Tasas!$K:$L,2,0)),IF(Z387="EUR",((AB387*AH387)*VLOOKUP(H387,Tasas!$K:$L,2,0)),IF('GL MEN'!Z387="USD",(('GL MEN'!AB387*'GL MEN'!AH387)*VLOOKUP(H387,Tasas!$K:$L,2,0)),0))))</f>
        <v>104400</v>
      </c>
      <c r="AJ387" t="str">
        <f>+VLOOKUP(T387,'_Itemized budget'!$G:$W,17,0)</f>
        <v>C.3.1</v>
      </c>
      <c r="AK387">
        <v>2</v>
      </c>
      <c r="AL387" t="str">
        <f t="shared" si="10"/>
        <v>6</v>
      </c>
      <c r="AM387" t="str">
        <f t="shared" si="11"/>
        <v>Centro - URR</v>
      </c>
    </row>
    <row r="388" spans="2:39">
      <c r="B388" t="s">
        <v>223</v>
      </c>
      <c r="C388" t="s">
        <v>245</v>
      </c>
      <c r="D388" t="s">
        <v>246</v>
      </c>
      <c r="E388">
        <v>11404945</v>
      </c>
      <c r="F388">
        <v>1</v>
      </c>
      <c r="G388" s="196">
        <v>45533</v>
      </c>
      <c r="H388">
        <v>202408</v>
      </c>
      <c r="I388" t="s">
        <v>347</v>
      </c>
      <c r="J388" t="s">
        <v>348</v>
      </c>
      <c r="K388" t="s">
        <v>223</v>
      </c>
      <c r="L388" t="s">
        <v>229</v>
      </c>
      <c r="M388" t="s">
        <v>232</v>
      </c>
      <c r="N388" t="s">
        <v>232</v>
      </c>
      <c r="O388" t="s">
        <v>232</v>
      </c>
      <c r="P388" t="s">
        <v>1198</v>
      </c>
      <c r="Q388" t="s">
        <v>1199</v>
      </c>
      <c r="R388" t="s">
        <v>351</v>
      </c>
      <c r="S388" t="s">
        <v>352</v>
      </c>
      <c r="T388">
        <v>3407415</v>
      </c>
      <c r="U388" t="s">
        <v>1210</v>
      </c>
      <c r="V388" t="s">
        <v>1202</v>
      </c>
      <c r="W388" t="s">
        <v>1203</v>
      </c>
      <c r="X388" t="s">
        <v>232</v>
      </c>
      <c r="Y388" t="s">
        <v>1211</v>
      </c>
      <c r="Z388" t="s">
        <v>241</v>
      </c>
      <c r="AA388" s="177">
        <v>99600</v>
      </c>
      <c r="AB388" s="177">
        <v>265.52</v>
      </c>
      <c r="AC388" s="177">
        <v>24.81</v>
      </c>
      <c r="AD388" s="177">
        <v>99600</v>
      </c>
      <c r="AE388" s="196">
        <v>45534.709195868054</v>
      </c>
      <c r="AF388" t="s">
        <v>273</v>
      </c>
      <c r="AG388" t="s">
        <v>243</v>
      </c>
      <c r="AH388" s="289">
        <v>1</v>
      </c>
      <c r="AI388" s="177">
        <f>IF(Z388="COP",(AA388*AH388),IF(Z388="NOK",((AB388*AH388)*VLOOKUP(H388,Tasas!$K:$L,2,0)),IF(Z388="EUR",((AB388*AH388)*VLOOKUP(H388,Tasas!$K:$L,2,0)),IF('GL MEN'!Z388="USD",(('GL MEN'!AB388*'GL MEN'!AH388)*VLOOKUP(H388,Tasas!$K:$L,2,0)),0))))</f>
        <v>99600</v>
      </c>
      <c r="AJ388" t="str">
        <f>+VLOOKUP(T388,'_Itemized budget'!$G:$W,17,0)</f>
        <v>C.3.1</v>
      </c>
      <c r="AK388">
        <v>2</v>
      </c>
      <c r="AL388" t="str">
        <f t="shared" si="10"/>
        <v>6</v>
      </c>
      <c r="AM388" t="str">
        <f t="shared" si="11"/>
        <v>Centro - URR</v>
      </c>
    </row>
    <row r="389" spans="2:39">
      <c r="B389" t="s">
        <v>223</v>
      </c>
      <c r="C389" t="s">
        <v>357</v>
      </c>
      <c r="D389" t="s">
        <v>358</v>
      </c>
      <c r="E389">
        <v>1402675</v>
      </c>
      <c r="F389">
        <v>1</v>
      </c>
      <c r="G389" s="196">
        <v>45534</v>
      </c>
      <c r="H389">
        <v>202408</v>
      </c>
      <c r="I389" t="s">
        <v>359</v>
      </c>
      <c r="J389" t="s">
        <v>360</v>
      </c>
      <c r="K389" t="s">
        <v>337</v>
      </c>
      <c r="L389" t="s">
        <v>229</v>
      </c>
      <c r="M389" t="s">
        <v>361</v>
      </c>
      <c r="N389" t="s">
        <v>362</v>
      </c>
      <c r="O389" t="s">
        <v>232</v>
      </c>
      <c r="P389" t="s">
        <v>363</v>
      </c>
      <c r="Q389" t="s">
        <v>364</v>
      </c>
      <c r="R389" t="s">
        <v>340</v>
      </c>
      <c r="S389" t="s">
        <v>341</v>
      </c>
      <c r="T389">
        <v>3406428</v>
      </c>
      <c r="U389" t="s">
        <v>1212</v>
      </c>
      <c r="V389" t="s">
        <v>366</v>
      </c>
      <c r="W389" t="s">
        <v>367</v>
      </c>
      <c r="X389" t="s">
        <v>232</v>
      </c>
      <c r="Y389" t="s">
        <v>1212</v>
      </c>
      <c r="Z389" t="s">
        <v>241</v>
      </c>
      <c r="AA389" s="177">
        <v>8539920.7100000009</v>
      </c>
      <c r="AB389" s="177">
        <v>22743.09</v>
      </c>
      <c r="AC389" s="177">
        <v>2127.5500000000002</v>
      </c>
      <c r="AD389" s="177">
        <v>8539920.7100000009</v>
      </c>
      <c r="AE389" s="196">
        <v>45544.681099618057</v>
      </c>
      <c r="AF389" t="s">
        <v>368</v>
      </c>
      <c r="AG389" t="s">
        <v>243</v>
      </c>
      <c r="AH389" s="289">
        <v>1</v>
      </c>
      <c r="AI389" s="177">
        <f>IF(Z389="COP",(AA389*AH389),IF(Z389="NOK",((AB389*AH389)*VLOOKUP(H389,Tasas!$K:$L,2,0)),IF(Z389="EUR",((AB389*AH389)*VLOOKUP(H389,Tasas!$K:$L,2,0)),IF('GL MEN'!Z389="USD",(('GL MEN'!AB389*'GL MEN'!AH389)*VLOOKUP(H389,Tasas!$K:$L,2,0)),0))))</f>
        <v>8539920.7100000009</v>
      </c>
      <c r="AJ389" t="str">
        <f>+VLOOKUP(T389,'_Itemized budget'!$G:$W,17,0)</f>
        <v>A.1.3</v>
      </c>
      <c r="AK389">
        <v>2</v>
      </c>
      <c r="AL389" t="str">
        <f t="shared" si="10"/>
        <v>3</v>
      </c>
      <c r="AM389" t="str">
        <f t="shared" si="11"/>
        <v>NE</v>
      </c>
    </row>
    <row r="390" spans="2:39">
      <c r="B390" t="s">
        <v>223</v>
      </c>
      <c r="C390" t="s">
        <v>357</v>
      </c>
      <c r="D390" t="s">
        <v>358</v>
      </c>
      <c r="E390">
        <v>1402675</v>
      </c>
      <c r="F390">
        <v>7</v>
      </c>
      <c r="G390" s="196">
        <v>45534</v>
      </c>
      <c r="H390">
        <v>202408</v>
      </c>
      <c r="I390" t="s">
        <v>359</v>
      </c>
      <c r="J390" t="s">
        <v>360</v>
      </c>
      <c r="K390" t="s">
        <v>482</v>
      </c>
      <c r="L390" t="s">
        <v>229</v>
      </c>
      <c r="M390" t="s">
        <v>1213</v>
      </c>
      <c r="N390" t="s">
        <v>1214</v>
      </c>
      <c r="O390" t="s">
        <v>232</v>
      </c>
      <c r="P390" t="s">
        <v>1215</v>
      </c>
      <c r="Q390" t="s">
        <v>1216</v>
      </c>
      <c r="R390" t="s">
        <v>382</v>
      </c>
      <c r="S390" t="s">
        <v>383</v>
      </c>
      <c r="T390">
        <v>3406446</v>
      </c>
      <c r="U390" t="s">
        <v>1212</v>
      </c>
      <c r="V390" t="s">
        <v>1217</v>
      </c>
      <c r="W390" t="s">
        <v>1218</v>
      </c>
      <c r="X390" t="s">
        <v>232</v>
      </c>
      <c r="Y390" t="s">
        <v>1212</v>
      </c>
      <c r="Z390" t="s">
        <v>241</v>
      </c>
      <c r="AA390" s="177">
        <v>3128454.71</v>
      </c>
      <c r="AB390" s="177">
        <v>8331.5400000000009</v>
      </c>
      <c r="AC390" s="177">
        <v>779.39</v>
      </c>
      <c r="AD390" s="177">
        <v>3128454.71</v>
      </c>
      <c r="AE390" s="196">
        <v>45544.681099618057</v>
      </c>
      <c r="AF390" t="s">
        <v>368</v>
      </c>
      <c r="AG390" t="s">
        <v>243</v>
      </c>
      <c r="AH390" s="289">
        <v>1</v>
      </c>
      <c r="AI390" s="177">
        <f>IF(Z390="COP",(AA390*AH390),IF(Z390="NOK",((AB390*AH390)*VLOOKUP(H390,Tasas!$K:$L,2,0)),IF(Z390="EUR",((AB390*AH390)*VLOOKUP(H390,Tasas!$K:$L,2,0)),IF('GL MEN'!Z390="USD",(('GL MEN'!AB390*'GL MEN'!AH390)*VLOOKUP(H390,Tasas!$K:$L,2,0)),0))))</f>
        <v>3128454.71</v>
      </c>
      <c r="AJ390" t="str">
        <f>+VLOOKUP(T390,'_Itemized budget'!$G:$W,17,0)</f>
        <v>A.1.6</v>
      </c>
      <c r="AK390">
        <v>2</v>
      </c>
      <c r="AL390" t="str">
        <f t="shared" si="10"/>
        <v>4</v>
      </c>
      <c r="AM390" t="str">
        <f t="shared" si="11"/>
        <v>WA</v>
      </c>
    </row>
    <row r="391" spans="2:39">
      <c r="B391" t="s">
        <v>223</v>
      </c>
      <c r="C391" t="s">
        <v>357</v>
      </c>
      <c r="D391" t="s">
        <v>358</v>
      </c>
      <c r="E391">
        <v>1402675</v>
      </c>
      <c r="F391">
        <v>9</v>
      </c>
      <c r="G391" s="196">
        <v>45534</v>
      </c>
      <c r="H391">
        <v>202408</v>
      </c>
      <c r="I391" t="s">
        <v>359</v>
      </c>
      <c r="J391" t="s">
        <v>360</v>
      </c>
      <c r="K391" t="s">
        <v>482</v>
      </c>
      <c r="L391" t="s">
        <v>229</v>
      </c>
      <c r="M391" t="s">
        <v>1219</v>
      </c>
      <c r="N391" t="s">
        <v>1220</v>
      </c>
      <c r="O391" t="s">
        <v>232</v>
      </c>
      <c r="P391" t="s">
        <v>1221</v>
      </c>
      <c r="Q391" t="s">
        <v>1222</v>
      </c>
      <c r="R391" t="s">
        <v>382</v>
      </c>
      <c r="S391" t="s">
        <v>383</v>
      </c>
      <c r="T391">
        <v>3406446</v>
      </c>
      <c r="U391" t="s">
        <v>1212</v>
      </c>
      <c r="V391" t="s">
        <v>1223</v>
      </c>
      <c r="W391" t="s">
        <v>1224</v>
      </c>
      <c r="X391" t="s">
        <v>232</v>
      </c>
      <c r="Y391" t="s">
        <v>1212</v>
      </c>
      <c r="Z391" t="s">
        <v>241</v>
      </c>
      <c r="AA391" s="177">
        <v>3128454.71</v>
      </c>
      <c r="AB391" s="177">
        <v>8331.5400000000009</v>
      </c>
      <c r="AC391" s="177">
        <v>779.39</v>
      </c>
      <c r="AD391" s="177">
        <v>3128454.71</v>
      </c>
      <c r="AE391" s="196">
        <v>45544.681099618057</v>
      </c>
      <c r="AF391" t="s">
        <v>368</v>
      </c>
      <c r="AG391" t="s">
        <v>243</v>
      </c>
      <c r="AH391" s="289">
        <v>1</v>
      </c>
      <c r="AI391" s="177">
        <f>IF(Z391="COP",(AA391*AH391),IF(Z391="NOK",((AB391*AH391)*VLOOKUP(H391,Tasas!$K:$L,2,0)),IF(Z391="EUR",((AB391*AH391)*VLOOKUP(H391,Tasas!$K:$L,2,0)),IF('GL MEN'!Z391="USD",(('GL MEN'!AB391*'GL MEN'!AH391)*VLOOKUP(H391,Tasas!$K:$L,2,0)),0))))</f>
        <v>3128454.71</v>
      </c>
      <c r="AJ391" t="str">
        <f>+VLOOKUP(T391,'_Itemized budget'!$G:$W,17,0)</f>
        <v>A.1.6</v>
      </c>
      <c r="AK391">
        <v>2</v>
      </c>
      <c r="AL391" t="str">
        <f t="shared" si="10"/>
        <v>4</v>
      </c>
      <c r="AM391" t="str">
        <f t="shared" si="11"/>
        <v>WA</v>
      </c>
    </row>
    <row r="392" spans="2:39">
      <c r="B392" t="s">
        <v>223</v>
      </c>
      <c r="C392" t="s">
        <v>357</v>
      </c>
      <c r="D392" t="s">
        <v>358</v>
      </c>
      <c r="E392">
        <v>1402675</v>
      </c>
      <c r="F392">
        <v>35</v>
      </c>
      <c r="G392" s="196">
        <v>45534</v>
      </c>
      <c r="H392">
        <v>202408</v>
      </c>
      <c r="I392" t="s">
        <v>359</v>
      </c>
      <c r="J392" t="s">
        <v>360</v>
      </c>
      <c r="K392" t="s">
        <v>369</v>
      </c>
      <c r="L392" t="s">
        <v>229</v>
      </c>
      <c r="M392" t="s">
        <v>1225</v>
      </c>
      <c r="N392" t="s">
        <v>1226</v>
      </c>
      <c r="O392" t="s">
        <v>232</v>
      </c>
      <c r="P392" t="s">
        <v>1227</v>
      </c>
      <c r="Q392" t="s">
        <v>1228</v>
      </c>
      <c r="R392" t="s">
        <v>382</v>
      </c>
      <c r="S392" t="s">
        <v>383</v>
      </c>
      <c r="T392">
        <v>3406442</v>
      </c>
      <c r="U392" t="s">
        <v>1212</v>
      </c>
      <c r="V392" t="s">
        <v>1229</v>
      </c>
      <c r="W392" t="s">
        <v>1230</v>
      </c>
      <c r="X392" t="s">
        <v>232</v>
      </c>
      <c r="Y392" t="s">
        <v>1212</v>
      </c>
      <c r="Z392" t="s">
        <v>241</v>
      </c>
      <c r="AA392" s="177">
        <v>7722803.71</v>
      </c>
      <c r="AB392" s="177">
        <v>20566.98</v>
      </c>
      <c r="AC392" s="177">
        <v>1923.98</v>
      </c>
      <c r="AD392" s="177">
        <v>7722803.71</v>
      </c>
      <c r="AE392" s="196">
        <v>45544.681099618057</v>
      </c>
      <c r="AF392" t="s">
        <v>368</v>
      </c>
      <c r="AG392" t="s">
        <v>243</v>
      </c>
      <c r="AH392" s="289">
        <v>1</v>
      </c>
      <c r="AI392" s="177">
        <f>IF(Z392="COP",(AA392*AH392),IF(Z392="NOK",((AB392*AH392)*VLOOKUP(H392,Tasas!$K:$L,2,0)),IF(Z392="EUR",((AB392*AH392)*VLOOKUP(H392,Tasas!$K:$L,2,0)),IF('GL MEN'!Z392="USD",(('GL MEN'!AB392*'GL MEN'!AH392)*VLOOKUP(H392,Tasas!$K:$L,2,0)),0))))</f>
        <v>7722803.71</v>
      </c>
      <c r="AJ392" t="str">
        <f>+VLOOKUP(T392,'_Itemized budget'!$G:$W,17,0)</f>
        <v>A.1.3</v>
      </c>
      <c r="AK392">
        <v>2</v>
      </c>
      <c r="AL392" t="str">
        <f t="shared" si="10"/>
        <v>4</v>
      </c>
      <c r="AM392" t="str">
        <f t="shared" si="11"/>
        <v>WA</v>
      </c>
    </row>
    <row r="393" spans="2:39">
      <c r="B393" t="s">
        <v>223</v>
      </c>
      <c r="C393" t="s">
        <v>357</v>
      </c>
      <c r="D393" t="s">
        <v>358</v>
      </c>
      <c r="E393">
        <v>1402675</v>
      </c>
      <c r="F393">
        <v>54</v>
      </c>
      <c r="G393" s="196">
        <v>45534</v>
      </c>
      <c r="H393">
        <v>202408</v>
      </c>
      <c r="I393" t="s">
        <v>359</v>
      </c>
      <c r="J393" t="s">
        <v>360</v>
      </c>
      <c r="K393" t="s">
        <v>482</v>
      </c>
      <c r="L393" t="s">
        <v>229</v>
      </c>
      <c r="M393" t="s">
        <v>1231</v>
      </c>
      <c r="N393" t="s">
        <v>1232</v>
      </c>
      <c r="O393" t="s">
        <v>232</v>
      </c>
      <c r="P393" t="s">
        <v>1233</v>
      </c>
      <c r="Q393" t="s">
        <v>1234</v>
      </c>
      <c r="R393" t="s">
        <v>382</v>
      </c>
      <c r="S393" t="s">
        <v>383</v>
      </c>
      <c r="T393">
        <v>3406446</v>
      </c>
      <c r="U393" t="s">
        <v>1212</v>
      </c>
      <c r="V393" t="s">
        <v>1235</v>
      </c>
      <c r="W393" t="s">
        <v>1236</v>
      </c>
      <c r="X393" t="s">
        <v>232</v>
      </c>
      <c r="Y393" t="s">
        <v>1212</v>
      </c>
      <c r="Z393" t="s">
        <v>241</v>
      </c>
      <c r="AA393" s="177">
        <v>3128454.71</v>
      </c>
      <c r="AB393" s="177">
        <v>8331.5400000000009</v>
      </c>
      <c r="AC393" s="177">
        <v>779.39</v>
      </c>
      <c r="AD393" s="177">
        <v>3128454.71</v>
      </c>
      <c r="AE393" s="196">
        <v>45544.681099618057</v>
      </c>
      <c r="AF393" t="s">
        <v>368</v>
      </c>
      <c r="AG393" t="s">
        <v>243</v>
      </c>
      <c r="AH393" s="289">
        <v>1</v>
      </c>
      <c r="AI393" s="177">
        <f>IF(Z393="COP",(AA393*AH393),IF(Z393="NOK",((AB393*AH393)*VLOOKUP(H393,Tasas!$K:$L,2,0)),IF(Z393="EUR",((AB393*AH393)*VLOOKUP(H393,Tasas!$K:$L,2,0)),IF('GL MEN'!Z393="USD",(('GL MEN'!AB393*'GL MEN'!AH393)*VLOOKUP(H393,Tasas!$K:$L,2,0)),0))))</f>
        <v>3128454.71</v>
      </c>
      <c r="AJ393" t="str">
        <f>+VLOOKUP(T393,'_Itemized budget'!$G:$W,17,0)</f>
        <v>A.1.6</v>
      </c>
      <c r="AK393">
        <v>2</v>
      </c>
      <c r="AL393" t="str">
        <f t="shared" si="10"/>
        <v>4</v>
      </c>
      <c r="AM393" t="str">
        <f t="shared" si="11"/>
        <v>WA</v>
      </c>
    </row>
    <row r="394" spans="2:39">
      <c r="B394" t="s">
        <v>223</v>
      </c>
      <c r="C394" t="s">
        <v>357</v>
      </c>
      <c r="D394" t="s">
        <v>358</v>
      </c>
      <c r="E394">
        <v>1402675</v>
      </c>
      <c r="F394">
        <v>93</v>
      </c>
      <c r="G394" s="196">
        <v>45534</v>
      </c>
      <c r="H394">
        <v>202408</v>
      </c>
      <c r="I394" t="s">
        <v>359</v>
      </c>
      <c r="J394" t="s">
        <v>360</v>
      </c>
      <c r="K394" t="s">
        <v>228</v>
      </c>
      <c r="L394" t="s">
        <v>229</v>
      </c>
      <c r="M394" t="s">
        <v>580</v>
      </c>
      <c r="N394" t="s">
        <v>581</v>
      </c>
      <c r="O394" t="s">
        <v>232</v>
      </c>
      <c r="P394" t="s">
        <v>582</v>
      </c>
      <c r="Q394" t="s">
        <v>583</v>
      </c>
      <c r="R394" t="s">
        <v>235</v>
      </c>
      <c r="S394" t="s">
        <v>236</v>
      </c>
      <c r="T394">
        <v>3406451</v>
      </c>
      <c r="U394" t="s">
        <v>1212</v>
      </c>
      <c r="V394" t="s">
        <v>584</v>
      </c>
      <c r="W394" t="s">
        <v>585</v>
      </c>
      <c r="X394" t="s">
        <v>232</v>
      </c>
      <c r="Y394" t="s">
        <v>1212</v>
      </c>
      <c r="Z394" t="s">
        <v>241</v>
      </c>
      <c r="AA394" s="177">
        <v>2950313.48</v>
      </c>
      <c r="AB394" s="177">
        <v>7857.13</v>
      </c>
      <c r="AC394" s="177">
        <v>735.01</v>
      </c>
      <c r="AD394" s="177">
        <v>2950313.48</v>
      </c>
      <c r="AE394" s="196">
        <v>45544.681099618057</v>
      </c>
      <c r="AF394" t="s">
        <v>368</v>
      </c>
      <c r="AG394" t="s">
        <v>243</v>
      </c>
      <c r="AH394" s="289">
        <v>1</v>
      </c>
      <c r="AI394" s="177">
        <f>IF(Z394="COP",(AA394*AH394),IF(Z394="NOK",((AB394*AH394)*VLOOKUP(H394,Tasas!$K:$L,2,0)),IF(Z394="EUR",((AB394*AH394)*VLOOKUP(H394,Tasas!$K:$L,2,0)),IF('GL MEN'!Z394="USD",(('GL MEN'!AB394*'GL MEN'!AH394)*VLOOKUP(H394,Tasas!$K:$L,2,0)),0))))</f>
        <v>2950313.48</v>
      </c>
      <c r="AJ394" t="str">
        <f>+VLOOKUP(T394,'_Itemized budget'!$G:$W,17,0)</f>
        <v>A.1.7</v>
      </c>
      <c r="AK394">
        <v>2</v>
      </c>
      <c r="AL394" t="str">
        <f t="shared" si="10"/>
        <v>2</v>
      </c>
      <c r="AM394" t="str">
        <f t="shared" si="11"/>
        <v>CO</v>
      </c>
    </row>
    <row r="395" spans="2:39">
      <c r="B395" t="s">
        <v>223</v>
      </c>
      <c r="C395" t="s">
        <v>357</v>
      </c>
      <c r="D395" t="s">
        <v>358</v>
      </c>
      <c r="E395">
        <v>1402675</v>
      </c>
      <c r="F395">
        <v>96</v>
      </c>
      <c r="G395" s="196">
        <v>45534</v>
      </c>
      <c r="H395">
        <v>202408</v>
      </c>
      <c r="I395" t="s">
        <v>359</v>
      </c>
      <c r="J395" t="s">
        <v>360</v>
      </c>
      <c r="K395" t="s">
        <v>228</v>
      </c>
      <c r="L395" t="s">
        <v>229</v>
      </c>
      <c r="M395" t="s">
        <v>586</v>
      </c>
      <c r="N395" t="s">
        <v>587</v>
      </c>
      <c r="O395" t="s">
        <v>232</v>
      </c>
      <c r="P395" t="s">
        <v>588</v>
      </c>
      <c r="Q395" t="s">
        <v>589</v>
      </c>
      <c r="R395" t="s">
        <v>334</v>
      </c>
      <c r="S395" t="s">
        <v>590</v>
      </c>
      <c r="T395">
        <v>3406449</v>
      </c>
      <c r="U395" t="s">
        <v>1212</v>
      </c>
      <c r="V395" t="s">
        <v>591</v>
      </c>
      <c r="W395" t="s">
        <v>592</v>
      </c>
      <c r="X395" t="s">
        <v>232</v>
      </c>
      <c r="Y395" t="s">
        <v>1212</v>
      </c>
      <c r="Z395" t="s">
        <v>241</v>
      </c>
      <c r="AA395" s="177">
        <v>1265742.94</v>
      </c>
      <c r="AB395" s="177">
        <v>3370.86</v>
      </c>
      <c r="AC395" s="177">
        <v>315.33</v>
      </c>
      <c r="AD395" s="177">
        <v>1265742.94</v>
      </c>
      <c r="AE395" s="196">
        <v>45544.681099618057</v>
      </c>
      <c r="AF395" t="s">
        <v>368</v>
      </c>
      <c r="AG395" t="s">
        <v>243</v>
      </c>
      <c r="AH395" s="289">
        <v>1</v>
      </c>
      <c r="AI395" s="177">
        <f>IF(Z395="COP",(AA395*AH395),IF(Z395="NOK",((AB395*AH395)*VLOOKUP(H395,Tasas!$K:$L,2,0)),IF(Z395="EUR",((AB395*AH395)*VLOOKUP(H395,Tasas!$K:$L,2,0)),IF('GL MEN'!Z395="USD",(('GL MEN'!AB395*'GL MEN'!AH395)*VLOOKUP(H395,Tasas!$K:$L,2,0)),0))))</f>
        <v>1265742.94</v>
      </c>
      <c r="AJ395" t="str">
        <f>+VLOOKUP(T395,'_Itemized budget'!$G:$W,17,0)</f>
        <v>A.1.8</v>
      </c>
      <c r="AK395">
        <v>2</v>
      </c>
      <c r="AL395" t="str">
        <f t="shared" ref="AL395:AL458" si="12">+MID(R395,2,1)</f>
        <v>2</v>
      </c>
      <c r="AM395" t="str">
        <f t="shared" ref="AM395:AM458" si="13">IF(AL395="0","CO",IF(AL395="1","CO",IF(AL395="2","CO",IF(AL395="3","NE",IF(AL395="4","WA",IF(AL395="6","Centro - URR"))))))</f>
        <v>CO</v>
      </c>
    </row>
    <row r="396" spans="2:39">
      <c r="B396" t="s">
        <v>223</v>
      </c>
      <c r="C396" t="s">
        <v>357</v>
      </c>
      <c r="D396" t="s">
        <v>358</v>
      </c>
      <c r="E396">
        <v>1402675</v>
      </c>
      <c r="F396">
        <v>134</v>
      </c>
      <c r="G396" s="196">
        <v>45534</v>
      </c>
      <c r="H396">
        <v>202408</v>
      </c>
      <c r="I396" t="s">
        <v>359</v>
      </c>
      <c r="J396" t="s">
        <v>360</v>
      </c>
      <c r="K396" t="s">
        <v>543</v>
      </c>
      <c r="L396" t="s">
        <v>229</v>
      </c>
      <c r="M396" t="s">
        <v>544</v>
      </c>
      <c r="N396" t="s">
        <v>545</v>
      </c>
      <c r="O396" t="s">
        <v>232</v>
      </c>
      <c r="P396" t="s">
        <v>546</v>
      </c>
      <c r="Q396" t="s">
        <v>547</v>
      </c>
      <c r="R396" t="s">
        <v>340</v>
      </c>
      <c r="S396" t="s">
        <v>341</v>
      </c>
      <c r="T396">
        <v>3406429</v>
      </c>
      <c r="U396" t="s">
        <v>1212</v>
      </c>
      <c r="V396" t="s">
        <v>548</v>
      </c>
      <c r="W396" t="s">
        <v>549</v>
      </c>
      <c r="X396" t="s">
        <v>232</v>
      </c>
      <c r="Y396" t="s">
        <v>1212</v>
      </c>
      <c r="Z396" t="s">
        <v>241</v>
      </c>
      <c r="AA396" s="177">
        <v>5625243.71</v>
      </c>
      <c r="AB396" s="177">
        <v>14980.87</v>
      </c>
      <c r="AC396" s="177">
        <v>1401.42</v>
      </c>
      <c r="AD396" s="177">
        <v>5625243.71</v>
      </c>
      <c r="AE396" s="196">
        <v>45544.681099618057</v>
      </c>
      <c r="AF396" t="s">
        <v>368</v>
      </c>
      <c r="AG396" t="s">
        <v>243</v>
      </c>
      <c r="AH396" s="289">
        <v>1</v>
      </c>
      <c r="AI396" s="177">
        <f>IF(Z396="COP",(AA396*AH396),IF(Z396="NOK",((AB396*AH396)*VLOOKUP(H396,Tasas!$K:$L,2,0)),IF(Z396="EUR",((AB396*AH396)*VLOOKUP(H396,Tasas!$K:$L,2,0)),IF('GL MEN'!Z396="USD",(('GL MEN'!AB396*'GL MEN'!AH396)*VLOOKUP(H396,Tasas!$K:$L,2,0)),0))))</f>
        <v>5625243.71</v>
      </c>
      <c r="AJ396" t="str">
        <f>+VLOOKUP(T396,'_Itemized budget'!$G:$W,17,0)</f>
        <v>A.1.5</v>
      </c>
      <c r="AK396">
        <v>2</v>
      </c>
      <c r="AL396" t="str">
        <f t="shared" si="12"/>
        <v>3</v>
      </c>
      <c r="AM396" t="str">
        <f t="shared" si="13"/>
        <v>NE</v>
      </c>
    </row>
    <row r="397" spans="2:39">
      <c r="B397" t="s">
        <v>223</v>
      </c>
      <c r="C397" t="s">
        <v>357</v>
      </c>
      <c r="D397" t="s">
        <v>358</v>
      </c>
      <c r="E397">
        <v>1402675</v>
      </c>
      <c r="F397">
        <v>143</v>
      </c>
      <c r="G397" s="196">
        <v>45534</v>
      </c>
      <c r="H397">
        <v>202408</v>
      </c>
      <c r="I397" t="s">
        <v>359</v>
      </c>
      <c r="J397" t="s">
        <v>360</v>
      </c>
      <c r="K397" t="s">
        <v>249</v>
      </c>
      <c r="L397" t="s">
        <v>229</v>
      </c>
      <c r="M397" t="s">
        <v>1237</v>
      </c>
      <c r="N397" t="s">
        <v>1238</v>
      </c>
      <c r="O397" t="s">
        <v>232</v>
      </c>
      <c r="P397" t="s">
        <v>1239</v>
      </c>
      <c r="Q397" t="s">
        <v>1240</v>
      </c>
      <c r="R397" t="s">
        <v>351</v>
      </c>
      <c r="S397" t="s">
        <v>352</v>
      </c>
      <c r="T397">
        <v>3531262</v>
      </c>
      <c r="U397" t="s">
        <v>1212</v>
      </c>
      <c r="V397" t="s">
        <v>1241</v>
      </c>
      <c r="W397" t="s">
        <v>1242</v>
      </c>
      <c r="X397" t="s">
        <v>232</v>
      </c>
      <c r="Y397" t="s">
        <v>1212</v>
      </c>
      <c r="Z397" t="s">
        <v>241</v>
      </c>
      <c r="AA397" s="177">
        <v>255656.1</v>
      </c>
      <c r="AB397" s="177">
        <v>680.85</v>
      </c>
      <c r="AC397" s="177">
        <v>63.69</v>
      </c>
      <c r="AD397" s="177">
        <v>255656.1</v>
      </c>
      <c r="AE397" s="196">
        <v>45544.681099618057</v>
      </c>
      <c r="AF397" t="s">
        <v>368</v>
      </c>
      <c r="AG397" t="s">
        <v>243</v>
      </c>
      <c r="AH397" s="289">
        <v>1</v>
      </c>
      <c r="AI397" s="177">
        <f>IF(Z397="COP",(AA397*AH397),IF(Z397="NOK",((AB397*AH397)*VLOOKUP(H397,Tasas!$K:$L,2,0)),IF(Z397="EUR",((AB397*AH397)*VLOOKUP(H397,Tasas!$K:$L,2,0)),IF('GL MEN'!Z397="USD",(('GL MEN'!AB397*'GL MEN'!AH397)*VLOOKUP(H397,Tasas!$K:$L,2,0)),0))))</f>
        <v>255656.1</v>
      </c>
      <c r="AJ397" t="s">
        <v>42</v>
      </c>
      <c r="AK397">
        <v>2</v>
      </c>
      <c r="AL397" t="str">
        <f t="shared" si="12"/>
        <v>6</v>
      </c>
      <c r="AM397" t="str">
        <f t="shared" si="13"/>
        <v>Centro - URR</v>
      </c>
    </row>
    <row r="398" spans="2:39">
      <c r="B398" t="s">
        <v>223</v>
      </c>
      <c r="C398" t="s">
        <v>357</v>
      </c>
      <c r="D398" t="s">
        <v>358</v>
      </c>
      <c r="E398">
        <v>1402675</v>
      </c>
      <c r="F398">
        <v>154</v>
      </c>
      <c r="G398" s="196">
        <v>45534</v>
      </c>
      <c r="H398">
        <v>202408</v>
      </c>
      <c r="I398" t="s">
        <v>359</v>
      </c>
      <c r="J398" t="s">
        <v>360</v>
      </c>
      <c r="K398" t="s">
        <v>249</v>
      </c>
      <c r="L398" t="s">
        <v>229</v>
      </c>
      <c r="M398" t="s">
        <v>1243</v>
      </c>
      <c r="N398" t="s">
        <v>1244</v>
      </c>
      <c r="O398" t="s">
        <v>232</v>
      </c>
      <c r="P398" t="s">
        <v>1245</v>
      </c>
      <c r="Q398" t="s">
        <v>1246</v>
      </c>
      <c r="R398" t="s">
        <v>351</v>
      </c>
      <c r="S398" t="s">
        <v>352</v>
      </c>
      <c r="T398">
        <v>3407422</v>
      </c>
      <c r="U398" t="s">
        <v>1212</v>
      </c>
      <c r="V398" t="s">
        <v>1247</v>
      </c>
      <c r="W398" t="s">
        <v>1248</v>
      </c>
      <c r="X398" t="s">
        <v>232</v>
      </c>
      <c r="Y398" t="s">
        <v>1212</v>
      </c>
      <c r="Z398" t="s">
        <v>241</v>
      </c>
      <c r="AA398" s="177">
        <v>3494204.71</v>
      </c>
      <c r="AB398" s="177">
        <v>9305.59</v>
      </c>
      <c r="AC398" s="177">
        <v>870.51</v>
      </c>
      <c r="AD398" s="177">
        <v>3494204.71</v>
      </c>
      <c r="AE398" s="196">
        <v>45544.681099618057</v>
      </c>
      <c r="AF398" t="s">
        <v>368</v>
      </c>
      <c r="AG398" t="s">
        <v>243</v>
      </c>
      <c r="AH398" s="289">
        <v>1</v>
      </c>
      <c r="AI398" s="177">
        <f>IF(Z398="COP",(AA398*AH398),IF(Z398="NOK",((AB398*AH398)*VLOOKUP(H398,Tasas!$K:$L,2,0)),IF(Z398="EUR",((AB398*AH398)*VLOOKUP(H398,Tasas!$K:$L,2,0)),IF('GL MEN'!Z398="USD",(('GL MEN'!AB398*'GL MEN'!AH398)*VLOOKUP(H398,Tasas!$K:$L,2,0)),0))))</f>
        <v>3494204.71</v>
      </c>
      <c r="AJ398" t="str">
        <f>+VLOOKUP(T398,'_Itemized budget'!$G:$W,17,0)</f>
        <v>A.1.8</v>
      </c>
      <c r="AK398">
        <v>2</v>
      </c>
      <c r="AL398" t="str">
        <f t="shared" si="12"/>
        <v>6</v>
      </c>
      <c r="AM398" t="str">
        <f t="shared" si="13"/>
        <v>Centro - URR</v>
      </c>
    </row>
    <row r="399" spans="2:39">
      <c r="B399" t="s">
        <v>223</v>
      </c>
      <c r="C399" t="s">
        <v>357</v>
      </c>
      <c r="D399" t="s">
        <v>358</v>
      </c>
      <c r="E399">
        <v>1402675</v>
      </c>
      <c r="F399">
        <v>175</v>
      </c>
      <c r="G399" s="196">
        <v>45534</v>
      </c>
      <c r="H399">
        <v>202408</v>
      </c>
      <c r="I399" t="s">
        <v>359</v>
      </c>
      <c r="J399" t="s">
        <v>360</v>
      </c>
      <c r="K399" t="s">
        <v>249</v>
      </c>
      <c r="L399" t="s">
        <v>229</v>
      </c>
      <c r="M399" t="s">
        <v>874</v>
      </c>
      <c r="N399" t="s">
        <v>875</v>
      </c>
      <c r="O399" t="s">
        <v>232</v>
      </c>
      <c r="P399" t="s">
        <v>876</v>
      </c>
      <c r="Q399" t="s">
        <v>877</v>
      </c>
      <c r="R399" t="s">
        <v>252</v>
      </c>
      <c r="S399" t="s">
        <v>253</v>
      </c>
      <c r="T399">
        <v>3405870</v>
      </c>
      <c r="U399" t="s">
        <v>1212</v>
      </c>
      <c r="V399" t="s">
        <v>1249</v>
      </c>
      <c r="W399" t="s">
        <v>1250</v>
      </c>
      <c r="X399" t="s">
        <v>232</v>
      </c>
      <c r="Y399" t="s">
        <v>1212</v>
      </c>
      <c r="Z399" t="s">
        <v>241</v>
      </c>
      <c r="AA399" s="177">
        <v>3582371.71</v>
      </c>
      <c r="AB399" s="177">
        <v>9540.39</v>
      </c>
      <c r="AC399" s="177">
        <v>892.48</v>
      </c>
      <c r="AD399" s="177">
        <v>3582371.71</v>
      </c>
      <c r="AE399" s="196">
        <v>45544.681099618057</v>
      </c>
      <c r="AF399" t="s">
        <v>368</v>
      </c>
      <c r="AG399" t="s">
        <v>243</v>
      </c>
      <c r="AH399" s="289">
        <v>1</v>
      </c>
      <c r="AI399" s="177">
        <f>IF(Z399="COP",(AA399*AH399),IF(Z399="NOK",((AB399*AH399)*VLOOKUP(H399,Tasas!$K:$L,2,0)),IF(Z399="EUR",((AB399*AH399)*VLOOKUP(H399,Tasas!$K:$L,2,0)),IF('GL MEN'!Z399="USD",(('GL MEN'!AB399*'GL MEN'!AH399)*VLOOKUP(H399,Tasas!$K:$L,2,0)),0))))</f>
        <v>3582371.71</v>
      </c>
      <c r="AJ399" t="str">
        <f>+VLOOKUP(T399,'_Itemized budget'!$G:$W,17,0)</f>
        <v>A.1.6</v>
      </c>
      <c r="AK399">
        <v>2</v>
      </c>
      <c r="AL399" t="str">
        <f t="shared" si="12"/>
        <v>6</v>
      </c>
      <c r="AM399" t="str">
        <f t="shared" si="13"/>
        <v>Centro - URR</v>
      </c>
    </row>
    <row r="400" spans="2:39">
      <c r="B400" t="s">
        <v>223</v>
      </c>
      <c r="C400" t="s">
        <v>357</v>
      </c>
      <c r="D400" t="s">
        <v>358</v>
      </c>
      <c r="E400">
        <v>1402675</v>
      </c>
      <c r="F400">
        <v>181</v>
      </c>
      <c r="G400" s="196">
        <v>45534</v>
      </c>
      <c r="H400">
        <v>202408</v>
      </c>
      <c r="I400" t="s">
        <v>359</v>
      </c>
      <c r="J400" t="s">
        <v>360</v>
      </c>
      <c r="K400" t="s">
        <v>228</v>
      </c>
      <c r="L400" t="s">
        <v>229</v>
      </c>
      <c r="M400" t="s">
        <v>242</v>
      </c>
      <c r="N400" t="s">
        <v>593</v>
      </c>
      <c r="O400" t="s">
        <v>232</v>
      </c>
      <c r="P400" t="s">
        <v>594</v>
      </c>
      <c r="Q400" t="s">
        <v>595</v>
      </c>
      <c r="R400" t="s">
        <v>403</v>
      </c>
      <c r="S400" t="s">
        <v>404</v>
      </c>
      <c r="T400">
        <v>3406452</v>
      </c>
      <c r="U400" t="s">
        <v>1212</v>
      </c>
      <c r="V400" t="s">
        <v>596</v>
      </c>
      <c r="W400" t="s">
        <v>597</v>
      </c>
      <c r="X400" t="s">
        <v>232</v>
      </c>
      <c r="Y400" t="s">
        <v>1212</v>
      </c>
      <c r="Z400" t="s">
        <v>241</v>
      </c>
      <c r="AA400" s="177">
        <v>1437543.51</v>
      </c>
      <c r="AB400" s="177">
        <v>3828.39</v>
      </c>
      <c r="AC400" s="177">
        <v>358.14</v>
      </c>
      <c r="AD400" s="177">
        <v>1437543.51</v>
      </c>
      <c r="AE400" s="196">
        <v>45544.681099618057</v>
      </c>
      <c r="AF400" t="s">
        <v>368</v>
      </c>
      <c r="AG400" t="s">
        <v>243</v>
      </c>
      <c r="AH400" s="289">
        <v>1</v>
      </c>
      <c r="AI400" s="177">
        <f>IF(Z400="COP",(AA400*AH400),IF(Z400="NOK",((AB400*AH400)*VLOOKUP(H400,Tasas!$K:$L,2,0)),IF(Z400="EUR",((AB400*AH400)*VLOOKUP(H400,Tasas!$K:$L,2,0)),IF('GL MEN'!Z400="USD",(('GL MEN'!AB400*'GL MEN'!AH400)*VLOOKUP(H400,Tasas!$K:$L,2,0)),0))))</f>
        <v>1437543.51</v>
      </c>
      <c r="AJ400" t="str">
        <f>+VLOOKUP(T400,'_Itemized budget'!$G:$W,17,0)</f>
        <v>A.1.8</v>
      </c>
      <c r="AK400">
        <v>2</v>
      </c>
      <c r="AL400" t="str">
        <f t="shared" si="12"/>
        <v>2</v>
      </c>
      <c r="AM400" t="str">
        <f t="shared" si="13"/>
        <v>CO</v>
      </c>
    </row>
    <row r="401" spans="2:39">
      <c r="B401" t="s">
        <v>223</v>
      </c>
      <c r="C401" t="s">
        <v>357</v>
      </c>
      <c r="D401" t="s">
        <v>358</v>
      </c>
      <c r="E401">
        <v>1402675</v>
      </c>
      <c r="F401">
        <v>185</v>
      </c>
      <c r="G401" s="196">
        <v>45534</v>
      </c>
      <c r="H401">
        <v>202408</v>
      </c>
      <c r="I401" t="s">
        <v>359</v>
      </c>
      <c r="J401" t="s">
        <v>360</v>
      </c>
      <c r="K401" t="s">
        <v>249</v>
      </c>
      <c r="L401" t="s">
        <v>229</v>
      </c>
      <c r="M401" t="s">
        <v>598</v>
      </c>
      <c r="N401" t="s">
        <v>599</v>
      </c>
      <c r="O401" t="s">
        <v>232</v>
      </c>
      <c r="P401" t="s">
        <v>600</v>
      </c>
      <c r="Q401" t="s">
        <v>601</v>
      </c>
      <c r="R401" t="s">
        <v>351</v>
      </c>
      <c r="S401" t="s">
        <v>352</v>
      </c>
      <c r="T401">
        <v>3407427</v>
      </c>
      <c r="U401" t="s">
        <v>1212</v>
      </c>
      <c r="V401" t="s">
        <v>602</v>
      </c>
      <c r="W401" t="s">
        <v>603</v>
      </c>
      <c r="X401" t="s">
        <v>232</v>
      </c>
      <c r="Y401" t="s">
        <v>1212</v>
      </c>
      <c r="Z401" t="s">
        <v>241</v>
      </c>
      <c r="AA401" s="177">
        <v>215049.18</v>
      </c>
      <c r="AB401" s="177">
        <v>572.71</v>
      </c>
      <c r="AC401" s="177">
        <v>53.58</v>
      </c>
      <c r="AD401" s="177">
        <v>215049.18</v>
      </c>
      <c r="AE401" s="196">
        <v>45544.681099618057</v>
      </c>
      <c r="AF401" t="s">
        <v>368</v>
      </c>
      <c r="AG401" t="s">
        <v>243</v>
      </c>
      <c r="AH401" s="289">
        <v>1</v>
      </c>
      <c r="AI401" s="177">
        <f>IF(Z401="COP",(AA401*AH401),IF(Z401="NOK",((AB401*AH401)*VLOOKUP(H401,Tasas!$K:$L,2,0)),IF(Z401="EUR",((AB401*AH401)*VLOOKUP(H401,Tasas!$K:$L,2,0)),IF('GL MEN'!Z401="USD",(('GL MEN'!AB401*'GL MEN'!AH401)*VLOOKUP(H401,Tasas!$K:$L,2,0)),0))))</f>
        <v>215049.18</v>
      </c>
      <c r="AJ401" t="str">
        <f>+VLOOKUP(T401,'_Itemized budget'!$G:$W,17,0)</f>
        <v>A.1.8</v>
      </c>
      <c r="AK401">
        <v>2</v>
      </c>
      <c r="AL401" t="str">
        <f t="shared" si="12"/>
        <v>6</v>
      </c>
      <c r="AM401" t="str">
        <f t="shared" si="13"/>
        <v>Centro - URR</v>
      </c>
    </row>
    <row r="402" spans="2:39">
      <c r="B402" t="s">
        <v>223</v>
      </c>
      <c r="C402" t="s">
        <v>357</v>
      </c>
      <c r="D402" t="s">
        <v>358</v>
      </c>
      <c r="E402">
        <v>1402675</v>
      </c>
      <c r="F402">
        <v>188</v>
      </c>
      <c r="G402" s="196">
        <v>45534</v>
      </c>
      <c r="H402">
        <v>202408</v>
      </c>
      <c r="I402" t="s">
        <v>359</v>
      </c>
      <c r="J402" t="s">
        <v>360</v>
      </c>
      <c r="K402" t="s">
        <v>228</v>
      </c>
      <c r="L402" t="s">
        <v>229</v>
      </c>
      <c r="M402" t="s">
        <v>1251</v>
      </c>
      <c r="N402" t="s">
        <v>1252</v>
      </c>
      <c r="O402" t="s">
        <v>232</v>
      </c>
      <c r="P402" t="s">
        <v>1253</v>
      </c>
      <c r="Q402" t="s">
        <v>1254</v>
      </c>
      <c r="R402" t="s">
        <v>235</v>
      </c>
      <c r="S402" t="s">
        <v>236</v>
      </c>
      <c r="T402">
        <v>3407136</v>
      </c>
      <c r="U402" t="s">
        <v>1212</v>
      </c>
      <c r="V402" t="s">
        <v>1255</v>
      </c>
      <c r="W402" t="s">
        <v>1256</v>
      </c>
      <c r="X402" t="s">
        <v>232</v>
      </c>
      <c r="Y402" t="s">
        <v>1212</v>
      </c>
      <c r="Z402" t="s">
        <v>241</v>
      </c>
      <c r="AA402" s="177">
        <v>3085966.17</v>
      </c>
      <c r="AB402" s="177">
        <v>8218.39</v>
      </c>
      <c r="AC402" s="177">
        <v>768.81</v>
      </c>
      <c r="AD402" s="177">
        <v>3085966.17</v>
      </c>
      <c r="AE402" s="196">
        <v>45544.681099618057</v>
      </c>
      <c r="AF402" t="s">
        <v>368</v>
      </c>
      <c r="AG402" t="s">
        <v>243</v>
      </c>
      <c r="AH402" s="289">
        <v>1</v>
      </c>
      <c r="AI402" s="177">
        <f>IF(Z402="COP",(AA402*AH402),IF(Z402="NOK",((AB402*AH402)*VLOOKUP(H402,Tasas!$K:$L,2,0)),IF(Z402="EUR",((AB402*AH402)*VLOOKUP(H402,Tasas!$K:$L,2,0)),IF('GL MEN'!Z402="USD",(('GL MEN'!AB402*'GL MEN'!AH402)*VLOOKUP(H402,Tasas!$K:$L,2,0)),0))))</f>
        <v>3085966.17</v>
      </c>
      <c r="AJ402" t="str">
        <f>+VLOOKUP(T402,'_Itemized budget'!$G:$W,17,0)</f>
        <v>A.1.2</v>
      </c>
      <c r="AK402">
        <v>2</v>
      </c>
      <c r="AL402" t="str">
        <f t="shared" si="12"/>
        <v>2</v>
      </c>
      <c r="AM402" t="str">
        <f t="shared" si="13"/>
        <v>CO</v>
      </c>
    </row>
    <row r="403" spans="2:39">
      <c r="B403" t="s">
        <v>223</v>
      </c>
      <c r="C403" t="s">
        <v>357</v>
      </c>
      <c r="D403" t="s">
        <v>358</v>
      </c>
      <c r="E403">
        <v>1402675</v>
      </c>
      <c r="F403">
        <v>206</v>
      </c>
      <c r="G403" s="196">
        <v>45534</v>
      </c>
      <c r="H403">
        <v>202408</v>
      </c>
      <c r="I403" t="s">
        <v>359</v>
      </c>
      <c r="J403" t="s">
        <v>360</v>
      </c>
      <c r="K403" t="s">
        <v>337</v>
      </c>
      <c r="L403" t="s">
        <v>229</v>
      </c>
      <c r="M403" t="s">
        <v>610</v>
      </c>
      <c r="N403" t="s">
        <v>611</v>
      </c>
      <c r="O403" t="s">
        <v>232</v>
      </c>
      <c r="P403" t="s">
        <v>612</v>
      </c>
      <c r="Q403" t="s">
        <v>613</v>
      </c>
      <c r="R403" t="s">
        <v>340</v>
      </c>
      <c r="S403" t="s">
        <v>341</v>
      </c>
      <c r="T403">
        <v>3406430</v>
      </c>
      <c r="U403" t="s">
        <v>1212</v>
      </c>
      <c r="V403" t="s">
        <v>614</v>
      </c>
      <c r="W403" t="s">
        <v>615</v>
      </c>
      <c r="X403" t="s">
        <v>232</v>
      </c>
      <c r="Y403" t="s">
        <v>1212</v>
      </c>
      <c r="Z403" t="s">
        <v>241</v>
      </c>
      <c r="AA403" s="177">
        <v>2328508.7400000002</v>
      </c>
      <c r="AB403" s="177">
        <v>6201.17</v>
      </c>
      <c r="AC403" s="177">
        <v>580.1</v>
      </c>
      <c r="AD403" s="177">
        <v>2328508.7400000002</v>
      </c>
      <c r="AE403" s="196">
        <v>45544.681099618057</v>
      </c>
      <c r="AF403" t="s">
        <v>368</v>
      </c>
      <c r="AG403" t="s">
        <v>243</v>
      </c>
      <c r="AH403" s="289">
        <v>1</v>
      </c>
      <c r="AI403" s="177">
        <f>IF(Z403="COP",(AA403*AH403),IF(Z403="NOK",((AB403*AH403)*VLOOKUP(H403,Tasas!$K:$L,2,0)),IF(Z403="EUR",((AB403*AH403)*VLOOKUP(H403,Tasas!$K:$L,2,0)),IF('GL MEN'!Z403="USD",(('GL MEN'!AB403*'GL MEN'!AH403)*VLOOKUP(H403,Tasas!$K:$L,2,0)),0))))</f>
        <v>2328508.7400000002</v>
      </c>
      <c r="AJ403" t="str">
        <f>+VLOOKUP(T403,'_Itemized budget'!$G:$W,17,0)</f>
        <v>A.1.2</v>
      </c>
      <c r="AK403">
        <v>2</v>
      </c>
      <c r="AL403" t="str">
        <f t="shared" si="12"/>
        <v>3</v>
      </c>
      <c r="AM403" t="str">
        <f t="shared" si="13"/>
        <v>NE</v>
      </c>
    </row>
    <row r="404" spans="2:39">
      <c r="B404" t="s">
        <v>223</v>
      </c>
      <c r="C404" t="s">
        <v>357</v>
      </c>
      <c r="D404" t="s">
        <v>358</v>
      </c>
      <c r="E404">
        <v>1402675</v>
      </c>
      <c r="F404">
        <v>211</v>
      </c>
      <c r="G404" s="196">
        <v>45534</v>
      </c>
      <c r="H404">
        <v>202408</v>
      </c>
      <c r="I404" t="s">
        <v>359</v>
      </c>
      <c r="J404" t="s">
        <v>360</v>
      </c>
      <c r="K404" t="s">
        <v>249</v>
      </c>
      <c r="L404" t="s">
        <v>229</v>
      </c>
      <c r="M404" t="s">
        <v>616</v>
      </c>
      <c r="N404" t="s">
        <v>617</v>
      </c>
      <c r="O404" t="s">
        <v>232</v>
      </c>
      <c r="P404" t="s">
        <v>618</v>
      </c>
      <c r="Q404" t="s">
        <v>619</v>
      </c>
      <c r="R404" t="s">
        <v>252</v>
      </c>
      <c r="S404" t="s">
        <v>253</v>
      </c>
      <c r="T404">
        <v>3405870</v>
      </c>
      <c r="U404" t="s">
        <v>1212</v>
      </c>
      <c r="V404" t="s">
        <v>620</v>
      </c>
      <c r="W404" t="s">
        <v>621</v>
      </c>
      <c r="X404" t="s">
        <v>232</v>
      </c>
      <c r="Y404" t="s">
        <v>1212</v>
      </c>
      <c r="Z404" t="s">
        <v>241</v>
      </c>
      <c r="AA404" s="177">
        <v>3582371.71</v>
      </c>
      <c r="AB404" s="177">
        <v>9540.39</v>
      </c>
      <c r="AC404" s="177">
        <v>892.48</v>
      </c>
      <c r="AD404" s="177">
        <v>3582371.71</v>
      </c>
      <c r="AE404" s="196">
        <v>45544.681099618057</v>
      </c>
      <c r="AF404" t="s">
        <v>368</v>
      </c>
      <c r="AG404" t="s">
        <v>243</v>
      </c>
      <c r="AH404" s="289">
        <v>1</v>
      </c>
      <c r="AI404" s="177">
        <f>IF(Z404="COP",(AA404*AH404),IF(Z404="NOK",((AB404*AH404)*VLOOKUP(H404,Tasas!$K:$L,2,0)),IF(Z404="EUR",((AB404*AH404)*VLOOKUP(H404,Tasas!$K:$L,2,0)),IF('GL MEN'!Z404="USD",(('GL MEN'!AB404*'GL MEN'!AH404)*VLOOKUP(H404,Tasas!$K:$L,2,0)),0))))</f>
        <v>3582371.71</v>
      </c>
      <c r="AJ404" t="str">
        <f>+VLOOKUP(T404,'_Itemized budget'!$G:$W,17,0)</f>
        <v>A.1.6</v>
      </c>
      <c r="AK404">
        <v>2</v>
      </c>
      <c r="AL404" t="str">
        <f t="shared" si="12"/>
        <v>6</v>
      </c>
      <c r="AM404" t="str">
        <f t="shared" si="13"/>
        <v>Centro - URR</v>
      </c>
    </row>
    <row r="405" spans="2:39">
      <c r="B405" t="s">
        <v>223</v>
      </c>
      <c r="C405" t="s">
        <v>357</v>
      </c>
      <c r="D405" t="s">
        <v>358</v>
      </c>
      <c r="E405">
        <v>1402675</v>
      </c>
      <c r="F405">
        <v>213</v>
      </c>
      <c r="G405" s="196">
        <v>45534</v>
      </c>
      <c r="H405">
        <v>202408</v>
      </c>
      <c r="I405" t="s">
        <v>359</v>
      </c>
      <c r="J405" t="s">
        <v>360</v>
      </c>
      <c r="K405" t="s">
        <v>249</v>
      </c>
      <c r="L405" t="s">
        <v>229</v>
      </c>
      <c r="M405" t="s">
        <v>622</v>
      </c>
      <c r="N405" t="s">
        <v>623</v>
      </c>
      <c r="O405" t="s">
        <v>232</v>
      </c>
      <c r="P405" t="s">
        <v>624</v>
      </c>
      <c r="Q405" t="s">
        <v>625</v>
      </c>
      <c r="R405" t="s">
        <v>252</v>
      </c>
      <c r="S405" t="s">
        <v>253</v>
      </c>
      <c r="T405">
        <v>3405870</v>
      </c>
      <c r="U405" t="s">
        <v>1212</v>
      </c>
      <c r="V405" t="s">
        <v>626</v>
      </c>
      <c r="W405" t="s">
        <v>627</v>
      </c>
      <c r="X405" t="s">
        <v>232</v>
      </c>
      <c r="Y405" t="s">
        <v>1212</v>
      </c>
      <c r="Z405" t="s">
        <v>241</v>
      </c>
      <c r="AA405" s="177">
        <v>3582371.71</v>
      </c>
      <c r="AB405" s="177">
        <v>9540.39</v>
      </c>
      <c r="AC405" s="177">
        <v>892.48</v>
      </c>
      <c r="AD405" s="177">
        <v>3582371.71</v>
      </c>
      <c r="AE405" s="196">
        <v>45544.681099618057</v>
      </c>
      <c r="AF405" t="s">
        <v>368</v>
      </c>
      <c r="AG405" t="s">
        <v>243</v>
      </c>
      <c r="AH405" s="289">
        <v>1</v>
      </c>
      <c r="AI405" s="177">
        <f>IF(Z405="COP",(AA405*AH405),IF(Z405="NOK",((AB405*AH405)*VLOOKUP(H405,Tasas!$K:$L,2,0)),IF(Z405="EUR",((AB405*AH405)*VLOOKUP(H405,Tasas!$K:$L,2,0)),IF('GL MEN'!Z405="USD",(('GL MEN'!AB405*'GL MEN'!AH405)*VLOOKUP(H405,Tasas!$K:$L,2,0)),0))))</f>
        <v>3582371.71</v>
      </c>
      <c r="AJ405" t="str">
        <f>+VLOOKUP(T405,'_Itemized budget'!$G:$W,17,0)</f>
        <v>A.1.6</v>
      </c>
      <c r="AK405">
        <v>2</v>
      </c>
      <c r="AL405" t="str">
        <f t="shared" si="12"/>
        <v>6</v>
      </c>
      <c r="AM405" t="str">
        <f t="shared" si="13"/>
        <v>Centro - URR</v>
      </c>
    </row>
    <row r="406" spans="2:39">
      <c r="B406" t="s">
        <v>223</v>
      </c>
      <c r="C406" t="s">
        <v>357</v>
      </c>
      <c r="D406" t="s">
        <v>358</v>
      </c>
      <c r="E406">
        <v>1402675</v>
      </c>
      <c r="F406">
        <v>215</v>
      </c>
      <c r="G406" s="196">
        <v>45534</v>
      </c>
      <c r="H406">
        <v>202408</v>
      </c>
      <c r="I406" t="s">
        <v>359</v>
      </c>
      <c r="J406" t="s">
        <v>360</v>
      </c>
      <c r="K406" t="s">
        <v>369</v>
      </c>
      <c r="L406" t="s">
        <v>229</v>
      </c>
      <c r="M406" t="s">
        <v>628</v>
      </c>
      <c r="N406" t="s">
        <v>629</v>
      </c>
      <c r="O406" t="s">
        <v>232</v>
      </c>
      <c r="P406" t="s">
        <v>630</v>
      </c>
      <c r="Q406" t="s">
        <v>631</v>
      </c>
      <c r="R406" t="s">
        <v>374</v>
      </c>
      <c r="S406" t="s">
        <v>375</v>
      </c>
      <c r="T406">
        <v>3406564</v>
      </c>
      <c r="U406" t="s">
        <v>1212</v>
      </c>
      <c r="V406" t="s">
        <v>632</v>
      </c>
      <c r="W406" t="s">
        <v>633</v>
      </c>
      <c r="X406" t="s">
        <v>232</v>
      </c>
      <c r="Y406" t="s">
        <v>1212</v>
      </c>
      <c r="Z406" t="s">
        <v>241</v>
      </c>
      <c r="AA406" s="177">
        <v>1493988.64</v>
      </c>
      <c r="AB406" s="177">
        <v>3978.72</v>
      </c>
      <c r="AC406" s="177">
        <v>372.2</v>
      </c>
      <c r="AD406" s="177">
        <v>1493988.64</v>
      </c>
      <c r="AE406" s="196">
        <v>45544.681099618057</v>
      </c>
      <c r="AF406" t="s">
        <v>368</v>
      </c>
      <c r="AG406" t="s">
        <v>243</v>
      </c>
      <c r="AH406" s="289">
        <v>1</v>
      </c>
      <c r="AI406" s="177">
        <f>IF(Z406="COP",(AA406*AH406),IF(Z406="NOK",((AB406*AH406)*VLOOKUP(H406,Tasas!$K:$L,2,0)),IF(Z406="EUR",((AB406*AH406)*VLOOKUP(H406,Tasas!$K:$L,2,0)),IF('GL MEN'!Z406="USD",(('GL MEN'!AB406*'GL MEN'!AH406)*VLOOKUP(H406,Tasas!$K:$L,2,0)),0))))</f>
        <v>1493988.64</v>
      </c>
      <c r="AJ406" t="str">
        <f>+VLOOKUP(T406,'_Itemized budget'!$G:$W,17,0)</f>
        <v>A.1.8</v>
      </c>
      <c r="AK406">
        <v>2</v>
      </c>
      <c r="AL406" t="str">
        <f t="shared" si="12"/>
        <v>4</v>
      </c>
      <c r="AM406" t="str">
        <f t="shared" si="13"/>
        <v>WA</v>
      </c>
    </row>
    <row r="407" spans="2:39">
      <c r="B407" t="s">
        <v>223</v>
      </c>
      <c r="C407" t="s">
        <v>357</v>
      </c>
      <c r="D407" t="s">
        <v>358</v>
      </c>
      <c r="E407">
        <v>1402675</v>
      </c>
      <c r="F407">
        <v>238</v>
      </c>
      <c r="G407" s="196">
        <v>45534</v>
      </c>
      <c r="H407">
        <v>202408</v>
      </c>
      <c r="I407" t="s">
        <v>359</v>
      </c>
      <c r="J407" t="s">
        <v>360</v>
      </c>
      <c r="K407" t="s">
        <v>228</v>
      </c>
      <c r="L407" t="s">
        <v>229</v>
      </c>
      <c r="M407" t="s">
        <v>413</v>
      </c>
      <c r="N407" t="s">
        <v>414</v>
      </c>
      <c r="O407" t="s">
        <v>232</v>
      </c>
      <c r="P407" t="s">
        <v>415</v>
      </c>
      <c r="Q407" t="s">
        <v>416</v>
      </c>
      <c r="R407" t="s">
        <v>235</v>
      </c>
      <c r="S407" t="s">
        <v>236</v>
      </c>
      <c r="T407">
        <v>3407136</v>
      </c>
      <c r="U407" t="s">
        <v>1212</v>
      </c>
      <c r="V407" t="s">
        <v>417</v>
      </c>
      <c r="W407" t="s">
        <v>418</v>
      </c>
      <c r="X407" t="s">
        <v>232</v>
      </c>
      <c r="Y407" t="s">
        <v>1212</v>
      </c>
      <c r="Z407" t="s">
        <v>241</v>
      </c>
      <c r="AA407" s="177">
        <v>10211731.77</v>
      </c>
      <c r="AB407" s="177">
        <v>27195.37</v>
      </c>
      <c r="AC407" s="177">
        <v>2544.0500000000002</v>
      </c>
      <c r="AD407" s="177">
        <v>10211731.77</v>
      </c>
      <c r="AE407" s="196">
        <v>45544.681099618057</v>
      </c>
      <c r="AF407" t="s">
        <v>368</v>
      </c>
      <c r="AG407" t="s">
        <v>243</v>
      </c>
      <c r="AH407" s="289">
        <v>1</v>
      </c>
      <c r="AI407" s="177">
        <f>IF(Z407="COP",(AA407*AH407),IF(Z407="NOK",((AB407*AH407)*VLOOKUP(H407,Tasas!$K:$L,2,0)),IF(Z407="EUR",((AB407*AH407)*VLOOKUP(H407,Tasas!$K:$L,2,0)),IF('GL MEN'!Z407="USD",(('GL MEN'!AB407*'GL MEN'!AH407)*VLOOKUP(H407,Tasas!$K:$L,2,0)),0))))</f>
        <v>10211731.77</v>
      </c>
      <c r="AJ407" t="str">
        <f>+VLOOKUP(T407,'_Itemized budget'!$G:$W,17,0)</f>
        <v>A.1.2</v>
      </c>
      <c r="AK407">
        <v>2</v>
      </c>
      <c r="AL407" t="str">
        <f t="shared" si="12"/>
        <v>2</v>
      </c>
      <c r="AM407" t="str">
        <f t="shared" si="13"/>
        <v>CO</v>
      </c>
    </row>
    <row r="408" spans="2:39">
      <c r="B408" t="s">
        <v>223</v>
      </c>
      <c r="C408" t="s">
        <v>357</v>
      </c>
      <c r="D408" t="s">
        <v>358</v>
      </c>
      <c r="E408">
        <v>1402675</v>
      </c>
      <c r="F408">
        <v>253</v>
      </c>
      <c r="G408" s="196">
        <v>45534</v>
      </c>
      <c r="H408">
        <v>202408</v>
      </c>
      <c r="I408" t="s">
        <v>359</v>
      </c>
      <c r="J408" t="s">
        <v>360</v>
      </c>
      <c r="K408" t="s">
        <v>249</v>
      </c>
      <c r="L408" t="s">
        <v>229</v>
      </c>
      <c r="M408" t="s">
        <v>1257</v>
      </c>
      <c r="N408" t="s">
        <v>1258</v>
      </c>
      <c r="O408" t="s">
        <v>232</v>
      </c>
      <c r="P408" t="s">
        <v>1259</v>
      </c>
      <c r="Q408" t="s">
        <v>1260</v>
      </c>
      <c r="R408" t="s">
        <v>252</v>
      </c>
      <c r="S408" t="s">
        <v>253</v>
      </c>
      <c r="T408">
        <v>3405870</v>
      </c>
      <c r="U408" t="s">
        <v>1212</v>
      </c>
      <c r="V408" t="s">
        <v>1261</v>
      </c>
      <c r="W408" t="s">
        <v>1262</v>
      </c>
      <c r="X408" t="s">
        <v>232</v>
      </c>
      <c r="Y408" t="s">
        <v>1212</v>
      </c>
      <c r="Z408" t="s">
        <v>241</v>
      </c>
      <c r="AA408" s="177">
        <v>3582371.71</v>
      </c>
      <c r="AB408" s="177">
        <v>9540.39</v>
      </c>
      <c r="AC408" s="177">
        <v>892.48</v>
      </c>
      <c r="AD408" s="177">
        <v>3582371.71</v>
      </c>
      <c r="AE408" s="196">
        <v>45544.681099618057</v>
      </c>
      <c r="AF408" t="s">
        <v>368</v>
      </c>
      <c r="AG408" t="s">
        <v>243</v>
      </c>
      <c r="AH408" s="289">
        <v>1</v>
      </c>
      <c r="AI408" s="177">
        <f>IF(Z408="COP",(AA408*AH408),IF(Z408="NOK",((AB408*AH408)*VLOOKUP(H408,Tasas!$K:$L,2,0)),IF(Z408="EUR",((AB408*AH408)*VLOOKUP(H408,Tasas!$K:$L,2,0)),IF('GL MEN'!Z408="USD",(('GL MEN'!AB408*'GL MEN'!AH408)*VLOOKUP(H408,Tasas!$K:$L,2,0)),0))))</f>
        <v>3582371.71</v>
      </c>
      <c r="AJ408" t="str">
        <f>+VLOOKUP(T408,'_Itemized budget'!$G:$W,17,0)</f>
        <v>A.1.6</v>
      </c>
      <c r="AK408">
        <v>2</v>
      </c>
      <c r="AL408" t="str">
        <f t="shared" si="12"/>
        <v>6</v>
      </c>
      <c r="AM408" t="str">
        <f t="shared" si="13"/>
        <v>Centro - URR</v>
      </c>
    </row>
    <row r="409" spans="2:39">
      <c r="B409" t="s">
        <v>223</v>
      </c>
      <c r="C409" t="s">
        <v>357</v>
      </c>
      <c r="D409" t="s">
        <v>358</v>
      </c>
      <c r="E409">
        <v>1402675</v>
      </c>
      <c r="F409">
        <v>257</v>
      </c>
      <c r="G409" s="196">
        <v>45534</v>
      </c>
      <c r="H409">
        <v>202408</v>
      </c>
      <c r="I409" t="s">
        <v>359</v>
      </c>
      <c r="J409" t="s">
        <v>360</v>
      </c>
      <c r="K409" t="s">
        <v>482</v>
      </c>
      <c r="L409" t="s">
        <v>229</v>
      </c>
      <c r="M409" t="s">
        <v>1263</v>
      </c>
      <c r="N409" t="s">
        <v>1264</v>
      </c>
      <c r="O409" t="s">
        <v>232</v>
      </c>
      <c r="P409" t="s">
        <v>1265</v>
      </c>
      <c r="Q409" t="s">
        <v>1266</v>
      </c>
      <c r="R409" t="s">
        <v>382</v>
      </c>
      <c r="S409" t="s">
        <v>383</v>
      </c>
      <c r="T409">
        <v>3406446</v>
      </c>
      <c r="U409" t="s">
        <v>1212</v>
      </c>
      <c r="V409" t="s">
        <v>1267</v>
      </c>
      <c r="W409" t="s">
        <v>1268</v>
      </c>
      <c r="X409" t="s">
        <v>232</v>
      </c>
      <c r="Y409" t="s">
        <v>1212</v>
      </c>
      <c r="Z409" t="s">
        <v>241</v>
      </c>
      <c r="AA409" s="177">
        <v>3128454.71</v>
      </c>
      <c r="AB409" s="177">
        <v>8331.5400000000009</v>
      </c>
      <c r="AC409" s="177">
        <v>779.39</v>
      </c>
      <c r="AD409" s="177">
        <v>3128454.71</v>
      </c>
      <c r="AE409" s="196">
        <v>45544.681099618057</v>
      </c>
      <c r="AF409" t="s">
        <v>368</v>
      </c>
      <c r="AG409" t="s">
        <v>243</v>
      </c>
      <c r="AH409" s="289">
        <v>1</v>
      </c>
      <c r="AI409" s="177">
        <f>IF(Z409="COP",(AA409*AH409),IF(Z409="NOK",((AB409*AH409)*VLOOKUP(H409,Tasas!$K:$L,2,0)),IF(Z409="EUR",((AB409*AH409)*VLOOKUP(H409,Tasas!$K:$L,2,0)),IF('GL MEN'!Z409="USD",(('GL MEN'!AB409*'GL MEN'!AH409)*VLOOKUP(H409,Tasas!$K:$L,2,0)),0))))</f>
        <v>3128454.71</v>
      </c>
      <c r="AJ409" t="str">
        <f>+VLOOKUP(T409,'_Itemized budget'!$G:$W,17,0)</f>
        <v>A.1.6</v>
      </c>
      <c r="AK409">
        <v>2</v>
      </c>
      <c r="AL409" t="str">
        <f t="shared" si="12"/>
        <v>4</v>
      </c>
      <c r="AM409" t="str">
        <f t="shared" si="13"/>
        <v>WA</v>
      </c>
    </row>
    <row r="410" spans="2:39">
      <c r="B410" t="s">
        <v>223</v>
      </c>
      <c r="C410" t="s">
        <v>357</v>
      </c>
      <c r="D410" t="s">
        <v>358</v>
      </c>
      <c r="E410">
        <v>1402675</v>
      </c>
      <c r="F410">
        <v>259</v>
      </c>
      <c r="G410" s="196">
        <v>45534</v>
      </c>
      <c r="H410">
        <v>202408</v>
      </c>
      <c r="I410" t="s">
        <v>359</v>
      </c>
      <c r="J410" t="s">
        <v>360</v>
      </c>
      <c r="K410" t="s">
        <v>482</v>
      </c>
      <c r="L410" t="s">
        <v>229</v>
      </c>
      <c r="M410" t="s">
        <v>1269</v>
      </c>
      <c r="N410" t="s">
        <v>1270</v>
      </c>
      <c r="O410" t="s">
        <v>232</v>
      </c>
      <c r="P410" t="s">
        <v>1271</v>
      </c>
      <c r="Q410" t="s">
        <v>1272</v>
      </c>
      <c r="R410" t="s">
        <v>382</v>
      </c>
      <c r="S410" t="s">
        <v>383</v>
      </c>
      <c r="T410">
        <v>3406446</v>
      </c>
      <c r="U410" t="s">
        <v>1212</v>
      </c>
      <c r="V410" t="s">
        <v>1273</v>
      </c>
      <c r="W410" t="s">
        <v>1274</v>
      </c>
      <c r="X410" t="s">
        <v>232</v>
      </c>
      <c r="Y410" t="s">
        <v>1212</v>
      </c>
      <c r="Z410" t="s">
        <v>241</v>
      </c>
      <c r="AA410" s="177">
        <v>3128454.71</v>
      </c>
      <c r="AB410" s="177">
        <v>8331.5400000000009</v>
      </c>
      <c r="AC410" s="177">
        <v>779.39</v>
      </c>
      <c r="AD410" s="177">
        <v>3128454.71</v>
      </c>
      <c r="AE410" s="196">
        <v>45544.681099618057</v>
      </c>
      <c r="AF410" t="s">
        <v>368</v>
      </c>
      <c r="AG410" t="s">
        <v>243</v>
      </c>
      <c r="AH410" s="289">
        <v>1</v>
      </c>
      <c r="AI410" s="177">
        <f>IF(Z410="COP",(AA410*AH410),IF(Z410="NOK",((AB410*AH410)*VLOOKUP(H410,Tasas!$K:$L,2,0)),IF(Z410="EUR",((AB410*AH410)*VLOOKUP(H410,Tasas!$K:$L,2,0)),IF('GL MEN'!Z410="USD",(('GL MEN'!AB410*'GL MEN'!AH410)*VLOOKUP(H410,Tasas!$K:$L,2,0)),0))))</f>
        <v>3128454.71</v>
      </c>
      <c r="AJ410" t="str">
        <f>+VLOOKUP(T410,'_Itemized budget'!$G:$W,17,0)</f>
        <v>A.1.6</v>
      </c>
      <c r="AK410">
        <v>2</v>
      </c>
      <c r="AL410" t="str">
        <f t="shared" si="12"/>
        <v>4</v>
      </c>
      <c r="AM410" t="str">
        <f t="shared" si="13"/>
        <v>WA</v>
      </c>
    </row>
    <row r="411" spans="2:39">
      <c r="B411" t="s">
        <v>223</v>
      </c>
      <c r="C411" t="s">
        <v>357</v>
      </c>
      <c r="D411" t="s">
        <v>358</v>
      </c>
      <c r="E411">
        <v>1402675</v>
      </c>
      <c r="F411">
        <v>263</v>
      </c>
      <c r="G411" s="196">
        <v>45534</v>
      </c>
      <c r="H411">
        <v>202408</v>
      </c>
      <c r="I411" t="s">
        <v>359</v>
      </c>
      <c r="J411" t="s">
        <v>360</v>
      </c>
      <c r="K411" t="s">
        <v>482</v>
      </c>
      <c r="L411" t="s">
        <v>229</v>
      </c>
      <c r="M411" t="s">
        <v>1275</v>
      </c>
      <c r="N411" t="s">
        <v>1276</v>
      </c>
      <c r="O411" t="s">
        <v>232</v>
      </c>
      <c r="P411" t="s">
        <v>1277</v>
      </c>
      <c r="Q411" t="s">
        <v>1278</v>
      </c>
      <c r="R411" t="s">
        <v>382</v>
      </c>
      <c r="S411" t="s">
        <v>383</v>
      </c>
      <c r="T411">
        <v>3406446</v>
      </c>
      <c r="U411" t="s">
        <v>1212</v>
      </c>
      <c r="V411" t="s">
        <v>1279</v>
      </c>
      <c r="W411" t="s">
        <v>1280</v>
      </c>
      <c r="X411" t="s">
        <v>232</v>
      </c>
      <c r="Y411" t="s">
        <v>1212</v>
      </c>
      <c r="Z411" t="s">
        <v>241</v>
      </c>
      <c r="AA411" s="177">
        <v>3128454.71</v>
      </c>
      <c r="AB411" s="177">
        <v>8331.5400000000009</v>
      </c>
      <c r="AC411" s="177">
        <v>779.39</v>
      </c>
      <c r="AD411" s="177">
        <v>3128454.71</v>
      </c>
      <c r="AE411" s="196">
        <v>45544.681099618057</v>
      </c>
      <c r="AF411" t="s">
        <v>368</v>
      </c>
      <c r="AG411" t="s">
        <v>243</v>
      </c>
      <c r="AH411" s="289">
        <v>1</v>
      </c>
      <c r="AI411" s="177">
        <f>IF(Z411="COP",(AA411*AH411),IF(Z411="NOK",((AB411*AH411)*VLOOKUP(H411,Tasas!$K:$L,2,0)),IF(Z411="EUR",((AB411*AH411)*VLOOKUP(H411,Tasas!$K:$L,2,0)),IF('GL MEN'!Z411="USD",(('GL MEN'!AB411*'GL MEN'!AH411)*VLOOKUP(H411,Tasas!$K:$L,2,0)),0))))</f>
        <v>3128454.71</v>
      </c>
      <c r="AJ411" t="str">
        <f>+VLOOKUP(T411,'_Itemized budget'!$G:$W,17,0)</f>
        <v>A.1.6</v>
      </c>
      <c r="AK411">
        <v>2</v>
      </c>
      <c r="AL411" t="str">
        <f t="shared" si="12"/>
        <v>4</v>
      </c>
      <c r="AM411" t="str">
        <f t="shared" si="13"/>
        <v>WA</v>
      </c>
    </row>
    <row r="412" spans="2:39">
      <c r="B412" t="s">
        <v>223</v>
      </c>
      <c r="C412" t="s">
        <v>357</v>
      </c>
      <c r="D412" t="s">
        <v>358</v>
      </c>
      <c r="E412">
        <v>1402675</v>
      </c>
      <c r="F412">
        <v>279</v>
      </c>
      <c r="G412" s="196">
        <v>45534</v>
      </c>
      <c r="H412">
        <v>202408</v>
      </c>
      <c r="I412" t="s">
        <v>359</v>
      </c>
      <c r="J412" t="s">
        <v>360</v>
      </c>
      <c r="K412" t="s">
        <v>228</v>
      </c>
      <c r="L412" t="s">
        <v>229</v>
      </c>
      <c r="M412" t="s">
        <v>419</v>
      </c>
      <c r="N412" t="s">
        <v>420</v>
      </c>
      <c r="O412" t="s">
        <v>232</v>
      </c>
      <c r="P412" t="s">
        <v>421</v>
      </c>
      <c r="Q412" t="s">
        <v>422</v>
      </c>
      <c r="R412" t="s">
        <v>403</v>
      </c>
      <c r="S412" t="s">
        <v>404</v>
      </c>
      <c r="T412">
        <v>3406458</v>
      </c>
      <c r="U412" t="s">
        <v>1212</v>
      </c>
      <c r="V412" t="s">
        <v>423</v>
      </c>
      <c r="W412" t="s">
        <v>424</v>
      </c>
      <c r="X412" t="s">
        <v>232</v>
      </c>
      <c r="Y412" t="s">
        <v>1212</v>
      </c>
      <c r="Z412" t="s">
        <v>241</v>
      </c>
      <c r="AA412" s="177">
        <v>5281518.58</v>
      </c>
      <c r="AB412" s="177">
        <v>14065.48</v>
      </c>
      <c r="AC412" s="177">
        <v>1315.78</v>
      </c>
      <c r="AD412" s="177">
        <v>5281518.58</v>
      </c>
      <c r="AE412" s="196">
        <v>45544.681099618057</v>
      </c>
      <c r="AF412" t="s">
        <v>368</v>
      </c>
      <c r="AG412" t="s">
        <v>243</v>
      </c>
      <c r="AH412" s="289">
        <v>1</v>
      </c>
      <c r="AI412" s="177">
        <f>IF(Z412="COP",(AA412*AH412),IF(Z412="NOK",((AB412*AH412)*VLOOKUP(H412,Tasas!$K:$L,2,0)),IF(Z412="EUR",((AB412*AH412)*VLOOKUP(H412,Tasas!$K:$L,2,0)),IF('GL MEN'!Z412="USD",(('GL MEN'!AB412*'GL MEN'!AH412)*VLOOKUP(H412,Tasas!$K:$L,2,0)),0))))</f>
        <v>5281518.58</v>
      </c>
      <c r="AJ412" t="str">
        <f>+VLOOKUP(T412,'_Itemized budget'!$G:$W,17,0)</f>
        <v>A.1.8</v>
      </c>
      <c r="AK412">
        <v>2</v>
      </c>
      <c r="AL412" t="str">
        <f t="shared" si="12"/>
        <v>2</v>
      </c>
      <c r="AM412" t="str">
        <f t="shared" si="13"/>
        <v>CO</v>
      </c>
    </row>
    <row r="413" spans="2:39">
      <c r="B413" t="s">
        <v>223</v>
      </c>
      <c r="C413" t="s">
        <v>357</v>
      </c>
      <c r="D413" t="s">
        <v>358</v>
      </c>
      <c r="E413">
        <v>1402675</v>
      </c>
      <c r="F413">
        <v>285</v>
      </c>
      <c r="G413" s="196">
        <v>45534</v>
      </c>
      <c r="H413">
        <v>202408</v>
      </c>
      <c r="I413" t="s">
        <v>359</v>
      </c>
      <c r="J413" t="s">
        <v>360</v>
      </c>
      <c r="K413" t="s">
        <v>482</v>
      </c>
      <c r="L413" t="s">
        <v>229</v>
      </c>
      <c r="M413" t="s">
        <v>1281</v>
      </c>
      <c r="N413" t="s">
        <v>1282</v>
      </c>
      <c r="O413" t="s">
        <v>232</v>
      </c>
      <c r="P413" t="s">
        <v>1283</v>
      </c>
      <c r="Q413" t="s">
        <v>1284</v>
      </c>
      <c r="R413" t="s">
        <v>382</v>
      </c>
      <c r="S413" t="s">
        <v>383</v>
      </c>
      <c r="T413">
        <v>3406446</v>
      </c>
      <c r="U413" t="s">
        <v>1212</v>
      </c>
      <c r="V413" t="s">
        <v>1285</v>
      </c>
      <c r="W413" t="s">
        <v>1286</v>
      </c>
      <c r="X413" t="s">
        <v>232</v>
      </c>
      <c r="Y413" t="s">
        <v>1212</v>
      </c>
      <c r="Z413" t="s">
        <v>241</v>
      </c>
      <c r="AA413" s="177">
        <v>3128454.71</v>
      </c>
      <c r="AB413" s="177">
        <v>8331.5400000000009</v>
      </c>
      <c r="AC413" s="177">
        <v>779.39</v>
      </c>
      <c r="AD413" s="177">
        <v>3128454.71</v>
      </c>
      <c r="AE413" s="196">
        <v>45544.681099618057</v>
      </c>
      <c r="AF413" t="s">
        <v>368</v>
      </c>
      <c r="AG413" t="s">
        <v>243</v>
      </c>
      <c r="AH413" s="289">
        <v>1</v>
      </c>
      <c r="AI413" s="177">
        <f>IF(Z413="COP",(AA413*AH413),IF(Z413="NOK",((AB413*AH413)*VLOOKUP(H413,Tasas!$K:$L,2,0)),IF(Z413="EUR",((AB413*AH413)*VLOOKUP(H413,Tasas!$K:$L,2,0)),IF('GL MEN'!Z413="USD",(('GL MEN'!AB413*'GL MEN'!AH413)*VLOOKUP(H413,Tasas!$K:$L,2,0)),0))))</f>
        <v>3128454.71</v>
      </c>
      <c r="AJ413" t="str">
        <f>+VLOOKUP(T413,'_Itemized budget'!$G:$W,17,0)</f>
        <v>A.1.6</v>
      </c>
      <c r="AK413">
        <v>2</v>
      </c>
      <c r="AL413" t="str">
        <f t="shared" si="12"/>
        <v>4</v>
      </c>
      <c r="AM413" t="str">
        <f t="shared" si="13"/>
        <v>WA</v>
      </c>
    </row>
    <row r="414" spans="2:39">
      <c r="B414" t="s">
        <v>223</v>
      </c>
      <c r="C414" t="s">
        <v>357</v>
      </c>
      <c r="D414" t="s">
        <v>358</v>
      </c>
      <c r="E414">
        <v>1402675</v>
      </c>
      <c r="F414">
        <v>324</v>
      </c>
      <c r="G414" s="196">
        <v>45534</v>
      </c>
      <c r="H414">
        <v>202408</v>
      </c>
      <c r="I414" t="s">
        <v>359</v>
      </c>
      <c r="J414" t="s">
        <v>360</v>
      </c>
      <c r="K414" t="s">
        <v>337</v>
      </c>
      <c r="L414" t="s">
        <v>229</v>
      </c>
      <c r="M414" t="s">
        <v>393</v>
      </c>
      <c r="N414" t="s">
        <v>394</v>
      </c>
      <c r="O414" t="s">
        <v>232</v>
      </c>
      <c r="P414" t="s">
        <v>395</v>
      </c>
      <c r="Q414" t="s">
        <v>396</v>
      </c>
      <c r="R414" t="s">
        <v>340</v>
      </c>
      <c r="S414" t="s">
        <v>341</v>
      </c>
      <c r="T414">
        <v>3406422</v>
      </c>
      <c r="U414" t="s">
        <v>1212</v>
      </c>
      <c r="V414" t="s">
        <v>397</v>
      </c>
      <c r="W414" t="s">
        <v>398</v>
      </c>
      <c r="X414" t="s">
        <v>232</v>
      </c>
      <c r="Y414" t="s">
        <v>1212</v>
      </c>
      <c r="Z414" t="s">
        <v>241</v>
      </c>
      <c r="AA414" s="177">
        <v>3582499.71</v>
      </c>
      <c r="AB414" s="177">
        <v>9540.73</v>
      </c>
      <c r="AC414" s="177">
        <v>892.51</v>
      </c>
      <c r="AD414" s="177">
        <v>3582499.71</v>
      </c>
      <c r="AE414" s="196">
        <v>45544.681099618057</v>
      </c>
      <c r="AF414" t="s">
        <v>368</v>
      </c>
      <c r="AG414" t="s">
        <v>243</v>
      </c>
      <c r="AH414" s="289">
        <v>1</v>
      </c>
      <c r="AI414" s="177">
        <f>IF(Z414="COP",(AA414*AH414),IF(Z414="NOK",((AB414*AH414)*VLOOKUP(H414,Tasas!$K:$L,2,0)),IF(Z414="EUR",((AB414*AH414)*VLOOKUP(H414,Tasas!$K:$L,2,0)),IF('GL MEN'!Z414="USD",(('GL MEN'!AB414*'GL MEN'!AH414)*VLOOKUP(H414,Tasas!$K:$L,2,0)),0))))</f>
        <v>3582499.71</v>
      </c>
      <c r="AJ414" t="str">
        <f>+VLOOKUP(T414,'_Itemized budget'!$G:$W,17,0)</f>
        <v>A.1.6</v>
      </c>
      <c r="AK414">
        <v>2</v>
      </c>
      <c r="AL414" t="str">
        <f t="shared" si="12"/>
        <v>3</v>
      </c>
      <c r="AM414" t="str">
        <f t="shared" si="13"/>
        <v>NE</v>
      </c>
    </row>
    <row r="415" spans="2:39">
      <c r="B415" t="s">
        <v>223</v>
      </c>
      <c r="C415" t="s">
        <v>357</v>
      </c>
      <c r="D415" t="s">
        <v>358</v>
      </c>
      <c r="E415">
        <v>1402675</v>
      </c>
      <c r="F415">
        <v>353</v>
      </c>
      <c r="G415" s="196">
        <v>45534</v>
      </c>
      <c r="H415">
        <v>202408</v>
      </c>
      <c r="I415" t="s">
        <v>359</v>
      </c>
      <c r="J415" t="s">
        <v>360</v>
      </c>
      <c r="K415" t="s">
        <v>249</v>
      </c>
      <c r="L415" t="s">
        <v>229</v>
      </c>
      <c r="M415" t="s">
        <v>1287</v>
      </c>
      <c r="N415" t="s">
        <v>1288</v>
      </c>
      <c r="O415" t="s">
        <v>232</v>
      </c>
      <c r="P415" t="s">
        <v>1289</v>
      </c>
      <c r="Q415" t="s">
        <v>1290</v>
      </c>
      <c r="R415" t="s">
        <v>351</v>
      </c>
      <c r="S415" t="s">
        <v>352</v>
      </c>
      <c r="T415">
        <v>3407423</v>
      </c>
      <c r="U415" t="s">
        <v>1212</v>
      </c>
      <c r="V415" t="s">
        <v>1291</v>
      </c>
      <c r="W415" t="s">
        <v>1292</v>
      </c>
      <c r="X415" t="s">
        <v>232</v>
      </c>
      <c r="Y415" t="s">
        <v>1212</v>
      </c>
      <c r="Z415" t="s">
        <v>241</v>
      </c>
      <c r="AA415" s="177">
        <v>2550769.44</v>
      </c>
      <c r="AB415" s="177">
        <v>6793.08</v>
      </c>
      <c r="AC415" s="177">
        <v>635.47</v>
      </c>
      <c r="AD415" s="177">
        <v>2550769.44</v>
      </c>
      <c r="AE415" s="196">
        <v>45544.681099618057</v>
      </c>
      <c r="AF415" t="s">
        <v>368</v>
      </c>
      <c r="AG415" t="s">
        <v>243</v>
      </c>
      <c r="AH415" s="289">
        <v>1</v>
      </c>
      <c r="AI415" s="177">
        <f>IF(Z415="COP",(AA415*AH415),IF(Z415="NOK",((AB415*AH415)*VLOOKUP(H415,Tasas!$K:$L,2,0)),IF(Z415="EUR",((AB415*AH415)*VLOOKUP(H415,Tasas!$K:$L,2,0)),IF('GL MEN'!Z415="USD",(('GL MEN'!AB415*'GL MEN'!AH415)*VLOOKUP(H415,Tasas!$K:$L,2,0)),0))))</f>
        <v>2550769.44</v>
      </c>
      <c r="AJ415" t="str">
        <f>+VLOOKUP(T415,'_Itemized budget'!$G:$W,17,0)</f>
        <v>A.1.8</v>
      </c>
      <c r="AK415">
        <v>2</v>
      </c>
      <c r="AL415" t="str">
        <f t="shared" si="12"/>
        <v>6</v>
      </c>
      <c r="AM415" t="str">
        <f t="shared" si="13"/>
        <v>Centro - URR</v>
      </c>
    </row>
    <row r="416" spans="2:39">
      <c r="B416" t="s">
        <v>223</v>
      </c>
      <c r="C416" t="s">
        <v>357</v>
      </c>
      <c r="D416" t="s">
        <v>358</v>
      </c>
      <c r="E416">
        <v>1402675</v>
      </c>
      <c r="F416">
        <v>356</v>
      </c>
      <c r="G416" s="196">
        <v>45534</v>
      </c>
      <c r="H416">
        <v>202408</v>
      </c>
      <c r="I416" t="s">
        <v>359</v>
      </c>
      <c r="J416" t="s">
        <v>360</v>
      </c>
      <c r="K416" t="s">
        <v>369</v>
      </c>
      <c r="L416" t="s">
        <v>229</v>
      </c>
      <c r="M416" t="s">
        <v>370</v>
      </c>
      <c r="N416" t="s">
        <v>371</v>
      </c>
      <c r="O416" t="s">
        <v>232</v>
      </c>
      <c r="P416" t="s">
        <v>372</v>
      </c>
      <c r="Q416" t="s">
        <v>373</v>
      </c>
      <c r="R416" t="s">
        <v>374</v>
      </c>
      <c r="S416" t="s">
        <v>375</v>
      </c>
      <c r="T416">
        <v>3406562</v>
      </c>
      <c r="U416" t="s">
        <v>1212</v>
      </c>
      <c r="V416" t="s">
        <v>376</v>
      </c>
      <c r="W416" t="s">
        <v>377</v>
      </c>
      <c r="X416" t="s">
        <v>232</v>
      </c>
      <c r="Y416" t="s">
        <v>1212</v>
      </c>
      <c r="Z416" t="s">
        <v>241</v>
      </c>
      <c r="AA416" s="177">
        <v>775718.07</v>
      </c>
      <c r="AB416" s="177">
        <v>2065.85</v>
      </c>
      <c r="AC416" s="177">
        <v>193.25</v>
      </c>
      <c r="AD416" s="177">
        <v>775718.07</v>
      </c>
      <c r="AE416" s="196">
        <v>45544.681099618057</v>
      </c>
      <c r="AF416" t="s">
        <v>368</v>
      </c>
      <c r="AG416" t="s">
        <v>243</v>
      </c>
      <c r="AH416" s="289">
        <v>1</v>
      </c>
      <c r="AI416" s="177">
        <f>IF(Z416="COP",(AA416*AH416),IF(Z416="NOK",((AB416*AH416)*VLOOKUP(H416,Tasas!$K:$L,2,0)),IF(Z416="EUR",((AB416*AH416)*VLOOKUP(H416,Tasas!$K:$L,2,0)),IF('GL MEN'!Z416="USD",(('GL MEN'!AB416*'GL MEN'!AH416)*VLOOKUP(H416,Tasas!$K:$L,2,0)),0))))</f>
        <v>775718.07</v>
      </c>
      <c r="AJ416" t="str">
        <f>+VLOOKUP(T416,'_Itemized budget'!$G:$W,17,0)</f>
        <v>A.1.8</v>
      </c>
      <c r="AK416">
        <v>2</v>
      </c>
      <c r="AL416" t="str">
        <f t="shared" si="12"/>
        <v>4</v>
      </c>
      <c r="AM416" t="str">
        <f t="shared" si="13"/>
        <v>WA</v>
      </c>
    </row>
    <row r="417" spans="2:39">
      <c r="B417" t="s">
        <v>223</v>
      </c>
      <c r="C417" t="s">
        <v>357</v>
      </c>
      <c r="D417" t="s">
        <v>358</v>
      </c>
      <c r="E417">
        <v>1402675</v>
      </c>
      <c r="F417">
        <v>385</v>
      </c>
      <c r="G417" s="196">
        <v>45534</v>
      </c>
      <c r="H417">
        <v>202408</v>
      </c>
      <c r="I417" t="s">
        <v>359</v>
      </c>
      <c r="J417" t="s">
        <v>360</v>
      </c>
      <c r="K417" t="s">
        <v>228</v>
      </c>
      <c r="L417" t="s">
        <v>229</v>
      </c>
      <c r="M417" t="s">
        <v>458</v>
      </c>
      <c r="N417" t="s">
        <v>459</v>
      </c>
      <c r="O417" t="s">
        <v>232</v>
      </c>
      <c r="P417" t="s">
        <v>460</v>
      </c>
      <c r="Q417" t="s">
        <v>461</v>
      </c>
      <c r="R417" t="s">
        <v>403</v>
      </c>
      <c r="S417" t="s">
        <v>404</v>
      </c>
      <c r="T417">
        <v>3406456</v>
      </c>
      <c r="U417" t="s">
        <v>1212</v>
      </c>
      <c r="V417" t="s">
        <v>462</v>
      </c>
      <c r="W417" t="s">
        <v>463</v>
      </c>
      <c r="X417" t="s">
        <v>232</v>
      </c>
      <c r="Y417" t="s">
        <v>1212</v>
      </c>
      <c r="Z417" t="s">
        <v>241</v>
      </c>
      <c r="AA417" s="177">
        <v>1338614.96</v>
      </c>
      <c r="AB417" s="177">
        <v>3564.93</v>
      </c>
      <c r="AC417" s="177">
        <v>333.49</v>
      </c>
      <c r="AD417" s="177">
        <v>1338614.96</v>
      </c>
      <c r="AE417" s="196">
        <v>45544.681099618057</v>
      </c>
      <c r="AF417" t="s">
        <v>368</v>
      </c>
      <c r="AG417" t="s">
        <v>243</v>
      </c>
      <c r="AH417" s="289">
        <v>1</v>
      </c>
      <c r="AI417" s="177">
        <f>IF(Z417="COP",(AA417*AH417),IF(Z417="NOK",((AB417*AH417)*VLOOKUP(H417,Tasas!$K:$L,2,0)),IF(Z417="EUR",((AB417*AH417)*VLOOKUP(H417,Tasas!$K:$L,2,0)),IF('GL MEN'!Z417="USD",(('GL MEN'!AB417*'GL MEN'!AH417)*VLOOKUP(H417,Tasas!$K:$L,2,0)),0))))</f>
        <v>1338614.96</v>
      </c>
      <c r="AJ417" t="str">
        <f>+VLOOKUP(T417,'_Itemized budget'!$G:$W,17,0)</f>
        <v>A.1.8</v>
      </c>
      <c r="AK417">
        <v>2</v>
      </c>
      <c r="AL417" t="str">
        <f t="shared" si="12"/>
        <v>2</v>
      </c>
      <c r="AM417" t="str">
        <f t="shared" si="13"/>
        <v>CO</v>
      </c>
    </row>
    <row r="418" spans="2:39">
      <c r="B418" t="s">
        <v>223</v>
      </c>
      <c r="C418" t="s">
        <v>357</v>
      </c>
      <c r="D418" t="s">
        <v>358</v>
      </c>
      <c r="E418">
        <v>1402675</v>
      </c>
      <c r="F418">
        <v>395</v>
      </c>
      <c r="G418" s="196">
        <v>45534</v>
      </c>
      <c r="H418">
        <v>202408</v>
      </c>
      <c r="I418" t="s">
        <v>359</v>
      </c>
      <c r="J418" t="s">
        <v>360</v>
      </c>
      <c r="K418" t="s">
        <v>369</v>
      </c>
      <c r="L418" t="s">
        <v>229</v>
      </c>
      <c r="M418" t="s">
        <v>1293</v>
      </c>
      <c r="N418" t="s">
        <v>1294</v>
      </c>
      <c r="O418" t="s">
        <v>232</v>
      </c>
      <c r="P418" t="s">
        <v>1295</v>
      </c>
      <c r="Q418" t="s">
        <v>1296</v>
      </c>
      <c r="R418" t="s">
        <v>1297</v>
      </c>
      <c r="S418" t="s">
        <v>1298</v>
      </c>
      <c r="T418">
        <v>3406445</v>
      </c>
      <c r="U418" t="s">
        <v>1212</v>
      </c>
      <c r="V418" t="s">
        <v>1299</v>
      </c>
      <c r="W418" t="s">
        <v>1300</v>
      </c>
      <c r="X418" t="s">
        <v>232</v>
      </c>
      <c r="Y418" t="s">
        <v>1212</v>
      </c>
      <c r="Z418" t="s">
        <v>241</v>
      </c>
      <c r="AA418" s="177">
        <v>7376145.4299999997</v>
      </c>
      <c r="AB418" s="177">
        <v>19643.78</v>
      </c>
      <c r="AC418" s="177">
        <v>1837.62</v>
      </c>
      <c r="AD418" s="177">
        <v>7376145.4299999997</v>
      </c>
      <c r="AE418" s="196">
        <v>45544.681099618057</v>
      </c>
      <c r="AF418" t="s">
        <v>368</v>
      </c>
      <c r="AG418" t="s">
        <v>243</v>
      </c>
      <c r="AH418" s="289">
        <v>1</v>
      </c>
      <c r="AI418" s="177">
        <f>IF(Z418="COP",(AA418*AH418),IF(Z418="NOK",((AB418*AH418)*VLOOKUP(H418,Tasas!$K:$L,2,0)),IF(Z418="EUR",((AB418*AH418)*VLOOKUP(H418,Tasas!$K:$L,2,0)),IF('GL MEN'!Z418="USD",(('GL MEN'!AB418*'GL MEN'!AH418)*VLOOKUP(H418,Tasas!$K:$L,2,0)),0))))</f>
        <v>7376145.4299999997</v>
      </c>
      <c r="AJ418" t="str">
        <f>+VLOOKUP(T418,'_Itemized budget'!$G:$W,17,0)</f>
        <v>A.1.3</v>
      </c>
      <c r="AK418">
        <v>2</v>
      </c>
      <c r="AL418" t="str">
        <f t="shared" si="12"/>
        <v>4</v>
      </c>
      <c r="AM418" t="str">
        <f t="shared" si="13"/>
        <v>WA</v>
      </c>
    </row>
    <row r="419" spans="2:39">
      <c r="B419" t="s">
        <v>223</v>
      </c>
      <c r="C419" t="s">
        <v>357</v>
      </c>
      <c r="D419" t="s">
        <v>358</v>
      </c>
      <c r="E419">
        <v>1402675</v>
      </c>
      <c r="F419">
        <v>411</v>
      </c>
      <c r="G419" s="196">
        <v>45534</v>
      </c>
      <c r="H419">
        <v>202408</v>
      </c>
      <c r="I419" t="s">
        <v>359</v>
      </c>
      <c r="J419" t="s">
        <v>360</v>
      </c>
      <c r="K419" t="s">
        <v>369</v>
      </c>
      <c r="L419" t="s">
        <v>229</v>
      </c>
      <c r="M419" t="s">
        <v>1301</v>
      </c>
      <c r="N419" t="s">
        <v>1302</v>
      </c>
      <c r="O419" t="s">
        <v>232</v>
      </c>
      <c r="P419" t="s">
        <v>1303</v>
      </c>
      <c r="Q419" t="s">
        <v>1304</v>
      </c>
      <c r="R419" t="s">
        <v>382</v>
      </c>
      <c r="S419" t="s">
        <v>383</v>
      </c>
      <c r="T419">
        <v>3406446</v>
      </c>
      <c r="U419" t="s">
        <v>1212</v>
      </c>
      <c r="V419" t="s">
        <v>1305</v>
      </c>
      <c r="W419" t="s">
        <v>1306</v>
      </c>
      <c r="X419" t="s">
        <v>232</v>
      </c>
      <c r="Y419" t="s">
        <v>1212</v>
      </c>
      <c r="Z419" t="s">
        <v>241</v>
      </c>
      <c r="AA419" s="177">
        <v>3128454.71</v>
      </c>
      <c r="AB419" s="177">
        <v>8331.5400000000009</v>
      </c>
      <c r="AC419" s="177">
        <v>779.39</v>
      </c>
      <c r="AD419" s="177">
        <v>3128454.71</v>
      </c>
      <c r="AE419" s="196">
        <v>45544.681099618057</v>
      </c>
      <c r="AF419" t="s">
        <v>368</v>
      </c>
      <c r="AG419" t="s">
        <v>243</v>
      </c>
      <c r="AH419" s="289">
        <v>1</v>
      </c>
      <c r="AI419" s="177">
        <f>IF(Z419="COP",(AA419*AH419),IF(Z419="NOK",((AB419*AH419)*VLOOKUP(H419,Tasas!$K:$L,2,0)),IF(Z419="EUR",((AB419*AH419)*VLOOKUP(H419,Tasas!$K:$L,2,0)),IF('GL MEN'!Z419="USD",(('GL MEN'!AB419*'GL MEN'!AH419)*VLOOKUP(H419,Tasas!$K:$L,2,0)),0))))</f>
        <v>3128454.71</v>
      </c>
      <c r="AJ419" t="str">
        <f>+VLOOKUP(T419,'_Itemized budget'!$G:$W,17,0)</f>
        <v>A.1.6</v>
      </c>
      <c r="AK419">
        <v>2</v>
      </c>
      <c r="AL419" t="str">
        <f t="shared" si="12"/>
        <v>4</v>
      </c>
      <c r="AM419" t="str">
        <f t="shared" si="13"/>
        <v>WA</v>
      </c>
    </row>
    <row r="420" spans="2:39">
      <c r="B420" t="s">
        <v>223</v>
      </c>
      <c r="C420" t="s">
        <v>357</v>
      </c>
      <c r="D420" t="s">
        <v>358</v>
      </c>
      <c r="E420">
        <v>1402675</v>
      </c>
      <c r="F420">
        <v>424</v>
      </c>
      <c r="G420" s="196">
        <v>45534</v>
      </c>
      <c r="H420">
        <v>202408</v>
      </c>
      <c r="I420" t="s">
        <v>359</v>
      </c>
      <c r="J420" t="s">
        <v>360</v>
      </c>
      <c r="K420" t="s">
        <v>228</v>
      </c>
      <c r="L420" t="s">
        <v>229</v>
      </c>
      <c r="M420" t="s">
        <v>1307</v>
      </c>
      <c r="N420" t="s">
        <v>1308</v>
      </c>
      <c r="O420" t="s">
        <v>232</v>
      </c>
      <c r="P420" t="s">
        <v>1309</v>
      </c>
      <c r="Q420" t="s">
        <v>1310</v>
      </c>
      <c r="R420" t="s">
        <v>334</v>
      </c>
      <c r="S420" t="s">
        <v>590</v>
      </c>
      <c r="T420">
        <v>3406459</v>
      </c>
      <c r="U420" t="s">
        <v>1212</v>
      </c>
      <c r="V420" t="s">
        <v>1311</v>
      </c>
      <c r="W420" t="s">
        <v>1312</v>
      </c>
      <c r="X420" t="s">
        <v>232</v>
      </c>
      <c r="Y420" t="s">
        <v>1212</v>
      </c>
      <c r="Z420" t="s">
        <v>241</v>
      </c>
      <c r="AA420" s="177">
        <v>5017644.8099999996</v>
      </c>
      <c r="AB420" s="177">
        <v>13362.74</v>
      </c>
      <c r="AC420" s="177">
        <v>1250.05</v>
      </c>
      <c r="AD420" s="177">
        <v>5017644.8099999996</v>
      </c>
      <c r="AE420" s="196">
        <v>45544.681099618057</v>
      </c>
      <c r="AF420" t="s">
        <v>368</v>
      </c>
      <c r="AG420" t="s">
        <v>243</v>
      </c>
      <c r="AH420" s="289">
        <v>1</v>
      </c>
      <c r="AI420" s="177">
        <f>IF(Z420="COP",(AA420*AH420),IF(Z420="NOK",((AB420*AH420)*VLOOKUP(H420,Tasas!$K:$L,2,0)),IF(Z420="EUR",((AB420*AH420)*VLOOKUP(H420,Tasas!$K:$L,2,0)),IF('GL MEN'!Z420="USD",(('GL MEN'!AB420*'GL MEN'!AH420)*VLOOKUP(H420,Tasas!$K:$L,2,0)),0))))</f>
        <v>5017644.8099999996</v>
      </c>
      <c r="AJ420" t="str">
        <f>+VLOOKUP(T420,'_Itemized budget'!$G:$W,17,0)</f>
        <v>A.1.8</v>
      </c>
      <c r="AK420">
        <v>2</v>
      </c>
      <c r="AL420" t="str">
        <f t="shared" si="12"/>
        <v>2</v>
      </c>
      <c r="AM420" t="str">
        <f t="shared" si="13"/>
        <v>CO</v>
      </c>
    </row>
    <row r="421" spans="2:39">
      <c r="B421" t="s">
        <v>223</v>
      </c>
      <c r="C421" t="s">
        <v>357</v>
      </c>
      <c r="D421" t="s">
        <v>358</v>
      </c>
      <c r="E421">
        <v>1402675</v>
      </c>
      <c r="F421">
        <v>430</v>
      </c>
      <c r="G421" s="196">
        <v>45534</v>
      </c>
      <c r="H421">
        <v>202408</v>
      </c>
      <c r="I421" t="s">
        <v>359</v>
      </c>
      <c r="J421" t="s">
        <v>360</v>
      </c>
      <c r="K421" t="s">
        <v>482</v>
      </c>
      <c r="L421" t="s">
        <v>229</v>
      </c>
      <c r="M421" t="s">
        <v>483</v>
      </c>
      <c r="N421" t="s">
        <v>484</v>
      </c>
      <c r="O421" t="s">
        <v>232</v>
      </c>
      <c r="P421" t="s">
        <v>485</v>
      </c>
      <c r="Q421" t="s">
        <v>486</v>
      </c>
      <c r="R421" t="s">
        <v>374</v>
      </c>
      <c r="S421" t="s">
        <v>375</v>
      </c>
      <c r="T421">
        <v>3406567</v>
      </c>
      <c r="U421" t="s">
        <v>1212</v>
      </c>
      <c r="V421" t="s">
        <v>487</v>
      </c>
      <c r="W421" t="s">
        <v>488</v>
      </c>
      <c r="X421" t="s">
        <v>232</v>
      </c>
      <c r="Y421" t="s">
        <v>1212</v>
      </c>
      <c r="Z421" t="s">
        <v>241</v>
      </c>
      <c r="AA421" s="177">
        <v>4605556.28</v>
      </c>
      <c r="AB421" s="177">
        <v>12265.29</v>
      </c>
      <c r="AC421" s="177">
        <v>1147.3800000000001</v>
      </c>
      <c r="AD421" s="177">
        <v>4605556.28</v>
      </c>
      <c r="AE421" s="196">
        <v>45544.681099618057</v>
      </c>
      <c r="AF421" t="s">
        <v>368</v>
      </c>
      <c r="AG421" t="s">
        <v>243</v>
      </c>
      <c r="AH421" s="289">
        <v>1</v>
      </c>
      <c r="AI421" s="177">
        <f>IF(Z421="COP",(AA421*AH421),IF(Z421="NOK",((AB421*AH421)*VLOOKUP(H421,Tasas!$K:$L,2,0)),IF(Z421="EUR",((AB421*AH421)*VLOOKUP(H421,Tasas!$K:$L,2,0)),IF('GL MEN'!Z421="USD",(('GL MEN'!AB421*'GL MEN'!AH421)*VLOOKUP(H421,Tasas!$K:$L,2,0)),0))))</f>
        <v>4605556.28</v>
      </c>
      <c r="AJ421" t="str">
        <f>+VLOOKUP(T421,'_Itemized budget'!$G:$W,17,0)</f>
        <v>A.1.8</v>
      </c>
      <c r="AK421">
        <v>2</v>
      </c>
      <c r="AL421" t="str">
        <f t="shared" si="12"/>
        <v>4</v>
      </c>
      <c r="AM421" t="str">
        <f t="shared" si="13"/>
        <v>WA</v>
      </c>
    </row>
    <row r="422" spans="2:39">
      <c r="B422" t="s">
        <v>223</v>
      </c>
      <c r="C422" t="s">
        <v>357</v>
      </c>
      <c r="D422" t="s">
        <v>358</v>
      </c>
      <c r="E422">
        <v>1402675</v>
      </c>
      <c r="F422">
        <v>463</v>
      </c>
      <c r="G422" s="196">
        <v>45534</v>
      </c>
      <c r="H422">
        <v>202408</v>
      </c>
      <c r="I422" t="s">
        <v>359</v>
      </c>
      <c r="J422" t="s">
        <v>360</v>
      </c>
      <c r="K422" t="s">
        <v>249</v>
      </c>
      <c r="L422" t="s">
        <v>229</v>
      </c>
      <c r="M422" t="s">
        <v>531</v>
      </c>
      <c r="N422" t="s">
        <v>532</v>
      </c>
      <c r="O422" t="s">
        <v>232</v>
      </c>
      <c r="P422" t="s">
        <v>533</v>
      </c>
      <c r="Q422" t="s">
        <v>534</v>
      </c>
      <c r="R422" t="s">
        <v>252</v>
      </c>
      <c r="S422" t="s">
        <v>253</v>
      </c>
      <c r="T422">
        <v>3405868</v>
      </c>
      <c r="U422" t="s">
        <v>1212</v>
      </c>
      <c r="V422" t="s">
        <v>535</v>
      </c>
      <c r="W422" t="s">
        <v>536</v>
      </c>
      <c r="X422" t="s">
        <v>232</v>
      </c>
      <c r="Y422" t="s">
        <v>1212</v>
      </c>
      <c r="Z422" t="s">
        <v>241</v>
      </c>
      <c r="AA422" s="177">
        <v>2440029.1800000002</v>
      </c>
      <c r="AB422" s="177">
        <v>6498.16</v>
      </c>
      <c r="AC422" s="177">
        <v>607.88</v>
      </c>
      <c r="AD422" s="177">
        <v>2440029.1800000002</v>
      </c>
      <c r="AE422" s="196">
        <v>45544.681099618057</v>
      </c>
      <c r="AF422" t="s">
        <v>368</v>
      </c>
      <c r="AG422" t="s">
        <v>243</v>
      </c>
      <c r="AH422" s="289">
        <v>1</v>
      </c>
      <c r="AI422" s="177">
        <f>IF(Z422="COP",(AA422*AH422),IF(Z422="NOK",((AB422*AH422)*VLOOKUP(H422,Tasas!$K:$L,2,0)),IF(Z422="EUR",((AB422*AH422)*VLOOKUP(H422,Tasas!$K:$L,2,0)),IF('GL MEN'!Z422="USD",(('GL MEN'!AB422*'GL MEN'!AH422)*VLOOKUP(H422,Tasas!$K:$L,2,0)),0))))</f>
        <v>2440029.1800000002</v>
      </c>
      <c r="AJ422" t="str">
        <f>+VLOOKUP(T422,'_Itemized budget'!$G:$W,17,0)</f>
        <v>A.1.1</v>
      </c>
      <c r="AK422">
        <v>2</v>
      </c>
      <c r="AL422" t="str">
        <f t="shared" si="12"/>
        <v>6</v>
      </c>
      <c r="AM422" t="str">
        <f t="shared" si="13"/>
        <v>Centro - URR</v>
      </c>
    </row>
    <row r="423" spans="2:39">
      <c r="B423" t="s">
        <v>223</v>
      </c>
      <c r="C423" t="s">
        <v>357</v>
      </c>
      <c r="D423" t="s">
        <v>358</v>
      </c>
      <c r="E423">
        <v>1402675</v>
      </c>
      <c r="F423">
        <v>469</v>
      </c>
      <c r="G423" s="196">
        <v>45534</v>
      </c>
      <c r="H423">
        <v>202408</v>
      </c>
      <c r="I423" t="s">
        <v>359</v>
      </c>
      <c r="J423" t="s">
        <v>360</v>
      </c>
      <c r="K423" t="s">
        <v>249</v>
      </c>
      <c r="L423" t="s">
        <v>229</v>
      </c>
      <c r="M423" t="s">
        <v>425</v>
      </c>
      <c r="N423" t="s">
        <v>426</v>
      </c>
      <c r="O423" t="s">
        <v>232</v>
      </c>
      <c r="P423" t="s">
        <v>427</v>
      </c>
      <c r="Q423" t="s">
        <v>428</v>
      </c>
      <c r="R423" t="s">
        <v>252</v>
      </c>
      <c r="S423" t="s">
        <v>253</v>
      </c>
      <c r="T423">
        <v>3405870</v>
      </c>
      <c r="U423" t="s">
        <v>1212</v>
      </c>
      <c r="V423" t="s">
        <v>429</v>
      </c>
      <c r="W423" t="s">
        <v>430</v>
      </c>
      <c r="X423" t="s">
        <v>232</v>
      </c>
      <c r="Y423" t="s">
        <v>1212</v>
      </c>
      <c r="Z423" t="s">
        <v>241</v>
      </c>
      <c r="AA423" s="177">
        <v>3582371.71</v>
      </c>
      <c r="AB423" s="177">
        <v>9540.39</v>
      </c>
      <c r="AC423" s="177">
        <v>892.48</v>
      </c>
      <c r="AD423" s="177">
        <v>3582371.71</v>
      </c>
      <c r="AE423" s="196">
        <v>45544.681099618057</v>
      </c>
      <c r="AF423" t="s">
        <v>368</v>
      </c>
      <c r="AG423" t="s">
        <v>243</v>
      </c>
      <c r="AH423" s="289">
        <v>1</v>
      </c>
      <c r="AI423" s="177">
        <f>IF(Z423="COP",(AA423*AH423),IF(Z423="NOK",((AB423*AH423)*VLOOKUP(H423,Tasas!$K:$L,2,0)),IF(Z423="EUR",((AB423*AH423)*VLOOKUP(H423,Tasas!$K:$L,2,0)),IF('GL MEN'!Z423="USD",(('GL MEN'!AB423*'GL MEN'!AH423)*VLOOKUP(H423,Tasas!$K:$L,2,0)),0))))</f>
        <v>3582371.71</v>
      </c>
      <c r="AJ423" t="str">
        <f>+VLOOKUP(T423,'_Itemized budget'!$G:$W,17,0)</f>
        <v>A.1.6</v>
      </c>
      <c r="AK423">
        <v>2</v>
      </c>
      <c r="AL423" t="str">
        <f t="shared" si="12"/>
        <v>6</v>
      </c>
      <c r="AM423" t="str">
        <f t="shared" si="13"/>
        <v>Centro - URR</v>
      </c>
    </row>
    <row r="424" spans="2:39">
      <c r="B424" t="s">
        <v>223</v>
      </c>
      <c r="C424" t="s">
        <v>357</v>
      </c>
      <c r="D424" t="s">
        <v>358</v>
      </c>
      <c r="E424">
        <v>1402675</v>
      </c>
      <c r="F424">
        <v>471</v>
      </c>
      <c r="G424" s="196">
        <v>45534</v>
      </c>
      <c r="H424">
        <v>202408</v>
      </c>
      <c r="I424" t="s">
        <v>359</v>
      </c>
      <c r="J424" t="s">
        <v>360</v>
      </c>
      <c r="K424" t="s">
        <v>249</v>
      </c>
      <c r="L424" t="s">
        <v>229</v>
      </c>
      <c r="M424" t="s">
        <v>431</v>
      </c>
      <c r="N424" t="s">
        <v>432</v>
      </c>
      <c r="O424" t="s">
        <v>232</v>
      </c>
      <c r="P424" t="s">
        <v>433</v>
      </c>
      <c r="Q424" t="s">
        <v>434</v>
      </c>
      <c r="R424" t="s">
        <v>252</v>
      </c>
      <c r="S424" t="s">
        <v>253</v>
      </c>
      <c r="T424">
        <v>3405870</v>
      </c>
      <c r="U424" t="s">
        <v>1212</v>
      </c>
      <c r="V424" t="s">
        <v>435</v>
      </c>
      <c r="W424" t="s">
        <v>436</v>
      </c>
      <c r="X424" t="s">
        <v>232</v>
      </c>
      <c r="Y424" t="s">
        <v>1212</v>
      </c>
      <c r="Z424" t="s">
        <v>241</v>
      </c>
      <c r="AA424" s="177">
        <v>3582371.71</v>
      </c>
      <c r="AB424" s="177">
        <v>9540.39</v>
      </c>
      <c r="AC424" s="177">
        <v>892.48</v>
      </c>
      <c r="AD424" s="177">
        <v>3582371.71</v>
      </c>
      <c r="AE424" s="196">
        <v>45544.681099618057</v>
      </c>
      <c r="AF424" t="s">
        <v>368</v>
      </c>
      <c r="AG424" t="s">
        <v>243</v>
      </c>
      <c r="AH424" s="289">
        <v>1</v>
      </c>
      <c r="AI424" s="177">
        <f>IF(Z424="COP",(AA424*AH424),IF(Z424="NOK",((AB424*AH424)*VLOOKUP(H424,Tasas!$K:$L,2,0)),IF(Z424="EUR",((AB424*AH424)*VLOOKUP(H424,Tasas!$K:$L,2,0)),IF('GL MEN'!Z424="USD",(('GL MEN'!AB424*'GL MEN'!AH424)*VLOOKUP(H424,Tasas!$K:$L,2,0)),0))))</f>
        <v>3582371.71</v>
      </c>
      <c r="AJ424" t="str">
        <f>+VLOOKUP(T424,'_Itemized budget'!$G:$W,17,0)</f>
        <v>A.1.6</v>
      </c>
      <c r="AK424">
        <v>2</v>
      </c>
      <c r="AL424" t="str">
        <f t="shared" si="12"/>
        <v>6</v>
      </c>
      <c r="AM424" t="str">
        <f t="shared" si="13"/>
        <v>Centro - URR</v>
      </c>
    </row>
    <row r="425" spans="2:39">
      <c r="B425" t="s">
        <v>223</v>
      </c>
      <c r="C425" t="s">
        <v>357</v>
      </c>
      <c r="D425" t="s">
        <v>358</v>
      </c>
      <c r="E425">
        <v>1402675</v>
      </c>
      <c r="F425">
        <v>473</v>
      </c>
      <c r="G425" s="196">
        <v>45534</v>
      </c>
      <c r="H425">
        <v>202408</v>
      </c>
      <c r="I425" t="s">
        <v>359</v>
      </c>
      <c r="J425" t="s">
        <v>360</v>
      </c>
      <c r="K425" t="s">
        <v>437</v>
      </c>
      <c r="L425" t="s">
        <v>229</v>
      </c>
      <c r="M425" t="s">
        <v>438</v>
      </c>
      <c r="N425" t="s">
        <v>439</v>
      </c>
      <c r="O425" t="s">
        <v>232</v>
      </c>
      <c r="P425" t="s">
        <v>440</v>
      </c>
      <c r="Q425" t="s">
        <v>441</v>
      </c>
      <c r="R425" t="s">
        <v>374</v>
      </c>
      <c r="S425" t="s">
        <v>375</v>
      </c>
      <c r="T425">
        <v>3406565</v>
      </c>
      <c r="U425" t="s">
        <v>1212</v>
      </c>
      <c r="V425" t="s">
        <v>442</v>
      </c>
      <c r="W425" t="s">
        <v>443</v>
      </c>
      <c r="X425" t="s">
        <v>232</v>
      </c>
      <c r="Y425" t="s">
        <v>1212</v>
      </c>
      <c r="Z425" t="s">
        <v>241</v>
      </c>
      <c r="AA425" s="177">
        <v>4098240.71</v>
      </c>
      <c r="AB425" s="177">
        <v>10914.23</v>
      </c>
      <c r="AC425" s="177">
        <v>1020.99</v>
      </c>
      <c r="AD425" s="177">
        <v>4098240.71</v>
      </c>
      <c r="AE425" s="196">
        <v>45544.681099618057</v>
      </c>
      <c r="AF425" t="s">
        <v>368</v>
      </c>
      <c r="AG425" t="s">
        <v>243</v>
      </c>
      <c r="AH425" s="289">
        <v>1</v>
      </c>
      <c r="AI425" s="177">
        <f>IF(Z425="COP",(AA425*AH425),IF(Z425="NOK",((AB425*AH425)*VLOOKUP(H425,Tasas!$K:$L,2,0)),IF(Z425="EUR",((AB425*AH425)*VLOOKUP(H425,Tasas!$K:$L,2,0)),IF('GL MEN'!Z425="USD",(('GL MEN'!AB425*'GL MEN'!AH425)*VLOOKUP(H425,Tasas!$K:$L,2,0)),0))))</f>
        <v>4098240.71</v>
      </c>
      <c r="AJ425" t="str">
        <f>+VLOOKUP(T425,'_Itemized budget'!$G:$W,17,0)</f>
        <v>A.1.8</v>
      </c>
      <c r="AK425">
        <v>2</v>
      </c>
      <c r="AL425" t="str">
        <f t="shared" si="12"/>
        <v>4</v>
      </c>
      <c r="AM425" t="str">
        <f t="shared" si="13"/>
        <v>WA</v>
      </c>
    </row>
    <row r="426" spans="2:39">
      <c r="B426" t="s">
        <v>223</v>
      </c>
      <c r="C426" t="s">
        <v>357</v>
      </c>
      <c r="D426" t="s">
        <v>358</v>
      </c>
      <c r="E426">
        <v>1402675</v>
      </c>
      <c r="F426">
        <v>475</v>
      </c>
      <c r="G426" s="196">
        <v>45534</v>
      </c>
      <c r="H426">
        <v>202408</v>
      </c>
      <c r="I426" t="s">
        <v>359</v>
      </c>
      <c r="J426" t="s">
        <v>360</v>
      </c>
      <c r="K426" t="s">
        <v>369</v>
      </c>
      <c r="L426" t="s">
        <v>229</v>
      </c>
      <c r="M426" t="s">
        <v>1313</v>
      </c>
      <c r="N426" t="s">
        <v>1314</v>
      </c>
      <c r="O426" t="s">
        <v>232</v>
      </c>
      <c r="P426" t="s">
        <v>1315</v>
      </c>
      <c r="Q426" t="s">
        <v>1316</v>
      </c>
      <c r="R426" t="s">
        <v>382</v>
      </c>
      <c r="S426" t="s">
        <v>383</v>
      </c>
      <c r="T426">
        <v>3406446</v>
      </c>
      <c r="U426" t="s">
        <v>1212</v>
      </c>
      <c r="V426" t="s">
        <v>1317</v>
      </c>
      <c r="W426" t="s">
        <v>1318</v>
      </c>
      <c r="X426" t="s">
        <v>232</v>
      </c>
      <c r="Y426" t="s">
        <v>1212</v>
      </c>
      <c r="Z426" t="s">
        <v>241</v>
      </c>
      <c r="AA426" s="177">
        <v>3128454.71</v>
      </c>
      <c r="AB426" s="177">
        <v>8331.5400000000009</v>
      </c>
      <c r="AC426" s="177">
        <v>779.39</v>
      </c>
      <c r="AD426" s="177">
        <v>3128454.71</v>
      </c>
      <c r="AE426" s="196">
        <v>45544.681099618057</v>
      </c>
      <c r="AF426" t="s">
        <v>368</v>
      </c>
      <c r="AG426" t="s">
        <v>243</v>
      </c>
      <c r="AH426" s="289">
        <v>1</v>
      </c>
      <c r="AI426" s="177">
        <f>IF(Z426="COP",(AA426*AH426),IF(Z426="NOK",((AB426*AH426)*VLOOKUP(H426,Tasas!$K:$L,2,0)),IF(Z426="EUR",((AB426*AH426)*VLOOKUP(H426,Tasas!$K:$L,2,0)),IF('GL MEN'!Z426="USD",(('GL MEN'!AB426*'GL MEN'!AH426)*VLOOKUP(H426,Tasas!$K:$L,2,0)),0))))</f>
        <v>3128454.71</v>
      </c>
      <c r="AJ426" t="str">
        <f>+VLOOKUP(T426,'_Itemized budget'!$G:$W,17,0)</f>
        <v>A.1.6</v>
      </c>
      <c r="AK426">
        <v>2</v>
      </c>
      <c r="AL426" t="str">
        <f t="shared" si="12"/>
        <v>4</v>
      </c>
      <c r="AM426" t="str">
        <f t="shared" si="13"/>
        <v>WA</v>
      </c>
    </row>
    <row r="427" spans="2:39">
      <c r="B427" t="s">
        <v>223</v>
      </c>
      <c r="C427" t="s">
        <v>357</v>
      </c>
      <c r="D427" t="s">
        <v>358</v>
      </c>
      <c r="E427">
        <v>1402675</v>
      </c>
      <c r="F427">
        <v>477</v>
      </c>
      <c r="G427" s="196">
        <v>45534</v>
      </c>
      <c r="H427">
        <v>202408</v>
      </c>
      <c r="I427" t="s">
        <v>359</v>
      </c>
      <c r="J427" t="s">
        <v>360</v>
      </c>
      <c r="K427" t="s">
        <v>386</v>
      </c>
      <c r="L427" t="s">
        <v>229</v>
      </c>
      <c r="M427" t="s">
        <v>1319</v>
      </c>
      <c r="N427" t="s">
        <v>1320</v>
      </c>
      <c r="O427" t="s">
        <v>232</v>
      </c>
      <c r="P427" t="s">
        <v>1321</v>
      </c>
      <c r="Q427" t="s">
        <v>1322</v>
      </c>
      <c r="R427" t="s">
        <v>340</v>
      </c>
      <c r="S427" t="s">
        <v>341</v>
      </c>
      <c r="T427">
        <v>3502039</v>
      </c>
      <c r="U427" t="s">
        <v>1212</v>
      </c>
      <c r="V427" t="s">
        <v>1323</v>
      </c>
      <c r="W427" t="s">
        <v>1324</v>
      </c>
      <c r="X427" t="s">
        <v>232</v>
      </c>
      <c r="Y427" t="s">
        <v>1212</v>
      </c>
      <c r="Z427" t="s">
        <v>241</v>
      </c>
      <c r="AA427" s="177">
        <v>3128454.71</v>
      </c>
      <c r="AB427" s="177">
        <v>8331.5400000000009</v>
      </c>
      <c r="AC427" s="177">
        <v>779.39</v>
      </c>
      <c r="AD427" s="177">
        <v>3128454.71</v>
      </c>
      <c r="AE427" s="196">
        <v>45544.681099618057</v>
      </c>
      <c r="AF427" t="s">
        <v>368</v>
      </c>
      <c r="AG427" t="s">
        <v>243</v>
      </c>
      <c r="AH427" s="289">
        <v>1</v>
      </c>
      <c r="AI427" s="177">
        <f>IF(Z427="COP",(AA427*AH427),IF(Z427="NOK",((AB427*AH427)*VLOOKUP(H427,Tasas!$K:$L,2,0)),IF(Z427="EUR",((AB427*AH427)*VLOOKUP(H427,Tasas!$K:$L,2,0)),IF('GL MEN'!Z427="USD",(('GL MEN'!AB427*'GL MEN'!AH427)*VLOOKUP(H427,Tasas!$K:$L,2,0)),0))))</f>
        <v>3128454.71</v>
      </c>
      <c r="AJ427" t="str">
        <f>+VLOOKUP(T427,'_Itemized budget'!$G:$W,17,0)</f>
        <v>A.1.6</v>
      </c>
      <c r="AK427">
        <v>2</v>
      </c>
      <c r="AL427" t="str">
        <f t="shared" si="12"/>
        <v>3</v>
      </c>
      <c r="AM427" t="str">
        <f t="shared" si="13"/>
        <v>NE</v>
      </c>
    </row>
    <row r="428" spans="2:39">
      <c r="B428" t="s">
        <v>223</v>
      </c>
      <c r="C428" t="s">
        <v>357</v>
      </c>
      <c r="D428" t="s">
        <v>358</v>
      </c>
      <c r="E428">
        <v>1402675</v>
      </c>
      <c r="F428">
        <v>495</v>
      </c>
      <c r="G428" s="196">
        <v>45534</v>
      </c>
      <c r="H428">
        <v>202408</v>
      </c>
      <c r="I428" t="s">
        <v>359</v>
      </c>
      <c r="J428" t="s">
        <v>360</v>
      </c>
      <c r="K428" t="s">
        <v>228</v>
      </c>
      <c r="L428" t="s">
        <v>229</v>
      </c>
      <c r="M428" t="s">
        <v>464</v>
      </c>
      <c r="N428" t="s">
        <v>465</v>
      </c>
      <c r="O428" t="s">
        <v>232</v>
      </c>
      <c r="P428" t="s">
        <v>466</v>
      </c>
      <c r="Q428" t="s">
        <v>467</v>
      </c>
      <c r="R428" t="s">
        <v>403</v>
      </c>
      <c r="S428" t="s">
        <v>404</v>
      </c>
      <c r="T428">
        <v>3406457</v>
      </c>
      <c r="U428" t="s">
        <v>1212</v>
      </c>
      <c r="V428" t="s">
        <v>468</v>
      </c>
      <c r="W428" t="s">
        <v>469</v>
      </c>
      <c r="X428" t="s">
        <v>232</v>
      </c>
      <c r="Y428" t="s">
        <v>1212</v>
      </c>
      <c r="Z428" t="s">
        <v>241</v>
      </c>
      <c r="AA428" s="177">
        <v>2312378.14</v>
      </c>
      <c r="AB428" s="177">
        <v>6158.21</v>
      </c>
      <c r="AC428" s="177">
        <v>576.08000000000004</v>
      </c>
      <c r="AD428" s="177">
        <v>2312378.14</v>
      </c>
      <c r="AE428" s="196">
        <v>45544.681099618057</v>
      </c>
      <c r="AF428" t="s">
        <v>368</v>
      </c>
      <c r="AG428" t="s">
        <v>243</v>
      </c>
      <c r="AH428" s="289">
        <v>1</v>
      </c>
      <c r="AI428" s="177">
        <f>IF(Z428="COP",(AA428*AH428),IF(Z428="NOK",((AB428*AH428)*VLOOKUP(H428,Tasas!$K:$L,2,0)),IF(Z428="EUR",((AB428*AH428)*VLOOKUP(H428,Tasas!$K:$L,2,0)),IF('GL MEN'!Z428="USD",(('GL MEN'!AB428*'GL MEN'!AH428)*VLOOKUP(H428,Tasas!$K:$L,2,0)),0))))</f>
        <v>2312378.14</v>
      </c>
      <c r="AJ428" t="str">
        <f>+VLOOKUP(T428,'_Itemized budget'!$G:$W,17,0)</f>
        <v>A.1.8</v>
      </c>
      <c r="AK428">
        <v>2</v>
      </c>
      <c r="AL428" t="str">
        <f t="shared" si="12"/>
        <v>2</v>
      </c>
      <c r="AM428" t="str">
        <f t="shared" si="13"/>
        <v>CO</v>
      </c>
    </row>
    <row r="429" spans="2:39">
      <c r="B429" t="s">
        <v>223</v>
      </c>
      <c r="C429" t="s">
        <v>357</v>
      </c>
      <c r="D429" t="s">
        <v>358</v>
      </c>
      <c r="E429">
        <v>1402675</v>
      </c>
      <c r="F429">
        <v>500</v>
      </c>
      <c r="G429" s="196">
        <v>45534</v>
      </c>
      <c r="H429">
        <v>202408</v>
      </c>
      <c r="I429" t="s">
        <v>359</v>
      </c>
      <c r="J429" t="s">
        <v>360</v>
      </c>
      <c r="K429" t="s">
        <v>337</v>
      </c>
      <c r="L429" t="s">
        <v>229</v>
      </c>
      <c r="M429" t="s">
        <v>556</v>
      </c>
      <c r="N429" t="s">
        <v>557</v>
      </c>
      <c r="O429" t="s">
        <v>232</v>
      </c>
      <c r="P429" t="s">
        <v>558</v>
      </c>
      <c r="Q429" t="s">
        <v>559</v>
      </c>
      <c r="R429" t="s">
        <v>448</v>
      </c>
      <c r="S429" t="s">
        <v>449</v>
      </c>
      <c r="T429">
        <v>3406792</v>
      </c>
      <c r="U429" t="s">
        <v>1212</v>
      </c>
      <c r="V429" t="s">
        <v>560</v>
      </c>
      <c r="W429" t="s">
        <v>561</v>
      </c>
      <c r="X429" t="s">
        <v>232</v>
      </c>
      <c r="Y429" t="s">
        <v>1212</v>
      </c>
      <c r="Z429" t="s">
        <v>241</v>
      </c>
      <c r="AA429" s="177">
        <v>2031208.94</v>
      </c>
      <c r="AB429" s="177">
        <v>5409.41</v>
      </c>
      <c r="AC429" s="177">
        <v>506.04</v>
      </c>
      <c r="AD429" s="177">
        <v>2031208.94</v>
      </c>
      <c r="AE429" s="196">
        <v>45544.681099618057</v>
      </c>
      <c r="AF429" t="s">
        <v>368</v>
      </c>
      <c r="AG429" t="s">
        <v>243</v>
      </c>
      <c r="AH429" s="289">
        <v>1</v>
      </c>
      <c r="AI429" s="177">
        <f>IF(Z429="COP",(AA429*AH429),IF(Z429="NOK",((AB429*AH429)*VLOOKUP(H429,Tasas!$K:$L,2,0)),IF(Z429="EUR",((AB429*AH429)*VLOOKUP(H429,Tasas!$K:$L,2,0)),IF('GL MEN'!Z429="USD",(('GL MEN'!AB429*'GL MEN'!AH429)*VLOOKUP(H429,Tasas!$K:$L,2,0)),0))))</f>
        <v>2031208.94</v>
      </c>
      <c r="AJ429" t="str">
        <f>+VLOOKUP(T429,'_Itemized budget'!$G:$W,17,0)</f>
        <v>A.1.8</v>
      </c>
      <c r="AK429">
        <v>2</v>
      </c>
      <c r="AL429" t="str">
        <f t="shared" si="12"/>
        <v>3</v>
      </c>
      <c r="AM429" t="str">
        <f t="shared" si="13"/>
        <v>NE</v>
      </c>
    </row>
    <row r="430" spans="2:39">
      <c r="B430" t="s">
        <v>223</v>
      </c>
      <c r="C430" t="s">
        <v>357</v>
      </c>
      <c r="D430" t="s">
        <v>358</v>
      </c>
      <c r="E430">
        <v>1402675</v>
      </c>
      <c r="F430">
        <v>508</v>
      </c>
      <c r="G430" s="196">
        <v>45534</v>
      </c>
      <c r="H430">
        <v>202408</v>
      </c>
      <c r="I430" t="s">
        <v>359</v>
      </c>
      <c r="J430" t="s">
        <v>360</v>
      </c>
      <c r="K430" t="s">
        <v>482</v>
      </c>
      <c r="L430" t="s">
        <v>229</v>
      </c>
      <c r="M430" t="s">
        <v>1325</v>
      </c>
      <c r="N430" t="s">
        <v>1326</v>
      </c>
      <c r="O430" t="s">
        <v>232</v>
      </c>
      <c r="P430" t="s">
        <v>1327</v>
      </c>
      <c r="Q430" t="s">
        <v>1328</v>
      </c>
      <c r="R430" t="s">
        <v>382</v>
      </c>
      <c r="S430" t="s">
        <v>383</v>
      </c>
      <c r="T430">
        <v>3406446</v>
      </c>
      <c r="U430" t="s">
        <v>1212</v>
      </c>
      <c r="V430" t="s">
        <v>1329</v>
      </c>
      <c r="W430" t="s">
        <v>1330</v>
      </c>
      <c r="X430" t="s">
        <v>232</v>
      </c>
      <c r="Y430" t="s">
        <v>1212</v>
      </c>
      <c r="Z430" t="s">
        <v>241</v>
      </c>
      <c r="AA430" s="177">
        <v>3128454.71</v>
      </c>
      <c r="AB430" s="177">
        <v>8331.5400000000009</v>
      </c>
      <c r="AC430" s="177">
        <v>779.39</v>
      </c>
      <c r="AD430" s="177">
        <v>3128454.71</v>
      </c>
      <c r="AE430" s="196">
        <v>45544.681099618057</v>
      </c>
      <c r="AF430" t="s">
        <v>368</v>
      </c>
      <c r="AG430" t="s">
        <v>243</v>
      </c>
      <c r="AH430" s="289">
        <v>1</v>
      </c>
      <c r="AI430" s="177">
        <f>IF(Z430="COP",(AA430*AH430),IF(Z430="NOK",((AB430*AH430)*VLOOKUP(H430,Tasas!$K:$L,2,0)),IF(Z430="EUR",((AB430*AH430)*VLOOKUP(H430,Tasas!$K:$L,2,0)),IF('GL MEN'!Z430="USD",(('GL MEN'!AB430*'GL MEN'!AH430)*VLOOKUP(H430,Tasas!$K:$L,2,0)),0))))</f>
        <v>3128454.71</v>
      </c>
      <c r="AJ430" t="str">
        <f>+VLOOKUP(T430,'_Itemized budget'!$G:$W,17,0)</f>
        <v>A.1.6</v>
      </c>
      <c r="AK430">
        <v>2</v>
      </c>
      <c r="AL430" t="str">
        <f t="shared" si="12"/>
        <v>4</v>
      </c>
      <c r="AM430" t="str">
        <f t="shared" si="13"/>
        <v>WA</v>
      </c>
    </row>
    <row r="431" spans="2:39">
      <c r="B431" t="s">
        <v>223</v>
      </c>
      <c r="C431" t="s">
        <v>357</v>
      </c>
      <c r="D431" t="s">
        <v>358</v>
      </c>
      <c r="E431">
        <v>1402675</v>
      </c>
      <c r="F431">
        <v>579</v>
      </c>
      <c r="G431" s="196">
        <v>45534</v>
      </c>
      <c r="H431">
        <v>202408</v>
      </c>
      <c r="I431" t="s">
        <v>359</v>
      </c>
      <c r="J431" t="s">
        <v>360</v>
      </c>
      <c r="K431" t="s">
        <v>386</v>
      </c>
      <c r="L431" t="s">
        <v>229</v>
      </c>
      <c r="M431" t="s">
        <v>550</v>
      </c>
      <c r="N431" t="s">
        <v>551</v>
      </c>
      <c r="O431" t="s">
        <v>232</v>
      </c>
      <c r="P431" t="s">
        <v>552</v>
      </c>
      <c r="Q431" t="s">
        <v>553</v>
      </c>
      <c r="R431" t="s">
        <v>340</v>
      </c>
      <c r="S431" t="s">
        <v>341</v>
      </c>
      <c r="T431">
        <v>3406431</v>
      </c>
      <c r="U431" t="s">
        <v>1212</v>
      </c>
      <c r="V431" t="s">
        <v>554</v>
      </c>
      <c r="W431" t="s">
        <v>555</v>
      </c>
      <c r="X431" t="s">
        <v>232</v>
      </c>
      <c r="Y431" t="s">
        <v>1212</v>
      </c>
      <c r="Z431" t="s">
        <v>241</v>
      </c>
      <c r="AA431" s="177">
        <v>1094359.97</v>
      </c>
      <c r="AB431" s="177">
        <v>2914.44</v>
      </c>
      <c r="AC431" s="177">
        <v>272.64</v>
      </c>
      <c r="AD431" s="177">
        <v>1094359.97</v>
      </c>
      <c r="AE431" s="196">
        <v>45544.681099618057</v>
      </c>
      <c r="AF431" t="s">
        <v>368</v>
      </c>
      <c r="AG431" t="s">
        <v>243</v>
      </c>
      <c r="AH431" s="289">
        <v>1</v>
      </c>
      <c r="AI431" s="177">
        <f>IF(Z431="COP",(AA431*AH431),IF(Z431="NOK",((AB431*AH431)*VLOOKUP(H431,Tasas!$K:$L,2,0)),IF(Z431="EUR",((AB431*AH431)*VLOOKUP(H431,Tasas!$K:$L,2,0)),IF('GL MEN'!Z431="USD",(('GL MEN'!AB431*'GL MEN'!AH431)*VLOOKUP(H431,Tasas!$K:$L,2,0)),0))))</f>
        <v>1094359.97</v>
      </c>
      <c r="AJ431" t="str">
        <f>+VLOOKUP(T431,'_Itemized budget'!$G:$W,17,0)</f>
        <v>A.1.1</v>
      </c>
      <c r="AK431">
        <v>2</v>
      </c>
      <c r="AL431" t="str">
        <f t="shared" si="12"/>
        <v>3</v>
      </c>
      <c r="AM431" t="str">
        <f t="shared" si="13"/>
        <v>NE</v>
      </c>
    </row>
    <row r="432" spans="2:39">
      <c r="B432" t="s">
        <v>223</v>
      </c>
      <c r="C432" t="s">
        <v>357</v>
      </c>
      <c r="D432" t="s">
        <v>358</v>
      </c>
      <c r="E432">
        <v>1402675</v>
      </c>
      <c r="F432">
        <v>592</v>
      </c>
      <c r="G432" s="196">
        <v>45534</v>
      </c>
      <c r="H432">
        <v>202408</v>
      </c>
      <c r="I432" t="s">
        <v>359</v>
      </c>
      <c r="J432" t="s">
        <v>360</v>
      </c>
      <c r="K432" t="s">
        <v>369</v>
      </c>
      <c r="L432" t="s">
        <v>229</v>
      </c>
      <c r="M432" t="s">
        <v>378</v>
      </c>
      <c r="N432" t="s">
        <v>379</v>
      </c>
      <c r="O432" t="s">
        <v>232</v>
      </c>
      <c r="P432" t="s">
        <v>380</v>
      </c>
      <c r="Q432" t="s">
        <v>381</v>
      </c>
      <c r="R432" t="s">
        <v>382</v>
      </c>
      <c r="S432" t="s">
        <v>383</v>
      </c>
      <c r="T432">
        <v>3406441</v>
      </c>
      <c r="U432" t="s">
        <v>1212</v>
      </c>
      <c r="V432" t="s">
        <v>384</v>
      </c>
      <c r="W432" t="s">
        <v>385</v>
      </c>
      <c r="X432" t="s">
        <v>232</v>
      </c>
      <c r="Y432" t="s">
        <v>1212</v>
      </c>
      <c r="Z432" t="s">
        <v>241</v>
      </c>
      <c r="AA432" s="177">
        <v>1959256.43</v>
      </c>
      <c r="AB432" s="177">
        <v>5217.79</v>
      </c>
      <c r="AC432" s="177">
        <v>488.11</v>
      </c>
      <c r="AD432" s="177">
        <v>1959256.43</v>
      </c>
      <c r="AE432" s="196">
        <v>45544.681099618057</v>
      </c>
      <c r="AF432" t="s">
        <v>368</v>
      </c>
      <c r="AG432" t="s">
        <v>243</v>
      </c>
      <c r="AH432" s="289">
        <v>1</v>
      </c>
      <c r="AI432" s="177">
        <f>IF(Z432="COP",(AA432*AH432),IF(Z432="NOK",((AB432*AH432)*VLOOKUP(H432,Tasas!$K:$L,2,0)),IF(Z432="EUR",((AB432*AH432)*VLOOKUP(H432,Tasas!$K:$L,2,0)),IF('GL MEN'!Z432="USD",(('GL MEN'!AB432*'GL MEN'!AH432)*VLOOKUP(H432,Tasas!$K:$L,2,0)),0))))</f>
        <v>1959256.43</v>
      </c>
      <c r="AJ432" t="str">
        <f>+VLOOKUP(T432,'_Itemized budget'!$G:$W,17,0)</f>
        <v>A.1.2</v>
      </c>
      <c r="AK432">
        <v>2</v>
      </c>
      <c r="AL432" t="str">
        <f t="shared" si="12"/>
        <v>4</v>
      </c>
      <c r="AM432" t="str">
        <f t="shared" si="13"/>
        <v>WA</v>
      </c>
    </row>
    <row r="433" spans="2:39">
      <c r="B433" t="s">
        <v>223</v>
      </c>
      <c r="C433" t="s">
        <v>357</v>
      </c>
      <c r="D433" t="s">
        <v>358</v>
      </c>
      <c r="E433">
        <v>1402675</v>
      </c>
      <c r="F433">
        <v>596</v>
      </c>
      <c r="G433" s="196">
        <v>45534</v>
      </c>
      <c r="H433">
        <v>202408</v>
      </c>
      <c r="I433" t="s">
        <v>359</v>
      </c>
      <c r="J433" t="s">
        <v>360</v>
      </c>
      <c r="K433" t="s">
        <v>386</v>
      </c>
      <c r="L433" t="s">
        <v>229</v>
      </c>
      <c r="M433" t="s">
        <v>387</v>
      </c>
      <c r="N433" t="s">
        <v>388</v>
      </c>
      <c r="O433" t="s">
        <v>232</v>
      </c>
      <c r="P433" t="s">
        <v>389</v>
      </c>
      <c r="Q433" t="s">
        <v>390</v>
      </c>
      <c r="R433" t="s">
        <v>340</v>
      </c>
      <c r="S433" t="s">
        <v>341</v>
      </c>
      <c r="T433">
        <v>3406414</v>
      </c>
      <c r="U433" t="s">
        <v>1212</v>
      </c>
      <c r="V433" t="s">
        <v>391</v>
      </c>
      <c r="W433" t="s">
        <v>392</v>
      </c>
      <c r="X433" t="s">
        <v>232</v>
      </c>
      <c r="Y433" t="s">
        <v>1212</v>
      </c>
      <c r="Z433" t="s">
        <v>241</v>
      </c>
      <c r="AA433" s="177">
        <v>7766965.71</v>
      </c>
      <c r="AB433" s="177">
        <v>20684.59</v>
      </c>
      <c r="AC433" s="177">
        <v>1934.98</v>
      </c>
      <c r="AD433" s="177">
        <v>7766965.71</v>
      </c>
      <c r="AE433" s="196">
        <v>45544.681099618057</v>
      </c>
      <c r="AF433" t="s">
        <v>368</v>
      </c>
      <c r="AG433" t="s">
        <v>243</v>
      </c>
      <c r="AH433" s="289">
        <v>1</v>
      </c>
      <c r="AI433" s="177">
        <f>IF(Z433="COP",(AA433*AH433),IF(Z433="NOK",((AB433*AH433)*VLOOKUP(H433,Tasas!$K:$L,2,0)),IF(Z433="EUR",((AB433*AH433)*VLOOKUP(H433,Tasas!$K:$L,2,0)),IF('GL MEN'!Z433="USD",(('GL MEN'!AB433*'GL MEN'!AH433)*VLOOKUP(H433,Tasas!$K:$L,2,0)),0))))</f>
        <v>7766965.71</v>
      </c>
      <c r="AJ433" t="str">
        <f>+VLOOKUP(T433,'_Itemized budget'!$G:$W,17,0)</f>
        <v>A.1.3</v>
      </c>
      <c r="AK433">
        <v>2</v>
      </c>
      <c r="AL433" t="str">
        <f t="shared" si="12"/>
        <v>3</v>
      </c>
      <c r="AM433" t="str">
        <f t="shared" si="13"/>
        <v>NE</v>
      </c>
    </row>
    <row r="434" spans="2:39">
      <c r="B434" t="s">
        <v>223</v>
      </c>
      <c r="C434" t="s">
        <v>357</v>
      </c>
      <c r="D434" t="s">
        <v>358</v>
      </c>
      <c r="E434">
        <v>1402675</v>
      </c>
      <c r="F434">
        <v>606</v>
      </c>
      <c r="G434" s="196">
        <v>45534</v>
      </c>
      <c r="H434">
        <v>202408</v>
      </c>
      <c r="I434" t="s">
        <v>359</v>
      </c>
      <c r="J434" t="s">
        <v>360</v>
      </c>
      <c r="K434" t="s">
        <v>337</v>
      </c>
      <c r="L434" t="s">
        <v>229</v>
      </c>
      <c r="M434" t="s">
        <v>495</v>
      </c>
      <c r="N434" t="s">
        <v>496</v>
      </c>
      <c r="O434" t="s">
        <v>232</v>
      </c>
      <c r="P434" t="s">
        <v>497</v>
      </c>
      <c r="Q434" t="s">
        <v>498</v>
      </c>
      <c r="R434" t="s">
        <v>448</v>
      </c>
      <c r="S434" t="s">
        <v>449</v>
      </c>
      <c r="T434">
        <v>3406794</v>
      </c>
      <c r="U434" t="s">
        <v>1212</v>
      </c>
      <c r="V434" t="s">
        <v>499</v>
      </c>
      <c r="W434" t="s">
        <v>500</v>
      </c>
      <c r="X434" t="s">
        <v>232</v>
      </c>
      <c r="Y434" t="s">
        <v>1212</v>
      </c>
      <c r="Z434" t="s">
        <v>241</v>
      </c>
      <c r="AA434" s="177">
        <v>1567915.99</v>
      </c>
      <c r="AB434" s="177">
        <v>4175.6000000000004</v>
      </c>
      <c r="AC434" s="177">
        <v>390.61</v>
      </c>
      <c r="AD434" s="177">
        <v>1567915.99</v>
      </c>
      <c r="AE434" s="196">
        <v>45544.681099618057</v>
      </c>
      <c r="AF434" t="s">
        <v>368</v>
      </c>
      <c r="AG434" t="s">
        <v>243</v>
      </c>
      <c r="AH434" s="289">
        <v>1</v>
      </c>
      <c r="AI434" s="177">
        <f>IF(Z434="COP",(AA434*AH434),IF(Z434="NOK",((AB434*AH434)*VLOOKUP(H434,Tasas!$K:$L,2,0)),IF(Z434="EUR",((AB434*AH434)*VLOOKUP(H434,Tasas!$K:$L,2,0)),IF('GL MEN'!Z434="USD",(('GL MEN'!AB434*'GL MEN'!AH434)*VLOOKUP(H434,Tasas!$K:$L,2,0)),0))))</f>
        <v>1567915.99</v>
      </c>
      <c r="AJ434" t="str">
        <f>+VLOOKUP(T434,'_Itemized budget'!$G:$W,17,0)</f>
        <v>A.1.8</v>
      </c>
      <c r="AK434">
        <v>2</v>
      </c>
      <c r="AL434" t="str">
        <f t="shared" si="12"/>
        <v>3</v>
      </c>
      <c r="AM434" t="str">
        <f t="shared" si="13"/>
        <v>NE</v>
      </c>
    </row>
    <row r="435" spans="2:39">
      <c r="B435" t="s">
        <v>223</v>
      </c>
      <c r="C435" t="s">
        <v>357</v>
      </c>
      <c r="D435" t="s">
        <v>358</v>
      </c>
      <c r="E435">
        <v>1402675</v>
      </c>
      <c r="F435">
        <v>654</v>
      </c>
      <c r="G435" s="196">
        <v>45534</v>
      </c>
      <c r="H435">
        <v>202408</v>
      </c>
      <c r="I435" t="s">
        <v>359</v>
      </c>
      <c r="J435" t="s">
        <v>360</v>
      </c>
      <c r="K435" t="s">
        <v>337</v>
      </c>
      <c r="L435" t="s">
        <v>229</v>
      </c>
      <c r="M435" t="s">
        <v>444</v>
      </c>
      <c r="N435" t="s">
        <v>445</v>
      </c>
      <c r="O435" t="s">
        <v>232</v>
      </c>
      <c r="P435" t="s">
        <v>446</v>
      </c>
      <c r="Q435" t="s">
        <v>447</v>
      </c>
      <c r="R435" t="s">
        <v>448</v>
      </c>
      <c r="S435" t="s">
        <v>449</v>
      </c>
      <c r="T435">
        <v>3406790</v>
      </c>
      <c r="U435" t="s">
        <v>1212</v>
      </c>
      <c r="V435" t="s">
        <v>450</v>
      </c>
      <c r="W435" t="s">
        <v>451</v>
      </c>
      <c r="X435" t="s">
        <v>232</v>
      </c>
      <c r="Y435" t="s">
        <v>1212</v>
      </c>
      <c r="Z435" t="s">
        <v>241</v>
      </c>
      <c r="AA435" s="177">
        <v>2031208.94</v>
      </c>
      <c r="AB435" s="177">
        <v>5409.41</v>
      </c>
      <c r="AC435" s="177">
        <v>506.04</v>
      </c>
      <c r="AD435" s="177">
        <v>2031208.94</v>
      </c>
      <c r="AE435" s="196">
        <v>45544.681099618057</v>
      </c>
      <c r="AF435" t="s">
        <v>368</v>
      </c>
      <c r="AG435" t="s">
        <v>243</v>
      </c>
      <c r="AH435" s="289">
        <v>1</v>
      </c>
      <c r="AI435" s="177">
        <f>IF(Z435="COP",(AA435*AH435),IF(Z435="NOK",((AB435*AH435)*VLOOKUP(H435,Tasas!$K:$L,2,0)),IF(Z435="EUR",((AB435*AH435)*VLOOKUP(H435,Tasas!$K:$L,2,0)),IF('GL MEN'!Z435="USD",(('GL MEN'!AB435*'GL MEN'!AH435)*VLOOKUP(H435,Tasas!$K:$L,2,0)),0))))</f>
        <v>2031208.94</v>
      </c>
      <c r="AJ435" t="str">
        <f>+VLOOKUP(T435,'_Itemized budget'!$G:$W,17,0)</f>
        <v>A.1.8</v>
      </c>
      <c r="AK435">
        <v>2</v>
      </c>
      <c r="AL435" t="str">
        <f t="shared" si="12"/>
        <v>3</v>
      </c>
      <c r="AM435" t="str">
        <f t="shared" si="13"/>
        <v>NE</v>
      </c>
    </row>
    <row r="436" spans="2:39">
      <c r="B436" t="s">
        <v>223</v>
      </c>
      <c r="C436" t="s">
        <v>357</v>
      </c>
      <c r="D436" t="s">
        <v>358</v>
      </c>
      <c r="E436">
        <v>1402675</v>
      </c>
      <c r="F436">
        <v>660</v>
      </c>
      <c r="G436" s="196">
        <v>45534</v>
      </c>
      <c r="H436">
        <v>202408</v>
      </c>
      <c r="I436" t="s">
        <v>359</v>
      </c>
      <c r="J436" t="s">
        <v>360</v>
      </c>
      <c r="K436" t="s">
        <v>386</v>
      </c>
      <c r="L436" t="s">
        <v>229</v>
      </c>
      <c r="M436" t="s">
        <v>513</v>
      </c>
      <c r="N436" t="s">
        <v>514</v>
      </c>
      <c r="O436" t="s">
        <v>232</v>
      </c>
      <c r="P436" t="s">
        <v>515</v>
      </c>
      <c r="Q436" t="s">
        <v>516</v>
      </c>
      <c r="R436" t="s">
        <v>340</v>
      </c>
      <c r="S436" t="s">
        <v>341</v>
      </c>
      <c r="T436">
        <v>3406425</v>
      </c>
      <c r="U436" t="s">
        <v>1212</v>
      </c>
      <c r="V436" t="s">
        <v>517</v>
      </c>
      <c r="W436" t="s">
        <v>518</v>
      </c>
      <c r="X436" t="s">
        <v>232</v>
      </c>
      <c r="Y436" t="s">
        <v>1212</v>
      </c>
      <c r="Z436" t="s">
        <v>241</v>
      </c>
      <c r="AA436" s="177">
        <v>3582499.71</v>
      </c>
      <c r="AB436" s="177">
        <v>9540.73</v>
      </c>
      <c r="AC436" s="177">
        <v>892.51</v>
      </c>
      <c r="AD436" s="177">
        <v>3582499.71</v>
      </c>
      <c r="AE436" s="196">
        <v>45544.681099618057</v>
      </c>
      <c r="AF436" t="s">
        <v>368</v>
      </c>
      <c r="AG436" t="s">
        <v>243</v>
      </c>
      <c r="AH436" s="289">
        <v>1</v>
      </c>
      <c r="AI436" s="177">
        <f>IF(Z436="COP",(AA436*AH436),IF(Z436="NOK",((AB436*AH436)*VLOOKUP(H436,Tasas!$K:$L,2,0)),IF(Z436="EUR",((AB436*AH436)*VLOOKUP(H436,Tasas!$K:$L,2,0)),IF('GL MEN'!Z436="USD",(('GL MEN'!AB436*'GL MEN'!AH436)*VLOOKUP(H436,Tasas!$K:$L,2,0)),0))))</f>
        <v>3582499.71</v>
      </c>
      <c r="AJ436" t="str">
        <f>+VLOOKUP(T436,'_Itemized budget'!$G:$W,17,0)</f>
        <v>A.1.6</v>
      </c>
      <c r="AK436">
        <v>2</v>
      </c>
      <c r="AL436" t="str">
        <f t="shared" si="12"/>
        <v>3</v>
      </c>
      <c r="AM436" t="str">
        <f t="shared" si="13"/>
        <v>NE</v>
      </c>
    </row>
    <row r="437" spans="2:39">
      <c r="B437" t="s">
        <v>223</v>
      </c>
      <c r="C437" t="s">
        <v>357</v>
      </c>
      <c r="D437" t="s">
        <v>358</v>
      </c>
      <c r="E437">
        <v>1402675</v>
      </c>
      <c r="F437">
        <v>684</v>
      </c>
      <c r="G437" s="196">
        <v>45534</v>
      </c>
      <c r="H437">
        <v>202408</v>
      </c>
      <c r="I437" t="s">
        <v>359</v>
      </c>
      <c r="J437" t="s">
        <v>360</v>
      </c>
      <c r="K437" t="s">
        <v>249</v>
      </c>
      <c r="L437" t="s">
        <v>229</v>
      </c>
      <c r="M437" t="s">
        <v>568</v>
      </c>
      <c r="N437" t="s">
        <v>569</v>
      </c>
      <c r="O437" t="s">
        <v>232</v>
      </c>
      <c r="P437" t="s">
        <v>570</v>
      </c>
      <c r="Q437" t="s">
        <v>571</v>
      </c>
      <c r="R437" t="s">
        <v>351</v>
      </c>
      <c r="S437" t="s">
        <v>352</v>
      </c>
      <c r="T437">
        <v>3407430</v>
      </c>
      <c r="U437" t="s">
        <v>1212</v>
      </c>
      <c r="V437" t="s">
        <v>572</v>
      </c>
      <c r="W437" t="s">
        <v>573</v>
      </c>
      <c r="X437" t="s">
        <v>232</v>
      </c>
      <c r="Y437" t="s">
        <v>1212</v>
      </c>
      <c r="Z437" t="s">
        <v>241</v>
      </c>
      <c r="AA437" s="177">
        <v>2842888.94</v>
      </c>
      <c r="AB437" s="177">
        <v>7571.04</v>
      </c>
      <c r="AC437" s="177">
        <v>708.25</v>
      </c>
      <c r="AD437" s="177">
        <v>2842888.94</v>
      </c>
      <c r="AE437" s="196">
        <v>45544.681099618057</v>
      </c>
      <c r="AF437" t="s">
        <v>368</v>
      </c>
      <c r="AG437" t="s">
        <v>243</v>
      </c>
      <c r="AH437" s="289">
        <v>1</v>
      </c>
      <c r="AI437" s="177">
        <f>IF(Z437="COP",(AA437*AH437),IF(Z437="NOK",((AB437*AH437)*VLOOKUP(H437,Tasas!$K:$L,2,0)),IF(Z437="EUR",((AB437*AH437)*VLOOKUP(H437,Tasas!$K:$L,2,0)),IF('GL MEN'!Z437="USD",(('GL MEN'!AB437*'GL MEN'!AH437)*VLOOKUP(H437,Tasas!$K:$L,2,0)),0))))</f>
        <v>2842888.94</v>
      </c>
      <c r="AJ437" t="str">
        <f>+VLOOKUP(T437,'_Itemized budget'!$G:$W,17,0)</f>
        <v>A.1.8</v>
      </c>
      <c r="AK437">
        <v>2</v>
      </c>
      <c r="AL437" t="str">
        <f t="shared" si="12"/>
        <v>6</v>
      </c>
      <c r="AM437" t="str">
        <f t="shared" si="13"/>
        <v>Centro - URR</v>
      </c>
    </row>
    <row r="438" spans="2:39">
      <c r="B438" t="s">
        <v>223</v>
      </c>
      <c r="C438" t="s">
        <v>357</v>
      </c>
      <c r="D438" t="s">
        <v>358</v>
      </c>
      <c r="E438">
        <v>1402675</v>
      </c>
      <c r="F438">
        <v>709</v>
      </c>
      <c r="G438" s="196">
        <v>45534</v>
      </c>
      <c r="H438">
        <v>202408</v>
      </c>
      <c r="I438" t="s">
        <v>359</v>
      </c>
      <c r="J438" t="s">
        <v>360</v>
      </c>
      <c r="K438" t="s">
        <v>249</v>
      </c>
      <c r="L438" t="s">
        <v>229</v>
      </c>
      <c r="M438" t="s">
        <v>562</v>
      </c>
      <c r="N438" t="s">
        <v>563</v>
      </c>
      <c r="O438" t="s">
        <v>232</v>
      </c>
      <c r="P438" t="s">
        <v>564</v>
      </c>
      <c r="Q438" t="s">
        <v>565</v>
      </c>
      <c r="R438" t="s">
        <v>252</v>
      </c>
      <c r="S438" t="s">
        <v>253</v>
      </c>
      <c r="T438">
        <v>3405870</v>
      </c>
      <c r="U438" t="s">
        <v>1212</v>
      </c>
      <c r="V438" t="s">
        <v>566</v>
      </c>
      <c r="W438" t="s">
        <v>567</v>
      </c>
      <c r="X438" t="s">
        <v>232</v>
      </c>
      <c r="Y438" t="s">
        <v>1212</v>
      </c>
      <c r="Z438" t="s">
        <v>241</v>
      </c>
      <c r="AA438" s="177">
        <v>3582371.71</v>
      </c>
      <c r="AB438" s="177">
        <v>9540.39</v>
      </c>
      <c r="AC438" s="177">
        <v>892.48</v>
      </c>
      <c r="AD438" s="177">
        <v>3582371.71</v>
      </c>
      <c r="AE438" s="196">
        <v>45544.681099618057</v>
      </c>
      <c r="AF438" t="s">
        <v>368</v>
      </c>
      <c r="AG438" t="s">
        <v>243</v>
      </c>
      <c r="AH438" s="289">
        <v>1</v>
      </c>
      <c r="AI438" s="177">
        <f>IF(Z438="COP",(AA438*AH438),IF(Z438="NOK",((AB438*AH438)*VLOOKUP(H438,Tasas!$K:$L,2,0)),IF(Z438="EUR",((AB438*AH438)*VLOOKUP(H438,Tasas!$K:$L,2,0)),IF('GL MEN'!Z438="USD",(('GL MEN'!AB438*'GL MEN'!AH438)*VLOOKUP(H438,Tasas!$K:$L,2,0)),0))))</f>
        <v>3582371.71</v>
      </c>
      <c r="AJ438" t="str">
        <f>+VLOOKUP(T438,'_Itemized budget'!$G:$W,17,0)</f>
        <v>A.1.6</v>
      </c>
      <c r="AK438">
        <v>2</v>
      </c>
      <c r="AL438" t="str">
        <f t="shared" si="12"/>
        <v>6</v>
      </c>
      <c r="AM438" t="str">
        <f t="shared" si="13"/>
        <v>Centro - URR</v>
      </c>
    </row>
    <row r="439" spans="2:39">
      <c r="B439" t="s">
        <v>223</v>
      </c>
      <c r="C439" t="s">
        <v>357</v>
      </c>
      <c r="D439" t="s">
        <v>358</v>
      </c>
      <c r="E439">
        <v>1402675</v>
      </c>
      <c r="F439">
        <v>726</v>
      </c>
      <c r="G439" s="196">
        <v>45534</v>
      </c>
      <c r="H439">
        <v>202408</v>
      </c>
      <c r="I439" t="s">
        <v>359</v>
      </c>
      <c r="J439" t="s">
        <v>360</v>
      </c>
      <c r="K439" t="s">
        <v>482</v>
      </c>
      <c r="L439" t="s">
        <v>229</v>
      </c>
      <c r="M439" t="s">
        <v>1331</v>
      </c>
      <c r="N439" t="s">
        <v>1332</v>
      </c>
      <c r="O439" t="s">
        <v>232</v>
      </c>
      <c r="P439" t="s">
        <v>1333</v>
      </c>
      <c r="Q439" t="s">
        <v>1334</v>
      </c>
      <c r="R439" t="s">
        <v>382</v>
      </c>
      <c r="S439" t="s">
        <v>383</v>
      </c>
      <c r="T439">
        <v>3406446</v>
      </c>
      <c r="U439" t="s">
        <v>1212</v>
      </c>
      <c r="V439" t="s">
        <v>1335</v>
      </c>
      <c r="W439" t="s">
        <v>1336</v>
      </c>
      <c r="X439" t="s">
        <v>232</v>
      </c>
      <c r="Y439" t="s">
        <v>1212</v>
      </c>
      <c r="Z439" t="s">
        <v>241</v>
      </c>
      <c r="AA439" s="177">
        <v>3128454.71</v>
      </c>
      <c r="AB439" s="177">
        <v>8331.5400000000009</v>
      </c>
      <c r="AC439" s="177">
        <v>779.39</v>
      </c>
      <c r="AD439" s="177">
        <v>3128454.71</v>
      </c>
      <c r="AE439" s="196">
        <v>45544.681099618057</v>
      </c>
      <c r="AF439" t="s">
        <v>368</v>
      </c>
      <c r="AG439" t="s">
        <v>243</v>
      </c>
      <c r="AH439" s="289">
        <v>1</v>
      </c>
      <c r="AI439" s="177">
        <f>IF(Z439="COP",(AA439*AH439),IF(Z439="NOK",((AB439*AH439)*VLOOKUP(H439,Tasas!$K:$L,2,0)),IF(Z439="EUR",((AB439*AH439)*VLOOKUP(H439,Tasas!$K:$L,2,0)),IF('GL MEN'!Z439="USD",(('GL MEN'!AB439*'GL MEN'!AH439)*VLOOKUP(H439,Tasas!$K:$L,2,0)),0))))</f>
        <v>3128454.71</v>
      </c>
      <c r="AJ439" t="str">
        <f>+VLOOKUP(T439,'_Itemized budget'!$G:$W,17,0)</f>
        <v>A.1.6</v>
      </c>
      <c r="AK439">
        <v>2</v>
      </c>
      <c r="AL439" t="str">
        <f t="shared" si="12"/>
        <v>4</v>
      </c>
      <c r="AM439" t="str">
        <f t="shared" si="13"/>
        <v>WA</v>
      </c>
    </row>
    <row r="440" spans="2:39">
      <c r="B440" t="s">
        <v>223</v>
      </c>
      <c r="C440" t="s">
        <v>357</v>
      </c>
      <c r="D440" t="s">
        <v>358</v>
      </c>
      <c r="E440">
        <v>1402675</v>
      </c>
      <c r="F440">
        <v>728</v>
      </c>
      <c r="G440" s="196">
        <v>45534</v>
      </c>
      <c r="H440">
        <v>202408</v>
      </c>
      <c r="I440" t="s">
        <v>359</v>
      </c>
      <c r="J440" t="s">
        <v>360</v>
      </c>
      <c r="K440" t="s">
        <v>249</v>
      </c>
      <c r="L440" t="s">
        <v>229</v>
      </c>
      <c r="M440" t="s">
        <v>476</v>
      </c>
      <c r="N440" t="s">
        <v>477</v>
      </c>
      <c r="O440" t="s">
        <v>232</v>
      </c>
      <c r="P440" t="s">
        <v>478</v>
      </c>
      <c r="Q440" t="s">
        <v>479</v>
      </c>
      <c r="R440" t="s">
        <v>351</v>
      </c>
      <c r="S440" t="s">
        <v>352</v>
      </c>
      <c r="T440">
        <v>3407428</v>
      </c>
      <c r="U440" t="s">
        <v>1212</v>
      </c>
      <c r="V440" t="s">
        <v>480</v>
      </c>
      <c r="W440" t="s">
        <v>481</v>
      </c>
      <c r="X440" t="s">
        <v>232</v>
      </c>
      <c r="Y440" t="s">
        <v>1212</v>
      </c>
      <c r="Z440" t="s">
        <v>241</v>
      </c>
      <c r="AA440" s="177">
        <v>645303.93000000005</v>
      </c>
      <c r="AB440" s="177">
        <v>1718.54</v>
      </c>
      <c r="AC440" s="177">
        <v>160.76</v>
      </c>
      <c r="AD440" s="177">
        <v>645303.93000000005</v>
      </c>
      <c r="AE440" s="196">
        <v>45544.681099618057</v>
      </c>
      <c r="AF440" t="s">
        <v>368</v>
      </c>
      <c r="AG440" t="s">
        <v>243</v>
      </c>
      <c r="AH440" s="289">
        <v>1</v>
      </c>
      <c r="AI440" s="177">
        <f>IF(Z440="COP",(AA440*AH440),IF(Z440="NOK",((AB440*AH440)*VLOOKUP(H440,Tasas!$K:$L,2,0)),IF(Z440="EUR",((AB440*AH440)*VLOOKUP(H440,Tasas!$K:$L,2,0)),IF('GL MEN'!Z440="USD",(('GL MEN'!AB440*'GL MEN'!AH440)*VLOOKUP(H440,Tasas!$K:$L,2,0)),0))))</f>
        <v>645303.93000000005</v>
      </c>
      <c r="AJ440" t="str">
        <f>+VLOOKUP(T440,'_Itemized budget'!$G:$W,17,0)</f>
        <v>A.1.8</v>
      </c>
      <c r="AK440">
        <v>2</v>
      </c>
      <c r="AL440" t="str">
        <f t="shared" si="12"/>
        <v>6</v>
      </c>
      <c r="AM440" t="str">
        <f t="shared" si="13"/>
        <v>Centro - URR</v>
      </c>
    </row>
    <row r="441" spans="2:39">
      <c r="B441" t="s">
        <v>223</v>
      </c>
      <c r="C441" t="s">
        <v>357</v>
      </c>
      <c r="D441" t="s">
        <v>358</v>
      </c>
      <c r="E441">
        <v>1402675</v>
      </c>
      <c r="F441">
        <v>730</v>
      </c>
      <c r="G441" s="196">
        <v>45534</v>
      </c>
      <c r="H441">
        <v>202408</v>
      </c>
      <c r="I441" t="s">
        <v>359</v>
      </c>
      <c r="J441" t="s">
        <v>360</v>
      </c>
      <c r="K441" t="s">
        <v>482</v>
      </c>
      <c r="L441" t="s">
        <v>229</v>
      </c>
      <c r="M441" t="s">
        <v>1337</v>
      </c>
      <c r="N441" t="s">
        <v>1338</v>
      </c>
      <c r="O441" t="s">
        <v>232</v>
      </c>
      <c r="P441" t="s">
        <v>1339</v>
      </c>
      <c r="Q441" t="s">
        <v>1340</v>
      </c>
      <c r="R441" t="s">
        <v>382</v>
      </c>
      <c r="S441" t="s">
        <v>383</v>
      </c>
      <c r="T441">
        <v>3406446</v>
      </c>
      <c r="U441" t="s">
        <v>1212</v>
      </c>
      <c r="V441" t="s">
        <v>1341</v>
      </c>
      <c r="W441" t="s">
        <v>1342</v>
      </c>
      <c r="X441" t="s">
        <v>232</v>
      </c>
      <c r="Y441" t="s">
        <v>1212</v>
      </c>
      <c r="Z441" t="s">
        <v>241</v>
      </c>
      <c r="AA441" s="177">
        <v>3128454.71</v>
      </c>
      <c r="AB441" s="177">
        <v>8331.5400000000009</v>
      </c>
      <c r="AC441" s="177">
        <v>779.39</v>
      </c>
      <c r="AD441" s="177">
        <v>3128454.71</v>
      </c>
      <c r="AE441" s="196">
        <v>45544.681099618057</v>
      </c>
      <c r="AF441" t="s">
        <v>368</v>
      </c>
      <c r="AG441" t="s">
        <v>243</v>
      </c>
      <c r="AH441" s="289">
        <v>1</v>
      </c>
      <c r="AI441" s="177">
        <f>IF(Z441="COP",(AA441*AH441),IF(Z441="NOK",((AB441*AH441)*VLOOKUP(H441,Tasas!$K:$L,2,0)),IF(Z441="EUR",((AB441*AH441)*VLOOKUP(H441,Tasas!$K:$L,2,0)),IF('GL MEN'!Z441="USD",(('GL MEN'!AB441*'GL MEN'!AH441)*VLOOKUP(H441,Tasas!$K:$L,2,0)),0))))</f>
        <v>3128454.71</v>
      </c>
      <c r="AJ441" t="str">
        <f>+VLOOKUP(T441,'_Itemized budget'!$G:$W,17,0)</f>
        <v>A.1.6</v>
      </c>
      <c r="AK441">
        <v>2</v>
      </c>
      <c r="AL441" t="str">
        <f t="shared" si="12"/>
        <v>4</v>
      </c>
      <c r="AM441" t="str">
        <f t="shared" si="13"/>
        <v>WA</v>
      </c>
    </row>
    <row r="442" spans="2:39">
      <c r="B442" t="s">
        <v>223</v>
      </c>
      <c r="C442" t="s">
        <v>357</v>
      </c>
      <c r="D442" t="s">
        <v>358</v>
      </c>
      <c r="E442">
        <v>1402675</v>
      </c>
      <c r="F442">
        <v>732</v>
      </c>
      <c r="G442" s="196">
        <v>45534</v>
      </c>
      <c r="H442">
        <v>202408</v>
      </c>
      <c r="I442" t="s">
        <v>359</v>
      </c>
      <c r="J442" t="s">
        <v>360</v>
      </c>
      <c r="K442" t="s">
        <v>482</v>
      </c>
      <c r="L442" t="s">
        <v>229</v>
      </c>
      <c r="M442" t="s">
        <v>1343</v>
      </c>
      <c r="N442" t="s">
        <v>1344</v>
      </c>
      <c r="O442" t="s">
        <v>232</v>
      </c>
      <c r="P442" t="s">
        <v>1345</v>
      </c>
      <c r="Q442" t="s">
        <v>1346</v>
      </c>
      <c r="R442" t="s">
        <v>382</v>
      </c>
      <c r="S442" t="s">
        <v>383</v>
      </c>
      <c r="T442">
        <v>3406446</v>
      </c>
      <c r="U442" t="s">
        <v>1212</v>
      </c>
      <c r="V442" t="s">
        <v>1347</v>
      </c>
      <c r="W442" t="s">
        <v>1348</v>
      </c>
      <c r="X442" t="s">
        <v>232</v>
      </c>
      <c r="Y442" t="s">
        <v>1212</v>
      </c>
      <c r="Z442" t="s">
        <v>241</v>
      </c>
      <c r="AA442" s="177">
        <v>3128454.71</v>
      </c>
      <c r="AB442" s="177">
        <v>8331.5400000000009</v>
      </c>
      <c r="AC442" s="177">
        <v>779.39</v>
      </c>
      <c r="AD442" s="177">
        <v>3128454.71</v>
      </c>
      <c r="AE442" s="196">
        <v>45544.681099618057</v>
      </c>
      <c r="AF442" t="s">
        <v>368</v>
      </c>
      <c r="AG442" t="s">
        <v>243</v>
      </c>
      <c r="AH442" s="289">
        <v>1</v>
      </c>
      <c r="AI442" s="177">
        <f>IF(Z442="COP",(AA442*AH442),IF(Z442="NOK",((AB442*AH442)*VLOOKUP(H442,Tasas!$K:$L,2,0)),IF(Z442="EUR",((AB442*AH442)*VLOOKUP(H442,Tasas!$K:$L,2,0)),IF('GL MEN'!Z442="USD",(('GL MEN'!AB442*'GL MEN'!AH442)*VLOOKUP(H442,Tasas!$K:$L,2,0)),0))))</f>
        <v>3128454.71</v>
      </c>
      <c r="AJ442" t="str">
        <f>+VLOOKUP(T442,'_Itemized budget'!$G:$W,17,0)</f>
        <v>A.1.6</v>
      </c>
      <c r="AK442">
        <v>2</v>
      </c>
      <c r="AL442" t="str">
        <f t="shared" si="12"/>
        <v>4</v>
      </c>
      <c r="AM442" t="str">
        <f t="shared" si="13"/>
        <v>WA</v>
      </c>
    </row>
    <row r="443" spans="2:39">
      <c r="B443" t="s">
        <v>223</v>
      </c>
      <c r="C443" t="s">
        <v>357</v>
      </c>
      <c r="D443" t="s">
        <v>358</v>
      </c>
      <c r="E443">
        <v>1402675</v>
      </c>
      <c r="F443">
        <v>734</v>
      </c>
      <c r="G443" s="196">
        <v>45534</v>
      </c>
      <c r="H443">
        <v>202408</v>
      </c>
      <c r="I443" t="s">
        <v>359</v>
      </c>
      <c r="J443" t="s">
        <v>360</v>
      </c>
      <c r="K443" t="s">
        <v>482</v>
      </c>
      <c r="L443" t="s">
        <v>229</v>
      </c>
      <c r="M443" t="s">
        <v>1349</v>
      </c>
      <c r="N443" t="s">
        <v>1350</v>
      </c>
      <c r="O443" t="s">
        <v>232</v>
      </c>
      <c r="P443" t="s">
        <v>1351</v>
      </c>
      <c r="Q443" t="s">
        <v>1352</v>
      </c>
      <c r="R443" t="s">
        <v>382</v>
      </c>
      <c r="S443" t="s">
        <v>383</v>
      </c>
      <c r="T443">
        <v>3406446</v>
      </c>
      <c r="U443" t="s">
        <v>1212</v>
      </c>
      <c r="V443" t="s">
        <v>1353</v>
      </c>
      <c r="W443" t="s">
        <v>1354</v>
      </c>
      <c r="X443" t="s">
        <v>232</v>
      </c>
      <c r="Y443" t="s">
        <v>1212</v>
      </c>
      <c r="Z443" t="s">
        <v>241</v>
      </c>
      <c r="AA443" s="177">
        <v>3128454.71</v>
      </c>
      <c r="AB443" s="177">
        <v>8331.5400000000009</v>
      </c>
      <c r="AC443" s="177">
        <v>779.39</v>
      </c>
      <c r="AD443" s="177">
        <v>3128454.71</v>
      </c>
      <c r="AE443" s="196">
        <v>45544.681099618057</v>
      </c>
      <c r="AF443" t="s">
        <v>368</v>
      </c>
      <c r="AG443" t="s">
        <v>243</v>
      </c>
      <c r="AH443" s="289">
        <v>1</v>
      </c>
      <c r="AI443" s="177">
        <f>IF(Z443="COP",(AA443*AH443),IF(Z443="NOK",((AB443*AH443)*VLOOKUP(H443,Tasas!$K:$L,2,0)),IF(Z443="EUR",((AB443*AH443)*VLOOKUP(H443,Tasas!$K:$L,2,0)),IF('GL MEN'!Z443="USD",(('GL MEN'!AB443*'GL MEN'!AH443)*VLOOKUP(H443,Tasas!$K:$L,2,0)),0))))</f>
        <v>3128454.71</v>
      </c>
      <c r="AJ443" t="str">
        <f>+VLOOKUP(T443,'_Itemized budget'!$G:$W,17,0)</f>
        <v>A.1.6</v>
      </c>
      <c r="AK443">
        <v>2</v>
      </c>
      <c r="AL443" t="str">
        <f t="shared" si="12"/>
        <v>4</v>
      </c>
      <c r="AM443" t="str">
        <f t="shared" si="13"/>
        <v>WA</v>
      </c>
    </row>
    <row r="444" spans="2:39">
      <c r="B444" t="s">
        <v>223</v>
      </c>
      <c r="C444" t="s">
        <v>357</v>
      </c>
      <c r="D444" t="s">
        <v>358</v>
      </c>
      <c r="E444">
        <v>1402675</v>
      </c>
      <c r="F444">
        <v>745</v>
      </c>
      <c r="G444" s="196">
        <v>45534</v>
      </c>
      <c r="H444">
        <v>202408</v>
      </c>
      <c r="I444" t="s">
        <v>359</v>
      </c>
      <c r="J444" t="s">
        <v>360</v>
      </c>
      <c r="K444" t="s">
        <v>228</v>
      </c>
      <c r="L444" t="s">
        <v>229</v>
      </c>
      <c r="M444" t="s">
        <v>399</v>
      </c>
      <c r="N444" t="s">
        <v>400</v>
      </c>
      <c r="O444" t="s">
        <v>232</v>
      </c>
      <c r="P444" t="s">
        <v>401</v>
      </c>
      <c r="Q444" t="s">
        <v>402</v>
      </c>
      <c r="R444" t="s">
        <v>403</v>
      </c>
      <c r="S444" t="s">
        <v>404</v>
      </c>
      <c r="T444">
        <v>3406450</v>
      </c>
      <c r="U444" t="s">
        <v>1212</v>
      </c>
      <c r="V444" t="s">
        <v>405</v>
      </c>
      <c r="W444" t="s">
        <v>406</v>
      </c>
      <c r="X444" t="s">
        <v>232</v>
      </c>
      <c r="Y444" t="s">
        <v>1212</v>
      </c>
      <c r="Z444" t="s">
        <v>241</v>
      </c>
      <c r="AA444" s="177">
        <v>1339152.74</v>
      </c>
      <c r="AB444" s="177">
        <v>3566.36</v>
      </c>
      <c r="AC444" s="177">
        <v>333.62</v>
      </c>
      <c r="AD444" s="177">
        <v>1339152.74</v>
      </c>
      <c r="AE444" s="196">
        <v>45544.681099618057</v>
      </c>
      <c r="AF444" t="s">
        <v>368</v>
      </c>
      <c r="AG444" t="s">
        <v>243</v>
      </c>
      <c r="AH444" s="289">
        <v>1</v>
      </c>
      <c r="AI444" s="177">
        <f>IF(Z444="COP",(AA444*AH444),IF(Z444="NOK",((AB444*AH444)*VLOOKUP(H444,Tasas!$K:$L,2,0)),IF(Z444="EUR",((AB444*AH444)*VLOOKUP(H444,Tasas!$K:$L,2,0)),IF('GL MEN'!Z444="USD",(('GL MEN'!AB444*'GL MEN'!AH444)*VLOOKUP(H444,Tasas!$K:$L,2,0)),0))))</f>
        <v>1339152.74</v>
      </c>
      <c r="AJ444" t="str">
        <f>+VLOOKUP(T444,'_Itemized budget'!$G:$W,17,0)</f>
        <v>A.1.8</v>
      </c>
      <c r="AK444">
        <v>2</v>
      </c>
      <c r="AL444" t="str">
        <f t="shared" si="12"/>
        <v>2</v>
      </c>
      <c r="AM444" t="str">
        <f t="shared" si="13"/>
        <v>CO</v>
      </c>
    </row>
    <row r="445" spans="2:39">
      <c r="B445" t="s">
        <v>223</v>
      </c>
      <c r="C445" t="s">
        <v>357</v>
      </c>
      <c r="D445" t="s">
        <v>358</v>
      </c>
      <c r="E445">
        <v>1402675</v>
      </c>
      <c r="F445">
        <v>774</v>
      </c>
      <c r="G445" s="196">
        <v>45534</v>
      </c>
      <c r="H445">
        <v>202408</v>
      </c>
      <c r="I445" t="s">
        <v>359</v>
      </c>
      <c r="J445" t="s">
        <v>360</v>
      </c>
      <c r="K445" t="s">
        <v>482</v>
      </c>
      <c r="L445" t="s">
        <v>229</v>
      </c>
      <c r="M445" t="s">
        <v>1355</v>
      </c>
      <c r="N445" t="s">
        <v>1356</v>
      </c>
      <c r="O445" t="s">
        <v>232</v>
      </c>
      <c r="P445" t="s">
        <v>1357</v>
      </c>
      <c r="Q445" t="s">
        <v>1358</v>
      </c>
      <c r="R445" t="s">
        <v>382</v>
      </c>
      <c r="S445" t="s">
        <v>383</v>
      </c>
      <c r="T445">
        <v>3406446</v>
      </c>
      <c r="U445" t="s">
        <v>1212</v>
      </c>
      <c r="V445" t="s">
        <v>1359</v>
      </c>
      <c r="W445" t="s">
        <v>1360</v>
      </c>
      <c r="X445" t="s">
        <v>232</v>
      </c>
      <c r="Y445" t="s">
        <v>1212</v>
      </c>
      <c r="Z445" t="s">
        <v>241</v>
      </c>
      <c r="AA445" s="177">
        <v>3128454.71</v>
      </c>
      <c r="AB445" s="177">
        <v>8331.5400000000009</v>
      </c>
      <c r="AC445" s="177">
        <v>779.39</v>
      </c>
      <c r="AD445" s="177">
        <v>3128454.71</v>
      </c>
      <c r="AE445" s="196">
        <v>45544.681099618057</v>
      </c>
      <c r="AF445" t="s">
        <v>368</v>
      </c>
      <c r="AG445" t="s">
        <v>243</v>
      </c>
      <c r="AH445" s="289">
        <v>1</v>
      </c>
      <c r="AI445" s="177">
        <f>IF(Z445="COP",(AA445*AH445),IF(Z445="NOK",((AB445*AH445)*VLOOKUP(H445,Tasas!$K:$L,2,0)),IF(Z445="EUR",((AB445*AH445)*VLOOKUP(H445,Tasas!$K:$L,2,0)),IF('GL MEN'!Z445="USD",(('GL MEN'!AB445*'GL MEN'!AH445)*VLOOKUP(H445,Tasas!$K:$L,2,0)),0))))</f>
        <v>3128454.71</v>
      </c>
      <c r="AJ445" t="str">
        <f>+VLOOKUP(T445,'_Itemized budget'!$G:$W,17,0)</f>
        <v>A.1.6</v>
      </c>
      <c r="AK445">
        <v>2</v>
      </c>
      <c r="AL445" t="str">
        <f t="shared" si="12"/>
        <v>4</v>
      </c>
      <c r="AM445" t="str">
        <f t="shared" si="13"/>
        <v>WA</v>
      </c>
    </row>
    <row r="446" spans="2:39">
      <c r="B446" t="s">
        <v>223</v>
      </c>
      <c r="C446" t="s">
        <v>357</v>
      </c>
      <c r="D446" t="s">
        <v>358</v>
      </c>
      <c r="E446">
        <v>1402675</v>
      </c>
      <c r="F446">
        <v>780</v>
      </c>
      <c r="G446" s="196">
        <v>45534</v>
      </c>
      <c r="H446">
        <v>202408</v>
      </c>
      <c r="I446" t="s">
        <v>359</v>
      </c>
      <c r="J446" t="s">
        <v>360</v>
      </c>
      <c r="K446" t="s">
        <v>369</v>
      </c>
      <c r="L446" t="s">
        <v>229</v>
      </c>
      <c r="M446" t="s">
        <v>501</v>
      </c>
      <c r="N446" t="s">
        <v>502</v>
      </c>
      <c r="O446" t="s">
        <v>232</v>
      </c>
      <c r="P446" t="s">
        <v>503</v>
      </c>
      <c r="Q446" t="s">
        <v>504</v>
      </c>
      <c r="R446" t="s">
        <v>374</v>
      </c>
      <c r="S446" t="s">
        <v>375</v>
      </c>
      <c r="T446">
        <v>3406583</v>
      </c>
      <c r="U446" t="s">
        <v>1212</v>
      </c>
      <c r="V446" t="s">
        <v>505</v>
      </c>
      <c r="W446" t="s">
        <v>506</v>
      </c>
      <c r="X446" t="s">
        <v>232</v>
      </c>
      <c r="Y446" t="s">
        <v>1212</v>
      </c>
      <c r="Z446" t="s">
        <v>241</v>
      </c>
      <c r="AA446" s="177">
        <v>4695629.71</v>
      </c>
      <c r="AB446" s="177">
        <v>12505.17</v>
      </c>
      <c r="AC446" s="177">
        <v>1169.82</v>
      </c>
      <c r="AD446" s="177">
        <v>4695629.71</v>
      </c>
      <c r="AE446" s="196">
        <v>45544.681099618057</v>
      </c>
      <c r="AF446" t="s">
        <v>368</v>
      </c>
      <c r="AG446" t="s">
        <v>243</v>
      </c>
      <c r="AH446" s="289">
        <v>1</v>
      </c>
      <c r="AI446" s="177">
        <f>IF(Z446="COP",(AA446*AH446),IF(Z446="NOK",((AB446*AH446)*VLOOKUP(H446,Tasas!$K:$L,2,0)),IF(Z446="EUR",((AB446*AH446)*VLOOKUP(H446,Tasas!$K:$L,2,0)),IF('GL MEN'!Z446="USD",(('GL MEN'!AB446*'GL MEN'!AH446)*VLOOKUP(H446,Tasas!$K:$L,2,0)),0))))</f>
        <v>4695629.71</v>
      </c>
      <c r="AJ446" t="str">
        <f>+VLOOKUP(T446,'_Itemized budget'!$G:$W,17,0)</f>
        <v>A.1.8</v>
      </c>
      <c r="AK446">
        <v>2</v>
      </c>
      <c r="AL446" t="str">
        <f t="shared" si="12"/>
        <v>4</v>
      </c>
      <c r="AM446" t="str">
        <f t="shared" si="13"/>
        <v>WA</v>
      </c>
    </row>
    <row r="447" spans="2:39">
      <c r="B447" t="s">
        <v>223</v>
      </c>
      <c r="C447" t="s">
        <v>357</v>
      </c>
      <c r="D447" t="s">
        <v>358</v>
      </c>
      <c r="E447">
        <v>1402675</v>
      </c>
      <c r="F447">
        <v>801</v>
      </c>
      <c r="G447" s="196">
        <v>45534</v>
      </c>
      <c r="H447">
        <v>202408</v>
      </c>
      <c r="I447" t="s">
        <v>359</v>
      </c>
      <c r="J447" t="s">
        <v>360</v>
      </c>
      <c r="K447" t="s">
        <v>386</v>
      </c>
      <c r="L447" t="s">
        <v>229</v>
      </c>
      <c r="M447" t="s">
        <v>525</v>
      </c>
      <c r="N447" t="s">
        <v>526</v>
      </c>
      <c r="O447" t="s">
        <v>232</v>
      </c>
      <c r="P447" t="s">
        <v>527</v>
      </c>
      <c r="Q447" t="s">
        <v>528</v>
      </c>
      <c r="R447" t="s">
        <v>340</v>
      </c>
      <c r="S447" t="s">
        <v>341</v>
      </c>
      <c r="T447">
        <v>3406424</v>
      </c>
      <c r="U447" t="s">
        <v>1212</v>
      </c>
      <c r="V447" t="s">
        <v>529</v>
      </c>
      <c r="W447" t="s">
        <v>530</v>
      </c>
      <c r="X447" t="s">
        <v>232</v>
      </c>
      <c r="Y447" t="s">
        <v>1212</v>
      </c>
      <c r="Z447" t="s">
        <v>241</v>
      </c>
      <c r="AA447" s="177">
        <v>3582499.71</v>
      </c>
      <c r="AB447" s="177">
        <v>9540.73</v>
      </c>
      <c r="AC447" s="177">
        <v>892.51</v>
      </c>
      <c r="AD447" s="177">
        <v>3582499.71</v>
      </c>
      <c r="AE447" s="196">
        <v>45544.681099618057</v>
      </c>
      <c r="AF447" t="s">
        <v>368</v>
      </c>
      <c r="AG447" t="s">
        <v>243</v>
      </c>
      <c r="AH447" s="289">
        <v>1</v>
      </c>
      <c r="AI447" s="177">
        <f>IF(Z447="COP",(AA447*AH447),IF(Z447="NOK",((AB447*AH447)*VLOOKUP(H447,Tasas!$K:$L,2,0)),IF(Z447="EUR",((AB447*AH447)*VLOOKUP(H447,Tasas!$K:$L,2,0)),IF('GL MEN'!Z447="USD",(('GL MEN'!AB447*'GL MEN'!AH447)*VLOOKUP(H447,Tasas!$K:$L,2,0)),0))))</f>
        <v>3582499.71</v>
      </c>
      <c r="AJ447" t="str">
        <f>+VLOOKUP(T447,'_Itemized budget'!$G:$W,17,0)</f>
        <v>A.1.6</v>
      </c>
      <c r="AK447">
        <v>2</v>
      </c>
      <c r="AL447" t="str">
        <f t="shared" si="12"/>
        <v>3</v>
      </c>
      <c r="AM447" t="str">
        <f t="shared" si="13"/>
        <v>NE</v>
      </c>
    </row>
    <row r="448" spans="2:39">
      <c r="B448" t="s">
        <v>223</v>
      </c>
      <c r="C448" t="s">
        <v>357</v>
      </c>
      <c r="D448" t="s">
        <v>358</v>
      </c>
      <c r="E448">
        <v>1402675</v>
      </c>
      <c r="F448">
        <v>814</v>
      </c>
      <c r="G448" s="196">
        <v>45534</v>
      </c>
      <c r="H448">
        <v>202408</v>
      </c>
      <c r="I448" t="s">
        <v>359</v>
      </c>
      <c r="J448" t="s">
        <v>360</v>
      </c>
      <c r="K448" t="s">
        <v>337</v>
      </c>
      <c r="L448" t="s">
        <v>229</v>
      </c>
      <c r="M448" t="s">
        <v>574</v>
      </c>
      <c r="N448" t="s">
        <v>575</v>
      </c>
      <c r="O448" t="s">
        <v>232</v>
      </c>
      <c r="P448" t="s">
        <v>576</v>
      </c>
      <c r="Q448" t="s">
        <v>577</v>
      </c>
      <c r="R448" t="s">
        <v>448</v>
      </c>
      <c r="S448" t="s">
        <v>449</v>
      </c>
      <c r="T448">
        <v>3406789</v>
      </c>
      <c r="U448" t="s">
        <v>1212</v>
      </c>
      <c r="V448" t="s">
        <v>578</v>
      </c>
      <c r="W448" t="s">
        <v>579</v>
      </c>
      <c r="X448" t="s">
        <v>232</v>
      </c>
      <c r="Y448" t="s">
        <v>1212</v>
      </c>
      <c r="Z448" t="s">
        <v>241</v>
      </c>
      <c r="AA448" s="177">
        <v>2864893.94</v>
      </c>
      <c r="AB448" s="177">
        <v>7629.64</v>
      </c>
      <c r="AC448" s="177">
        <v>713.73</v>
      </c>
      <c r="AD448" s="177">
        <v>2864893.94</v>
      </c>
      <c r="AE448" s="196">
        <v>45544.681099618057</v>
      </c>
      <c r="AF448" t="s">
        <v>368</v>
      </c>
      <c r="AG448" t="s">
        <v>243</v>
      </c>
      <c r="AH448" s="289">
        <v>1</v>
      </c>
      <c r="AI448" s="177">
        <f>IF(Z448="COP",(AA448*AH448),IF(Z448="NOK",((AB448*AH448)*VLOOKUP(H448,Tasas!$K:$L,2,0)),IF(Z448="EUR",((AB448*AH448)*VLOOKUP(H448,Tasas!$K:$L,2,0)),IF('GL MEN'!Z448="USD",(('GL MEN'!AB448*'GL MEN'!AH448)*VLOOKUP(H448,Tasas!$K:$L,2,0)),0))))</f>
        <v>2864893.94</v>
      </c>
      <c r="AJ448" t="str">
        <f>+VLOOKUP(T448,'_Itemized budget'!$G:$W,17,0)</f>
        <v>A.1.8</v>
      </c>
      <c r="AK448">
        <v>2</v>
      </c>
      <c r="AL448" t="str">
        <f t="shared" si="12"/>
        <v>3</v>
      </c>
      <c r="AM448" t="str">
        <f t="shared" si="13"/>
        <v>NE</v>
      </c>
    </row>
    <row r="449" spans="2:39">
      <c r="B449" t="s">
        <v>223</v>
      </c>
      <c r="C449" t="s">
        <v>357</v>
      </c>
      <c r="D449" t="s">
        <v>358</v>
      </c>
      <c r="E449">
        <v>1402675</v>
      </c>
      <c r="F449">
        <v>830</v>
      </c>
      <c r="G449" s="196">
        <v>45534</v>
      </c>
      <c r="H449">
        <v>202408</v>
      </c>
      <c r="I449" t="s">
        <v>359</v>
      </c>
      <c r="J449" t="s">
        <v>360</v>
      </c>
      <c r="K449" t="s">
        <v>337</v>
      </c>
      <c r="L449" t="s">
        <v>229</v>
      </c>
      <c r="M449" t="s">
        <v>604</v>
      </c>
      <c r="N449" t="s">
        <v>605</v>
      </c>
      <c r="O449" t="s">
        <v>232</v>
      </c>
      <c r="P449" t="s">
        <v>606</v>
      </c>
      <c r="Q449" t="s">
        <v>607</v>
      </c>
      <c r="R449" t="s">
        <v>448</v>
      </c>
      <c r="S449" t="s">
        <v>449</v>
      </c>
      <c r="T449">
        <v>3406787</v>
      </c>
      <c r="U449" t="s">
        <v>1212</v>
      </c>
      <c r="V449" t="s">
        <v>608</v>
      </c>
      <c r="W449" t="s">
        <v>609</v>
      </c>
      <c r="X449" t="s">
        <v>232</v>
      </c>
      <c r="Y449" t="s">
        <v>1212</v>
      </c>
      <c r="Z449" t="s">
        <v>241</v>
      </c>
      <c r="AA449" s="177">
        <v>1588742.61</v>
      </c>
      <c r="AB449" s="177">
        <v>4231.0600000000004</v>
      </c>
      <c r="AC449" s="177">
        <v>395.8</v>
      </c>
      <c r="AD449" s="177">
        <v>1588742.61</v>
      </c>
      <c r="AE449" s="196">
        <v>45544.681099618057</v>
      </c>
      <c r="AF449" t="s">
        <v>368</v>
      </c>
      <c r="AG449" t="s">
        <v>243</v>
      </c>
      <c r="AH449" s="289">
        <v>1</v>
      </c>
      <c r="AI449" s="177">
        <f>IF(Z449="COP",(AA449*AH449),IF(Z449="NOK",((AB449*AH449)*VLOOKUP(H449,Tasas!$K:$L,2,0)),IF(Z449="EUR",((AB449*AH449)*VLOOKUP(H449,Tasas!$K:$L,2,0)),IF('GL MEN'!Z449="USD",(('GL MEN'!AB449*'GL MEN'!AH449)*VLOOKUP(H449,Tasas!$K:$L,2,0)),0))))</f>
        <v>1588742.61</v>
      </c>
      <c r="AJ449" t="str">
        <f>+VLOOKUP(T449,'_Itemized budget'!$G:$W,17,0)</f>
        <v>A.1.8</v>
      </c>
      <c r="AK449">
        <v>2</v>
      </c>
      <c r="AL449" t="str">
        <f t="shared" si="12"/>
        <v>3</v>
      </c>
      <c r="AM449" t="str">
        <f t="shared" si="13"/>
        <v>NE</v>
      </c>
    </row>
    <row r="450" spans="2:39">
      <c r="B450" t="s">
        <v>223</v>
      </c>
      <c r="C450" t="s">
        <v>357</v>
      </c>
      <c r="D450" t="s">
        <v>358</v>
      </c>
      <c r="E450">
        <v>1402676</v>
      </c>
      <c r="F450">
        <v>14</v>
      </c>
      <c r="G450" s="196">
        <v>45534</v>
      </c>
      <c r="H450">
        <v>202408</v>
      </c>
      <c r="I450" t="s">
        <v>359</v>
      </c>
      <c r="J450" t="s">
        <v>360</v>
      </c>
      <c r="K450" t="s">
        <v>337</v>
      </c>
      <c r="L450" t="s">
        <v>229</v>
      </c>
      <c r="M450" t="s">
        <v>694</v>
      </c>
      <c r="N450" t="s">
        <v>695</v>
      </c>
      <c r="O450" t="s">
        <v>232</v>
      </c>
      <c r="P450" t="s">
        <v>696</v>
      </c>
      <c r="Q450" t="s">
        <v>697</v>
      </c>
      <c r="R450" t="s">
        <v>448</v>
      </c>
      <c r="S450" t="s">
        <v>449</v>
      </c>
      <c r="T450">
        <v>3406788</v>
      </c>
      <c r="U450" t="s">
        <v>1212</v>
      </c>
      <c r="V450" t="s">
        <v>698</v>
      </c>
      <c r="W450" t="s">
        <v>699</v>
      </c>
      <c r="X450" t="s">
        <v>232</v>
      </c>
      <c r="Y450" t="s">
        <v>1212</v>
      </c>
      <c r="Z450" t="s">
        <v>241</v>
      </c>
      <c r="AA450" s="177">
        <v>1542887.31</v>
      </c>
      <c r="AB450" s="177">
        <v>4108.9399999999996</v>
      </c>
      <c r="AC450" s="177">
        <v>384.38</v>
      </c>
      <c r="AD450" s="177">
        <v>1542887.31</v>
      </c>
      <c r="AE450" s="196">
        <v>45544.682550694444</v>
      </c>
      <c r="AF450" t="s">
        <v>368</v>
      </c>
      <c r="AG450" t="s">
        <v>243</v>
      </c>
      <c r="AH450" s="289">
        <v>1</v>
      </c>
      <c r="AI450" s="177">
        <f>IF(Z450="COP",(AA450*AH450),IF(Z450="NOK",((AB450*AH450)*VLOOKUP(H450,Tasas!$K:$L,2,0)),IF(Z450="EUR",((AB450*AH450)*VLOOKUP(H450,Tasas!$K:$L,2,0)),IF('GL MEN'!Z450="USD",(('GL MEN'!AB450*'GL MEN'!AH450)*VLOOKUP(H450,Tasas!$K:$L,2,0)),0))))</f>
        <v>1542887.31</v>
      </c>
      <c r="AJ450" t="str">
        <f>+VLOOKUP(T450,'_Itemized budget'!$G:$W,17,0)</f>
        <v>A.1.8</v>
      </c>
      <c r="AK450">
        <v>2</v>
      </c>
      <c r="AL450" t="str">
        <f t="shared" si="12"/>
        <v>3</v>
      </c>
      <c r="AM450" t="str">
        <f t="shared" si="13"/>
        <v>NE</v>
      </c>
    </row>
    <row r="451" spans="2:39">
      <c r="B451" t="s">
        <v>223</v>
      </c>
      <c r="C451" t="s">
        <v>357</v>
      </c>
      <c r="D451" t="s">
        <v>358</v>
      </c>
      <c r="E451">
        <v>1402676</v>
      </c>
      <c r="F451">
        <v>42</v>
      </c>
      <c r="G451" s="196">
        <v>45534</v>
      </c>
      <c r="H451">
        <v>202408</v>
      </c>
      <c r="I451" t="s">
        <v>359</v>
      </c>
      <c r="J451" t="s">
        <v>360</v>
      </c>
      <c r="K451" t="s">
        <v>249</v>
      </c>
      <c r="L451" t="s">
        <v>229</v>
      </c>
      <c r="M451" t="s">
        <v>676</v>
      </c>
      <c r="N451" t="s">
        <v>677</v>
      </c>
      <c r="O451" t="s">
        <v>232</v>
      </c>
      <c r="P451" t="s">
        <v>678</v>
      </c>
      <c r="Q451" t="s">
        <v>679</v>
      </c>
      <c r="R451" t="s">
        <v>351</v>
      </c>
      <c r="S451" t="s">
        <v>352</v>
      </c>
      <c r="T451">
        <v>3407425</v>
      </c>
      <c r="U451" t="s">
        <v>1212</v>
      </c>
      <c r="V451" t="s">
        <v>680</v>
      </c>
      <c r="W451" t="s">
        <v>681</v>
      </c>
      <c r="X451" t="s">
        <v>232</v>
      </c>
      <c r="Y451" t="s">
        <v>1212</v>
      </c>
      <c r="Z451" t="s">
        <v>241</v>
      </c>
      <c r="AA451" s="177">
        <v>1742021.31</v>
      </c>
      <c r="AB451" s="177">
        <v>4639.26</v>
      </c>
      <c r="AC451" s="177">
        <v>433.99</v>
      </c>
      <c r="AD451" s="177">
        <v>1742021.31</v>
      </c>
      <c r="AE451" s="196">
        <v>45544.682550694444</v>
      </c>
      <c r="AF451" t="s">
        <v>368</v>
      </c>
      <c r="AG451" t="s">
        <v>243</v>
      </c>
      <c r="AH451" s="289">
        <v>1</v>
      </c>
      <c r="AI451" s="177">
        <f>IF(Z451="COP",(AA451*AH451),IF(Z451="NOK",((AB451*AH451)*VLOOKUP(H451,Tasas!$K:$L,2,0)),IF(Z451="EUR",((AB451*AH451)*VLOOKUP(H451,Tasas!$K:$L,2,0)),IF('GL MEN'!Z451="USD",(('GL MEN'!AB451*'GL MEN'!AH451)*VLOOKUP(H451,Tasas!$K:$L,2,0)),0))))</f>
        <v>1742021.31</v>
      </c>
      <c r="AJ451" t="str">
        <f>+VLOOKUP(T451,'_Itemized budget'!$G:$W,17,0)</f>
        <v>A.1.8</v>
      </c>
      <c r="AK451">
        <v>2</v>
      </c>
      <c r="AL451" t="str">
        <f t="shared" si="12"/>
        <v>6</v>
      </c>
      <c r="AM451" t="str">
        <f t="shared" si="13"/>
        <v>Centro - URR</v>
      </c>
    </row>
    <row r="452" spans="2:39">
      <c r="B452" t="s">
        <v>223</v>
      </c>
      <c r="C452" t="s">
        <v>357</v>
      </c>
      <c r="D452" t="s">
        <v>358</v>
      </c>
      <c r="E452">
        <v>1402676</v>
      </c>
      <c r="F452">
        <v>83</v>
      </c>
      <c r="G452" s="196">
        <v>45534</v>
      </c>
      <c r="H452">
        <v>202408</v>
      </c>
      <c r="I452" t="s">
        <v>359</v>
      </c>
      <c r="J452" t="s">
        <v>360</v>
      </c>
      <c r="K452" t="s">
        <v>249</v>
      </c>
      <c r="L452" t="s">
        <v>229</v>
      </c>
      <c r="M452" t="s">
        <v>634</v>
      </c>
      <c r="N452" t="s">
        <v>635</v>
      </c>
      <c r="O452" t="s">
        <v>232</v>
      </c>
      <c r="P452" t="s">
        <v>636</v>
      </c>
      <c r="Q452" t="s">
        <v>637</v>
      </c>
      <c r="R452" t="s">
        <v>252</v>
      </c>
      <c r="S452" t="s">
        <v>253</v>
      </c>
      <c r="T452">
        <v>3405870</v>
      </c>
      <c r="U452" t="s">
        <v>1212</v>
      </c>
      <c r="V452" t="s">
        <v>638</v>
      </c>
      <c r="W452" t="s">
        <v>639</v>
      </c>
      <c r="X452" t="s">
        <v>232</v>
      </c>
      <c r="Y452" t="s">
        <v>1212</v>
      </c>
      <c r="Z452" t="s">
        <v>241</v>
      </c>
      <c r="AA452" s="177">
        <v>3582371.71</v>
      </c>
      <c r="AB452" s="177">
        <v>9540.39</v>
      </c>
      <c r="AC452" s="177">
        <v>892.48</v>
      </c>
      <c r="AD452" s="177">
        <v>3582371.71</v>
      </c>
      <c r="AE452" s="196">
        <v>45544.682550694444</v>
      </c>
      <c r="AF452" t="s">
        <v>368</v>
      </c>
      <c r="AG452" t="s">
        <v>243</v>
      </c>
      <c r="AH452" s="289">
        <v>1</v>
      </c>
      <c r="AI452" s="177">
        <f>IF(Z452="COP",(AA452*AH452),IF(Z452="NOK",((AB452*AH452)*VLOOKUP(H452,Tasas!$K:$L,2,0)),IF(Z452="EUR",((AB452*AH452)*VLOOKUP(H452,Tasas!$K:$L,2,0)),IF('GL MEN'!Z452="USD",(('GL MEN'!AB452*'GL MEN'!AH452)*VLOOKUP(H452,Tasas!$K:$L,2,0)),0))))</f>
        <v>3582371.71</v>
      </c>
      <c r="AJ452" t="str">
        <f>+VLOOKUP(T452,'_Itemized budget'!$G:$W,17,0)</f>
        <v>A.1.6</v>
      </c>
      <c r="AK452">
        <v>2</v>
      </c>
      <c r="AL452" t="str">
        <f t="shared" si="12"/>
        <v>6</v>
      </c>
      <c r="AM452" t="str">
        <f t="shared" si="13"/>
        <v>Centro - URR</v>
      </c>
    </row>
    <row r="453" spans="2:39">
      <c r="B453" t="s">
        <v>223</v>
      </c>
      <c r="C453" t="s">
        <v>357</v>
      </c>
      <c r="D453" t="s">
        <v>358</v>
      </c>
      <c r="E453">
        <v>1402676</v>
      </c>
      <c r="F453">
        <v>96</v>
      </c>
      <c r="G453" s="196">
        <v>45534</v>
      </c>
      <c r="H453">
        <v>202408</v>
      </c>
      <c r="I453" t="s">
        <v>359</v>
      </c>
      <c r="J453" t="s">
        <v>360</v>
      </c>
      <c r="K453" t="s">
        <v>249</v>
      </c>
      <c r="L453" t="s">
        <v>229</v>
      </c>
      <c r="M453" t="s">
        <v>640</v>
      </c>
      <c r="N453" t="s">
        <v>641</v>
      </c>
      <c r="O453" t="s">
        <v>232</v>
      </c>
      <c r="P453" t="s">
        <v>642</v>
      </c>
      <c r="Q453" t="s">
        <v>643</v>
      </c>
      <c r="R453" t="s">
        <v>252</v>
      </c>
      <c r="S453" t="s">
        <v>253</v>
      </c>
      <c r="T453">
        <v>3405870</v>
      </c>
      <c r="U453" t="s">
        <v>1212</v>
      </c>
      <c r="V453" t="s">
        <v>644</v>
      </c>
      <c r="W453" t="s">
        <v>645</v>
      </c>
      <c r="X453" t="s">
        <v>232</v>
      </c>
      <c r="Y453" t="s">
        <v>1212</v>
      </c>
      <c r="Z453" t="s">
        <v>241</v>
      </c>
      <c r="AA453" s="177">
        <v>3582371.71</v>
      </c>
      <c r="AB453" s="177">
        <v>9540.39</v>
      </c>
      <c r="AC453" s="177">
        <v>892.48</v>
      </c>
      <c r="AD453" s="177">
        <v>3582371.71</v>
      </c>
      <c r="AE453" s="196">
        <v>45544.682550694444</v>
      </c>
      <c r="AF453" t="s">
        <v>368</v>
      </c>
      <c r="AG453" t="s">
        <v>243</v>
      </c>
      <c r="AH453" s="289">
        <v>1</v>
      </c>
      <c r="AI453" s="177">
        <f>IF(Z453="COP",(AA453*AH453),IF(Z453="NOK",((AB453*AH453)*VLOOKUP(H453,Tasas!$K:$L,2,0)),IF(Z453="EUR",((AB453*AH453)*VLOOKUP(H453,Tasas!$K:$L,2,0)),IF('GL MEN'!Z453="USD",(('GL MEN'!AB453*'GL MEN'!AH453)*VLOOKUP(H453,Tasas!$K:$L,2,0)),0))))</f>
        <v>3582371.71</v>
      </c>
      <c r="AJ453" t="str">
        <f>+VLOOKUP(T453,'_Itemized budget'!$G:$W,17,0)</f>
        <v>A.1.6</v>
      </c>
      <c r="AK453">
        <v>2</v>
      </c>
      <c r="AL453" t="str">
        <f t="shared" si="12"/>
        <v>6</v>
      </c>
      <c r="AM453" t="str">
        <f t="shared" si="13"/>
        <v>Centro - URR</v>
      </c>
    </row>
    <row r="454" spans="2:39">
      <c r="B454" t="s">
        <v>223</v>
      </c>
      <c r="C454" t="s">
        <v>357</v>
      </c>
      <c r="D454" t="s">
        <v>358</v>
      </c>
      <c r="E454">
        <v>1402676</v>
      </c>
      <c r="F454">
        <v>100</v>
      </c>
      <c r="G454" s="196">
        <v>45534</v>
      </c>
      <c r="H454">
        <v>202408</v>
      </c>
      <c r="I454" t="s">
        <v>359</v>
      </c>
      <c r="J454" t="s">
        <v>360</v>
      </c>
      <c r="K454" t="s">
        <v>228</v>
      </c>
      <c r="L454" t="s">
        <v>229</v>
      </c>
      <c r="M454" t="s">
        <v>646</v>
      </c>
      <c r="N454" t="s">
        <v>647</v>
      </c>
      <c r="O454" t="s">
        <v>232</v>
      </c>
      <c r="P454" t="s">
        <v>648</v>
      </c>
      <c r="Q454" t="s">
        <v>649</v>
      </c>
      <c r="R454" t="s">
        <v>403</v>
      </c>
      <c r="S454" t="s">
        <v>404</v>
      </c>
      <c r="T454">
        <v>3406455</v>
      </c>
      <c r="U454" t="s">
        <v>1212</v>
      </c>
      <c r="V454" t="s">
        <v>650</v>
      </c>
      <c r="W454" t="s">
        <v>651</v>
      </c>
      <c r="X454" t="s">
        <v>232</v>
      </c>
      <c r="Y454" t="s">
        <v>1212</v>
      </c>
      <c r="Z454" t="s">
        <v>241</v>
      </c>
      <c r="AA454" s="177">
        <v>1288363.3600000001</v>
      </c>
      <c r="AB454" s="177">
        <v>3431.1</v>
      </c>
      <c r="AC454" s="177">
        <v>320.97000000000003</v>
      </c>
      <c r="AD454" s="177">
        <v>1288363.3600000001</v>
      </c>
      <c r="AE454" s="196">
        <v>45544.682550694444</v>
      </c>
      <c r="AF454" t="s">
        <v>368</v>
      </c>
      <c r="AG454" t="s">
        <v>243</v>
      </c>
      <c r="AH454" s="289">
        <v>1</v>
      </c>
      <c r="AI454" s="177">
        <f>IF(Z454="COP",(AA454*AH454),IF(Z454="NOK",((AB454*AH454)*VLOOKUP(H454,Tasas!$K:$L,2,0)),IF(Z454="EUR",((AB454*AH454)*VLOOKUP(H454,Tasas!$K:$L,2,0)),IF('GL MEN'!Z454="USD",(('GL MEN'!AB454*'GL MEN'!AH454)*VLOOKUP(H454,Tasas!$K:$L,2,0)),0))))</f>
        <v>1288363.3600000001</v>
      </c>
      <c r="AJ454" t="str">
        <f>+VLOOKUP(T454,'_Itemized budget'!$G:$W,17,0)</f>
        <v>A.1.8</v>
      </c>
      <c r="AK454">
        <v>2</v>
      </c>
      <c r="AL454" t="str">
        <f t="shared" si="12"/>
        <v>2</v>
      </c>
      <c r="AM454" t="str">
        <f t="shared" si="13"/>
        <v>CO</v>
      </c>
    </row>
    <row r="455" spans="2:39">
      <c r="B455" t="s">
        <v>223</v>
      </c>
      <c r="C455" t="s">
        <v>357</v>
      </c>
      <c r="D455" t="s">
        <v>358</v>
      </c>
      <c r="E455">
        <v>1402676</v>
      </c>
      <c r="F455">
        <v>128</v>
      </c>
      <c r="G455" s="196">
        <v>45534</v>
      </c>
      <c r="H455">
        <v>202408</v>
      </c>
      <c r="I455" t="s">
        <v>359</v>
      </c>
      <c r="J455" t="s">
        <v>360</v>
      </c>
      <c r="K455" t="s">
        <v>482</v>
      </c>
      <c r="L455" t="s">
        <v>229</v>
      </c>
      <c r="M455" t="s">
        <v>1361</v>
      </c>
      <c r="N455" t="s">
        <v>1362</v>
      </c>
      <c r="O455" t="s">
        <v>232</v>
      </c>
      <c r="P455" t="s">
        <v>1363</v>
      </c>
      <c r="Q455" t="s">
        <v>1364</v>
      </c>
      <c r="R455" t="s">
        <v>382</v>
      </c>
      <c r="S455" t="s">
        <v>383</v>
      </c>
      <c r="T455">
        <v>3406446</v>
      </c>
      <c r="U455" t="s">
        <v>1212</v>
      </c>
      <c r="V455" t="s">
        <v>1365</v>
      </c>
      <c r="W455" t="s">
        <v>1366</v>
      </c>
      <c r="X455" t="s">
        <v>232</v>
      </c>
      <c r="Y455" t="s">
        <v>1212</v>
      </c>
      <c r="Z455" t="s">
        <v>241</v>
      </c>
      <c r="AA455" s="177">
        <v>3128454.71</v>
      </c>
      <c r="AB455" s="177">
        <v>8331.5400000000009</v>
      </c>
      <c r="AC455" s="177">
        <v>779.39</v>
      </c>
      <c r="AD455" s="177">
        <v>3128454.71</v>
      </c>
      <c r="AE455" s="196">
        <v>45544.682550694444</v>
      </c>
      <c r="AF455" t="s">
        <v>368</v>
      </c>
      <c r="AG455" t="s">
        <v>243</v>
      </c>
      <c r="AH455" s="289">
        <v>1</v>
      </c>
      <c r="AI455" s="177">
        <f>IF(Z455="COP",(AA455*AH455),IF(Z455="NOK",((AB455*AH455)*VLOOKUP(H455,Tasas!$K:$L,2,0)),IF(Z455="EUR",((AB455*AH455)*VLOOKUP(H455,Tasas!$K:$L,2,0)),IF('GL MEN'!Z455="USD",(('GL MEN'!AB455*'GL MEN'!AH455)*VLOOKUP(H455,Tasas!$K:$L,2,0)),0))))</f>
        <v>3128454.71</v>
      </c>
      <c r="AJ455" t="str">
        <f>+VLOOKUP(T455,'_Itemized budget'!$G:$W,17,0)</f>
        <v>A.1.6</v>
      </c>
      <c r="AK455">
        <v>2</v>
      </c>
      <c r="AL455" t="str">
        <f t="shared" si="12"/>
        <v>4</v>
      </c>
      <c r="AM455" t="str">
        <f t="shared" si="13"/>
        <v>WA</v>
      </c>
    </row>
    <row r="456" spans="2:39">
      <c r="B456" t="s">
        <v>223</v>
      </c>
      <c r="C456" t="s">
        <v>357</v>
      </c>
      <c r="D456" t="s">
        <v>358</v>
      </c>
      <c r="E456">
        <v>1402676</v>
      </c>
      <c r="F456">
        <v>132</v>
      </c>
      <c r="G456" s="196">
        <v>45534</v>
      </c>
      <c r="H456">
        <v>202408</v>
      </c>
      <c r="I456" t="s">
        <v>359</v>
      </c>
      <c r="J456" t="s">
        <v>360</v>
      </c>
      <c r="K456" t="s">
        <v>482</v>
      </c>
      <c r="L456" t="s">
        <v>229</v>
      </c>
      <c r="M456" t="s">
        <v>1367</v>
      </c>
      <c r="N456" t="s">
        <v>1368</v>
      </c>
      <c r="O456" t="s">
        <v>232</v>
      </c>
      <c r="P456" t="s">
        <v>1369</v>
      </c>
      <c r="Q456" t="s">
        <v>1370</v>
      </c>
      <c r="R456" t="s">
        <v>382</v>
      </c>
      <c r="S456" t="s">
        <v>383</v>
      </c>
      <c r="T456">
        <v>3406446</v>
      </c>
      <c r="U456" t="s">
        <v>1212</v>
      </c>
      <c r="V456" t="s">
        <v>1371</v>
      </c>
      <c r="W456" t="s">
        <v>1372</v>
      </c>
      <c r="X456" t="s">
        <v>232</v>
      </c>
      <c r="Y456" t="s">
        <v>1212</v>
      </c>
      <c r="Z456" t="s">
        <v>241</v>
      </c>
      <c r="AA456" s="177">
        <v>3128454.71</v>
      </c>
      <c r="AB456" s="177">
        <v>8331.5400000000009</v>
      </c>
      <c r="AC456" s="177">
        <v>779.39</v>
      </c>
      <c r="AD456" s="177">
        <v>3128454.71</v>
      </c>
      <c r="AE456" s="196">
        <v>45544.682550694444</v>
      </c>
      <c r="AF456" t="s">
        <v>368</v>
      </c>
      <c r="AG456" t="s">
        <v>243</v>
      </c>
      <c r="AH456" s="289">
        <v>1</v>
      </c>
      <c r="AI456" s="177">
        <f>IF(Z456="COP",(AA456*AH456),IF(Z456="NOK",((AB456*AH456)*VLOOKUP(H456,Tasas!$K:$L,2,0)),IF(Z456="EUR",((AB456*AH456)*VLOOKUP(H456,Tasas!$K:$L,2,0)),IF('GL MEN'!Z456="USD",(('GL MEN'!AB456*'GL MEN'!AH456)*VLOOKUP(H456,Tasas!$K:$L,2,0)),0))))</f>
        <v>3128454.71</v>
      </c>
      <c r="AJ456" t="str">
        <f>+VLOOKUP(T456,'_Itemized budget'!$G:$W,17,0)</f>
        <v>A.1.6</v>
      </c>
      <c r="AK456">
        <v>2</v>
      </c>
      <c r="AL456" t="str">
        <f t="shared" si="12"/>
        <v>4</v>
      </c>
      <c r="AM456" t="str">
        <f t="shared" si="13"/>
        <v>WA</v>
      </c>
    </row>
    <row r="457" spans="2:39">
      <c r="B457" t="s">
        <v>223</v>
      </c>
      <c r="C457" t="s">
        <v>357</v>
      </c>
      <c r="D457" t="s">
        <v>358</v>
      </c>
      <c r="E457">
        <v>1402676</v>
      </c>
      <c r="F457">
        <v>134</v>
      </c>
      <c r="G457" s="196">
        <v>45534</v>
      </c>
      <c r="H457">
        <v>202408</v>
      </c>
      <c r="I457" t="s">
        <v>359</v>
      </c>
      <c r="J457" t="s">
        <v>360</v>
      </c>
      <c r="K457" t="s">
        <v>482</v>
      </c>
      <c r="L457" t="s">
        <v>229</v>
      </c>
      <c r="M457" t="s">
        <v>1373</v>
      </c>
      <c r="N457" t="s">
        <v>1374</v>
      </c>
      <c r="O457" t="s">
        <v>232</v>
      </c>
      <c r="P457" t="s">
        <v>1375</v>
      </c>
      <c r="Q457" t="s">
        <v>1376</v>
      </c>
      <c r="R457" t="s">
        <v>382</v>
      </c>
      <c r="S457" t="s">
        <v>383</v>
      </c>
      <c r="T457">
        <v>3406446</v>
      </c>
      <c r="U457" t="s">
        <v>1212</v>
      </c>
      <c r="V457" t="s">
        <v>1377</v>
      </c>
      <c r="W457" t="s">
        <v>1378</v>
      </c>
      <c r="X457" t="s">
        <v>232</v>
      </c>
      <c r="Y457" t="s">
        <v>1212</v>
      </c>
      <c r="Z457" t="s">
        <v>241</v>
      </c>
      <c r="AA457" s="177">
        <v>3128454.71</v>
      </c>
      <c r="AB457" s="177">
        <v>8331.5400000000009</v>
      </c>
      <c r="AC457" s="177">
        <v>779.39</v>
      </c>
      <c r="AD457" s="177">
        <v>3128454.71</v>
      </c>
      <c r="AE457" s="196">
        <v>45544.682550694444</v>
      </c>
      <c r="AF457" t="s">
        <v>368</v>
      </c>
      <c r="AG457" t="s">
        <v>243</v>
      </c>
      <c r="AH457" s="289">
        <v>1</v>
      </c>
      <c r="AI457" s="177">
        <f>IF(Z457="COP",(AA457*AH457),IF(Z457="NOK",((AB457*AH457)*VLOOKUP(H457,Tasas!$K:$L,2,0)),IF(Z457="EUR",((AB457*AH457)*VLOOKUP(H457,Tasas!$K:$L,2,0)),IF('GL MEN'!Z457="USD",(('GL MEN'!AB457*'GL MEN'!AH457)*VLOOKUP(H457,Tasas!$K:$L,2,0)),0))))</f>
        <v>3128454.71</v>
      </c>
      <c r="AJ457" t="str">
        <f>+VLOOKUP(T457,'_Itemized budget'!$G:$W,17,0)</f>
        <v>A.1.6</v>
      </c>
      <c r="AK457">
        <v>2</v>
      </c>
      <c r="AL457" t="str">
        <f t="shared" si="12"/>
        <v>4</v>
      </c>
      <c r="AM457" t="str">
        <f t="shared" si="13"/>
        <v>WA</v>
      </c>
    </row>
    <row r="458" spans="2:39">
      <c r="B458" t="s">
        <v>223</v>
      </c>
      <c r="C458" t="s">
        <v>357</v>
      </c>
      <c r="D458" t="s">
        <v>358</v>
      </c>
      <c r="E458">
        <v>1402676</v>
      </c>
      <c r="F458">
        <v>141</v>
      </c>
      <c r="G458" s="196">
        <v>45534</v>
      </c>
      <c r="H458">
        <v>202408</v>
      </c>
      <c r="I458" t="s">
        <v>359</v>
      </c>
      <c r="J458" t="s">
        <v>360</v>
      </c>
      <c r="K458" t="s">
        <v>482</v>
      </c>
      <c r="L458" t="s">
        <v>229</v>
      </c>
      <c r="M458" t="s">
        <v>1379</v>
      </c>
      <c r="N458" t="s">
        <v>1380</v>
      </c>
      <c r="O458" t="s">
        <v>232</v>
      </c>
      <c r="P458" t="s">
        <v>1381</v>
      </c>
      <c r="Q458" t="s">
        <v>1382</v>
      </c>
      <c r="R458" t="s">
        <v>382</v>
      </c>
      <c r="S458" t="s">
        <v>383</v>
      </c>
      <c r="T458">
        <v>3406446</v>
      </c>
      <c r="U458" t="s">
        <v>1212</v>
      </c>
      <c r="V458" t="s">
        <v>1383</v>
      </c>
      <c r="W458" t="s">
        <v>1384</v>
      </c>
      <c r="X458" t="s">
        <v>232</v>
      </c>
      <c r="Y458" t="s">
        <v>1212</v>
      </c>
      <c r="Z458" t="s">
        <v>241</v>
      </c>
      <c r="AA458" s="177">
        <v>3128454.71</v>
      </c>
      <c r="AB458" s="177">
        <v>8331.5400000000009</v>
      </c>
      <c r="AC458" s="177">
        <v>779.39</v>
      </c>
      <c r="AD458" s="177">
        <v>3128454.71</v>
      </c>
      <c r="AE458" s="196">
        <v>45544.682550694444</v>
      </c>
      <c r="AF458" t="s">
        <v>368</v>
      </c>
      <c r="AG458" t="s">
        <v>243</v>
      </c>
      <c r="AH458" s="289">
        <v>1</v>
      </c>
      <c r="AI458" s="177">
        <f>IF(Z458="COP",(AA458*AH458),IF(Z458="NOK",((AB458*AH458)*VLOOKUP(H458,Tasas!$K:$L,2,0)),IF(Z458="EUR",((AB458*AH458)*VLOOKUP(H458,Tasas!$K:$L,2,0)),IF('GL MEN'!Z458="USD",(('GL MEN'!AB458*'GL MEN'!AH458)*VLOOKUP(H458,Tasas!$K:$L,2,0)),0))))</f>
        <v>3128454.71</v>
      </c>
      <c r="AJ458" t="str">
        <f>+VLOOKUP(T458,'_Itemized budget'!$G:$W,17,0)</f>
        <v>A.1.6</v>
      </c>
      <c r="AK458">
        <v>2</v>
      </c>
      <c r="AL458" t="str">
        <f t="shared" si="12"/>
        <v>4</v>
      </c>
      <c r="AM458" t="str">
        <f t="shared" si="13"/>
        <v>WA</v>
      </c>
    </row>
    <row r="459" spans="2:39">
      <c r="B459" t="s">
        <v>223</v>
      </c>
      <c r="C459" t="s">
        <v>357</v>
      </c>
      <c r="D459" t="s">
        <v>358</v>
      </c>
      <c r="E459">
        <v>1402676</v>
      </c>
      <c r="F459">
        <v>145</v>
      </c>
      <c r="G459" s="196">
        <v>45534</v>
      </c>
      <c r="H459">
        <v>202408</v>
      </c>
      <c r="I459" t="s">
        <v>359</v>
      </c>
      <c r="J459" t="s">
        <v>360</v>
      </c>
      <c r="K459" t="s">
        <v>482</v>
      </c>
      <c r="L459" t="s">
        <v>229</v>
      </c>
      <c r="M459" t="s">
        <v>1385</v>
      </c>
      <c r="N459" t="s">
        <v>1386</v>
      </c>
      <c r="O459" t="s">
        <v>232</v>
      </c>
      <c r="P459" t="s">
        <v>1387</v>
      </c>
      <c r="Q459" t="s">
        <v>1388</v>
      </c>
      <c r="R459" t="s">
        <v>382</v>
      </c>
      <c r="S459" t="s">
        <v>383</v>
      </c>
      <c r="T459">
        <v>3406446</v>
      </c>
      <c r="U459" t="s">
        <v>1212</v>
      </c>
      <c r="V459" t="s">
        <v>1389</v>
      </c>
      <c r="W459" t="s">
        <v>1390</v>
      </c>
      <c r="X459" t="s">
        <v>232</v>
      </c>
      <c r="Y459" t="s">
        <v>1212</v>
      </c>
      <c r="Z459" t="s">
        <v>241</v>
      </c>
      <c r="AA459" s="177">
        <v>3128454.71</v>
      </c>
      <c r="AB459" s="177">
        <v>8331.5400000000009</v>
      </c>
      <c r="AC459" s="177">
        <v>779.39</v>
      </c>
      <c r="AD459" s="177">
        <v>3128454.71</v>
      </c>
      <c r="AE459" s="196">
        <v>45544.682550694444</v>
      </c>
      <c r="AF459" t="s">
        <v>368</v>
      </c>
      <c r="AG459" t="s">
        <v>243</v>
      </c>
      <c r="AH459" s="289">
        <v>1</v>
      </c>
      <c r="AI459" s="177">
        <f>IF(Z459="COP",(AA459*AH459),IF(Z459="NOK",((AB459*AH459)*VLOOKUP(H459,Tasas!$K:$L,2,0)),IF(Z459="EUR",((AB459*AH459)*VLOOKUP(H459,Tasas!$K:$L,2,0)),IF('GL MEN'!Z459="USD",(('GL MEN'!AB459*'GL MEN'!AH459)*VLOOKUP(H459,Tasas!$K:$L,2,0)),0))))</f>
        <v>3128454.71</v>
      </c>
      <c r="AJ459" t="str">
        <f>+VLOOKUP(T459,'_Itemized budget'!$G:$W,17,0)</f>
        <v>A.1.6</v>
      </c>
      <c r="AK459">
        <v>2</v>
      </c>
      <c r="AL459" t="str">
        <f t="shared" ref="AL459:AL522" si="14">+MID(R459,2,1)</f>
        <v>4</v>
      </c>
      <c r="AM459" t="str">
        <f t="shared" ref="AM459:AM522" si="15">IF(AL459="0","CO",IF(AL459="1","CO",IF(AL459="2","CO",IF(AL459="3","NE",IF(AL459="4","WA",IF(AL459="6","Centro - URR"))))))</f>
        <v>WA</v>
      </c>
    </row>
    <row r="460" spans="2:39">
      <c r="B460" t="s">
        <v>223</v>
      </c>
      <c r="C460" t="s">
        <v>357</v>
      </c>
      <c r="D460" t="s">
        <v>358</v>
      </c>
      <c r="E460">
        <v>1402676</v>
      </c>
      <c r="F460">
        <v>147</v>
      </c>
      <c r="G460" s="196">
        <v>45534</v>
      </c>
      <c r="H460">
        <v>202408</v>
      </c>
      <c r="I460" t="s">
        <v>359</v>
      </c>
      <c r="J460" t="s">
        <v>360</v>
      </c>
      <c r="K460" t="s">
        <v>482</v>
      </c>
      <c r="L460" t="s">
        <v>229</v>
      </c>
      <c r="M460" t="s">
        <v>1391</v>
      </c>
      <c r="N460" t="s">
        <v>1392</v>
      </c>
      <c r="O460" t="s">
        <v>232</v>
      </c>
      <c r="P460" t="s">
        <v>1393</v>
      </c>
      <c r="Q460" t="s">
        <v>1394</v>
      </c>
      <c r="R460" t="s">
        <v>382</v>
      </c>
      <c r="S460" t="s">
        <v>383</v>
      </c>
      <c r="T460">
        <v>3406446</v>
      </c>
      <c r="U460" t="s">
        <v>1212</v>
      </c>
      <c r="V460" t="s">
        <v>1395</v>
      </c>
      <c r="W460" t="s">
        <v>1396</v>
      </c>
      <c r="X460" t="s">
        <v>232</v>
      </c>
      <c r="Y460" t="s">
        <v>1212</v>
      </c>
      <c r="Z460" t="s">
        <v>241</v>
      </c>
      <c r="AA460" s="177">
        <v>3128454.71</v>
      </c>
      <c r="AB460" s="177">
        <v>8331.5400000000009</v>
      </c>
      <c r="AC460" s="177">
        <v>779.39</v>
      </c>
      <c r="AD460" s="177">
        <v>3128454.71</v>
      </c>
      <c r="AE460" s="196">
        <v>45544.682550694444</v>
      </c>
      <c r="AF460" t="s">
        <v>368</v>
      </c>
      <c r="AG460" t="s">
        <v>243</v>
      </c>
      <c r="AH460" s="289">
        <v>1</v>
      </c>
      <c r="AI460" s="177">
        <f>IF(Z460="COP",(AA460*AH460),IF(Z460="NOK",((AB460*AH460)*VLOOKUP(H460,Tasas!$K:$L,2,0)),IF(Z460="EUR",((AB460*AH460)*VLOOKUP(H460,Tasas!$K:$L,2,0)),IF('GL MEN'!Z460="USD",(('GL MEN'!AB460*'GL MEN'!AH460)*VLOOKUP(H460,Tasas!$K:$L,2,0)),0))))</f>
        <v>3128454.71</v>
      </c>
      <c r="AJ460" t="str">
        <f>+VLOOKUP(T460,'_Itemized budget'!$G:$W,17,0)</f>
        <v>A.1.6</v>
      </c>
      <c r="AK460">
        <v>2</v>
      </c>
      <c r="AL460" t="str">
        <f t="shared" si="14"/>
        <v>4</v>
      </c>
      <c r="AM460" t="str">
        <f t="shared" si="15"/>
        <v>WA</v>
      </c>
    </row>
    <row r="461" spans="2:39">
      <c r="B461" t="s">
        <v>223</v>
      </c>
      <c r="C461" t="s">
        <v>357</v>
      </c>
      <c r="D461" t="s">
        <v>358</v>
      </c>
      <c r="E461">
        <v>1402676</v>
      </c>
      <c r="F461">
        <v>149</v>
      </c>
      <c r="G461" s="196">
        <v>45534</v>
      </c>
      <c r="H461">
        <v>202408</v>
      </c>
      <c r="I461" t="s">
        <v>359</v>
      </c>
      <c r="J461" t="s">
        <v>360</v>
      </c>
      <c r="K461" t="s">
        <v>482</v>
      </c>
      <c r="L461" t="s">
        <v>229</v>
      </c>
      <c r="M461" t="s">
        <v>1397</v>
      </c>
      <c r="N461" t="s">
        <v>1398</v>
      </c>
      <c r="O461" t="s">
        <v>232</v>
      </c>
      <c r="P461" t="s">
        <v>1399</v>
      </c>
      <c r="Q461" t="s">
        <v>1400</v>
      </c>
      <c r="R461" t="s">
        <v>382</v>
      </c>
      <c r="S461" t="s">
        <v>383</v>
      </c>
      <c r="T461">
        <v>3406446</v>
      </c>
      <c r="U461" t="s">
        <v>1212</v>
      </c>
      <c r="V461" t="s">
        <v>1401</v>
      </c>
      <c r="W461" t="s">
        <v>1402</v>
      </c>
      <c r="X461" t="s">
        <v>232</v>
      </c>
      <c r="Y461" t="s">
        <v>1212</v>
      </c>
      <c r="Z461" t="s">
        <v>241</v>
      </c>
      <c r="AA461" s="177">
        <v>3128454.71</v>
      </c>
      <c r="AB461" s="177">
        <v>8331.5400000000009</v>
      </c>
      <c r="AC461" s="177">
        <v>779.39</v>
      </c>
      <c r="AD461" s="177">
        <v>3128454.71</v>
      </c>
      <c r="AE461" s="196">
        <v>45544.682550694444</v>
      </c>
      <c r="AF461" t="s">
        <v>368</v>
      </c>
      <c r="AG461" t="s">
        <v>243</v>
      </c>
      <c r="AH461" s="289">
        <v>1</v>
      </c>
      <c r="AI461" s="177">
        <f>IF(Z461="COP",(AA461*AH461),IF(Z461="NOK",((AB461*AH461)*VLOOKUP(H461,Tasas!$K:$L,2,0)),IF(Z461="EUR",((AB461*AH461)*VLOOKUP(H461,Tasas!$K:$L,2,0)),IF('GL MEN'!Z461="USD",(('GL MEN'!AB461*'GL MEN'!AH461)*VLOOKUP(H461,Tasas!$K:$L,2,0)),0))))</f>
        <v>3128454.71</v>
      </c>
      <c r="AJ461" t="str">
        <f>+VLOOKUP(T461,'_Itemized budget'!$G:$W,17,0)</f>
        <v>A.1.6</v>
      </c>
      <c r="AK461">
        <v>2</v>
      </c>
      <c r="AL461" t="str">
        <f t="shared" si="14"/>
        <v>4</v>
      </c>
      <c r="AM461" t="str">
        <f t="shared" si="15"/>
        <v>WA</v>
      </c>
    </row>
    <row r="462" spans="2:39">
      <c r="B462" t="s">
        <v>223</v>
      </c>
      <c r="C462" t="s">
        <v>357</v>
      </c>
      <c r="D462" t="s">
        <v>358</v>
      </c>
      <c r="E462">
        <v>1402676</v>
      </c>
      <c r="F462">
        <v>169</v>
      </c>
      <c r="G462" s="196">
        <v>45534</v>
      </c>
      <c r="H462">
        <v>202408</v>
      </c>
      <c r="I462" t="s">
        <v>359</v>
      </c>
      <c r="J462" t="s">
        <v>360</v>
      </c>
      <c r="K462" t="s">
        <v>482</v>
      </c>
      <c r="L462" t="s">
        <v>229</v>
      </c>
      <c r="M462" t="s">
        <v>1403</v>
      </c>
      <c r="N462" t="s">
        <v>1404</v>
      </c>
      <c r="O462" t="s">
        <v>232</v>
      </c>
      <c r="P462" t="s">
        <v>1405</v>
      </c>
      <c r="Q462" t="s">
        <v>1406</v>
      </c>
      <c r="R462" t="s">
        <v>382</v>
      </c>
      <c r="S462" t="s">
        <v>383</v>
      </c>
      <c r="T462">
        <v>3406446</v>
      </c>
      <c r="U462" t="s">
        <v>1212</v>
      </c>
      <c r="V462" t="s">
        <v>1407</v>
      </c>
      <c r="W462" t="s">
        <v>1408</v>
      </c>
      <c r="X462" t="s">
        <v>232</v>
      </c>
      <c r="Y462" t="s">
        <v>1212</v>
      </c>
      <c r="Z462" t="s">
        <v>241</v>
      </c>
      <c r="AA462" s="177">
        <v>3128454.71</v>
      </c>
      <c r="AB462" s="177">
        <v>8331.5400000000009</v>
      </c>
      <c r="AC462" s="177">
        <v>779.39</v>
      </c>
      <c r="AD462" s="177">
        <v>3128454.71</v>
      </c>
      <c r="AE462" s="196">
        <v>45544.682550694444</v>
      </c>
      <c r="AF462" t="s">
        <v>368</v>
      </c>
      <c r="AG462" t="s">
        <v>243</v>
      </c>
      <c r="AH462" s="289">
        <v>1</v>
      </c>
      <c r="AI462" s="177">
        <f>IF(Z462="COP",(AA462*AH462),IF(Z462="NOK",((AB462*AH462)*VLOOKUP(H462,Tasas!$K:$L,2,0)),IF(Z462="EUR",((AB462*AH462)*VLOOKUP(H462,Tasas!$K:$L,2,0)),IF('GL MEN'!Z462="USD",(('GL MEN'!AB462*'GL MEN'!AH462)*VLOOKUP(H462,Tasas!$K:$L,2,0)),0))))</f>
        <v>3128454.71</v>
      </c>
      <c r="AJ462" t="str">
        <f>+VLOOKUP(T462,'_Itemized budget'!$G:$W,17,0)</f>
        <v>A.1.6</v>
      </c>
      <c r="AK462">
        <v>2</v>
      </c>
      <c r="AL462" t="str">
        <f t="shared" si="14"/>
        <v>4</v>
      </c>
      <c r="AM462" t="str">
        <f t="shared" si="15"/>
        <v>WA</v>
      </c>
    </row>
    <row r="463" spans="2:39">
      <c r="B463" t="s">
        <v>223</v>
      </c>
      <c r="C463" t="s">
        <v>357</v>
      </c>
      <c r="D463" t="s">
        <v>358</v>
      </c>
      <c r="E463">
        <v>1402676</v>
      </c>
      <c r="F463">
        <v>177</v>
      </c>
      <c r="G463" s="196">
        <v>45534</v>
      </c>
      <c r="H463">
        <v>202408</v>
      </c>
      <c r="I463" t="s">
        <v>359</v>
      </c>
      <c r="J463" t="s">
        <v>360</v>
      </c>
      <c r="K463" t="s">
        <v>482</v>
      </c>
      <c r="L463" t="s">
        <v>229</v>
      </c>
      <c r="M463" t="s">
        <v>754</v>
      </c>
      <c r="N463" t="s">
        <v>755</v>
      </c>
      <c r="O463" t="s">
        <v>232</v>
      </c>
      <c r="P463" t="s">
        <v>756</v>
      </c>
      <c r="Q463" t="s">
        <v>757</v>
      </c>
      <c r="R463" t="s">
        <v>374</v>
      </c>
      <c r="S463" t="s">
        <v>375</v>
      </c>
      <c r="T463">
        <v>3406563</v>
      </c>
      <c r="U463" t="s">
        <v>1212</v>
      </c>
      <c r="V463" t="s">
        <v>758</v>
      </c>
      <c r="W463" t="s">
        <v>759</v>
      </c>
      <c r="X463" t="s">
        <v>232</v>
      </c>
      <c r="Y463" t="s">
        <v>1212</v>
      </c>
      <c r="Z463" t="s">
        <v>241</v>
      </c>
      <c r="AA463" s="177">
        <v>4603944.71</v>
      </c>
      <c r="AB463" s="177">
        <v>12261</v>
      </c>
      <c r="AC463" s="177">
        <v>1146.98</v>
      </c>
      <c r="AD463" s="177">
        <v>4603944.71</v>
      </c>
      <c r="AE463" s="196">
        <v>45544.682550694444</v>
      </c>
      <c r="AF463" t="s">
        <v>368</v>
      </c>
      <c r="AG463" t="s">
        <v>243</v>
      </c>
      <c r="AH463" s="289">
        <v>1</v>
      </c>
      <c r="AI463" s="177">
        <f>IF(Z463="COP",(AA463*AH463),IF(Z463="NOK",((AB463*AH463)*VLOOKUP(H463,Tasas!$K:$L,2,0)),IF(Z463="EUR",((AB463*AH463)*VLOOKUP(H463,Tasas!$K:$L,2,0)),IF('GL MEN'!Z463="USD",(('GL MEN'!AB463*'GL MEN'!AH463)*VLOOKUP(H463,Tasas!$K:$L,2,0)),0))))</f>
        <v>4603944.71</v>
      </c>
      <c r="AJ463" t="str">
        <f>+VLOOKUP(T463,'_Itemized budget'!$G:$W,17,0)</f>
        <v>A.1.8</v>
      </c>
      <c r="AK463">
        <v>2</v>
      </c>
      <c r="AL463" t="str">
        <f t="shared" si="14"/>
        <v>4</v>
      </c>
      <c r="AM463" t="str">
        <f t="shared" si="15"/>
        <v>WA</v>
      </c>
    </row>
    <row r="464" spans="2:39">
      <c r="B464" t="s">
        <v>223</v>
      </c>
      <c r="C464" t="s">
        <v>357</v>
      </c>
      <c r="D464" t="s">
        <v>358</v>
      </c>
      <c r="E464">
        <v>1402676</v>
      </c>
      <c r="F464">
        <v>181</v>
      </c>
      <c r="G464" s="196">
        <v>45534</v>
      </c>
      <c r="H464">
        <v>202408</v>
      </c>
      <c r="I464" t="s">
        <v>359</v>
      </c>
      <c r="J464" t="s">
        <v>360</v>
      </c>
      <c r="K464" t="s">
        <v>482</v>
      </c>
      <c r="L464" t="s">
        <v>229</v>
      </c>
      <c r="M464" t="s">
        <v>1409</v>
      </c>
      <c r="N464" t="s">
        <v>1410</v>
      </c>
      <c r="O464" t="s">
        <v>232</v>
      </c>
      <c r="P464" t="s">
        <v>1411</v>
      </c>
      <c r="Q464" t="s">
        <v>1412</v>
      </c>
      <c r="R464" t="s">
        <v>382</v>
      </c>
      <c r="S464" t="s">
        <v>383</v>
      </c>
      <c r="T464">
        <v>3406446</v>
      </c>
      <c r="U464" t="s">
        <v>1212</v>
      </c>
      <c r="V464" t="s">
        <v>1413</v>
      </c>
      <c r="W464" t="s">
        <v>1414</v>
      </c>
      <c r="X464" t="s">
        <v>232</v>
      </c>
      <c r="Y464" t="s">
        <v>1212</v>
      </c>
      <c r="Z464" t="s">
        <v>241</v>
      </c>
      <c r="AA464" s="177">
        <v>3128454.71</v>
      </c>
      <c r="AB464" s="177">
        <v>8331.5400000000009</v>
      </c>
      <c r="AC464" s="177">
        <v>779.39</v>
      </c>
      <c r="AD464" s="177">
        <v>3128454.71</v>
      </c>
      <c r="AE464" s="196">
        <v>45544.682550694444</v>
      </c>
      <c r="AF464" t="s">
        <v>368</v>
      </c>
      <c r="AG464" t="s">
        <v>243</v>
      </c>
      <c r="AH464" s="289">
        <v>1</v>
      </c>
      <c r="AI464" s="177">
        <f>IF(Z464="COP",(AA464*AH464),IF(Z464="NOK",((AB464*AH464)*VLOOKUP(H464,Tasas!$K:$L,2,0)),IF(Z464="EUR",((AB464*AH464)*VLOOKUP(H464,Tasas!$K:$L,2,0)),IF('GL MEN'!Z464="USD",(('GL MEN'!AB464*'GL MEN'!AH464)*VLOOKUP(H464,Tasas!$K:$L,2,0)),0))))</f>
        <v>3128454.71</v>
      </c>
      <c r="AJ464" t="str">
        <f>+VLOOKUP(T464,'_Itemized budget'!$G:$W,17,0)</f>
        <v>A.1.6</v>
      </c>
      <c r="AK464">
        <v>2</v>
      </c>
      <c r="AL464" t="str">
        <f t="shared" si="14"/>
        <v>4</v>
      </c>
      <c r="AM464" t="str">
        <f t="shared" si="15"/>
        <v>WA</v>
      </c>
    </row>
    <row r="465" spans="2:39">
      <c r="B465" t="s">
        <v>223</v>
      </c>
      <c r="C465" t="s">
        <v>357</v>
      </c>
      <c r="D465" t="s">
        <v>358</v>
      </c>
      <c r="E465">
        <v>1402676</v>
      </c>
      <c r="F465">
        <v>184</v>
      </c>
      <c r="G465" s="196">
        <v>45534</v>
      </c>
      <c r="H465">
        <v>202408</v>
      </c>
      <c r="I465" t="s">
        <v>359</v>
      </c>
      <c r="J465" t="s">
        <v>360</v>
      </c>
      <c r="K465" t="s">
        <v>482</v>
      </c>
      <c r="L465" t="s">
        <v>229</v>
      </c>
      <c r="M465" t="s">
        <v>1415</v>
      </c>
      <c r="N465" t="s">
        <v>1416</v>
      </c>
      <c r="O465" t="s">
        <v>232</v>
      </c>
      <c r="P465" t="s">
        <v>1417</v>
      </c>
      <c r="Q465" t="s">
        <v>1418</v>
      </c>
      <c r="R465" t="s">
        <v>382</v>
      </c>
      <c r="S465" t="s">
        <v>383</v>
      </c>
      <c r="T465">
        <v>3406443</v>
      </c>
      <c r="U465" t="s">
        <v>1212</v>
      </c>
      <c r="V465" t="s">
        <v>1419</v>
      </c>
      <c r="W465" t="s">
        <v>1420</v>
      </c>
      <c r="X465" t="s">
        <v>232</v>
      </c>
      <c r="Y465" t="s">
        <v>1212</v>
      </c>
      <c r="Z465" t="s">
        <v>241</v>
      </c>
      <c r="AA465" s="177">
        <v>6920816.71</v>
      </c>
      <c r="AB465" s="177">
        <v>18431.169999999998</v>
      </c>
      <c r="AC465" s="177">
        <v>1724.18</v>
      </c>
      <c r="AD465" s="177">
        <v>6920816.71</v>
      </c>
      <c r="AE465" s="196">
        <v>45544.682550694444</v>
      </c>
      <c r="AF465" t="s">
        <v>368</v>
      </c>
      <c r="AG465" t="s">
        <v>243</v>
      </c>
      <c r="AH465" s="289">
        <v>1</v>
      </c>
      <c r="AI465" s="177">
        <f>IF(Z465="COP",(AA465*AH465),IF(Z465="NOK",((AB465*AH465)*VLOOKUP(H465,Tasas!$K:$L,2,0)),IF(Z465="EUR",((AB465*AH465)*VLOOKUP(H465,Tasas!$K:$L,2,0)),IF('GL MEN'!Z465="USD",(('GL MEN'!AB465*'GL MEN'!AH465)*VLOOKUP(H465,Tasas!$K:$L,2,0)),0))))</f>
        <v>6920816.71</v>
      </c>
      <c r="AJ465" t="str">
        <f>+VLOOKUP(T465,'_Itemized budget'!$G:$W,17,0)</f>
        <v>A.1.3</v>
      </c>
      <c r="AK465">
        <v>2</v>
      </c>
      <c r="AL465" t="str">
        <f t="shared" si="14"/>
        <v>4</v>
      </c>
      <c r="AM465" t="str">
        <f t="shared" si="15"/>
        <v>WA</v>
      </c>
    </row>
    <row r="466" spans="2:39">
      <c r="B466" t="s">
        <v>223</v>
      </c>
      <c r="C466" t="s">
        <v>357</v>
      </c>
      <c r="D466" t="s">
        <v>358</v>
      </c>
      <c r="E466">
        <v>1402676</v>
      </c>
      <c r="F466">
        <v>192</v>
      </c>
      <c r="G466" s="196">
        <v>45534</v>
      </c>
      <c r="H466">
        <v>202408</v>
      </c>
      <c r="I466" t="s">
        <v>359</v>
      </c>
      <c r="J466" t="s">
        <v>360</v>
      </c>
      <c r="K466" t="s">
        <v>337</v>
      </c>
      <c r="L466" t="s">
        <v>229</v>
      </c>
      <c r="M466" t="s">
        <v>796</v>
      </c>
      <c r="N466" t="s">
        <v>797</v>
      </c>
      <c r="O466" t="s">
        <v>232</v>
      </c>
      <c r="P466" t="s">
        <v>798</v>
      </c>
      <c r="Q466" t="s">
        <v>799</v>
      </c>
      <c r="R466" t="s">
        <v>448</v>
      </c>
      <c r="S466" t="s">
        <v>449</v>
      </c>
      <c r="T466">
        <v>3406785</v>
      </c>
      <c r="U466" t="s">
        <v>1212</v>
      </c>
      <c r="V466" t="s">
        <v>800</v>
      </c>
      <c r="W466" t="s">
        <v>801</v>
      </c>
      <c r="X466" t="s">
        <v>232</v>
      </c>
      <c r="Y466" t="s">
        <v>1212</v>
      </c>
      <c r="Z466" t="s">
        <v>241</v>
      </c>
      <c r="AA466" s="177">
        <v>1230851.9099999999</v>
      </c>
      <c r="AB466" s="177">
        <v>3277.94</v>
      </c>
      <c r="AC466" s="177">
        <v>306.64</v>
      </c>
      <c r="AD466" s="177">
        <v>1230851.9099999999</v>
      </c>
      <c r="AE466" s="196">
        <v>45544.682550694444</v>
      </c>
      <c r="AF466" t="s">
        <v>368</v>
      </c>
      <c r="AG466" t="s">
        <v>243</v>
      </c>
      <c r="AH466" s="289">
        <v>1</v>
      </c>
      <c r="AI466" s="177">
        <f>IF(Z466="COP",(AA466*AH466),IF(Z466="NOK",((AB466*AH466)*VLOOKUP(H466,Tasas!$K:$L,2,0)),IF(Z466="EUR",((AB466*AH466)*VLOOKUP(H466,Tasas!$K:$L,2,0)),IF('GL MEN'!Z466="USD",(('GL MEN'!AB466*'GL MEN'!AH466)*VLOOKUP(H466,Tasas!$K:$L,2,0)),0))))</f>
        <v>1230851.9099999999</v>
      </c>
      <c r="AJ466" t="str">
        <f>+VLOOKUP(T466,'_Itemized budget'!$G:$W,17,0)</f>
        <v>A.1.8</v>
      </c>
      <c r="AK466">
        <v>2</v>
      </c>
      <c r="AL466" t="str">
        <f t="shared" si="14"/>
        <v>3</v>
      </c>
      <c r="AM466" t="str">
        <f t="shared" si="15"/>
        <v>NE</v>
      </c>
    </row>
    <row r="467" spans="2:39">
      <c r="B467" t="s">
        <v>223</v>
      </c>
      <c r="C467" t="s">
        <v>357</v>
      </c>
      <c r="D467" t="s">
        <v>358</v>
      </c>
      <c r="E467">
        <v>1402676</v>
      </c>
      <c r="F467">
        <v>198</v>
      </c>
      <c r="G467" s="196">
        <v>45534</v>
      </c>
      <c r="H467">
        <v>202408</v>
      </c>
      <c r="I467" t="s">
        <v>359</v>
      </c>
      <c r="J467" t="s">
        <v>360</v>
      </c>
      <c r="K467" t="s">
        <v>249</v>
      </c>
      <c r="L467" t="s">
        <v>229</v>
      </c>
      <c r="M467" t="s">
        <v>766</v>
      </c>
      <c r="N467" t="s">
        <v>767</v>
      </c>
      <c r="O467" t="s">
        <v>232</v>
      </c>
      <c r="P467" t="s">
        <v>768</v>
      </c>
      <c r="Q467" t="s">
        <v>769</v>
      </c>
      <c r="R467" t="s">
        <v>252</v>
      </c>
      <c r="S467" t="s">
        <v>253</v>
      </c>
      <c r="T467">
        <v>3405870</v>
      </c>
      <c r="U467" t="s">
        <v>1212</v>
      </c>
      <c r="V467" t="s">
        <v>770</v>
      </c>
      <c r="W467" t="s">
        <v>771</v>
      </c>
      <c r="X467" t="s">
        <v>232</v>
      </c>
      <c r="Y467" t="s">
        <v>1212</v>
      </c>
      <c r="Z467" t="s">
        <v>241</v>
      </c>
      <c r="AA467" s="177">
        <v>3582371.71</v>
      </c>
      <c r="AB467" s="177">
        <v>9540.39</v>
      </c>
      <c r="AC467" s="177">
        <v>892.48</v>
      </c>
      <c r="AD467" s="177">
        <v>3582371.71</v>
      </c>
      <c r="AE467" s="196">
        <v>45544.682550694444</v>
      </c>
      <c r="AF467" t="s">
        <v>368</v>
      </c>
      <c r="AG467" t="s">
        <v>243</v>
      </c>
      <c r="AH467" s="289">
        <v>1</v>
      </c>
      <c r="AI467" s="177">
        <f>IF(Z467="COP",(AA467*AH467),IF(Z467="NOK",((AB467*AH467)*VLOOKUP(H467,Tasas!$K:$L,2,0)),IF(Z467="EUR",((AB467*AH467)*VLOOKUP(H467,Tasas!$K:$L,2,0)),IF('GL MEN'!Z467="USD",(('GL MEN'!AB467*'GL MEN'!AH467)*VLOOKUP(H467,Tasas!$K:$L,2,0)),0))))</f>
        <v>3582371.71</v>
      </c>
      <c r="AJ467" t="str">
        <f>+VLOOKUP(T467,'_Itemized budget'!$G:$W,17,0)</f>
        <v>A.1.6</v>
      </c>
      <c r="AK467">
        <v>2</v>
      </c>
      <c r="AL467" t="str">
        <f t="shared" si="14"/>
        <v>6</v>
      </c>
      <c r="AM467" t="str">
        <f t="shared" si="15"/>
        <v>Centro - URR</v>
      </c>
    </row>
    <row r="468" spans="2:39">
      <c r="B468" t="s">
        <v>223</v>
      </c>
      <c r="C468" t="s">
        <v>357</v>
      </c>
      <c r="D468" t="s">
        <v>358</v>
      </c>
      <c r="E468">
        <v>1402676</v>
      </c>
      <c r="F468">
        <v>218</v>
      </c>
      <c r="G468" s="196">
        <v>45534</v>
      </c>
      <c r="H468">
        <v>202408</v>
      </c>
      <c r="I468" t="s">
        <v>359</v>
      </c>
      <c r="J468" t="s">
        <v>360</v>
      </c>
      <c r="K468" t="s">
        <v>369</v>
      </c>
      <c r="L468" t="s">
        <v>229</v>
      </c>
      <c r="M468" t="s">
        <v>1421</v>
      </c>
      <c r="N468" t="s">
        <v>1422</v>
      </c>
      <c r="O468" t="s">
        <v>232</v>
      </c>
      <c r="P468" t="s">
        <v>1423</v>
      </c>
      <c r="Q468" t="s">
        <v>1424</v>
      </c>
      <c r="R468" t="s">
        <v>382</v>
      </c>
      <c r="S468" t="s">
        <v>383</v>
      </c>
      <c r="T468">
        <v>3406446</v>
      </c>
      <c r="U468" t="s">
        <v>1212</v>
      </c>
      <c r="V468" t="s">
        <v>1425</v>
      </c>
      <c r="W468" t="s">
        <v>1426</v>
      </c>
      <c r="X468" t="s">
        <v>232</v>
      </c>
      <c r="Y468" t="s">
        <v>1212</v>
      </c>
      <c r="Z468" t="s">
        <v>241</v>
      </c>
      <c r="AA468" s="177">
        <v>3128454.71</v>
      </c>
      <c r="AB468" s="177">
        <v>8331.5400000000009</v>
      </c>
      <c r="AC468" s="177">
        <v>779.39</v>
      </c>
      <c r="AD468" s="177">
        <v>3128454.71</v>
      </c>
      <c r="AE468" s="196">
        <v>45544.682550694444</v>
      </c>
      <c r="AF468" t="s">
        <v>368</v>
      </c>
      <c r="AG468" t="s">
        <v>243</v>
      </c>
      <c r="AH468" s="289">
        <v>1</v>
      </c>
      <c r="AI468" s="177">
        <f>IF(Z468="COP",(AA468*AH468),IF(Z468="NOK",((AB468*AH468)*VLOOKUP(H468,Tasas!$K:$L,2,0)),IF(Z468="EUR",((AB468*AH468)*VLOOKUP(H468,Tasas!$K:$L,2,0)),IF('GL MEN'!Z468="USD",(('GL MEN'!AB468*'GL MEN'!AH468)*VLOOKUP(H468,Tasas!$K:$L,2,0)),0))))</f>
        <v>3128454.71</v>
      </c>
      <c r="AJ468" t="str">
        <f>+VLOOKUP(T468,'_Itemized budget'!$G:$W,17,0)</f>
        <v>A.1.6</v>
      </c>
      <c r="AK468">
        <v>2</v>
      </c>
      <c r="AL468" t="str">
        <f t="shared" si="14"/>
        <v>4</v>
      </c>
      <c r="AM468" t="str">
        <f t="shared" si="15"/>
        <v>WA</v>
      </c>
    </row>
    <row r="469" spans="2:39">
      <c r="B469" t="s">
        <v>223</v>
      </c>
      <c r="C469" t="s">
        <v>357</v>
      </c>
      <c r="D469" t="s">
        <v>358</v>
      </c>
      <c r="E469">
        <v>1402676</v>
      </c>
      <c r="F469">
        <v>247</v>
      </c>
      <c r="G469" s="196">
        <v>45534</v>
      </c>
      <c r="H469">
        <v>202408</v>
      </c>
      <c r="I469" t="s">
        <v>359</v>
      </c>
      <c r="J469" t="s">
        <v>360</v>
      </c>
      <c r="K469" t="s">
        <v>337</v>
      </c>
      <c r="L469" t="s">
        <v>229</v>
      </c>
      <c r="M469" t="s">
        <v>652</v>
      </c>
      <c r="N469" t="s">
        <v>653</v>
      </c>
      <c r="O469" t="s">
        <v>232</v>
      </c>
      <c r="P469" t="s">
        <v>654</v>
      </c>
      <c r="Q469" t="s">
        <v>655</v>
      </c>
      <c r="R469" t="s">
        <v>340</v>
      </c>
      <c r="S469" t="s">
        <v>341</v>
      </c>
      <c r="T469">
        <v>3406418</v>
      </c>
      <c r="U469" t="s">
        <v>1212</v>
      </c>
      <c r="V469" t="s">
        <v>656</v>
      </c>
      <c r="W469" t="s">
        <v>657</v>
      </c>
      <c r="X469" t="s">
        <v>232</v>
      </c>
      <c r="Y469" t="s">
        <v>1212</v>
      </c>
      <c r="Z469" t="s">
        <v>241</v>
      </c>
      <c r="AA469" s="177">
        <v>3582499.71</v>
      </c>
      <c r="AB469" s="177">
        <v>9540.73</v>
      </c>
      <c r="AC469" s="177">
        <v>892.51</v>
      </c>
      <c r="AD469" s="177">
        <v>3582499.71</v>
      </c>
      <c r="AE469" s="196">
        <v>45544.682550694444</v>
      </c>
      <c r="AF469" t="s">
        <v>368</v>
      </c>
      <c r="AG469" t="s">
        <v>243</v>
      </c>
      <c r="AH469" s="289">
        <v>1</v>
      </c>
      <c r="AI469" s="177">
        <f>IF(Z469="COP",(AA469*AH469),IF(Z469="NOK",((AB469*AH469)*VLOOKUP(H469,Tasas!$K:$L,2,0)),IF(Z469="EUR",((AB469*AH469)*VLOOKUP(H469,Tasas!$K:$L,2,0)),IF('GL MEN'!Z469="USD",(('GL MEN'!AB469*'GL MEN'!AH469)*VLOOKUP(H469,Tasas!$K:$L,2,0)),0))))</f>
        <v>3582499.71</v>
      </c>
      <c r="AJ469" t="str">
        <f>+VLOOKUP(T469,'_Itemized budget'!$G:$W,17,0)</f>
        <v>A.1.6</v>
      </c>
      <c r="AK469">
        <v>2</v>
      </c>
      <c r="AL469" t="str">
        <f t="shared" si="14"/>
        <v>3</v>
      </c>
      <c r="AM469" t="str">
        <f t="shared" si="15"/>
        <v>NE</v>
      </c>
    </row>
    <row r="470" spans="2:39">
      <c r="B470" t="s">
        <v>223</v>
      </c>
      <c r="C470" t="s">
        <v>357</v>
      </c>
      <c r="D470" t="s">
        <v>358</v>
      </c>
      <c r="E470">
        <v>1402676</v>
      </c>
      <c r="F470">
        <v>271</v>
      </c>
      <c r="G470" s="196">
        <v>45534</v>
      </c>
      <c r="H470">
        <v>202408</v>
      </c>
      <c r="I470" t="s">
        <v>359</v>
      </c>
      <c r="J470" t="s">
        <v>360</v>
      </c>
      <c r="K470" t="s">
        <v>249</v>
      </c>
      <c r="L470" t="s">
        <v>229</v>
      </c>
      <c r="M470" t="s">
        <v>658</v>
      </c>
      <c r="N470" t="s">
        <v>659</v>
      </c>
      <c r="O470" t="s">
        <v>232</v>
      </c>
      <c r="P470" t="s">
        <v>660</v>
      </c>
      <c r="Q470" t="s">
        <v>661</v>
      </c>
      <c r="R470" t="s">
        <v>252</v>
      </c>
      <c r="S470" t="s">
        <v>253</v>
      </c>
      <c r="T470">
        <v>3405869</v>
      </c>
      <c r="U470" t="s">
        <v>1212</v>
      </c>
      <c r="V470" t="s">
        <v>662</v>
      </c>
      <c r="W470" t="s">
        <v>663</v>
      </c>
      <c r="X470" t="s">
        <v>232</v>
      </c>
      <c r="Y470" t="s">
        <v>1212</v>
      </c>
      <c r="Z470" t="s">
        <v>241</v>
      </c>
      <c r="AA470" s="177">
        <v>8142358.71</v>
      </c>
      <c r="AB470" s="177">
        <v>21684.32</v>
      </c>
      <c r="AC470" s="177">
        <v>2028.51</v>
      </c>
      <c r="AD470" s="177">
        <v>8142358.71</v>
      </c>
      <c r="AE470" s="196">
        <v>45544.682550694444</v>
      </c>
      <c r="AF470" t="s">
        <v>368</v>
      </c>
      <c r="AG470" t="s">
        <v>243</v>
      </c>
      <c r="AH470" s="289">
        <v>1</v>
      </c>
      <c r="AI470" s="177">
        <f>IF(Z470="COP",(AA470*AH470),IF(Z470="NOK",((AB470*AH470)*VLOOKUP(H470,Tasas!$K:$L,2,0)),IF(Z470="EUR",((AB470*AH470)*VLOOKUP(H470,Tasas!$K:$L,2,0)),IF('GL MEN'!Z470="USD",(('GL MEN'!AB470*'GL MEN'!AH470)*VLOOKUP(H470,Tasas!$K:$L,2,0)),0))))</f>
        <v>8142358.71</v>
      </c>
      <c r="AJ470" t="str">
        <f>+VLOOKUP(T470,'_Itemized budget'!$G:$W,17,0)</f>
        <v>A.1.3</v>
      </c>
      <c r="AK470">
        <v>2</v>
      </c>
      <c r="AL470" t="str">
        <f t="shared" si="14"/>
        <v>6</v>
      </c>
      <c r="AM470" t="str">
        <f t="shared" si="15"/>
        <v>Centro - URR</v>
      </c>
    </row>
    <row r="471" spans="2:39">
      <c r="B471" t="s">
        <v>223</v>
      </c>
      <c r="C471" t="s">
        <v>357</v>
      </c>
      <c r="D471" t="s">
        <v>358</v>
      </c>
      <c r="E471">
        <v>1402676</v>
      </c>
      <c r="F471">
        <v>273</v>
      </c>
      <c r="G471" s="196">
        <v>45534</v>
      </c>
      <c r="H471">
        <v>202408</v>
      </c>
      <c r="I471" t="s">
        <v>359</v>
      </c>
      <c r="J471" t="s">
        <v>360</v>
      </c>
      <c r="K471" t="s">
        <v>249</v>
      </c>
      <c r="L471" t="s">
        <v>229</v>
      </c>
      <c r="M471" t="s">
        <v>664</v>
      </c>
      <c r="N471" t="s">
        <v>665</v>
      </c>
      <c r="O471" t="s">
        <v>232</v>
      </c>
      <c r="P471" t="s">
        <v>666</v>
      </c>
      <c r="Q471" t="s">
        <v>667</v>
      </c>
      <c r="R471" t="s">
        <v>252</v>
      </c>
      <c r="S471" t="s">
        <v>253</v>
      </c>
      <c r="T471">
        <v>3405870</v>
      </c>
      <c r="U471" t="s">
        <v>1212</v>
      </c>
      <c r="V471" t="s">
        <v>668</v>
      </c>
      <c r="W471" t="s">
        <v>669</v>
      </c>
      <c r="X471" t="s">
        <v>232</v>
      </c>
      <c r="Y471" t="s">
        <v>1212</v>
      </c>
      <c r="Z471" t="s">
        <v>241</v>
      </c>
      <c r="AA471" s="177">
        <v>3582371.71</v>
      </c>
      <c r="AB471" s="177">
        <v>9540.39</v>
      </c>
      <c r="AC471" s="177">
        <v>892.48</v>
      </c>
      <c r="AD471" s="177">
        <v>3582371.71</v>
      </c>
      <c r="AE471" s="196">
        <v>45544.682550694444</v>
      </c>
      <c r="AF471" t="s">
        <v>368</v>
      </c>
      <c r="AG471" t="s">
        <v>243</v>
      </c>
      <c r="AH471" s="289">
        <v>1</v>
      </c>
      <c r="AI471" s="177">
        <f>IF(Z471="COP",(AA471*AH471),IF(Z471="NOK",((AB471*AH471)*VLOOKUP(H471,Tasas!$K:$L,2,0)),IF(Z471="EUR",((AB471*AH471)*VLOOKUP(H471,Tasas!$K:$L,2,0)),IF('GL MEN'!Z471="USD",(('GL MEN'!AB471*'GL MEN'!AH471)*VLOOKUP(H471,Tasas!$K:$L,2,0)),0))))</f>
        <v>3582371.71</v>
      </c>
      <c r="AJ471" t="str">
        <f>+VLOOKUP(T471,'_Itemized budget'!$G:$W,17,0)</f>
        <v>A.1.6</v>
      </c>
      <c r="AK471">
        <v>2</v>
      </c>
      <c r="AL471" t="str">
        <f t="shared" si="14"/>
        <v>6</v>
      </c>
      <c r="AM471" t="str">
        <f t="shared" si="15"/>
        <v>Centro - URR</v>
      </c>
    </row>
    <row r="472" spans="2:39">
      <c r="B472" t="s">
        <v>223</v>
      </c>
      <c r="C472" t="s">
        <v>357</v>
      </c>
      <c r="D472" t="s">
        <v>358</v>
      </c>
      <c r="E472">
        <v>1402676</v>
      </c>
      <c r="F472">
        <v>277</v>
      </c>
      <c r="G472" s="196">
        <v>45534</v>
      </c>
      <c r="H472">
        <v>202408</v>
      </c>
      <c r="I472" t="s">
        <v>359</v>
      </c>
      <c r="J472" t="s">
        <v>360</v>
      </c>
      <c r="K472" t="s">
        <v>337</v>
      </c>
      <c r="L472" t="s">
        <v>229</v>
      </c>
      <c r="M472" t="s">
        <v>670</v>
      </c>
      <c r="N472" t="s">
        <v>671</v>
      </c>
      <c r="O472" t="s">
        <v>232</v>
      </c>
      <c r="P472" t="s">
        <v>672</v>
      </c>
      <c r="Q472" t="s">
        <v>673</v>
      </c>
      <c r="R472" t="s">
        <v>340</v>
      </c>
      <c r="S472" t="s">
        <v>341</v>
      </c>
      <c r="T472">
        <v>3406415</v>
      </c>
      <c r="U472" t="s">
        <v>1212</v>
      </c>
      <c r="V472" t="s">
        <v>674</v>
      </c>
      <c r="W472" t="s">
        <v>675</v>
      </c>
      <c r="X472" t="s">
        <v>232</v>
      </c>
      <c r="Y472" t="s">
        <v>1212</v>
      </c>
      <c r="Z472" t="s">
        <v>241</v>
      </c>
      <c r="AA472" s="177">
        <v>3582499.71</v>
      </c>
      <c r="AB472" s="177">
        <v>9540.73</v>
      </c>
      <c r="AC472" s="177">
        <v>892.51</v>
      </c>
      <c r="AD472" s="177">
        <v>3582499.71</v>
      </c>
      <c r="AE472" s="196">
        <v>45544.682550694444</v>
      </c>
      <c r="AF472" t="s">
        <v>368</v>
      </c>
      <c r="AG472" t="s">
        <v>243</v>
      </c>
      <c r="AH472" s="289">
        <v>1</v>
      </c>
      <c r="AI472" s="177">
        <f>IF(Z472="COP",(AA472*AH472),IF(Z472="NOK",((AB472*AH472)*VLOOKUP(H472,Tasas!$K:$L,2,0)),IF(Z472="EUR",((AB472*AH472)*VLOOKUP(H472,Tasas!$K:$L,2,0)),IF('GL MEN'!Z472="USD",(('GL MEN'!AB472*'GL MEN'!AH472)*VLOOKUP(H472,Tasas!$K:$L,2,0)),0))))</f>
        <v>3582499.71</v>
      </c>
      <c r="AJ472" t="str">
        <f>+VLOOKUP(T472,'_Itemized budget'!$G:$W,17,0)</f>
        <v>A.1.6</v>
      </c>
      <c r="AK472">
        <v>2</v>
      </c>
      <c r="AL472" t="str">
        <f t="shared" si="14"/>
        <v>3</v>
      </c>
      <c r="AM472" t="str">
        <f t="shared" si="15"/>
        <v>NE</v>
      </c>
    </row>
    <row r="473" spans="2:39">
      <c r="B473" t="s">
        <v>223</v>
      </c>
      <c r="C473" t="s">
        <v>357</v>
      </c>
      <c r="D473" t="s">
        <v>358</v>
      </c>
      <c r="E473">
        <v>1402676</v>
      </c>
      <c r="F473">
        <v>324</v>
      </c>
      <c r="G473" s="196">
        <v>45534</v>
      </c>
      <c r="H473">
        <v>202408</v>
      </c>
      <c r="I473" t="s">
        <v>359</v>
      </c>
      <c r="J473" t="s">
        <v>360</v>
      </c>
      <c r="K473" t="s">
        <v>249</v>
      </c>
      <c r="L473" t="s">
        <v>229</v>
      </c>
      <c r="M473" t="s">
        <v>537</v>
      </c>
      <c r="N473" t="s">
        <v>538</v>
      </c>
      <c r="O473" t="s">
        <v>232</v>
      </c>
      <c r="P473" t="s">
        <v>539</v>
      </c>
      <c r="Q473" t="s">
        <v>540</v>
      </c>
      <c r="R473" t="s">
        <v>252</v>
      </c>
      <c r="S473" t="s">
        <v>253</v>
      </c>
      <c r="T473">
        <v>3405870</v>
      </c>
      <c r="U473" t="s">
        <v>1212</v>
      </c>
      <c r="V473" t="s">
        <v>541</v>
      </c>
      <c r="W473" t="s">
        <v>542</v>
      </c>
      <c r="X473" t="s">
        <v>232</v>
      </c>
      <c r="Y473" t="s">
        <v>1212</v>
      </c>
      <c r="Z473" t="s">
        <v>241</v>
      </c>
      <c r="AA473" s="177">
        <v>3582371.71</v>
      </c>
      <c r="AB473" s="177">
        <v>9540.39</v>
      </c>
      <c r="AC473" s="177">
        <v>892.48</v>
      </c>
      <c r="AD473" s="177">
        <v>3582371.71</v>
      </c>
      <c r="AE473" s="196">
        <v>45544.682550694444</v>
      </c>
      <c r="AF473" t="s">
        <v>368</v>
      </c>
      <c r="AG473" t="s">
        <v>243</v>
      </c>
      <c r="AH473" s="289">
        <v>1</v>
      </c>
      <c r="AI473" s="177">
        <f>IF(Z473="COP",(AA473*AH473),IF(Z473="NOK",((AB473*AH473)*VLOOKUP(H473,Tasas!$K:$L,2,0)),IF(Z473="EUR",((AB473*AH473)*VLOOKUP(H473,Tasas!$K:$L,2,0)),IF('GL MEN'!Z473="USD",(('GL MEN'!AB473*'GL MEN'!AH473)*VLOOKUP(H473,Tasas!$K:$L,2,0)),0))))</f>
        <v>3582371.71</v>
      </c>
      <c r="AJ473" t="str">
        <f>+VLOOKUP(T473,'_Itemized budget'!$G:$W,17,0)</f>
        <v>A.1.6</v>
      </c>
      <c r="AK473">
        <v>2</v>
      </c>
      <c r="AL473" t="str">
        <f t="shared" si="14"/>
        <v>6</v>
      </c>
      <c r="AM473" t="str">
        <f t="shared" si="15"/>
        <v>Centro - URR</v>
      </c>
    </row>
    <row r="474" spans="2:39">
      <c r="B474" t="s">
        <v>223</v>
      </c>
      <c r="C474" t="s">
        <v>357</v>
      </c>
      <c r="D474" t="s">
        <v>358</v>
      </c>
      <c r="E474">
        <v>1402676</v>
      </c>
      <c r="F474">
        <v>348</v>
      </c>
      <c r="G474" s="196">
        <v>45534</v>
      </c>
      <c r="H474">
        <v>202408</v>
      </c>
      <c r="I474" t="s">
        <v>359</v>
      </c>
      <c r="J474" t="s">
        <v>360</v>
      </c>
      <c r="K474" t="s">
        <v>337</v>
      </c>
      <c r="L474" t="s">
        <v>229</v>
      </c>
      <c r="M474" t="s">
        <v>700</v>
      </c>
      <c r="N474" t="s">
        <v>701</v>
      </c>
      <c r="O474" t="s">
        <v>232</v>
      </c>
      <c r="P474" t="s">
        <v>702</v>
      </c>
      <c r="Q474" t="s">
        <v>703</v>
      </c>
      <c r="R474" t="s">
        <v>448</v>
      </c>
      <c r="S474" t="s">
        <v>449</v>
      </c>
      <c r="T474">
        <v>3406791</v>
      </c>
      <c r="U474" t="s">
        <v>1212</v>
      </c>
      <c r="V474" t="s">
        <v>704</v>
      </c>
      <c r="W474" t="s">
        <v>705</v>
      </c>
      <c r="X474" t="s">
        <v>232</v>
      </c>
      <c r="Y474" t="s">
        <v>1212</v>
      </c>
      <c r="Z474" t="s">
        <v>241</v>
      </c>
      <c r="AA474" s="177">
        <v>1565251.71</v>
      </c>
      <c r="AB474" s="177">
        <v>4168.5</v>
      </c>
      <c r="AC474" s="177">
        <v>389.95</v>
      </c>
      <c r="AD474" s="177">
        <v>1565251.71</v>
      </c>
      <c r="AE474" s="196">
        <v>45544.682550694444</v>
      </c>
      <c r="AF474" t="s">
        <v>368</v>
      </c>
      <c r="AG474" t="s">
        <v>243</v>
      </c>
      <c r="AH474" s="289">
        <v>1</v>
      </c>
      <c r="AI474" s="177">
        <f>IF(Z474="COP",(AA474*AH474),IF(Z474="NOK",((AB474*AH474)*VLOOKUP(H474,Tasas!$K:$L,2,0)),IF(Z474="EUR",((AB474*AH474)*VLOOKUP(H474,Tasas!$K:$L,2,0)),IF('GL MEN'!Z474="USD",(('GL MEN'!AB474*'GL MEN'!AH474)*VLOOKUP(H474,Tasas!$K:$L,2,0)),0))))</f>
        <v>1565251.71</v>
      </c>
      <c r="AJ474" t="str">
        <f>+VLOOKUP(T474,'_Itemized budget'!$G:$W,17,0)</f>
        <v>A.1.8</v>
      </c>
      <c r="AK474">
        <v>2</v>
      </c>
      <c r="AL474" t="str">
        <f t="shared" si="14"/>
        <v>3</v>
      </c>
      <c r="AM474" t="str">
        <f t="shared" si="15"/>
        <v>NE</v>
      </c>
    </row>
    <row r="475" spans="2:39">
      <c r="B475" t="s">
        <v>223</v>
      </c>
      <c r="C475" t="s">
        <v>357</v>
      </c>
      <c r="D475" t="s">
        <v>358</v>
      </c>
      <c r="E475">
        <v>1402676</v>
      </c>
      <c r="F475">
        <v>373</v>
      </c>
      <c r="G475" s="196">
        <v>45534</v>
      </c>
      <c r="H475">
        <v>202408</v>
      </c>
      <c r="I475" t="s">
        <v>359</v>
      </c>
      <c r="J475" t="s">
        <v>360</v>
      </c>
      <c r="K475" t="s">
        <v>337</v>
      </c>
      <c r="L475" t="s">
        <v>229</v>
      </c>
      <c r="M475" t="s">
        <v>706</v>
      </c>
      <c r="N475" t="s">
        <v>707</v>
      </c>
      <c r="O475" t="s">
        <v>232</v>
      </c>
      <c r="P475" t="s">
        <v>708</v>
      </c>
      <c r="Q475" t="s">
        <v>709</v>
      </c>
      <c r="R475" t="s">
        <v>340</v>
      </c>
      <c r="S475" t="s">
        <v>341</v>
      </c>
      <c r="T475">
        <v>3406426</v>
      </c>
      <c r="U475" t="s">
        <v>1212</v>
      </c>
      <c r="V475" t="s">
        <v>710</v>
      </c>
      <c r="W475" t="s">
        <v>711</v>
      </c>
      <c r="X475" t="s">
        <v>232</v>
      </c>
      <c r="Y475" t="s">
        <v>1212</v>
      </c>
      <c r="Z475" t="s">
        <v>241</v>
      </c>
      <c r="AA475" s="177">
        <v>3555297.71</v>
      </c>
      <c r="AB475" s="177">
        <v>9468.2900000000009</v>
      </c>
      <c r="AC475" s="177">
        <v>885.73</v>
      </c>
      <c r="AD475" s="177">
        <v>3555297.71</v>
      </c>
      <c r="AE475" s="196">
        <v>45544.682550694444</v>
      </c>
      <c r="AF475" t="s">
        <v>368</v>
      </c>
      <c r="AG475" t="s">
        <v>243</v>
      </c>
      <c r="AH475" s="289">
        <v>1</v>
      </c>
      <c r="AI475" s="177">
        <f>IF(Z475="COP",(AA475*AH475),IF(Z475="NOK",((AB475*AH475)*VLOOKUP(H475,Tasas!$K:$L,2,0)),IF(Z475="EUR",((AB475*AH475)*VLOOKUP(H475,Tasas!$K:$L,2,0)),IF('GL MEN'!Z475="USD",(('GL MEN'!AB475*'GL MEN'!AH475)*VLOOKUP(H475,Tasas!$K:$L,2,0)),0))))</f>
        <v>3555297.71</v>
      </c>
      <c r="AJ475" t="str">
        <f>+VLOOKUP(T475,'_Itemized budget'!$G:$W,17,0)</f>
        <v>A.1.6</v>
      </c>
      <c r="AK475">
        <v>2</v>
      </c>
      <c r="AL475" t="str">
        <f t="shared" si="14"/>
        <v>3</v>
      </c>
      <c r="AM475" t="str">
        <f t="shared" si="15"/>
        <v>NE</v>
      </c>
    </row>
    <row r="476" spans="2:39">
      <c r="B476" t="s">
        <v>223</v>
      </c>
      <c r="C476" t="s">
        <v>357</v>
      </c>
      <c r="D476" t="s">
        <v>358</v>
      </c>
      <c r="E476">
        <v>1402676</v>
      </c>
      <c r="F476">
        <v>377</v>
      </c>
      <c r="G476" s="196">
        <v>45534</v>
      </c>
      <c r="H476">
        <v>202408</v>
      </c>
      <c r="I476" t="s">
        <v>359</v>
      </c>
      <c r="J476" t="s">
        <v>360</v>
      </c>
      <c r="K476" t="s">
        <v>337</v>
      </c>
      <c r="L476" t="s">
        <v>229</v>
      </c>
      <c r="M476" t="s">
        <v>712</v>
      </c>
      <c r="N476" t="s">
        <v>713</v>
      </c>
      <c r="O476" t="s">
        <v>232</v>
      </c>
      <c r="P476" t="s">
        <v>714</v>
      </c>
      <c r="Q476" t="s">
        <v>715</v>
      </c>
      <c r="R476" t="s">
        <v>340</v>
      </c>
      <c r="S476" t="s">
        <v>341</v>
      </c>
      <c r="T476">
        <v>3406423</v>
      </c>
      <c r="U476" t="s">
        <v>1212</v>
      </c>
      <c r="V476" t="s">
        <v>716</v>
      </c>
      <c r="W476" t="s">
        <v>717</v>
      </c>
      <c r="X476" t="s">
        <v>232</v>
      </c>
      <c r="Y476" t="s">
        <v>1212</v>
      </c>
      <c r="Z476" t="s">
        <v>241</v>
      </c>
      <c r="AA476" s="177">
        <v>3582499.71</v>
      </c>
      <c r="AB476" s="177">
        <v>9540.73</v>
      </c>
      <c r="AC476" s="177">
        <v>892.51</v>
      </c>
      <c r="AD476" s="177">
        <v>3582499.71</v>
      </c>
      <c r="AE476" s="196">
        <v>45544.682550694444</v>
      </c>
      <c r="AF476" t="s">
        <v>368</v>
      </c>
      <c r="AG476" t="s">
        <v>243</v>
      </c>
      <c r="AH476" s="289">
        <v>1</v>
      </c>
      <c r="AI476" s="177">
        <f>IF(Z476="COP",(AA476*AH476),IF(Z476="NOK",((AB476*AH476)*VLOOKUP(H476,Tasas!$K:$L,2,0)),IF(Z476="EUR",((AB476*AH476)*VLOOKUP(H476,Tasas!$K:$L,2,0)),IF('GL MEN'!Z476="USD",(('GL MEN'!AB476*'GL MEN'!AH476)*VLOOKUP(H476,Tasas!$K:$L,2,0)),0))))</f>
        <v>3582499.71</v>
      </c>
      <c r="AJ476" t="str">
        <f>+VLOOKUP(T476,'_Itemized budget'!$G:$W,17,0)</f>
        <v>A.1.6</v>
      </c>
      <c r="AK476">
        <v>2</v>
      </c>
      <c r="AL476" t="str">
        <f t="shared" si="14"/>
        <v>3</v>
      </c>
      <c r="AM476" t="str">
        <f t="shared" si="15"/>
        <v>NE</v>
      </c>
    </row>
    <row r="477" spans="2:39">
      <c r="B477" t="s">
        <v>223</v>
      </c>
      <c r="C477" t="s">
        <v>357</v>
      </c>
      <c r="D477" t="s">
        <v>358</v>
      </c>
      <c r="E477">
        <v>1402676</v>
      </c>
      <c r="F477">
        <v>379</v>
      </c>
      <c r="G477" s="196">
        <v>45534</v>
      </c>
      <c r="H477">
        <v>202408</v>
      </c>
      <c r="I477" t="s">
        <v>359</v>
      </c>
      <c r="J477" t="s">
        <v>360</v>
      </c>
      <c r="K477" t="s">
        <v>249</v>
      </c>
      <c r="L477" t="s">
        <v>229</v>
      </c>
      <c r="M477" t="s">
        <v>718</v>
      </c>
      <c r="N477" t="s">
        <v>1427</v>
      </c>
      <c r="O477" t="s">
        <v>232</v>
      </c>
      <c r="P477" t="s">
        <v>720</v>
      </c>
      <c r="Q477" t="s">
        <v>721</v>
      </c>
      <c r="R477" t="s">
        <v>252</v>
      </c>
      <c r="S477" t="s">
        <v>253</v>
      </c>
      <c r="T477">
        <v>3405870</v>
      </c>
      <c r="U477" t="s">
        <v>1212</v>
      </c>
      <c r="V477" t="s">
        <v>722</v>
      </c>
      <c r="W477" t="s">
        <v>723</v>
      </c>
      <c r="X477" t="s">
        <v>232</v>
      </c>
      <c r="Y477" t="s">
        <v>1212</v>
      </c>
      <c r="Z477" t="s">
        <v>241</v>
      </c>
      <c r="AA477" s="177">
        <v>3582371.71</v>
      </c>
      <c r="AB477" s="177">
        <v>9540.39</v>
      </c>
      <c r="AC477" s="177">
        <v>892.48</v>
      </c>
      <c r="AD477" s="177">
        <v>3582371.71</v>
      </c>
      <c r="AE477" s="196">
        <v>45544.682550694444</v>
      </c>
      <c r="AF477" t="s">
        <v>368</v>
      </c>
      <c r="AG477" t="s">
        <v>243</v>
      </c>
      <c r="AH477" s="289">
        <v>1</v>
      </c>
      <c r="AI477" s="177">
        <f>IF(Z477="COP",(AA477*AH477),IF(Z477="NOK",((AB477*AH477)*VLOOKUP(H477,Tasas!$K:$L,2,0)),IF(Z477="EUR",((AB477*AH477)*VLOOKUP(H477,Tasas!$K:$L,2,0)),IF('GL MEN'!Z477="USD",(('GL MEN'!AB477*'GL MEN'!AH477)*VLOOKUP(H477,Tasas!$K:$L,2,0)),0))))</f>
        <v>3582371.71</v>
      </c>
      <c r="AJ477" t="str">
        <f>+VLOOKUP(T477,'_Itemized budget'!$G:$W,17,0)</f>
        <v>A.1.6</v>
      </c>
      <c r="AK477">
        <v>2</v>
      </c>
      <c r="AL477" t="str">
        <f t="shared" si="14"/>
        <v>6</v>
      </c>
      <c r="AM477" t="str">
        <f t="shared" si="15"/>
        <v>Centro - URR</v>
      </c>
    </row>
    <row r="478" spans="2:39">
      <c r="B478" t="s">
        <v>223</v>
      </c>
      <c r="C478" t="s">
        <v>357</v>
      </c>
      <c r="D478" t="s">
        <v>358</v>
      </c>
      <c r="E478">
        <v>1402676</v>
      </c>
      <c r="F478">
        <v>394</v>
      </c>
      <c r="G478" s="196">
        <v>45534</v>
      </c>
      <c r="H478">
        <v>202408</v>
      </c>
      <c r="I478" t="s">
        <v>359</v>
      </c>
      <c r="J478" t="s">
        <v>360</v>
      </c>
      <c r="K478" t="s">
        <v>482</v>
      </c>
      <c r="L478" t="s">
        <v>229</v>
      </c>
      <c r="M478" t="s">
        <v>1428</v>
      </c>
      <c r="N478" t="s">
        <v>1429</v>
      </c>
      <c r="O478" t="s">
        <v>232</v>
      </c>
      <c r="P478" t="s">
        <v>1430</v>
      </c>
      <c r="Q478" t="s">
        <v>1431</v>
      </c>
      <c r="R478" t="s">
        <v>382</v>
      </c>
      <c r="S478" t="s">
        <v>383</v>
      </c>
      <c r="T478">
        <v>3406446</v>
      </c>
      <c r="U478" t="s">
        <v>1212</v>
      </c>
      <c r="V478" t="s">
        <v>1432</v>
      </c>
      <c r="W478" t="s">
        <v>1433</v>
      </c>
      <c r="X478" t="s">
        <v>232</v>
      </c>
      <c r="Y478" t="s">
        <v>1212</v>
      </c>
      <c r="Z478" t="s">
        <v>241</v>
      </c>
      <c r="AA478" s="177">
        <v>3128454.71</v>
      </c>
      <c r="AB478" s="177">
        <v>8331.5400000000009</v>
      </c>
      <c r="AC478" s="177">
        <v>779.39</v>
      </c>
      <c r="AD478" s="177">
        <v>3128454.71</v>
      </c>
      <c r="AE478" s="196">
        <v>45544.682550694444</v>
      </c>
      <c r="AF478" t="s">
        <v>368</v>
      </c>
      <c r="AG478" t="s">
        <v>243</v>
      </c>
      <c r="AH478" s="289">
        <v>1</v>
      </c>
      <c r="AI478" s="177">
        <f>IF(Z478="COP",(AA478*AH478),IF(Z478="NOK",((AB478*AH478)*VLOOKUP(H478,Tasas!$K:$L,2,0)),IF(Z478="EUR",((AB478*AH478)*VLOOKUP(H478,Tasas!$K:$L,2,0)),IF('GL MEN'!Z478="USD",(('GL MEN'!AB478*'GL MEN'!AH478)*VLOOKUP(H478,Tasas!$K:$L,2,0)),0))))</f>
        <v>3128454.71</v>
      </c>
      <c r="AJ478" t="str">
        <f>+VLOOKUP(T478,'_Itemized budget'!$G:$W,17,0)</f>
        <v>A.1.6</v>
      </c>
      <c r="AK478">
        <v>2</v>
      </c>
      <c r="AL478" t="str">
        <f t="shared" si="14"/>
        <v>4</v>
      </c>
      <c r="AM478" t="str">
        <f t="shared" si="15"/>
        <v>WA</v>
      </c>
    </row>
    <row r="479" spans="2:39">
      <c r="B479" t="s">
        <v>223</v>
      </c>
      <c r="C479" t="s">
        <v>357</v>
      </c>
      <c r="D479" t="s">
        <v>358</v>
      </c>
      <c r="E479">
        <v>1402676</v>
      </c>
      <c r="F479">
        <v>400</v>
      </c>
      <c r="G479" s="196">
        <v>45534</v>
      </c>
      <c r="H479">
        <v>202408</v>
      </c>
      <c r="I479" t="s">
        <v>359</v>
      </c>
      <c r="J479" t="s">
        <v>360</v>
      </c>
      <c r="K479" t="s">
        <v>482</v>
      </c>
      <c r="L479" t="s">
        <v>229</v>
      </c>
      <c r="M479" t="s">
        <v>1434</v>
      </c>
      <c r="N479" t="s">
        <v>1435</v>
      </c>
      <c r="O479" t="s">
        <v>232</v>
      </c>
      <c r="P479" t="s">
        <v>1436</v>
      </c>
      <c r="Q479" t="s">
        <v>1437</v>
      </c>
      <c r="R479" t="s">
        <v>382</v>
      </c>
      <c r="S479" t="s">
        <v>383</v>
      </c>
      <c r="T479">
        <v>3406446</v>
      </c>
      <c r="U479" t="s">
        <v>1212</v>
      </c>
      <c r="V479" t="s">
        <v>1438</v>
      </c>
      <c r="W479" t="s">
        <v>1439</v>
      </c>
      <c r="X479" t="s">
        <v>232</v>
      </c>
      <c r="Y479" t="s">
        <v>1212</v>
      </c>
      <c r="Z479" t="s">
        <v>241</v>
      </c>
      <c r="AA479" s="177">
        <v>3128454.71</v>
      </c>
      <c r="AB479" s="177">
        <v>8331.5400000000009</v>
      </c>
      <c r="AC479" s="177">
        <v>779.39</v>
      </c>
      <c r="AD479" s="177">
        <v>3128454.71</v>
      </c>
      <c r="AE479" s="196">
        <v>45544.682550694444</v>
      </c>
      <c r="AF479" t="s">
        <v>368</v>
      </c>
      <c r="AG479" t="s">
        <v>243</v>
      </c>
      <c r="AH479" s="289">
        <v>1</v>
      </c>
      <c r="AI479" s="177">
        <f>IF(Z479="COP",(AA479*AH479),IF(Z479="NOK",((AB479*AH479)*VLOOKUP(H479,Tasas!$K:$L,2,0)),IF(Z479="EUR",((AB479*AH479)*VLOOKUP(H479,Tasas!$K:$L,2,0)),IF('GL MEN'!Z479="USD",(('GL MEN'!AB479*'GL MEN'!AH479)*VLOOKUP(H479,Tasas!$K:$L,2,0)),0))))</f>
        <v>3128454.71</v>
      </c>
      <c r="AJ479" t="str">
        <f>+VLOOKUP(T479,'_Itemized budget'!$G:$W,17,0)</f>
        <v>A.1.6</v>
      </c>
      <c r="AK479">
        <v>2</v>
      </c>
      <c r="AL479" t="str">
        <f t="shared" si="14"/>
        <v>4</v>
      </c>
      <c r="AM479" t="str">
        <f t="shared" si="15"/>
        <v>WA</v>
      </c>
    </row>
    <row r="480" spans="2:39">
      <c r="B480" t="s">
        <v>223</v>
      </c>
      <c r="C480" t="s">
        <v>357</v>
      </c>
      <c r="D480" t="s">
        <v>358</v>
      </c>
      <c r="E480">
        <v>1402676</v>
      </c>
      <c r="F480">
        <v>402</v>
      </c>
      <c r="G480" s="196">
        <v>45534</v>
      </c>
      <c r="H480">
        <v>202408</v>
      </c>
      <c r="I480" t="s">
        <v>359</v>
      </c>
      <c r="J480" t="s">
        <v>360</v>
      </c>
      <c r="K480" t="s">
        <v>482</v>
      </c>
      <c r="L480" t="s">
        <v>229</v>
      </c>
      <c r="M480" t="s">
        <v>1440</v>
      </c>
      <c r="N480" t="s">
        <v>1441</v>
      </c>
      <c r="O480" t="s">
        <v>232</v>
      </c>
      <c r="P480" t="s">
        <v>1442</v>
      </c>
      <c r="Q480" t="s">
        <v>1443</v>
      </c>
      <c r="R480" t="s">
        <v>382</v>
      </c>
      <c r="S480" t="s">
        <v>383</v>
      </c>
      <c r="T480">
        <v>3406446</v>
      </c>
      <c r="U480" t="s">
        <v>1212</v>
      </c>
      <c r="V480" t="s">
        <v>1444</v>
      </c>
      <c r="W480" t="s">
        <v>1445</v>
      </c>
      <c r="X480" t="s">
        <v>232</v>
      </c>
      <c r="Y480" t="s">
        <v>1212</v>
      </c>
      <c r="Z480" t="s">
        <v>241</v>
      </c>
      <c r="AA480" s="177">
        <v>3128454.71</v>
      </c>
      <c r="AB480" s="177">
        <v>8331.5400000000009</v>
      </c>
      <c r="AC480" s="177">
        <v>779.39</v>
      </c>
      <c r="AD480" s="177">
        <v>3128454.71</v>
      </c>
      <c r="AE480" s="196">
        <v>45544.682550694444</v>
      </c>
      <c r="AF480" t="s">
        <v>368</v>
      </c>
      <c r="AG480" t="s">
        <v>243</v>
      </c>
      <c r="AH480" s="289">
        <v>1</v>
      </c>
      <c r="AI480" s="177">
        <f>IF(Z480="COP",(AA480*AH480),IF(Z480="NOK",((AB480*AH480)*VLOOKUP(H480,Tasas!$K:$L,2,0)),IF(Z480="EUR",((AB480*AH480)*VLOOKUP(H480,Tasas!$K:$L,2,0)),IF('GL MEN'!Z480="USD",(('GL MEN'!AB480*'GL MEN'!AH480)*VLOOKUP(H480,Tasas!$K:$L,2,0)),0))))</f>
        <v>3128454.71</v>
      </c>
      <c r="AJ480" t="str">
        <f>+VLOOKUP(T480,'_Itemized budget'!$G:$W,17,0)</f>
        <v>A.1.6</v>
      </c>
      <c r="AK480">
        <v>2</v>
      </c>
      <c r="AL480" t="str">
        <f t="shared" si="14"/>
        <v>4</v>
      </c>
      <c r="AM480" t="str">
        <f t="shared" si="15"/>
        <v>WA</v>
      </c>
    </row>
    <row r="481" spans="2:39">
      <c r="B481" t="s">
        <v>223</v>
      </c>
      <c r="C481" t="s">
        <v>357</v>
      </c>
      <c r="D481" t="s">
        <v>358</v>
      </c>
      <c r="E481">
        <v>1402676</v>
      </c>
      <c r="F481">
        <v>404</v>
      </c>
      <c r="G481" s="196">
        <v>45534</v>
      </c>
      <c r="H481">
        <v>202408</v>
      </c>
      <c r="I481" t="s">
        <v>359</v>
      </c>
      <c r="J481" t="s">
        <v>360</v>
      </c>
      <c r="K481" t="s">
        <v>482</v>
      </c>
      <c r="L481" t="s">
        <v>229</v>
      </c>
      <c r="M481" t="s">
        <v>1446</v>
      </c>
      <c r="N481" t="s">
        <v>1447</v>
      </c>
      <c r="O481" t="s">
        <v>232</v>
      </c>
      <c r="P481" t="s">
        <v>1448</v>
      </c>
      <c r="Q481" t="s">
        <v>1449</v>
      </c>
      <c r="R481" t="s">
        <v>382</v>
      </c>
      <c r="S481" t="s">
        <v>383</v>
      </c>
      <c r="T481">
        <v>3406446</v>
      </c>
      <c r="U481" t="s">
        <v>1212</v>
      </c>
      <c r="V481" t="s">
        <v>1450</v>
      </c>
      <c r="W481" t="s">
        <v>1451</v>
      </c>
      <c r="X481" t="s">
        <v>232</v>
      </c>
      <c r="Y481" t="s">
        <v>1212</v>
      </c>
      <c r="Z481" t="s">
        <v>241</v>
      </c>
      <c r="AA481" s="177">
        <v>2337319.71</v>
      </c>
      <c r="AB481" s="177">
        <v>6224.63</v>
      </c>
      <c r="AC481" s="177">
        <v>582.29999999999995</v>
      </c>
      <c r="AD481" s="177">
        <v>2337319.71</v>
      </c>
      <c r="AE481" s="196">
        <v>45544.682550694444</v>
      </c>
      <c r="AF481" t="s">
        <v>368</v>
      </c>
      <c r="AG481" t="s">
        <v>243</v>
      </c>
      <c r="AH481" s="289">
        <v>1</v>
      </c>
      <c r="AI481" s="177">
        <f>IF(Z481="COP",(AA481*AH481),IF(Z481="NOK",((AB481*AH481)*VLOOKUP(H481,Tasas!$K:$L,2,0)),IF(Z481="EUR",((AB481*AH481)*VLOOKUP(H481,Tasas!$K:$L,2,0)),IF('GL MEN'!Z481="USD",(('GL MEN'!AB481*'GL MEN'!AH481)*VLOOKUP(H481,Tasas!$K:$L,2,0)),0))))</f>
        <v>2337319.71</v>
      </c>
      <c r="AJ481" t="str">
        <f>+VLOOKUP(T481,'_Itemized budget'!$G:$W,17,0)</f>
        <v>A.1.6</v>
      </c>
      <c r="AK481">
        <v>2</v>
      </c>
      <c r="AL481" t="str">
        <f t="shared" si="14"/>
        <v>4</v>
      </c>
      <c r="AM481" t="str">
        <f t="shared" si="15"/>
        <v>WA</v>
      </c>
    </row>
    <row r="482" spans="2:39">
      <c r="B482" t="s">
        <v>223</v>
      </c>
      <c r="C482" t="s">
        <v>357</v>
      </c>
      <c r="D482" t="s">
        <v>358</v>
      </c>
      <c r="E482">
        <v>1402676</v>
      </c>
      <c r="F482">
        <v>406</v>
      </c>
      <c r="G482" s="196">
        <v>45534</v>
      </c>
      <c r="H482">
        <v>202408</v>
      </c>
      <c r="I482" t="s">
        <v>359</v>
      </c>
      <c r="J482" t="s">
        <v>360</v>
      </c>
      <c r="K482" t="s">
        <v>482</v>
      </c>
      <c r="L482" t="s">
        <v>229</v>
      </c>
      <c r="M482" t="s">
        <v>1452</v>
      </c>
      <c r="N482" t="s">
        <v>1453</v>
      </c>
      <c r="O482" t="s">
        <v>232</v>
      </c>
      <c r="P482" t="s">
        <v>1454</v>
      </c>
      <c r="Q482" t="s">
        <v>1455</v>
      </c>
      <c r="R482" t="s">
        <v>382</v>
      </c>
      <c r="S482" t="s">
        <v>383</v>
      </c>
      <c r="T482">
        <v>3406446</v>
      </c>
      <c r="U482" t="s">
        <v>1212</v>
      </c>
      <c r="V482" t="s">
        <v>1456</v>
      </c>
      <c r="W482" t="s">
        <v>1457</v>
      </c>
      <c r="X482" t="s">
        <v>232</v>
      </c>
      <c r="Y482" t="s">
        <v>1212</v>
      </c>
      <c r="Z482" t="s">
        <v>241</v>
      </c>
      <c r="AA482" s="177">
        <v>3128454.71</v>
      </c>
      <c r="AB482" s="177">
        <v>8331.5400000000009</v>
      </c>
      <c r="AC482" s="177">
        <v>779.39</v>
      </c>
      <c r="AD482" s="177">
        <v>3128454.71</v>
      </c>
      <c r="AE482" s="196">
        <v>45544.682550694444</v>
      </c>
      <c r="AF482" t="s">
        <v>368</v>
      </c>
      <c r="AG482" t="s">
        <v>243</v>
      </c>
      <c r="AH482" s="289">
        <v>1</v>
      </c>
      <c r="AI482" s="177">
        <f>IF(Z482="COP",(AA482*AH482),IF(Z482="NOK",((AB482*AH482)*VLOOKUP(H482,Tasas!$K:$L,2,0)),IF(Z482="EUR",((AB482*AH482)*VLOOKUP(H482,Tasas!$K:$L,2,0)),IF('GL MEN'!Z482="USD",(('GL MEN'!AB482*'GL MEN'!AH482)*VLOOKUP(H482,Tasas!$K:$L,2,0)),0))))</f>
        <v>3128454.71</v>
      </c>
      <c r="AJ482" t="str">
        <f>+VLOOKUP(T482,'_Itemized budget'!$G:$W,17,0)</f>
        <v>A.1.6</v>
      </c>
      <c r="AK482">
        <v>2</v>
      </c>
      <c r="AL482" t="str">
        <f t="shared" si="14"/>
        <v>4</v>
      </c>
      <c r="AM482" t="str">
        <f t="shared" si="15"/>
        <v>WA</v>
      </c>
    </row>
    <row r="483" spans="2:39">
      <c r="B483" t="s">
        <v>223</v>
      </c>
      <c r="C483" t="s">
        <v>357</v>
      </c>
      <c r="D483" t="s">
        <v>358</v>
      </c>
      <c r="E483">
        <v>1402676</v>
      </c>
      <c r="F483">
        <v>408</v>
      </c>
      <c r="G483" s="196">
        <v>45534</v>
      </c>
      <c r="H483">
        <v>202408</v>
      </c>
      <c r="I483" t="s">
        <v>359</v>
      </c>
      <c r="J483" t="s">
        <v>360</v>
      </c>
      <c r="K483" t="s">
        <v>482</v>
      </c>
      <c r="L483" t="s">
        <v>229</v>
      </c>
      <c r="M483" t="s">
        <v>1458</v>
      </c>
      <c r="N483" t="s">
        <v>1459</v>
      </c>
      <c r="O483" t="s">
        <v>232</v>
      </c>
      <c r="P483" t="s">
        <v>1460</v>
      </c>
      <c r="Q483" t="s">
        <v>1461</v>
      </c>
      <c r="R483" t="s">
        <v>382</v>
      </c>
      <c r="S483" t="s">
        <v>383</v>
      </c>
      <c r="T483">
        <v>3406446</v>
      </c>
      <c r="U483" t="s">
        <v>1212</v>
      </c>
      <c r="V483" t="s">
        <v>1462</v>
      </c>
      <c r="W483" t="s">
        <v>1463</v>
      </c>
      <c r="X483" t="s">
        <v>232</v>
      </c>
      <c r="Y483" t="s">
        <v>1212</v>
      </c>
      <c r="Z483" t="s">
        <v>241</v>
      </c>
      <c r="AA483" s="177">
        <v>3128454.71</v>
      </c>
      <c r="AB483" s="177">
        <v>8331.5400000000009</v>
      </c>
      <c r="AC483" s="177">
        <v>779.39</v>
      </c>
      <c r="AD483" s="177">
        <v>3128454.71</v>
      </c>
      <c r="AE483" s="196">
        <v>45544.682550694444</v>
      </c>
      <c r="AF483" t="s">
        <v>368</v>
      </c>
      <c r="AG483" t="s">
        <v>243</v>
      </c>
      <c r="AH483" s="289">
        <v>1</v>
      </c>
      <c r="AI483" s="177">
        <f>IF(Z483="COP",(AA483*AH483),IF(Z483="NOK",((AB483*AH483)*VLOOKUP(H483,Tasas!$K:$L,2,0)),IF(Z483="EUR",((AB483*AH483)*VLOOKUP(H483,Tasas!$K:$L,2,0)),IF('GL MEN'!Z483="USD",(('GL MEN'!AB483*'GL MEN'!AH483)*VLOOKUP(H483,Tasas!$K:$L,2,0)),0))))</f>
        <v>3128454.71</v>
      </c>
      <c r="AJ483" t="str">
        <f>+VLOOKUP(T483,'_Itemized budget'!$G:$W,17,0)</f>
        <v>A.1.6</v>
      </c>
      <c r="AK483">
        <v>2</v>
      </c>
      <c r="AL483" t="str">
        <f t="shared" si="14"/>
        <v>4</v>
      </c>
      <c r="AM483" t="str">
        <f t="shared" si="15"/>
        <v>WA</v>
      </c>
    </row>
    <row r="484" spans="2:39">
      <c r="B484" t="s">
        <v>223</v>
      </c>
      <c r="C484" t="s">
        <v>357</v>
      </c>
      <c r="D484" t="s">
        <v>358</v>
      </c>
      <c r="E484">
        <v>1402676</v>
      </c>
      <c r="F484">
        <v>410</v>
      </c>
      <c r="G484" s="196">
        <v>45534</v>
      </c>
      <c r="H484">
        <v>202408</v>
      </c>
      <c r="I484" t="s">
        <v>359</v>
      </c>
      <c r="J484" t="s">
        <v>360</v>
      </c>
      <c r="K484" t="s">
        <v>482</v>
      </c>
      <c r="L484" t="s">
        <v>229</v>
      </c>
      <c r="M484" t="s">
        <v>1464</v>
      </c>
      <c r="N484" t="s">
        <v>1465</v>
      </c>
      <c r="O484" t="s">
        <v>232</v>
      </c>
      <c r="P484" t="s">
        <v>1466</v>
      </c>
      <c r="Q484" t="s">
        <v>1467</v>
      </c>
      <c r="R484" t="s">
        <v>382</v>
      </c>
      <c r="S484" t="s">
        <v>383</v>
      </c>
      <c r="T484">
        <v>3406446</v>
      </c>
      <c r="U484" t="s">
        <v>1212</v>
      </c>
      <c r="V484" t="s">
        <v>1468</v>
      </c>
      <c r="W484" t="s">
        <v>1469</v>
      </c>
      <c r="X484" t="s">
        <v>232</v>
      </c>
      <c r="Y484" t="s">
        <v>1212</v>
      </c>
      <c r="Z484" t="s">
        <v>241</v>
      </c>
      <c r="AA484" s="177">
        <v>3128454.71</v>
      </c>
      <c r="AB484" s="177">
        <v>8331.5400000000009</v>
      </c>
      <c r="AC484" s="177">
        <v>779.39</v>
      </c>
      <c r="AD484" s="177">
        <v>3128454.71</v>
      </c>
      <c r="AE484" s="196">
        <v>45544.682550694444</v>
      </c>
      <c r="AF484" t="s">
        <v>368</v>
      </c>
      <c r="AG484" t="s">
        <v>243</v>
      </c>
      <c r="AH484" s="289">
        <v>1</v>
      </c>
      <c r="AI484" s="177">
        <f>IF(Z484="COP",(AA484*AH484),IF(Z484="NOK",((AB484*AH484)*VLOOKUP(H484,Tasas!$K:$L,2,0)),IF(Z484="EUR",((AB484*AH484)*VLOOKUP(H484,Tasas!$K:$L,2,0)),IF('GL MEN'!Z484="USD",(('GL MEN'!AB484*'GL MEN'!AH484)*VLOOKUP(H484,Tasas!$K:$L,2,0)),0))))</f>
        <v>3128454.71</v>
      </c>
      <c r="AJ484" t="str">
        <f>+VLOOKUP(T484,'_Itemized budget'!$G:$W,17,0)</f>
        <v>A.1.6</v>
      </c>
      <c r="AK484">
        <v>2</v>
      </c>
      <c r="AL484" t="str">
        <f t="shared" si="14"/>
        <v>4</v>
      </c>
      <c r="AM484" t="str">
        <f t="shared" si="15"/>
        <v>WA</v>
      </c>
    </row>
    <row r="485" spans="2:39">
      <c r="B485" t="s">
        <v>223</v>
      </c>
      <c r="C485" t="s">
        <v>357</v>
      </c>
      <c r="D485" t="s">
        <v>358</v>
      </c>
      <c r="E485">
        <v>1402676</v>
      </c>
      <c r="F485">
        <v>425</v>
      </c>
      <c r="G485" s="196">
        <v>45534</v>
      </c>
      <c r="H485">
        <v>202408</v>
      </c>
      <c r="I485" t="s">
        <v>359</v>
      </c>
      <c r="J485" t="s">
        <v>360</v>
      </c>
      <c r="K485" t="s">
        <v>249</v>
      </c>
      <c r="L485" t="s">
        <v>229</v>
      </c>
      <c r="M485" t="s">
        <v>778</v>
      </c>
      <c r="N485" t="s">
        <v>779</v>
      </c>
      <c r="O485" t="s">
        <v>232</v>
      </c>
      <c r="P485" t="s">
        <v>780</v>
      </c>
      <c r="Q485" t="s">
        <v>781</v>
      </c>
      <c r="R485" t="s">
        <v>351</v>
      </c>
      <c r="S485" t="s">
        <v>352</v>
      </c>
      <c r="T485">
        <v>3407431</v>
      </c>
      <c r="U485" t="s">
        <v>1212</v>
      </c>
      <c r="V485" t="s">
        <v>782</v>
      </c>
      <c r="W485" t="s">
        <v>783</v>
      </c>
      <c r="X485" t="s">
        <v>232</v>
      </c>
      <c r="Y485" t="s">
        <v>1212</v>
      </c>
      <c r="Z485" t="s">
        <v>241</v>
      </c>
      <c r="AA485" s="177">
        <v>1469137.85</v>
      </c>
      <c r="AB485" s="177">
        <v>3912.53</v>
      </c>
      <c r="AC485" s="177">
        <v>366.01</v>
      </c>
      <c r="AD485" s="177">
        <v>1469137.85</v>
      </c>
      <c r="AE485" s="196">
        <v>45544.682550694444</v>
      </c>
      <c r="AF485" t="s">
        <v>368</v>
      </c>
      <c r="AG485" t="s">
        <v>243</v>
      </c>
      <c r="AH485" s="289">
        <v>1</v>
      </c>
      <c r="AI485" s="177">
        <f>IF(Z485="COP",(AA485*AH485),IF(Z485="NOK",((AB485*AH485)*VLOOKUP(H485,Tasas!$K:$L,2,0)),IF(Z485="EUR",((AB485*AH485)*VLOOKUP(H485,Tasas!$K:$L,2,0)),IF('GL MEN'!Z485="USD",(('GL MEN'!AB485*'GL MEN'!AH485)*VLOOKUP(H485,Tasas!$K:$L,2,0)),0))))</f>
        <v>1469137.85</v>
      </c>
      <c r="AJ485" t="str">
        <f>+VLOOKUP(T485,'_Itemized budget'!$G:$W,17,0)</f>
        <v>A.1.8</v>
      </c>
      <c r="AK485">
        <v>2</v>
      </c>
      <c r="AL485" t="str">
        <f t="shared" si="14"/>
        <v>6</v>
      </c>
      <c r="AM485" t="str">
        <f t="shared" si="15"/>
        <v>Centro - URR</v>
      </c>
    </row>
    <row r="486" spans="2:39">
      <c r="B486" t="s">
        <v>223</v>
      </c>
      <c r="C486" t="s">
        <v>357</v>
      </c>
      <c r="D486" t="s">
        <v>358</v>
      </c>
      <c r="E486">
        <v>1402676</v>
      </c>
      <c r="F486">
        <v>440</v>
      </c>
      <c r="G486" s="196">
        <v>45534</v>
      </c>
      <c r="H486">
        <v>202408</v>
      </c>
      <c r="I486" t="s">
        <v>359</v>
      </c>
      <c r="J486" t="s">
        <v>360</v>
      </c>
      <c r="K486" t="s">
        <v>249</v>
      </c>
      <c r="L486" t="s">
        <v>229</v>
      </c>
      <c r="M486" t="s">
        <v>802</v>
      </c>
      <c r="N486" t="s">
        <v>1470</v>
      </c>
      <c r="O486" t="s">
        <v>232</v>
      </c>
      <c r="P486" t="s">
        <v>804</v>
      </c>
      <c r="Q486" t="s">
        <v>805</v>
      </c>
      <c r="R486" t="s">
        <v>252</v>
      </c>
      <c r="S486" t="s">
        <v>253</v>
      </c>
      <c r="T486">
        <v>3405870</v>
      </c>
      <c r="U486" t="s">
        <v>1212</v>
      </c>
      <c r="V486" t="s">
        <v>806</v>
      </c>
      <c r="W486" t="s">
        <v>807</v>
      </c>
      <c r="X486" t="s">
        <v>232</v>
      </c>
      <c r="Y486" t="s">
        <v>1212</v>
      </c>
      <c r="Z486" t="s">
        <v>241</v>
      </c>
      <c r="AA486" s="177">
        <v>3582371.71</v>
      </c>
      <c r="AB486" s="177">
        <v>9540.39</v>
      </c>
      <c r="AC486" s="177">
        <v>892.48</v>
      </c>
      <c r="AD486" s="177">
        <v>3582371.71</v>
      </c>
      <c r="AE486" s="196">
        <v>45544.682550694444</v>
      </c>
      <c r="AF486" t="s">
        <v>368</v>
      </c>
      <c r="AG486" t="s">
        <v>243</v>
      </c>
      <c r="AH486" s="289">
        <v>1</v>
      </c>
      <c r="AI486" s="177">
        <f>IF(Z486="COP",(AA486*AH486),IF(Z486="NOK",((AB486*AH486)*VLOOKUP(H486,Tasas!$K:$L,2,0)),IF(Z486="EUR",((AB486*AH486)*VLOOKUP(H486,Tasas!$K:$L,2,0)),IF('GL MEN'!Z486="USD",(('GL MEN'!AB486*'GL MEN'!AH486)*VLOOKUP(H486,Tasas!$K:$L,2,0)),0))))</f>
        <v>3582371.71</v>
      </c>
      <c r="AJ486" t="str">
        <f>+VLOOKUP(T486,'_Itemized budget'!$G:$W,17,0)</f>
        <v>A.1.6</v>
      </c>
      <c r="AK486">
        <v>2</v>
      </c>
      <c r="AL486" t="str">
        <f t="shared" si="14"/>
        <v>6</v>
      </c>
      <c r="AM486" t="str">
        <f t="shared" si="15"/>
        <v>Centro - URR</v>
      </c>
    </row>
    <row r="487" spans="2:39">
      <c r="B487" t="s">
        <v>223</v>
      </c>
      <c r="C487" t="s">
        <v>357</v>
      </c>
      <c r="D487" t="s">
        <v>358</v>
      </c>
      <c r="E487">
        <v>1402676</v>
      </c>
      <c r="F487">
        <v>448</v>
      </c>
      <c r="G487" s="196">
        <v>45534</v>
      </c>
      <c r="H487">
        <v>202408</v>
      </c>
      <c r="I487" t="s">
        <v>359</v>
      </c>
      <c r="J487" t="s">
        <v>360</v>
      </c>
      <c r="K487" t="s">
        <v>369</v>
      </c>
      <c r="L487" t="s">
        <v>229</v>
      </c>
      <c r="M487" t="s">
        <v>1471</v>
      </c>
      <c r="N487" t="s">
        <v>1472</v>
      </c>
      <c r="O487" t="s">
        <v>232</v>
      </c>
      <c r="P487" t="s">
        <v>1473</v>
      </c>
      <c r="Q487" t="s">
        <v>1474</v>
      </c>
      <c r="R487" t="s">
        <v>382</v>
      </c>
      <c r="S487" t="s">
        <v>383</v>
      </c>
      <c r="T487">
        <v>3406446</v>
      </c>
      <c r="U487" t="s">
        <v>1212</v>
      </c>
      <c r="V487" t="s">
        <v>1475</v>
      </c>
      <c r="W487" t="s">
        <v>1476</v>
      </c>
      <c r="X487" t="s">
        <v>232</v>
      </c>
      <c r="Y487" t="s">
        <v>1212</v>
      </c>
      <c r="Z487" t="s">
        <v>241</v>
      </c>
      <c r="AA487" s="177">
        <v>3128454.71</v>
      </c>
      <c r="AB487" s="177">
        <v>8331.5400000000009</v>
      </c>
      <c r="AC487" s="177">
        <v>779.39</v>
      </c>
      <c r="AD487" s="177">
        <v>3128454.71</v>
      </c>
      <c r="AE487" s="196">
        <v>45544.682550694444</v>
      </c>
      <c r="AF487" t="s">
        <v>368</v>
      </c>
      <c r="AG487" t="s">
        <v>243</v>
      </c>
      <c r="AH487" s="289">
        <v>1</v>
      </c>
      <c r="AI487" s="177">
        <f>IF(Z487="COP",(AA487*AH487),IF(Z487="NOK",((AB487*AH487)*VLOOKUP(H487,Tasas!$K:$L,2,0)),IF(Z487="EUR",((AB487*AH487)*VLOOKUP(H487,Tasas!$K:$L,2,0)),IF('GL MEN'!Z487="USD",(('GL MEN'!AB487*'GL MEN'!AH487)*VLOOKUP(H487,Tasas!$K:$L,2,0)),0))))</f>
        <v>3128454.71</v>
      </c>
      <c r="AJ487" t="str">
        <f>+VLOOKUP(T487,'_Itemized budget'!$G:$W,17,0)</f>
        <v>A.1.6</v>
      </c>
      <c r="AK487">
        <v>2</v>
      </c>
      <c r="AL487" t="str">
        <f t="shared" si="14"/>
        <v>4</v>
      </c>
      <c r="AM487" t="str">
        <f t="shared" si="15"/>
        <v>WA</v>
      </c>
    </row>
    <row r="488" spans="2:39">
      <c r="B488" t="s">
        <v>223</v>
      </c>
      <c r="C488" t="s">
        <v>357</v>
      </c>
      <c r="D488" t="s">
        <v>358</v>
      </c>
      <c r="E488">
        <v>1402676</v>
      </c>
      <c r="F488">
        <v>453</v>
      </c>
      <c r="G488" s="196">
        <v>45534</v>
      </c>
      <c r="H488">
        <v>202408</v>
      </c>
      <c r="I488" t="s">
        <v>359</v>
      </c>
      <c r="J488" t="s">
        <v>360</v>
      </c>
      <c r="K488" t="s">
        <v>369</v>
      </c>
      <c r="L488" t="s">
        <v>229</v>
      </c>
      <c r="M488" t="s">
        <v>808</v>
      </c>
      <c r="N488" t="s">
        <v>809</v>
      </c>
      <c r="O488" t="s">
        <v>232</v>
      </c>
      <c r="P488" t="s">
        <v>810</v>
      </c>
      <c r="Q488" t="s">
        <v>811</v>
      </c>
      <c r="R488" t="s">
        <v>374</v>
      </c>
      <c r="S488" t="s">
        <v>375</v>
      </c>
      <c r="T488">
        <v>3406566</v>
      </c>
      <c r="U488" t="s">
        <v>1212</v>
      </c>
      <c r="V488" t="s">
        <v>812</v>
      </c>
      <c r="W488" t="s">
        <v>813</v>
      </c>
      <c r="X488" t="s">
        <v>232</v>
      </c>
      <c r="Y488" t="s">
        <v>1212</v>
      </c>
      <c r="Z488" t="s">
        <v>241</v>
      </c>
      <c r="AA488" s="177">
        <v>7184330</v>
      </c>
      <c r="AB488" s="177">
        <v>19132.95</v>
      </c>
      <c r="AC488" s="177">
        <v>1789.83</v>
      </c>
      <c r="AD488" s="177">
        <v>7184330</v>
      </c>
      <c r="AE488" s="196">
        <v>45544.682550694444</v>
      </c>
      <c r="AF488" t="s">
        <v>368</v>
      </c>
      <c r="AG488" t="s">
        <v>243</v>
      </c>
      <c r="AH488" s="289">
        <v>1</v>
      </c>
      <c r="AI488" s="177">
        <f>IF(Z488="COP",(AA488*AH488),IF(Z488="NOK",((AB488*AH488)*VLOOKUP(H488,Tasas!$K:$L,2,0)),IF(Z488="EUR",((AB488*AH488)*VLOOKUP(H488,Tasas!$K:$L,2,0)),IF('GL MEN'!Z488="USD",(('GL MEN'!AB488*'GL MEN'!AH488)*VLOOKUP(H488,Tasas!$K:$L,2,0)),0))))</f>
        <v>7184330</v>
      </c>
      <c r="AJ488" t="str">
        <f>+VLOOKUP(T488,'_Itemized budget'!$G:$W,17,0)</f>
        <v>A.1.8</v>
      </c>
      <c r="AK488">
        <v>2</v>
      </c>
      <c r="AL488" t="str">
        <f t="shared" si="14"/>
        <v>4</v>
      </c>
      <c r="AM488" t="str">
        <f t="shared" si="15"/>
        <v>WA</v>
      </c>
    </row>
    <row r="489" spans="2:39">
      <c r="B489" t="s">
        <v>223</v>
      </c>
      <c r="C489" t="s">
        <v>357</v>
      </c>
      <c r="D489" t="s">
        <v>358</v>
      </c>
      <c r="E489">
        <v>1402676</v>
      </c>
      <c r="F489">
        <v>464</v>
      </c>
      <c r="G489" s="196">
        <v>45534</v>
      </c>
      <c r="H489">
        <v>202408</v>
      </c>
      <c r="I489" t="s">
        <v>359</v>
      </c>
      <c r="J489" t="s">
        <v>360</v>
      </c>
      <c r="K489" t="s">
        <v>369</v>
      </c>
      <c r="L489" t="s">
        <v>229</v>
      </c>
      <c r="M489" t="s">
        <v>1477</v>
      </c>
      <c r="N489" t="s">
        <v>1478</v>
      </c>
      <c r="O489" t="s">
        <v>232</v>
      </c>
      <c r="P489" t="s">
        <v>1479</v>
      </c>
      <c r="Q489" t="s">
        <v>1480</v>
      </c>
      <c r="R489" t="s">
        <v>382</v>
      </c>
      <c r="S489" t="s">
        <v>383</v>
      </c>
      <c r="T489">
        <v>3406446</v>
      </c>
      <c r="U489" t="s">
        <v>1212</v>
      </c>
      <c r="V489" t="s">
        <v>1481</v>
      </c>
      <c r="W489" t="s">
        <v>1482</v>
      </c>
      <c r="X489" t="s">
        <v>232</v>
      </c>
      <c r="Y489" t="s">
        <v>1212</v>
      </c>
      <c r="Z489" t="s">
        <v>241</v>
      </c>
      <c r="AA489" s="177">
        <v>3128454.71</v>
      </c>
      <c r="AB489" s="177">
        <v>8331.5400000000009</v>
      </c>
      <c r="AC489" s="177">
        <v>779.39</v>
      </c>
      <c r="AD489" s="177">
        <v>3128454.71</v>
      </c>
      <c r="AE489" s="196">
        <v>45544.682550694444</v>
      </c>
      <c r="AF489" t="s">
        <v>368</v>
      </c>
      <c r="AG489" t="s">
        <v>243</v>
      </c>
      <c r="AH489" s="289">
        <v>1</v>
      </c>
      <c r="AI489" s="177">
        <f>IF(Z489="COP",(AA489*AH489),IF(Z489="NOK",((AB489*AH489)*VLOOKUP(H489,Tasas!$K:$L,2,0)),IF(Z489="EUR",((AB489*AH489)*VLOOKUP(H489,Tasas!$K:$L,2,0)),IF('GL MEN'!Z489="USD",(('GL MEN'!AB489*'GL MEN'!AH489)*VLOOKUP(H489,Tasas!$K:$L,2,0)),0))))</f>
        <v>3128454.71</v>
      </c>
      <c r="AJ489" t="str">
        <f>+VLOOKUP(T489,'_Itemized budget'!$G:$W,17,0)</f>
        <v>A.1.6</v>
      </c>
      <c r="AK489">
        <v>2</v>
      </c>
      <c r="AL489" t="str">
        <f t="shared" si="14"/>
        <v>4</v>
      </c>
      <c r="AM489" t="str">
        <f t="shared" si="15"/>
        <v>WA</v>
      </c>
    </row>
    <row r="490" spans="2:39">
      <c r="B490" t="s">
        <v>223</v>
      </c>
      <c r="C490" t="s">
        <v>357</v>
      </c>
      <c r="D490" t="s">
        <v>358</v>
      </c>
      <c r="E490">
        <v>1402676</v>
      </c>
      <c r="F490">
        <v>482</v>
      </c>
      <c r="G490" s="196">
        <v>45534</v>
      </c>
      <c r="H490">
        <v>202408</v>
      </c>
      <c r="I490" t="s">
        <v>359</v>
      </c>
      <c r="J490" t="s">
        <v>360</v>
      </c>
      <c r="K490" t="s">
        <v>337</v>
      </c>
      <c r="L490" t="s">
        <v>229</v>
      </c>
      <c r="M490" t="s">
        <v>742</v>
      </c>
      <c r="N490" t="s">
        <v>743</v>
      </c>
      <c r="O490" t="s">
        <v>232</v>
      </c>
      <c r="P490" t="s">
        <v>744</v>
      </c>
      <c r="Q490" t="s">
        <v>745</v>
      </c>
      <c r="R490" t="s">
        <v>448</v>
      </c>
      <c r="S490" t="s">
        <v>449</v>
      </c>
      <c r="T490">
        <v>3406793</v>
      </c>
      <c r="U490" t="s">
        <v>1212</v>
      </c>
      <c r="V490" t="s">
        <v>746</v>
      </c>
      <c r="W490" t="s">
        <v>747</v>
      </c>
      <c r="X490" t="s">
        <v>232</v>
      </c>
      <c r="Y490" t="s">
        <v>1212</v>
      </c>
      <c r="Z490" t="s">
        <v>241</v>
      </c>
      <c r="AA490" s="177">
        <v>1458150.21</v>
      </c>
      <c r="AB490" s="177">
        <v>3883.27</v>
      </c>
      <c r="AC490" s="177">
        <v>363.27</v>
      </c>
      <c r="AD490" s="177">
        <v>1458150.21</v>
      </c>
      <c r="AE490" s="196">
        <v>45544.682550694444</v>
      </c>
      <c r="AF490" t="s">
        <v>368</v>
      </c>
      <c r="AG490" t="s">
        <v>243</v>
      </c>
      <c r="AH490" s="289">
        <v>1</v>
      </c>
      <c r="AI490" s="177">
        <f>IF(Z490="COP",(AA490*AH490),IF(Z490="NOK",((AB490*AH490)*VLOOKUP(H490,Tasas!$K:$L,2,0)),IF(Z490="EUR",((AB490*AH490)*VLOOKUP(H490,Tasas!$K:$L,2,0)),IF('GL MEN'!Z490="USD",(('GL MEN'!AB490*'GL MEN'!AH490)*VLOOKUP(H490,Tasas!$K:$L,2,0)),0))))</f>
        <v>1458150.21</v>
      </c>
      <c r="AJ490" t="str">
        <f>+VLOOKUP(T490,'_Itemized budget'!$G:$W,17,0)</f>
        <v>A.1.8</v>
      </c>
      <c r="AK490">
        <v>2</v>
      </c>
      <c r="AL490" t="str">
        <f t="shared" si="14"/>
        <v>3</v>
      </c>
      <c r="AM490" t="str">
        <f t="shared" si="15"/>
        <v>NE</v>
      </c>
    </row>
    <row r="491" spans="2:39">
      <c r="B491" t="s">
        <v>223</v>
      </c>
      <c r="C491" t="s">
        <v>357</v>
      </c>
      <c r="D491" t="s">
        <v>358</v>
      </c>
      <c r="E491">
        <v>1402676</v>
      </c>
      <c r="F491">
        <v>498</v>
      </c>
      <c r="G491" s="196">
        <v>45534</v>
      </c>
      <c r="H491">
        <v>202408</v>
      </c>
      <c r="I491" t="s">
        <v>359</v>
      </c>
      <c r="J491" t="s">
        <v>360</v>
      </c>
      <c r="K491" t="s">
        <v>369</v>
      </c>
      <c r="L491" t="s">
        <v>229</v>
      </c>
      <c r="M491" t="s">
        <v>1483</v>
      </c>
      <c r="N491" t="s">
        <v>1484</v>
      </c>
      <c r="O491" t="s">
        <v>232</v>
      </c>
      <c r="P491" t="s">
        <v>1485</v>
      </c>
      <c r="Q491" t="s">
        <v>1486</v>
      </c>
      <c r="R491" t="s">
        <v>382</v>
      </c>
      <c r="S491" t="s">
        <v>383</v>
      </c>
      <c r="T491">
        <v>3406446</v>
      </c>
      <c r="U491" t="s">
        <v>1212</v>
      </c>
      <c r="V491" t="s">
        <v>1487</v>
      </c>
      <c r="W491" t="s">
        <v>1488</v>
      </c>
      <c r="X491" t="s">
        <v>232</v>
      </c>
      <c r="Y491" t="s">
        <v>1212</v>
      </c>
      <c r="Z491" t="s">
        <v>241</v>
      </c>
      <c r="AA491" s="177">
        <v>3128454.71</v>
      </c>
      <c r="AB491" s="177">
        <v>8331.5400000000009</v>
      </c>
      <c r="AC491" s="177">
        <v>779.39</v>
      </c>
      <c r="AD491" s="177">
        <v>3128454.71</v>
      </c>
      <c r="AE491" s="196">
        <v>45544.682550694444</v>
      </c>
      <c r="AF491" t="s">
        <v>368</v>
      </c>
      <c r="AG491" t="s">
        <v>243</v>
      </c>
      <c r="AH491" s="289">
        <v>1</v>
      </c>
      <c r="AI491" s="177">
        <f>IF(Z491="COP",(AA491*AH491),IF(Z491="NOK",((AB491*AH491)*VLOOKUP(H491,Tasas!$K:$L,2,0)),IF(Z491="EUR",((AB491*AH491)*VLOOKUP(H491,Tasas!$K:$L,2,0)),IF('GL MEN'!Z491="USD",(('GL MEN'!AB491*'GL MEN'!AH491)*VLOOKUP(H491,Tasas!$K:$L,2,0)),0))))</f>
        <v>3128454.71</v>
      </c>
      <c r="AJ491" t="str">
        <f>+VLOOKUP(T491,'_Itemized budget'!$G:$W,17,0)</f>
        <v>A.1.6</v>
      </c>
      <c r="AK491">
        <v>2</v>
      </c>
      <c r="AL491" t="str">
        <f t="shared" si="14"/>
        <v>4</v>
      </c>
      <c r="AM491" t="str">
        <f t="shared" si="15"/>
        <v>WA</v>
      </c>
    </row>
    <row r="492" spans="2:39">
      <c r="B492" t="s">
        <v>223</v>
      </c>
      <c r="C492" t="s">
        <v>357</v>
      </c>
      <c r="D492" t="s">
        <v>358</v>
      </c>
      <c r="E492">
        <v>1402676</v>
      </c>
      <c r="F492">
        <v>516</v>
      </c>
      <c r="G492" s="196">
        <v>45534</v>
      </c>
      <c r="H492">
        <v>202408</v>
      </c>
      <c r="I492" t="s">
        <v>359</v>
      </c>
      <c r="J492" t="s">
        <v>360</v>
      </c>
      <c r="K492" t="s">
        <v>437</v>
      </c>
      <c r="L492" t="s">
        <v>229</v>
      </c>
      <c r="M492" t="s">
        <v>1489</v>
      </c>
      <c r="N492" t="s">
        <v>1490</v>
      </c>
      <c r="O492" t="s">
        <v>232</v>
      </c>
      <c r="P492" t="s">
        <v>1491</v>
      </c>
      <c r="Q492" t="s">
        <v>1492</v>
      </c>
      <c r="R492" t="s">
        <v>382</v>
      </c>
      <c r="S492" t="s">
        <v>383</v>
      </c>
      <c r="T492">
        <v>3406444</v>
      </c>
      <c r="U492" t="s">
        <v>1212</v>
      </c>
      <c r="V492" t="s">
        <v>1493</v>
      </c>
      <c r="W492" t="s">
        <v>1494</v>
      </c>
      <c r="X492" t="s">
        <v>232</v>
      </c>
      <c r="Y492" t="s">
        <v>1212</v>
      </c>
      <c r="Z492" t="s">
        <v>241</v>
      </c>
      <c r="AA492" s="177">
        <v>6920816.71</v>
      </c>
      <c r="AB492" s="177">
        <v>18431.169999999998</v>
      </c>
      <c r="AC492" s="177">
        <v>1724.18</v>
      </c>
      <c r="AD492" s="177">
        <v>6920816.71</v>
      </c>
      <c r="AE492" s="196">
        <v>45544.682550694444</v>
      </c>
      <c r="AF492" t="s">
        <v>368</v>
      </c>
      <c r="AG492" t="s">
        <v>243</v>
      </c>
      <c r="AH492" s="289">
        <v>1</v>
      </c>
      <c r="AI492" s="177">
        <f>IF(Z492="COP",(AA492*AH492),IF(Z492="NOK",((AB492*AH492)*VLOOKUP(H492,Tasas!$K:$L,2,0)),IF(Z492="EUR",((AB492*AH492)*VLOOKUP(H492,Tasas!$K:$L,2,0)),IF('GL MEN'!Z492="USD",(('GL MEN'!AB492*'GL MEN'!AH492)*VLOOKUP(H492,Tasas!$K:$L,2,0)),0))))</f>
        <v>6920816.71</v>
      </c>
      <c r="AJ492" t="str">
        <f>+VLOOKUP(T492,'_Itemized budget'!$G:$W,17,0)</f>
        <v>A.1.3</v>
      </c>
      <c r="AK492">
        <v>2</v>
      </c>
      <c r="AL492" t="str">
        <f t="shared" si="14"/>
        <v>4</v>
      </c>
      <c r="AM492" t="str">
        <f t="shared" si="15"/>
        <v>WA</v>
      </c>
    </row>
    <row r="493" spans="2:39">
      <c r="B493" t="s">
        <v>223</v>
      </c>
      <c r="C493" t="s">
        <v>357</v>
      </c>
      <c r="D493" t="s">
        <v>358</v>
      </c>
      <c r="E493">
        <v>1402676</v>
      </c>
      <c r="F493">
        <v>535</v>
      </c>
      <c r="G493" s="196">
        <v>45534</v>
      </c>
      <c r="H493">
        <v>202408</v>
      </c>
      <c r="I493" t="s">
        <v>359</v>
      </c>
      <c r="J493" t="s">
        <v>360</v>
      </c>
      <c r="K493" t="s">
        <v>249</v>
      </c>
      <c r="L493" t="s">
        <v>229</v>
      </c>
      <c r="M493" t="s">
        <v>784</v>
      </c>
      <c r="N493" t="s">
        <v>785</v>
      </c>
      <c r="O493" t="s">
        <v>232</v>
      </c>
      <c r="P493" t="s">
        <v>786</v>
      </c>
      <c r="Q493" t="s">
        <v>787</v>
      </c>
      <c r="R493" t="s">
        <v>351</v>
      </c>
      <c r="S493" t="s">
        <v>352</v>
      </c>
      <c r="T493">
        <v>3407426</v>
      </c>
      <c r="U493" t="s">
        <v>1212</v>
      </c>
      <c r="V493" t="s">
        <v>788</v>
      </c>
      <c r="W493" t="s">
        <v>789</v>
      </c>
      <c r="X493" t="s">
        <v>232</v>
      </c>
      <c r="Y493" t="s">
        <v>1212</v>
      </c>
      <c r="Z493" t="s">
        <v>241</v>
      </c>
      <c r="AA493" s="177">
        <v>1665981.81</v>
      </c>
      <c r="AB493" s="177">
        <v>4436.76</v>
      </c>
      <c r="AC493" s="177">
        <v>415.05</v>
      </c>
      <c r="AD493" s="177">
        <v>1665981.81</v>
      </c>
      <c r="AE493" s="196">
        <v>45544.682550694444</v>
      </c>
      <c r="AF493" t="s">
        <v>368</v>
      </c>
      <c r="AG493" t="s">
        <v>243</v>
      </c>
      <c r="AH493" s="289">
        <v>1</v>
      </c>
      <c r="AI493" s="177">
        <f>IF(Z493="COP",(AA493*AH493),IF(Z493="NOK",((AB493*AH493)*VLOOKUP(H493,Tasas!$K:$L,2,0)),IF(Z493="EUR",((AB493*AH493)*VLOOKUP(H493,Tasas!$K:$L,2,0)),IF('GL MEN'!Z493="USD",(('GL MEN'!AB493*'GL MEN'!AH493)*VLOOKUP(H493,Tasas!$K:$L,2,0)),0))))</f>
        <v>1665981.81</v>
      </c>
      <c r="AJ493" t="str">
        <f>+VLOOKUP(T493,'_Itemized budget'!$G:$W,17,0)</f>
        <v>A.1.8</v>
      </c>
      <c r="AK493">
        <v>2</v>
      </c>
      <c r="AL493" t="str">
        <f t="shared" si="14"/>
        <v>6</v>
      </c>
      <c r="AM493" t="str">
        <f t="shared" si="15"/>
        <v>Centro - URR</v>
      </c>
    </row>
    <row r="494" spans="2:39">
      <c r="B494" t="s">
        <v>223</v>
      </c>
      <c r="C494" t="s">
        <v>357</v>
      </c>
      <c r="D494" t="s">
        <v>358</v>
      </c>
      <c r="E494">
        <v>1402676</v>
      </c>
      <c r="F494">
        <v>544</v>
      </c>
      <c r="G494" s="196">
        <v>45534</v>
      </c>
      <c r="H494">
        <v>202408</v>
      </c>
      <c r="I494" t="s">
        <v>359</v>
      </c>
      <c r="J494" t="s">
        <v>360</v>
      </c>
      <c r="K494" t="s">
        <v>369</v>
      </c>
      <c r="L494" t="s">
        <v>229</v>
      </c>
      <c r="M494" t="s">
        <v>790</v>
      </c>
      <c r="N494" t="s">
        <v>791</v>
      </c>
      <c r="O494" t="s">
        <v>232</v>
      </c>
      <c r="P494" t="s">
        <v>792</v>
      </c>
      <c r="Q494" t="s">
        <v>793</v>
      </c>
      <c r="R494" t="s">
        <v>374</v>
      </c>
      <c r="S494" t="s">
        <v>375</v>
      </c>
      <c r="T494">
        <v>3406561</v>
      </c>
      <c r="U494" t="s">
        <v>1212</v>
      </c>
      <c r="V494" t="s">
        <v>794</v>
      </c>
      <c r="W494" t="s">
        <v>795</v>
      </c>
      <c r="X494" t="s">
        <v>232</v>
      </c>
      <c r="Y494" t="s">
        <v>1212</v>
      </c>
      <c r="Z494" t="s">
        <v>241</v>
      </c>
      <c r="AA494" s="177">
        <v>4665989.71</v>
      </c>
      <c r="AB494" s="177">
        <v>12426.23</v>
      </c>
      <c r="AC494" s="177">
        <v>1162.44</v>
      </c>
      <c r="AD494" s="177">
        <v>4665989.71</v>
      </c>
      <c r="AE494" s="196">
        <v>45544.682550694444</v>
      </c>
      <c r="AF494" t="s">
        <v>368</v>
      </c>
      <c r="AG494" t="s">
        <v>243</v>
      </c>
      <c r="AH494" s="289">
        <v>1</v>
      </c>
      <c r="AI494" s="177">
        <f>IF(Z494="COP",(AA494*AH494),IF(Z494="NOK",((AB494*AH494)*VLOOKUP(H494,Tasas!$K:$L,2,0)),IF(Z494="EUR",((AB494*AH494)*VLOOKUP(H494,Tasas!$K:$L,2,0)),IF('GL MEN'!Z494="USD",(('GL MEN'!AB494*'GL MEN'!AH494)*VLOOKUP(H494,Tasas!$K:$L,2,0)),0))))</f>
        <v>4665989.71</v>
      </c>
      <c r="AJ494" t="str">
        <f>+VLOOKUP(T494,'_Itemized budget'!$G:$W,17,0)</f>
        <v>A.1.8</v>
      </c>
      <c r="AK494">
        <v>2</v>
      </c>
      <c r="AL494" t="str">
        <f t="shared" si="14"/>
        <v>4</v>
      </c>
      <c r="AM494" t="str">
        <f t="shared" si="15"/>
        <v>WA</v>
      </c>
    </row>
    <row r="495" spans="2:39">
      <c r="B495" t="s">
        <v>223</v>
      </c>
      <c r="C495" t="s">
        <v>357</v>
      </c>
      <c r="D495" t="s">
        <v>358</v>
      </c>
      <c r="E495">
        <v>1402676</v>
      </c>
      <c r="F495">
        <v>588</v>
      </c>
      <c r="G495" s="196">
        <v>45534</v>
      </c>
      <c r="H495">
        <v>202408</v>
      </c>
      <c r="I495" t="s">
        <v>359</v>
      </c>
      <c r="J495" t="s">
        <v>360</v>
      </c>
      <c r="K495" t="s">
        <v>386</v>
      </c>
      <c r="L495" t="s">
        <v>229</v>
      </c>
      <c r="M495" t="s">
        <v>736</v>
      </c>
      <c r="N495" t="s">
        <v>737</v>
      </c>
      <c r="O495" t="s">
        <v>232</v>
      </c>
      <c r="P495" t="s">
        <v>738</v>
      </c>
      <c r="Q495" t="s">
        <v>739</v>
      </c>
      <c r="R495" t="s">
        <v>340</v>
      </c>
      <c r="S495" t="s">
        <v>341</v>
      </c>
      <c r="T495">
        <v>3406416</v>
      </c>
      <c r="U495" t="s">
        <v>1212</v>
      </c>
      <c r="V495" t="s">
        <v>740</v>
      </c>
      <c r="W495" t="s">
        <v>741</v>
      </c>
      <c r="X495" t="s">
        <v>232</v>
      </c>
      <c r="Y495" t="s">
        <v>1212</v>
      </c>
      <c r="Z495" t="s">
        <v>241</v>
      </c>
      <c r="AA495" s="177">
        <v>3582499.71</v>
      </c>
      <c r="AB495" s="177">
        <v>9540.73</v>
      </c>
      <c r="AC495" s="177">
        <v>892.51</v>
      </c>
      <c r="AD495" s="177">
        <v>3582499.71</v>
      </c>
      <c r="AE495" s="196">
        <v>45544.682550694444</v>
      </c>
      <c r="AF495" t="s">
        <v>368</v>
      </c>
      <c r="AG495" t="s">
        <v>243</v>
      </c>
      <c r="AH495" s="289">
        <v>1</v>
      </c>
      <c r="AI495" s="177">
        <f>IF(Z495="COP",(AA495*AH495),IF(Z495="NOK",((AB495*AH495)*VLOOKUP(H495,Tasas!$K:$L,2,0)),IF(Z495="EUR",((AB495*AH495)*VLOOKUP(H495,Tasas!$K:$L,2,0)),IF('GL MEN'!Z495="USD",(('GL MEN'!AB495*'GL MEN'!AH495)*VLOOKUP(H495,Tasas!$K:$L,2,0)),0))))</f>
        <v>3582499.71</v>
      </c>
      <c r="AJ495" t="str">
        <f>+VLOOKUP(T495,'_Itemized budget'!$G:$W,17,0)</f>
        <v>A.1.6</v>
      </c>
      <c r="AK495">
        <v>2</v>
      </c>
      <c r="AL495" t="str">
        <f t="shared" si="14"/>
        <v>3</v>
      </c>
      <c r="AM495" t="str">
        <f t="shared" si="15"/>
        <v>NE</v>
      </c>
    </row>
    <row r="496" spans="2:39">
      <c r="B496" t="s">
        <v>223</v>
      </c>
      <c r="C496" t="s">
        <v>357</v>
      </c>
      <c r="D496" t="s">
        <v>358</v>
      </c>
      <c r="E496">
        <v>1402676</v>
      </c>
      <c r="F496">
        <v>597</v>
      </c>
      <c r="G496" s="196">
        <v>45534</v>
      </c>
      <c r="H496">
        <v>202408</v>
      </c>
      <c r="I496" t="s">
        <v>359</v>
      </c>
      <c r="J496" t="s">
        <v>360</v>
      </c>
      <c r="K496" t="s">
        <v>386</v>
      </c>
      <c r="L496" t="s">
        <v>229</v>
      </c>
      <c r="M496" t="s">
        <v>1495</v>
      </c>
      <c r="N496" t="s">
        <v>1496</v>
      </c>
      <c r="O496" t="s">
        <v>232</v>
      </c>
      <c r="P496" t="s">
        <v>1497</v>
      </c>
      <c r="Q496" t="s">
        <v>1498</v>
      </c>
      <c r="R496" t="s">
        <v>340</v>
      </c>
      <c r="S496" t="s">
        <v>341</v>
      </c>
      <c r="T496">
        <v>3502038</v>
      </c>
      <c r="U496" t="s">
        <v>1212</v>
      </c>
      <c r="V496" t="s">
        <v>1499</v>
      </c>
      <c r="W496" t="s">
        <v>1500</v>
      </c>
      <c r="X496" t="s">
        <v>232</v>
      </c>
      <c r="Y496" t="s">
        <v>1212</v>
      </c>
      <c r="Z496" t="s">
        <v>241</v>
      </c>
      <c r="AA496" s="177">
        <v>3128454.71</v>
      </c>
      <c r="AB496" s="177">
        <v>8331.5400000000009</v>
      </c>
      <c r="AC496" s="177">
        <v>779.39</v>
      </c>
      <c r="AD496" s="177">
        <v>3128454.71</v>
      </c>
      <c r="AE496" s="196">
        <v>45544.682550694444</v>
      </c>
      <c r="AF496" t="s">
        <v>368</v>
      </c>
      <c r="AG496" t="s">
        <v>243</v>
      </c>
      <c r="AH496" s="289">
        <v>1</v>
      </c>
      <c r="AI496" s="177">
        <f>IF(Z496="COP",(AA496*AH496),IF(Z496="NOK",((AB496*AH496)*VLOOKUP(H496,Tasas!$K:$L,2,0)),IF(Z496="EUR",((AB496*AH496)*VLOOKUP(H496,Tasas!$K:$L,2,0)),IF('GL MEN'!Z496="USD",(('GL MEN'!AB496*'GL MEN'!AH496)*VLOOKUP(H496,Tasas!$K:$L,2,0)),0))))</f>
        <v>3128454.71</v>
      </c>
      <c r="AJ496" t="str">
        <f>+VLOOKUP(T496,'_Itemized budget'!$G:$W,17,0)</f>
        <v>A.1.6</v>
      </c>
      <c r="AK496">
        <v>2</v>
      </c>
      <c r="AL496" t="str">
        <f t="shared" si="14"/>
        <v>3</v>
      </c>
      <c r="AM496" t="str">
        <f t="shared" si="15"/>
        <v>NE</v>
      </c>
    </row>
    <row r="497" spans="2:39">
      <c r="B497" t="s">
        <v>223</v>
      </c>
      <c r="C497" t="s">
        <v>357</v>
      </c>
      <c r="D497" t="s">
        <v>358</v>
      </c>
      <c r="E497">
        <v>1402676</v>
      </c>
      <c r="F497">
        <v>638</v>
      </c>
      <c r="G497" s="196">
        <v>45534</v>
      </c>
      <c r="H497">
        <v>202408</v>
      </c>
      <c r="I497" t="s">
        <v>359</v>
      </c>
      <c r="J497" t="s">
        <v>360</v>
      </c>
      <c r="K497" t="s">
        <v>337</v>
      </c>
      <c r="L497" t="s">
        <v>229</v>
      </c>
      <c r="M497" t="s">
        <v>682</v>
      </c>
      <c r="N497" t="s">
        <v>683</v>
      </c>
      <c r="O497" t="s">
        <v>232</v>
      </c>
      <c r="P497" t="s">
        <v>684</v>
      </c>
      <c r="Q497" t="s">
        <v>685</v>
      </c>
      <c r="R497" t="s">
        <v>340</v>
      </c>
      <c r="S497" t="s">
        <v>341</v>
      </c>
      <c r="T497">
        <v>3406421</v>
      </c>
      <c r="U497" t="s">
        <v>1212</v>
      </c>
      <c r="V497" t="s">
        <v>686</v>
      </c>
      <c r="W497" t="s">
        <v>687</v>
      </c>
      <c r="X497" t="s">
        <v>232</v>
      </c>
      <c r="Y497" t="s">
        <v>1212</v>
      </c>
      <c r="Z497" t="s">
        <v>241</v>
      </c>
      <c r="AA497" s="177">
        <v>3582499.71</v>
      </c>
      <c r="AB497" s="177">
        <v>9540.73</v>
      </c>
      <c r="AC497" s="177">
        <v>892.51</v>
      </c>
      <c r="AD497" s="177">
        <v>3582499.71</v>
      </c>
      <c r="AE497" s="196">
        <v>45544.682550694444</v>
      </c>
      <c r="AF497" t="s">
        <v>368</v>
      </c>
      <c r="AG497" t="s">
        <v>243</v>
      </c>
      <c r="AH497" s="289">
        <v>1</v>
      </c>
      <c r="AI497" s="177">
        <f>IF(Z497="COP",(AA497*AH497),IF(Z497="NOK",((AB497*AH497)*VLOOKUP(H497,Tasas!$K:$L,2,0)),IF(Z497="EUR",((AB497*AH497)*VLOOKUP(H497,Tasas!$K:$L,2,0)),IF('GL MEN'!Z497="USD",(('GL MEN'!AB497*'GL MEN'!AH497)*VLOOKUP(H497,Tasas!$K:$L,2,0)),0))))</f>
        <v>3582499.71</v>
      </c>
      <c r="AJ497" t="str">
        <f>+VLOOKUP(T497,'_Itemized budget'!$G:$W,17,0)</f>
        <v>A.1.6</v>
      </c>
      <c r="AK497">
        <v>2</v>
      </c>
      <c r="AL497" t="str">
        <f t="shared" si="14"/>
        <v>3</v>
      </c>
      <c r="AM497" t="str">
        <f t="shared" si="15"/>
        <v>NE</v>
      </c>
    </row>
    <row r="498" spans="2:39">
      <c r="B498" t="s">
        <v>223</v>
      </c>
      <c r="C498" t="s">
        <v>357</v>
      </c>
      <c r="D498" t="s">
        <v>358</v>
      </c>
      <c r="E498">
        <v>1402676</v>
      </c>
      <c r="F498">
        <v>691</v>
      </c>
      <c r="G498" s="196">
        <v>45534</v>
      </c>
      <c r="H498">
        <v>202408</v>
      </c>
      <c r="I498" t="s">
        <v>359</v>
      </c>
      <c r="J498" t="s">
        <v>360</v>
      </c>
      <c r="K498" t="s">
        <v>337</v>
      </c>
      <c r="L498" t="s">
        <v>229</v>
      </c>
      <c r="M498" t="s">
        <v>748</v>
      </c>
      <c r="N498" t="s">
        <v>749</v>
      </c>
      <c r="O498" t="s">
        <v>232</v>
      </c>
      <c r="P498" t="s">
        <v>750</v>
      </c>
      <c r="Q498" t="s">
        <v>751</v>
      </c>
      <c r="R498" t="s">
        <v>340</v>
      </c>
      <c r="S498" t="s">
        <v>341</v>
      </c>
      <c r="T498">
        <v>3406417</v>
      </c>
      <c r="U498" t="s">
        <v>1212</v>
      </c>
      <c r="V498" t="s">
        <v>752</v>
      </c>
      <c r="W498" t="s">
        <v>753</v>
      </c>
      <c r="X498" t="s">
        <v>232</v>
      </c>
      <c r="Y498" t="s">
        <v>1212</v>
      </c>
      <c r="Z498" t="s">
        <v>241</v>
      </c>
      <c r="AA498" s="177">
        <v>3582499.71</v>
      </c>
      <c r="AB498" s="177">
        <v>9540.73</v>
      </c>
      <c r="AC498" s="177">
        <v>892.51</v>
      </c>
      <c r="AD498" s="177">
        <v>3582499.71</v>
      </c>
      <c r="AE498" s="196">
        <v>45544.682550694444</v>
      </c>
      <c r="AF498" t="s">
        <v>368</v>
      </c>
      <c r="AG498" t="s">
        <v>243</v>
      </c>
      <c r="AH498" s="289">
        <v>1</v>
      </c>
      <c r="AI498" s="177">
        <f>IF(Z498="COP",(AA498*AH498),IF(Z498="NOK",((AB498*AH498)*VLOOKUP(H498,Tasas!$K:$L,2,0)),IF(Z498="EUR",((AB498*AH498)*VLOOKUP(H498,Tasas!$K:$L,2,0)),IF('GL MEN'!Z498="USD",(('GL MEN'!AB498*'GL MEN'!AH498)*VLOOKUP(H498,Tasas!$K:$L,2,0)),0))))</f>
        <v>3582499.71</v>
      </c>
      <c r="AJ498" t="str">
        <f>+VLOOKUP(T498,'_Itemized budget'!$G:$W,17,0)</f>
        <v>A.1.6</v>
      </c>
      <c r="AK498">
        <v>2</v>
      </c>
      <c r="AL498" t="str">
        <f t="shared" si="14"/>
        <v>3</v>
      </c>
      <c r="AM498" t="str">
        <f t="shared" si="15"/>
        <v>NE</v>
      </c>
    </row>
    <row r="499" spans="2:39">
      <c r="B499" t="s">
        <v>223</v>
      </c>
      <c r="C499" t="s">
        <v>357</v>
      </c>
      <c r="D499" t="s">
        <v>358</v>
      </c>
      <c r="E499">
        <v>1402676</v>
      </c>
      <c r="F499">
        <v>704</v>
      </c>
      <c r="G499" s="196">
        <v>45534</v>
      </c>
      <c r="H499">
        <v>202408</v>
      </c>
      <c r="I499" t="s">
        <v>359</v>
      </c>
      <c r="J499" t="s">
        <v>360</v>
      </c>
      <c r="K499" t="s">
        <v>337</v>
      </c>
      <c r="L499" t="s">
        <v>229</v>
      </c>
      <c r="M499" t="s">
        <v>688</v>
      </c>
      <c r="N499" t="s">
        <v>689</v>
      </c>
      <c r="O499" t="s">
        <v>232</v>
      </c>
      <c r="P499" t="s">
        <v>690</v>
      </c>
      <c r="Q499" t="s">
        <v>691</v>
      </c>
      <c r="R499" t="s">
        <v>448</v>
      </c>
      <c r="S499" t="s">
        <v>449</v>
      </c>
      <c r="T499">
        <v>3406786</v>
      </c>
      <c r="U499" t="s">
        <v>1212</v>
      </c>
      <c r="V499" t="s">
        <v>692</v>
      </c>
      <c r="W499" t="s">
        <v>693</v>
      </c>
      <c r="X499" t="s">
        <v>232</v>
      </c>
      <c r="Y499" t="s">
        <v>1212</v>
      </c>
      <c r="Z499" t="s">
        <v>241</v>
      </c>
      <c r="AA499" s="177">
        <v>1467509.01</v>
      </c>
      <c r="AB499" s="177">
        <v>3908.2</v>
      </c>
      <c r="AC499" s="177">
        <v>365.6</v>
      </c>
      <c r="AD499" s="177">
        <v>1467509.01</v>
      </c>
      <c r="AE499" s="196">
        <v>45544.682550694444</v>
      </c>
      <c r="AF499" t="s">
        <v>368</v>
      </c>
      <c r="AG499" t="s">
        <v>243</v>
      </c>
      <c r="AH499" s="289">
        <v>1</v>
      </c>
      <c r="AI499" s="177">
        <f>IF(Z499="COP",(AA499*AH499),IF(Z499="NOK",((AB499*AH499)*VLOOKUP(H499,Tasas!$K:$L,2,0)),IF(Z499="EUR",((AB499*AH499)*VLOOKUP(H499,Tasas!$K:$L,2,0)),IF('GL MEN'!Z499="USD",(('GL MEN'!AB499*'GL MEN'!AH499)*VLOOKUP(H499,Tasas!$K:$L,2,0)),0))))</f>
        <v>1467509.01</v>
      </c>
      <c r="AJ499" t="str">
        <f>+VLOOKUP(T499,'_Itemized budget'!$G:$W,17,0)</f>
        <v>A.1.8</v>
      </c>
      <c r="AK499">
        <v>2</v>
      </c>
      <c r="AL499" t="str">
        <f t="shared" si="14"/>
        <v>3</v>
      </c>
      <c r="AM499" t="str">
        <f t="shared" si="15"/>
        <v>NE</v>
      </c>
    </row>
    <row r="500" spans="2:39">
      <c r="B500" t="s">
        <v>223</v>
      </c>
      <c r="C500" t="s">
        <v>357</v>
      </c>
      <c r="D500" t="s">
        <v>358</v>
      </c>
      <c r="E500">
        <v>1402676</v>
      </c>
      <c r="F500">
        <v>721</v>
      </c>
      <c r="G500" s="196">
        <v>45534</v>
      </c>
      <c r="H500">
        <v>202408</v>
      </c>
      <c r="I500" t="s">
        <v>359</v>
      </c>
      <c r="J500" t="s">
        <v>360</v>
      </c>
      <c r="K500" t="s">
        <v>369</v>
      </c>
      <c r="L500" t="s">
        <v>229</v>
      </c>
      <c r="M500" t="s">
        <v>1501</v>
      </c>
      <c r="N500" t="s">
        <v>1502</v>
      </c>
      <c r="O500" t="s">
        <v>232</v>
      </c>
      <c r="P500" t="s">
        <v>1503</v>
      </c>
      <c r="Q500" t="s">
        <v>1504</v>
      </c>
      <c r="R500" t="s">
        <v>382</v>
      </c>
      <c r="S500" t="s">
        <v>383</v>
      </c>
      <c r="T500">
        <v>3406446</v>
      </c>
      <c r="U500" t="s">
        <v>1212</v>
      </c>
      <c r="V500" t="s">
        <v>1505</v>
      </c>
      <c r="W500" t="s">
        <v>1506</v>
      </c>
      <c r="X500" t="s">
        <v>232</v>
      </c>
      <c r="Y500" t="s">
        <v>1212</v>
      </c>
      <c r="Z500" t="s">
        <v>241</v>
      </c>
      <c r="AA500" s="177">
        <v>3128454.71</v>
      </c>
      <c r="AB500" s="177">
        <v>8331.5400000000009</v>
      </c>
      <c r="AC500" s="177">
        <v>779.39</v>
      </c>
      <c r="AD500" s="177">
        <v>3128454.71</v>
      </c>
      <c r="AE500" s="196">
        <v>45544.682550694444</v>
      </c>
      <c r="AF500" t="s">
        <v>368</v>
      </c>
      <c r="AG500" t="s">
        <v>243</v>
      </c>
      <c r="AH500" s="289">
        <v>1</v>
      </c>
      <c r="AI500" s="177">
        <f>IF(Z500="COP",(AA500*AH500),IF(Z500="NOK",((AB500*AH500)*VLOOKUP(H500,Tasas!$K:$L,2,0)),IF(Z500="EUR",((AB500*AH500)*VLOOKUP(H500,Tasas!$K:$L,2,0)),IF('GL MEN'!Z500="USD",(('GL MEN'!AB500*'GL MEN'!AH500)*VLOOKUP(H500,Tasas!$K:$L,2,0)),0))))</f>
        <v>3128454.71</v>
      </c>
      <c r="AJ500" t="str">
        <f>+VLOOKUP(T500,'_Itemized budget'!$G:$W,17,0)</f>
        <v>A.1.6</v>
      </c>
      <c r="AK500">
        <v>2</v>
      </c>
      <c r="AL500" t="str">
        <f t="shared" si="14"/>
        <v>4</v>
      </c>
      <c r="AM500" t="str">
        <f t="shared" si="15"/>
        <v>WA</v>
      </c>
    </row>
    <row r="501" spans="2:39">
      <c r="B501" t="s">
        <v>223</v>
      </c>
      <c r="C501" t="s">
        <v>357</v>
      </c>
      <c r="D501" t="s">
        <v>358</v>
      </c>
      <c r="E501">
        <v>1402676</v>
      </c>
      <c r="F501">
        <v>769</v>
      </c>
      <c r="G501" s="196">
        <v>45534</v>
      </c>
      <c r="H501">
        <v>202408</v>
      </c>
      <c r="I501" t="s">
        <v>359</v>
      </c>
      <c r="J501" t="s">
        <v>360</v>
      </c>
      <c r="K501" t="s">
        <v>386</v>
      </c>
      <c r="L501" t="s">
        <v>229</v>
      </c>
      <c r="M501" t="s">
        <v>772</v>
      </c>
      <c r="N501" t="s">
        <v>773</v>
      </c>
      <c r="O501" t="s">
        <v>232</v>
      </c>
      <c r="P501" t="s">
        <v>774</v>
      </c>
      <c r="Q501" t="s">
        <v>775</v>
      </c>
      <c r="R501" t="s">
        <v>340</v>
      </c>
      <c r="S501" t="s">
        <v>341</v>
      </c>
      <c r="T501">
        <v>3406427</v>
      </c>
      <c r="U501" t="s">
        <v>1212</v>
      </c>
      <c r="V501" t="s">
        <v>776</v>
      </c>
      <c r="W501" t="s">
        <v>777</v>
      </c>
      <c r="X501" t="s">
        <v>232</v>
      </c>
      <c r="Y501" t="s">
        <v>1212</v>
      </c>
      <c r="Z501" t="s">
        <v>241</v>
      </c>
      <c r="AA501" s="177">
        <v>3582499.71</v>
      </c>
      <c r="AB501" s="177">
        <v>9540.73</v>
      </c>
      <c r="AC501" s="177">
        <v>892.51</v>
      </c>
      <c r="AD501" s="177">
        <v>3582499.71</v>
      </c>
      <c r="AE501" s="196">
        <v>45544.682550694444</v>
      </c>
      <c r="AF501" t="s">
        <v>368</v>
      </c>
      <c r="AG501" t="s">
        <v>243</v>
      </c>
      <c r="AH501" s="289">
        <v>1</v>
      </c>
      <c r="AI501" s="177">
        <f>IF(Z501="COP",(AA501*AH501),IF(Z501="NOK",((AB501*AH501)*VLOOKUP(H501,Tasas!$K:$L,2,0)),IF(Z501="EUR",((AB501*AH501)*VLOOKUP(H501,Tasas!$K:$L,2,0)),IF('GL MEN'!Z501="USD",(('GL MEN'!AB501*'GL MEN'!AH501)*VLOOKUP(H501,Tasas!$K:$L,2,0)),0))))</f>
        <v>3582499.71</v>
      </c>
      <c r="AJ501" t="str">
        <f>+VLOOKUP(T501,'_Itemized budget'!$G:$W,17,0)</f>
        <v>A.1.6</v>
      </c>
      <c r="AK501">
        <v>2</v>
      </c>
      <c r="AL501" t="str">
        <f t="shared" si="14"/>
        <v>3</v>
      </c>
      <c r="AM501" t="str">
        <f t="shared" si="15"/>
        <v>NE</v>
      </c>
    </row>
    <row r="502" spans="2:39">
      <c r="B502" t="s">
        <v>223</v>
      </c>
      <c r="C502" t="s">
        <v>357</v>
      </c>
      <c r="D502" t="s">
        <v>358</v>
      </c>
      <c r="E502">
        <v>1402676</v>
      </c>
      <c r="F502">
        <v>835</v>
      </c>
      <c r="G502" s="196">
        <v>45534</v>
      </c>
      <c r="H502">
        <v>202408</v>
      </c>
      <c r="I502" t="s">
        <v>359</v>
      </c>
      <c r="J502" t="s">
        <v>360</v>
      </c>
      <c r="K502" t="s">
        <v>249</v>
      </c>
      <c r="L502" t="s">
        <v>229</v>
      </c>
      <c r="M502" t="s">
        <v>724</v>
      </c>
      <c r="N502" t="s">
        <v>725</v>
      </c>
      <c r="O502" t="s">
        <v>232</v>
      </c>
      <c r="P502" t="s">
        <v>726</v>
      </c>
      <c r="Q502" t="s">
        <v>727</v>
      </c>
      <c r="R502" t="s">
        <v>252</v>
      </c>
      <c r="S502" t="s">
        <v>253</v>
      </c>
      <c r="T502">
        <v>3405870</v>
      </c>
      <c r="U502" t="s">
        <v>1212</v>
      </c>
      <c r="V502" t="s">
        <v>728</v>
      </c>
      <c r="W502" t="s">
        <v>729</v>
      </c>
      <c r="X502" t="s">
        <v>232</v>
      </c>
      <c r="Y502" t="s">
        <v>1212</v>
      </c>
      <c r="Z502" t="s">
        <v>241</v>
      </c>
      <c r="AA502" s="177">
        <v>3582371.71</v>
      </c>
      <c r="AB502" s="177">
        <v>9540.39</v>
      </c>
      <c r="AC502" s="177">
        <v>892.48</v>
      </c>
      <c r="AD502" s="177">
        <v>3582371.71</v>
      </c>
      <c r="AE502" s="196">
        <v>45544.682550694444</v>
      </c>
      <c r="AF502" t="s">
        <v>368</v>
      </c>
      <c r="AG502" t="s">
        <v>243</v>
      </c>
      <c r="AH502" s="289">
        <v>1</v>
      </c>
      <c r="AI502" s="177">
        <f>IF(Z502="COP",(AA502*AH502),IF(Z502="NOK",((AB502*AH502)*VLOOKUP(H502,Tasas!$K:$L,2,0)),IF(Z502="EUR",((AB502*AH502)*VLOOKUP(H502,Tasas!$K:$L,2,0)),IF('GL MEN'!Z502="USD",(('GL MEN'!AB502*'GL MEN'!AH502)*VLOOKUP(H502,Tasas!$K:$L,2,0)),0))))</f>
        <v>3582371.71</v>
      </c>
      <c r="AJ502" t="str">
        <f>+VLOOKUP(T502,'_Itemized budget'!$G:$W,17,0)</f>
        <v>A.1.6</v>
      </c>
      <c r="AK502">
        <v>2</v>
      </c>
      <c r="AL502" t="str">
        <f t="shared" si="14"/>
        <v>6</v>
      </c>
      <c r="AM502" t="str">
        <f t="shared" si="15"/>
        <v>Centro - URR</v>
      </c>
    </row>
    <row r="503" spans="2:39">
      <c r="B503" t="s">
        <v>223</v>
      </c>
      <c r="C503" t="s">
        <v>357</v>
      </c>
      <c r="D503" t="s">
        <v>358</v>
      </c>
      <c r="E503">
        <v>1402676</v>
      </c>
      <c r="F503">
        <v>837</v>
      </c>
      <c r="G503" s="196">
        <v>45534</v>
      </c>
      <c r="H503">
        <v>202408</v>
      </c>
      <c r="I503" t="s">
        <v>359</v>
      </c>
      <c r="J503" t="s">
        <v>360</v>
      </c>
      <c r="K503" t="s">
        <v>249</v>
      </c>
      <c r="L503" t="s">
        <v>229</v>
      </c>
      <c r="M503" t="s">
        <v>730</v>
      </c>
      <c r="N503" t="s">
        <v>731</v>
      </c>
      <c r="O503" t="s">
        <v>232</v>
      </c>
      <c r="P503" t="s">
        <v>732</v>
      </c>
      <c r="Q503" t="s">
        <v>733</v>
      </c>
      <c r="R503" t="s">
        <v>252</v>
      </c>
      <c r="S503" t="s">
        <v>253</v>
      </c>
      <c r="T503">
        <v>3405870</v>
      </c>
      <c r="U503" t="s">
        <v>1212</v>
      </c>
      <c r="V503" t="s">
        <v>734</v>
      </c>
      <c r="W503" t="s">
        <v>735</v>
      </c>
      <c r="X503" t="s">
        <v>232</v>
      </c>
      <c r="Y503" t="s">
        <v>1212</v>
      </c>
      <c r="Z503" t="s">
        <v>241</v>
      </c>
      <c r="AA503" s="177">
        <v>3582371.71</v>
      </c>
      <c r="AB503" s="177">
        <v>9540.39</v>
      </c>
      <c r="AC503" s="177">
        <v>892.48</v>
      </c>
      <c r="AD503" s="177">
        <v>3582371.71</v>
      </c>
      <c r="AE503" s="196">
        <v>45544.682550694444</v>
      </c>
      <c r="AF503" t="s">
        <v>368</v>
      </c>
      <c r="AG503" t="s">
        <v>243</v>
      </c>
      <c r="AH503" s="289">
        <v>1</v>
      </c>
      <c r="AI503" s="177">
        <f>IF(Z503="COP",(AA503*AH503),IF(Z503="NOK",((AB503*AH503)*VLOOKUP(H503,Tasas!$K:$L,2,0)),IF(Z503="EUR",((AB503*AH503)*VLOOKUP(H503,Tasas!$K:$L,2,0)),IF('GL MEN'!Z503="USD",(('GL MEN'!AB503*'GL MEN'!AH503)*VLOOKUP(H503,Tasas!$K:$L,2,0)),0))))</f>
        <v>3582371.71</v>
      </c>
      <c r="AJ503" t="str">
        <f>+VLOOKUP(T503,'_Itemized budget'!$G:$W,17,0)</f>
        <v>A.1.6</v>
      </c>
      <c r="AK503">
        <v>2</v>
      </c>
      <c r="AL503" t="str">
        <f t="shared" si="14"/>
        <v>6</v>
      </c>
      <c r="AM503" t="str">
        <f t="shared" si="15"/>
        <v>Centro - URR</v>
      </c>
    </row>
    <row r="504" spans="2:39">
      <c r="B504" t="s">
        <v>223</v>
      </c>
      <c r="C504" t="s">
        <v>357</v>
      </c>
      <c r="D504" t="s">
        <v>358</v>
      </c>
      <c r="E504">
        <v>1402676</v>
      </c>
      <c r="F504">
        <v>839</v>
      </c>
      <c r="G504" s="196">
        <v>45534</v>
      </c>
      <c r="H504">
        <v>202408</v>
      </c>
      <c r="I504" t="s">
        <v>359</v>
      </c>
      <c r="J504" t="s">
        <v>360</v>
      </c>
      <c r="K504" t="s">
        <v>228</v>
      </c>
      <c r="L504" t="s">
        <v>229</v>
      </c>
      <c r="M504" t="s">
        <v>760</v>
      </c>
      <c r="N504" t="s">
        <v>761</v>
      </c>
      <c r="O504" t="s">
        <v>232</v>
      </c>
      <c r="P504" t="s">
        <v>762</v>
      </c>
      <c r="Q504" t="s">
        <v>763</v>
      </c>
      <c r="R504" t="s">
        <v>403</v>
      </c>
      <c r="S504" t="s">
        <v>404</v>
      </c>
      <c r="T504">
        <v>3406454</v>
      </c>
      <c r="U504" t="s">
        <v>1212</v>
      </c>
      <c r="V504" t="s">
        <v>764</v>
      </c>
      <c r="W504" t="s">
        <v>765</v>
      </c>
      <c r="X504" t="s">
        <v>232</v>
      </c>
      <c r="Y504" t="s">
        <v>1212</v>
      </c>
      <c r="Z504" t="s">
        <v>241</v>
      </c>
      <c r="AA504" s="177">
        <v>1916476.94</v>
      </c>
      <c r="AB504" s="177">
        <v>5103.87</v>
      </c>
      <c r="AC504" s="177">
        <v>477.45</v>
      </c>
      <c r="AD504" s="177">
        <v>1916476.94</v>
      </c>
      <c r="AE504" s="196">
        <v>45544.682550694444</v>
      </c>
      <c r="AF504" t="s">
        <v>368</v>
      </c>
      <c r="AG504" t="s">
        <v>243</v>
      </c>
      <c r="AH504" s="289">
        <v>1</v>
      </c>
      <c r="AI504" s="177">
        <f>IF(Z504="COP",(AA504*AH504),IF(Z504="NOK",((AB504*AH504)*VLOOKUP(H504,Tasas!$K:$L,2,0)),IF(Z504="EUR",((AB504*AH504)*VLOOKUP(H504,Tasas!$K:$L,2,0)),IF('GL MEN'!Z504="USD",(('GL MEN'!AB504*'GL MEN'!AH504)*VLOOKUP(H504,Tasas!$K:$L,2,0)),0))))</f>
        <v>1916476.94</v>
      </c>
      <c r="AJ504" t="str">
        <f>+VLOOKUP(T504,'_Itemized budget'!$G:$W,17,0)</f>
        <v>A.1.8</v>
      </c>
      <c r="AK504">
        <v>2</v>
      </c>
      <c r="AL504" t="str">
        <f t="shared" si="14"/>
        <v>2</v>
      </c>
      <c r="AM504" t="str">
        <f t="shared" si="15"/>
        <v>CO</v>
      </c>
    </row>
    <row r="505" spans="2:39">
      <c r="B505" t="s">
        <v>223</v>
      </c>
      <c r="C505" t="s">
        <v>888</v>
      </c>
      <c r="D505" t="s">
        <v>889</v>
      </c>
      <c r="E505">
        <v>6403725</v>
      </c>
      <c r="F505">
        <v>0</v>
      </c>
      <c r="G505" s="196">
        <v>45535</v>
      </c>
      <c r="H505">
        <v>202408</v>
      </c>
      <c r="I505" t="s">
        <v>359</v>
      </c>
      <c r="J505" t="s">
        <v>360</v>
      </c>
      <c r="K505" t="s">
        <v>369</v>
      </c>
      <c r="L505" t="s">
        <v>229</v>
      </c>
      <c r="M505" t="s">
        <v>1293</v>
      </c>
      <c r="N505" t="s">
        <v>1294</v>
      </c>
      <c r="O505" t="s">
        <v>232</v>
      </c>
      <c r="P505" t="s">
        <v>1295</v>
      </c>
      <c r="Q505" t="s">
        <v>1296</v>
      </c>
      <c r="R505" t="s">
        <v>1297</v>
      </c>
      <c r="S505" t="s">
        <v>1298</v>
      </c>
      <c r="T505">
        <v>3406445</v>
      </c>
      <c r="U505" t="s">
        <v>232</v>
      </c>
      <c r="V505" t="s">
        <v>1299</v>
      </c>
      <c r="W505" t="s">
        <v>1300</v>
      </c>
      <c r="X505" t="s">
        <v>232</v>
      </c>
      <c r="Y505" t="s">
        <v>1507</v>
      </c>
      <c r="Z505" t="s">
        <v>241</v>
      </c>
      <c r="AA505" s="177">
        <v>-7376145.4299999997</v>
      </c>
      <c r="AB505" s="177">
        <v>-19643.78</v>
      </c>
      <c r="AC505" s="177">
        <v>-1837.62</v>
      </c>
      <c r="AD505" s="177">
        <v>-7376145.4299999997</v>
      </c>
      <c r="AE505" s="196">
        <v>45545.795815011574</v>
      </c>
      <c r="AF505" t="s">
        <v>1508</v>
      </c>
      <c r="AG505" t="s">
        <v>243</v>
      </c>
      <c r="AH505" s="289">
        <v>1</v>
      </c>
      <c r="AI505" s="177">
        <f>IF(Z505="COP",(AA505*AH505),IF(Z505="NOK",((AB505*AH505)*VLOOKUP(H505,Tasas!$K:$L,2,0)),IF(Z505="EUR",((AB505*AH505)*VLOOKUP(H505,Tasas!$K:$L,2,0)),IF('GL MEN'!Z505="USD",(('GL MEN'!AB505*'GL MEN'!AH505)*VLOOKUP(H505,Tasas!$K:$L,2,0)),0))))</f>
        <v>-7376145.4299999997</v>
      </c>
      <c r="AJ505" t="str">
        <f>+VLOOKUP(T505,'_Itemized budget'!$G:$W,17,0)</f>
        <v>A.1.3</v>
      </c>
      <c r="AK505">
        <v>2</v>
      </c>
      <c r="AL505" t="str">
        <f t="shared" si="14"/>
        <v>4</v>
      </c>
      <c r="AM505" t="str">
        <f t="shared" si="15"/>
        <v>WA</v>
      </c>
    </row>
    <row r="506" spans="2:39">
      <c r="B506" t="s">
        <v>223</v>
      </c>
      <c r="C506" t="s">
        <v>888</v>
      </c>
      <c r="D506" t="s">
        <v>889</v>
      </c>
      <c r="E506">
        <v>6403725</v>
      </c>
      <c r="F506">
        <v>1</v>
      </c>
      <c r="G506" s="196">
        <v>45535</v>
      </c>
      <c r="H506">
        <v>202408</v>
      </c>
      <c r="I506" t="s">
        <v>359</v>
      </c>
      <c r="J506" t="s">
        <v>360</v>
      </c>
      <c r="K506" t="s">
        <v>369</v>
      </c>
      <c r="L506" t="s">
        <v>229</v>
      </c>
      <c r="M506" t="s">
        <v>1293</v>
      </c>
      <c r="N506" t="s">
        <v>1294</v>
      </c>
      <c r="O506" t="s">
        <v>232</v>
      </c>
      <c r="P506" t="s">
        <v>1295</v>
      </c>
      <c r="Q506" t="s">
        <v>1296</v>
      </c>
      <c r="R506" t="s">
        <v>382</v>
      </c>
      <c r="S506" t="s">
        <v>383</v>
      </c>
      <c r="T506">
        <v>3406445</v>
      </c>
      <c r="U506" t="s">
        <v>232</v>
      </c>
      <c r="V506" t="s">
        <v>1299</v>
      </c>
      <c r="W506" t="s">
        <v>1300</v>
      </c>
      <c r="X506" t="s">
        <v>232</v>
      </c>
      <c r="Y506" t="s">
        <v>1507</v>
      </c>
      <c r="Z506" t="s">
        <v>241</v>
      </c>
      <c r="AA506" s="177">
        <v>7376145.4299999997</v>
      </c>
      <c r="AB506" s="177">
        <v>19643.78</v>
      </c>
      <c r="AC506" s="177">
        <v>1837.62</v>
      </c>
      <c r="AD506" s="177">
        <v>7376145.4299999997</v>
      </c>
      <c r="AE506" s="196">
        <v>45545.795815011574</v>
      </c>
      <c r="AF506" t="s">
        <v>1508</v>
      </c>
      <c r="AG506" t="s">
        <v>243</v>
      </c>
      <c r="AH506" s="289">
        <v>1</v>
      </c>
      <c r="AI506" s="177">
        <f>IF(Z506="COP",(AA506*AH506),IF(Z506="NOK",((AB506*AH506)*VLOOKUP(H506,Tasas!$K:$L,2,0)),IF(Z506="EUR",((AB506*AH506)*VLOOKUP(H506,Tasas!$K:$L,2,0)),IF('GL MEN'!Z506="USD",(('GL MEN'!AB506*'GL MEN'!AH506)*VLOOKUP(H506,Tasas!$K:$L,2,0)),0))))</f>
        <v>7376145.4299999997</v>
      </c>
      <c r="AJ506" t="str">
        <f>+VLOOKUP(T506,'_Itemized budget'!$G:$W,17,0)</f>
        <v>A.1.3</v>
      </c>
      <c r="AK506">
        <v>2</v>
      </c>
      <c r="AL506" t="str">
        <f t="shared" si="14"/>
        <v>4</v>
      </c>
      <c r="AM506" t="str">
        <f t="shared" si="15"/>
        <v>WA</v>
      </c>
    </row>
    <row r="507" spans="2:39">
      <c r="B507" t="s">
        <v>223</v>
      </c>
      <c r="C507" t="s">
        <v>224</v>
      </c>
      <c r="D507" t="s">
        <v>225</v>
      </c>
      <c r="E507">
        <v>1402525</v>
      </c>
      <c r="F507">
        <v>12</v>
      </c>
      <c r="G507" s="196">
        <v>45513</v>
      </c>
      <c r="H507">
        <v>202408</v>
      </c>
      <c r="I507" t="s">
        <v>1509</v>
      </c>
      <c r="J507" t="s">
        <v>1510</v>
      </c>
      <c r="K507" t="s">
        <v>228</v>
      </c>
      <c r="L507" t="s">
        <v>229</v>
      </c>
      <c r="M507" t="s">
        <v>232</v>
      </c>
      <c r="N507" t="s">
        <v>232</v>
      </c>
      <c r="O507" t="s">
        <v>232</v>
      </c>
      <c r="P507" t="s">
        <v>1511</v>
      </c>
      <c r="Q507" t="s">
        <v>1512</v>
      </c>
      <c r="R507" t="s">
        <v>403</v>
      </c>
      <c r="S507" t="s">
        <v>404</v>
      </c>
      <c r="T507">
        <v>3406464</v>
      </c>
      <c r="U507" t="s">
        <v>232</v>
      </c>
      <c r="V507" t="s">
        <v>232</v>
      </c>
      <c r="W507" t="s">
        <v>232</v>
      </c>
      <c r="X507" t="s">
        <v>232</v>
      </c>
      <c r="Y507" t="s">
        <v>1513</v>
      </c>
      <c r="Z507" t="s">
        <v>241</v>
      </c>
      <c r="AA507" s="177">
        <v>608000</v>
      </c>
      <c r="AB507" s="177">
        <v>1599.89</v>
      </c>
      <c r="AC507" s="177">
        <v>149.74</v>
      </c>
      <c r="AD507" s="177">
        <v>608000</v>
      </c>
      <c r="AE507" s="196">
        <v>45532.95624363426</v>
      </c>
      <c r="AF507" t="s">
        <v>368</v>
      </c>
      <c r="AG507" t="s">
        <v>243</v>
      </c>
      <c r="AH507" s="289">
        <v>1</v>
      </c>
      <c r="AI507" s="177">
        <f>IF(Z507="COP",(AA507*AH507),IF(Z507="NOK",((AB507*AH507)*VLOOKUP(H507,Tasas!$K:$L,2,0)),IF(Z507="EUR",((AB507*AH507)*VLOOKUP(H507,Tasas!$K:$L,2,0)),IF('GL MEN'!Z507="USD",(('GL MEN'!AB507*'GL MEN'!AH507)*VLOOKUP(H507,Tasas!$K:$L,2,0)),0))))</f>
        <v>608000</v>
      </c>
      <c r="AJ507" t="str">
        <f>+VLOOKUP(T507,'_Itemized budget'!$G:$W,17,0)</f>
        <v>C.3.1</v>
      </c>
      <c r="AK507">
        <v>2</v>
      </c>
      <c r="AL507" t="str">
        <f t="shared" si="14"/>
        <v>2</v>
      </c>
      <c r="AM507" t="str">
        <f t="shared" si="15"/>
        <v>CO</v>
      </c>
    </row>
    <row r="508" spans="2:39">
      <c r="B508" t="s">
        <v>223</v>
      </c>
      <c r="C508" t="s">
        <v>224</v>
      </c>
      <c r="D508" t="s">
        <v>225</v>
      </c>
      <c r="E508">
        <v>1402525</v>
      </c>
      <c r="F508">
        <v>3</v>
      </c>
      <c r="G508" s="196">
        <v>45513</v>
      </c>
      <c r="H508">
        <v>202408</v>
      </c>
      <c r="I508" t="s">
        <v>1509</v>
      </c>
      <c r="J508" t="s">
        <v>1514</v>
      </c>
      <c r="K508" t="s">
        <v>228</v>
      </c>
      <c r="L508" t="s">
        <v>229</v>
      </c>
      <c r="M508" t="s">
        <v>232</v>
      </c>
      <c r="N508" t="s">
        <v>232</v>
      </c>
      <c r="O508" t="s">
        <v>232</v>
      </c>
      <c r="P508" t="s">
        <v>1511</v>
      </c>
      <c r="Q508" t="s">
        <v>1512</v>
      </c>
      <c r="R508" t="s">
        <v>403</v>
      </c>
      <c r="S508" t="s">
        <v>404</v>
      </c>
      <c r="T508">
        <v>3406464</v>
      </c>
      <c r="U508" t="s">
        <v>232</v>
      </c>
      <c r="V508" t="s">
        <v>232</v>
      </c>
      <c r="W508" t="s">
        <v>232</v>
      </c>
      <c r="X508" t="s">
        <v>232</v>
      </c>
      <c r="Y508" t="s">
        <v>1513</v>
      </c>
      <c r="Z508" t="s">
        <v>241</v>
      </c>
      <c r="AA508" s="177">
        <v>3200000</v>
      </c>
      <c r="AB508" s="177">
        <v>8420.48</v>
      </c>
      <c r="AC508" s="177">
        <v>788.1</v>
      </c>
      <c r="AD508" s="177">
        <v>3200000</v>
      </c>
      <c r="AE508" s="196">
        <v>45532.956242708337</v>
      </c>
      <c r="AF508" t="s">
        <v>368</v>
      </c>
      <c r="AG508" t="s">
        <v>1515</v>
      </c>
      <c r="AH508" s="289">
        <v>1</v>
      </c>
      <c r="AI508" s="177">
        <f>IF(Z508="COP",(AA508*AH508),IF(Z508="NOK",((AB508*AH508)*VLOOKUP(H508,Tasas!$K:$L,2,0)),IF(Z508="EUR",((AB508*AH508)*VLOOKUP(H508,Tasas!$K:$L,2,0)),IF('GL MEN'!Z508="USD",(('GL MEN'!AB508*'GL MEN'!AH508)*VLOOKUP(H508,Tasas!$K:$L,2,0)),0))))</f>
        <v>3200000</v>
      </c>
      <c r="AJ508" t="str">
        <f>+VLOOKUP(T508,'_Itemized budget'!$G:$W,17,0)</f>
        <v>C.3.1</v>
      </c>
      <c r="AK508">
        <v>2</v>
      </c>
      <c r="AL508" t="str">
        <f t="shared" si="14"/>
        <v>2</v>
      </c>
      <c r="AM508" t="str">
        <f t="shared" si="15"/>
        <v>CO</v>
      </c>
    </row>
    <row r="509" spans="2:39">
      <c r="B509" t="s">
        <v>223</v>
      </c>
      <c r="C509" t="s">
        <v>245</v>
      </c>
      <c r="D509" t="s">
        <v>246</v>
      </c>
      <c r="E509">
        <v>11404711</v>
      </c>
      <c r="F509">
        <v>3</v>
      </c>
      <c r="G509" s="196">
        <v>45510</v>
      </c>
      <c r="H509">
        <v>202408</v>
      </c>
      <c r="I509" t="s">
        <v>1509</v>
      </c>
      <c r="J509" t="s">
        <v>1514</v>
      </c>
      <c r="K509" t="s">
        <v>223</v>
      </c>
      <c r="L509" t="s">
        <v>229</v>
      </c>
      <c r="M509" t="s">
        <v>232</v>
      </c>
      <c r="N509" t="s">
        <v>232</v>
      </c>
      <c r="O509" t="s">
        <v>232</v>
      </c>
      <c r="P509" t="s">
        <v>1516</v>
      </c>
      <c r="Q509" t="s">
        <v>1517</v>
      </c>
      <c r="R509" t="s">
        <v>351</v>
      </c>
      <c r="S509" t="s">
        <v>352</v>
      </c>
      <c r="T509">
        <v>3407416</v>
      </c>
      <c r="U509" t="s">
        <v>1518</v>
      </c>
      <c r="V509" t="s">
        <v>1519</v>
      </c>
      <c r="W509" t="s">
        <v>1520</v>
      </c>
      <c r="X509" t="s">
        <v>232</v>
      </c>
      <c r="Y509" t="s">
        <v>1521</v>
      </c>
      <c r="Z509" t="s">
        <v>241</v>
      </c>
      <c r="AA509" s="177">
        <v>4386977</v>
      </c>
      <c r="AB509" s="177">
        <v>11543.89</v>
      </c>
      <c r="AC509" s="177">
        <v>1080.42</v>
      </c>
      <c r="AD509" s="177">
        <v>4386977</v>
      </c>
      <c r="AE509" s="196">
        <v>45526.018351620369</v>
      </c>
      <c r="AF509" t="s">
        <v>273</v>
      </c>
      <c r="AG509" t="s">
        <v>1522</v>
      </c>
      <c r="AH509" s="289">
        <v>1</v>
      </c>
      <c r="AI509" s="177">
        <f>IF(Z509="COP",(AA509*AH509),IF(Z509="NOK",((AB509*AH509)*VLOOKUP(H509,Tasas!$K:$L,2,0)),IF(Z509="EUR",((AB509*AH509)*VLOOKUP(H509,Tasas!$K:$L,2,0)),IF('GL MEN'!Z509="USD",(('GL MEN'!AB509*'GL MEN'!AH509)*VLOOKUP(H509,Tasas!$K:$L,2,0)),0))))</f>
        <v>4386977</v>
      </c>
      <c r="AJ509" t="str">
        <f>+VLOOKUP(T509,'_Itemized budget'!$G:$W,17,0)</f>
        <v>C.3.1</v>
      </c>
      <c r="AK509">
        <v>2</v>
      </c>
      <c r="AL509" t="str">
        <f t="shared" si="14"/>
        <v>6</v>
      </c>
      <c r="AM509" t="str">
        <f t="shared" si="15"/>
        <v>Centro - URR</v>
      </c>
    </row>
    <row r="510" spans="2:39">
      <c r="B510" t="s">
        <v>223</v>
      </c>
      <c r="C510" t="s">
        <v>245</v>
      </c>
      <c r="D510" t="s">
        <v>246</v>
      </c>
      <c r="E510">
        <v>11404734</v>
      </c>
      <c r="F510">
        <v>1</v>
      </c>
      <c r="G510" s="196">
        <v>45513</v>
      </c>
      <c r="H510">
        <v>202408</v>
      </c>
      <c r="I510" t="s">
        <v>1523</v>
      </c>
      <c r="J510" t="s">
        <v>1524</v>
      </c>
      <c r="K510" t="s">
        <v>223</v>
      </c>
      <c r="L510" t="s">
        <v>229</v>
      </c>
      <c r="M510" t="s">
        <v>232</v>
      </c>
      <c r="N510" t="s">
        <v>232</v>
      </c>
      <c r="O510" t="s">
        <v>232</v>
      </c>
      <c r="P510" t="s">
        <v>1525</v>
      </c>
      <c r="Q510" t="s">
        <v>1526</v>
      </c>
      <c r="R510" t="s">
        <v>351</v>
      </c>
      <c r="S510" t="s">
        <v>352</v>
      </c>
      <c r="T510">
        <v>3407414</v>
      </c>
      <c r="U510" t="s">
        <v>1527</v>
      </c>
      <c r="V510" t="s">
        <v>1528</v>
      </c>
      <c r="W510" t="s">
        <v>1529</v>
      </c>
      <c r="X510" t="s">
        <v>232</v>
      </c>
      <c r="Y510" t="s">
        <v>1530</v>
      </c>
      <c r="Z510" t="s">
        <v>241</v>
      </c>
      <c r="AA510" s="177">
        <v>308115</v>
      </c>
      <c r="AB510" s="177">
        <v>810.77</v>
      </c>
      <c r="AC510" s="177">
        <v>75.88</v>
      </c>
      <c r="AD510" s="177">
        <v>308115</v>
      </c>
      <c r="AE510" s="196">
        <v>45526.988834108794</v>
      </c>
      <c r="AF510" t="s">
        <v>273</v>
      </c>
      <c r="AG510" t="s">
        <v>243</v>
      </c>
      <c r="AH510" s="289">
        <v>1</v>
      </c>
      <c r="AI510" s="177">
        <f>IF(Z510="COP",(AA510*AH510),IF(Z510="NOK",((AB510*AH510)*VLOOKUP(H510,Tasas!$K:$L,2,0)),IF(Z510="EUR",((AB510*AH510)*VLOOKUP(H510,Tasas!$K:$L,2,0)),IF('GL MEN'!Z510="USD",(('GL MEN'!AB510*'GL MEN'!AH510)*VLOOKUP(H510,Tasas!$K:$L,2,0)),0))))</f>
        <v>308115</v>
      </c>
      <c r="AJ510" t="str">
        <f>+VLOOKUP(T510,'_Itemized budget'!$G:$W,17,0)</f>
        <v>C.3.1</v>
      </c>
      <c r="AK510">
        <v>2</v>
      </c>
      <c r="AL510" t="str">
        <f t="shared" si="14"/>
        <v>6</v>
      </c>
      <c r="AM510" t="str">
        <f t="shared" si="15"/>
        <v>Centro - URR</v>
      </c>
    </row>
    <row r="511" spans="2:39">
      <c r="B511" t="s">
        <v>223</v>
      </c>
      <c r="C511" t="s">
        <v>245</v>
      </c>
      <c r="D511" t="s">
        <v>246</v>
      </c>
      <c r="E511">
        <v>11404834</v>
      </c>
      <c r="F511">
        <v>1</v>
      </c>
      <c r="G511" s="196">
        <v>45525</v>
      </c>
      <c r="H511">
        <v>202408</v>
      </c>
      <c r="I511" t="s">
        <v>1523</v>
      </c>
      <c r="J511" t="s">
        <v>1524</v>
      </c>
      <c r="K511" t="s">
        <v>223</v>
      </c>
      <c r="L511" t="s">
        <v>229</v>
      </c>
      <c r="M511" t="s">
        <v>232</v>
      </c>
      <c r="N511" t="s">
        <v>232</v>
      </c>
      <c r="O511" t="s">
        <v>232</v>
      </c>
      <c r="P511" t="s">
        <v>1531</v>
      </c>
      <c r="Q511" t="s">
        <v>1532</v>
      </c>
      <c r="R511" t="s">
        <v>351</v>
      </c>
      <c r="S511" t="s">
        <v>352</v>
      </c>
      <c r="T511">
        <v>3407414</v>
      </c>
      <c r="U511" t="s">
        <v>1533</v>
      </c>
      <c r="V511" t="s">
        <v>1534</v>
      </c>
      <c r="W511" t="s">
        <v>1535</v>
      </c>
      <c r="X511" t="s">
        <v>232</v>
      </c>
      <c r="Y511" t="s">
        <v>1536</v>
      </c>
      <c r="Z511" t="s">
        <v>241</v>
      </c>
      <c r="AA511" s="177">
        <v>898350</v>
      </c>
      <c r="AB511" s="177">
        <v>2387.0500000000002</v>
      </c>
      <c r="AC511" s="177">
        <v>223.41</v>
      </c>
      <c r="AD511" s="177">
        <v>898350</v>
      </c>
      <c r="AE511" s="196">
        <v>45531.967399340276</v>
      </c>
      <c r="AF511" t="s">
        <v>273</v>
      </c>
      <c r="AG511" t="s">
        <v>243</v>
      </c>
      <c r="AH511" s="289">
        <v>1</v>
      </c>
      <c r="AI511" s="177">
        <f>IF(Z511="COP",(AA511*AH511),IF(Z511="NOK",((AB511*AH511)*VLOOKUP(H511,Tasas!$K:$L,2,0)),IF(Z511="EUR",((AB511*AH511)*VLOOKUP(H511,Tasas!$K:$L,2,0)),IF('GL MEN'!Z511="USD",(('GL MEN'!AB511*'GL MEN'!AH511)*VLOOKUP(H511,Tasas!$K:$L,2,0)),0))))</f>
        <v>898350</v>
      </c>
      <c r="AJ511" t="str">
        <f>+VLOOKUP(T511,'_Itemized budget'!$G:$W,17,0)</f>
        <v>C.3.1</v>
      </c>
      <c r="AK511">
        <v>2</v>
      </c>
      <c r="AL511" t="str">
        <f t="shared" si="14"/>
        <v>6</v>
      </c>
      <c r="AM511" t="str">
        <f t="shared" si="15"/>
        <v>Centro - URR</v>
      </c>
    </row>
    <row r="512" spans="2:39">
      <c r="B512" t="s">
        <v>223</v>
      </c>
      <c r="C512" t="s">
        <v>245</v>
      </c>
      <c r="D512" t="s">
        <v>246</v>
      </c>
      <c r="E512">
        <v>11404835</v>
      </c>
      <c r="F512">
        <v>1</v>
      </c>
      <c r="G512" s="196">
        <v>45525</v>
      </c>
      <c r="H512">
        <v>202408</v>
      </c>
      <c r="I512" t="s">
        <v>1523</v>
      </c>
      <c r="J512" t="s">
        <v>1524</v>
      </c>
      <c r="K512" t="s">
        <v>223</v>
      </c>
      <c r="L512" t="s">
        <v>229</v>
      </c>
      <c r="M512" t="s">
        <v>232</v>
      </c>
      <c r="N512" t="s">
        <v>232</v>
      </c>
      <c r="O512" t="s">
        <v>232</v>
      </c>
      <c r="P512" t="s">
        <v>1537</v>
      </c>
      <c r="Q512" t="s">
        <v>1538</v>
      </c>
      <c r="R512" t="s">
        <v>351</v>
      </c>
      <c r="S512" t="s">
        <v>352</v>
      </c>
      <c r="T512">
        <v>3407414</v>
      </c>
      <c r="U512" t="s">
        <v>1539</v>
      </c>
      <c r="V512" t="s">
        <v>1540</v>
      </c>
      <c r="W512" t="s">
        <v>1541</v>
      </c>
      <c r="X512" t="s">
        <v>232</v>
      </c>
      <c r="Y512" t="s">
        <v>1542</v>
      </c>
      <c r="Z512" t="s">
        <v>241</v>
      </c>
      <c r="AA512" s="177">
        <v>540900</v>
      </c>
      <c r="AB512" s="177">
        <v>1437.25</v>
      </c>
      <c r="AC512" s="177">
        <v>134.52000000000001</v>
      </c>
      <c r="AD512" s="177">
        <v>540900</v>
      </c>
      <c r="AE512" s="196">
        <v>45531.968708946762</v>
      </c>
      <c r="AF512" t="s">
        <v>273</v>
      </c>
      <c r="AG512" t="s">
        <v>243</v>
      </c>
      <c r="AH512" s="289">
        <v>1</v>
      </c>
      <c r="AI512" s="177">
        <f>IF(Z512="COP",(AA512*AH512),IF(Z512="NOK",((AB512*AH512)*VLOOKUP(H512,Tasas!$K:$L,2,0)),IF(Z512="EUR",((AB512*AH512)*VLOOKUP(H512,Tasas!$K:$L,2,0)),IF('GL MEN'!Z512="USD",(('GL MEN'!AB512*'GL MEN'!AH512)*VLOOKUP(H512,Tasas!$K:$L,2,0)),0))))</f>
        <v>540900</v>
      </c>
      <c r="AJ512" t="str">
        <f>+VLOOKUP(T512,'_Itemized budget'!$G:$W,17,0)</f>
        <v>C.3.1</v>
      </c>
      <c r="AK512">
        <v>2</v>
      </c>
      <c r="AL512" t="str">
        <f t="shared" si="14"/>
        <v>6</v>
      </c>
      <c r="AM512" t="str">
        <f t="shared" si="15"/>
        <v>Centro - URR</v>
      </c>
    </row>
    <row r="513" spans="2:39">
      <c r="B513" t="s">
        <v>223</v>
      </c>
      <c r="C513" t="s">
        <v>224</v>
      </c>
      <c r="D513" t="s">
        <v>225</v>
      </c>
      <c r="E513">
        <v>1402490</v>
      </c>
      <c r="F513">
        <v>3</v>
      </c>
      <c r="G513" s="196">
        <v>45520</v>
      </c>
      <c r="H513">
        <v>202408</v>
      </c>
      <c r="I513" t="s">
        <v>1543</v>
      </c>
      <c r="J513" t="s">
        <v>1544</v>
      </c>
      <c r="K513" t="s">
        <v>228</v>
      </c>
      <c r="L513" t="s">
        <v>229</v>
      </c>
      <c r="M513" t="s">
        <v>232</v>
      </c>
      <c r="N513" t="s">
        <v>232</v>
      </c>
      <c r="O513" t="s">
        <v>232</v>
      </c>
      <c r="P513" t="s">
        <v>1545</v>
      </c>
      <c r="Q513" t="s">
        <v>1546</v>
      </c>
      <c r="R513" t="s">
        <v>403</v>
      </c>
      <c r="S513" t="s">
        <v>404</v>
      </c>
      <c r="T513">
        <v>3406463</v>
      </c>
      <c r="U513" t="s">
        <v>232</v>
      </c>
      <c r="V513" t="s">
        <v>232</v>
      </c>
      <c r="W513" t="s">
        <v>232</v>
      </c>
      <c r="X513" t="s">
        <v>232</v>
      </c>
      <c r="Y513" t="s">
        <v>1547</v>
      </c>
      <c r="Z513" t="s">
        <v>241</v>
      </c>
      <c r="AA513" s="177">
        <v>66120</v>
      </c>
      <c r="AB513" s="177">
        <v>175.69</v>
      </c>
      <c r="AC513" s="177">
        <v>16.440000000000001</v>
      </c>
      <c r="AD513" s="177">
        <v>66120</v>
      </c>
      <c r="AE513" s="196">
        <v>45531.723026307867</v>
      </c>
      <c r="AF513" t="s">
        <v>1548</v>
      </c>
      <c r="AG513" t="s">
        <v>243</v>
      </c>
      <c r="AH513" s="289">
        <v>1</v>
      </c>
      <c r="AI513" s="177">
        <f>IF(Z513="COP",(AA513*AH513),IF(Z513="NOK",((AB513*AH513)*VLOOKUP(H513,Tasas!$K:$L,2,0)),IF(Z513="EUR",((AB513*AH513)*VLOOKUP(H513,Tasas!$K:$L,2,0)),IF('GL MEN'!Z513="USD",(('GL MEN'!AB513*'GL MEN'!AH513)*VLOOKUP(H513,Tasas!$K:$L,2,0)),0))))</f>
        <v>66120</v>
      </c>
      <c r="AJ513" t="str">
        <f>+VLOOKUP(T513,'_Itemized budget'!$G:$W,17,0)</f>
        <v>C.3.1</v>
      </c>
      <c r="AK513">
        <v>2</v>
      </c>
      <c r="AL513" t="str">
        <f t="shared" si="14"/>
        <v>2</v>
      </c>
      <c r="AM513" t="str">
        <f t="shared" si="15"/>
        <v>CO</v>
      </c>
    </row>
    <row r="514" spans="2:39">
      <c r="B514" t="s">
        <v>223</v>
      </c>
      <c r="C514" t="s">
        <v>224</v>
      </c>
      <c r="D514" t="s">
        <v>225</v>
      </c>
      <c r="E514">
        <v>1402490</v>
      </c>
      <c r="F514">
        <v>0</v>
      </c>
      <c r="G514" s="196">
        <v>45520</v>
      </c>
      <c r="H514">
        <v>202408</v>
      </c>
      <c r="I514" t="s">
        <v>1543</v>
      </c>
      <c r="J514" t="s">
        <v>1549</v>
      </c>
      <c r="K514" t="s">
        <v>228</v>
      </c>
      <c r="L514" t="s">
        <v>229</v>
      </c>
      <c r="M514" t="s">
        <v>232</v>
      </c>
      <c r="N514" t="s">
        <v>232</v>
      </c>
      <c r="O514" t="s">
        <v>232</v>
      </c>
      <c r="P514" t="s">
        <v>1545</v>
      </c>
      <c r="Q514" t="s">
        <v>1546</v>
      </c>
      <c r="R514" t="s">
        <v>403</v>
      </c>
      <c r="S514" t="s">
        <v>404</v>
      </c>
      <c r="T514">
        <v>3406463</v>
      </c>
      <c r="U514" t="s">
        <v>232</v>
      </c>
      <c r="V514" t="s">
        <v>232</v>
      </c>
      <c r="W514" t="s">
        <v>232</v>
      </c>
      <c r="X514" t="s">
        <v>232</v>
      </c>
      <c r="Y514" t="s">
        <v>1547</v>
      </c>
      <c r="Z514" t="s">
        <v>241</v>
      </c>
      <c r="AA514" s="177">
        <v>348000</v>
      </c>
      <c r="AB514" s="177">
        <v>924.69</v>
      </c>
      <c r="AC514" s="177">
        <v>86.54</v>
      </c>
      <c r="AD514" s="177">
        <v>348000</v>
      </c>
      <c r="AE514" s="196">
        <v>45531.723026122687</v>
      </c>
      <c r="AF514" t="s">
        <v>1548</v>
      </c>
      <c r="AG514" t="s">
        <v>1550</v>
      </c>
      <c r="AH514" s="289">
        <v>1</v>
      </c>
      <c r="AI514" s="177">
        <f>IF(Z514="COP",(AA514*AH514),IF(Z514="NOK",((AB514*AH514)*VLOOKUP(H514,Tasas!$K:$L,2,0)),IF(Z514="EUR",((AB514*AH514)*VLOOKUP(H514,Tasas!$K:$L,2,0)),IF('GL MEN'!Z514="USD",(('GL MEN'!AB514*'GL MEN'!AH514)*VLOOKUP(H514,Tasas!$K:$L,2,0)),0))))</f>
        <v>348000</v>
      </c>
      <c r="AJ514" t="str">
        <f>+VLOOKUP(T514,'_Itemized budget'!$G:$W,17,0)</f>
        <v>C.3.1</v>
      </c>
      <c r="AK514">
        <v>2</v>
      </c>
      <c r="AL514" t="str">
        <f t="shared" si="14"/>
        <v>2</v>
      </c>
      <c r="AM514" t="str">
        <f t="shared" si="15"/>
        <v>CO</v>
      </c>
    </row>
    <row r="515" spans="2:39">
      <c r="B515" t="s">
        <v>223</v>
      </c>
      <c r="C515" t="s">
        <v>1551</v>
      </c>
      <c r="D515" t="s">
        <v>1552</v>
      </c>
      <c r="E515">
        <v>3400556</v>
      </c>
      <c r="F515">
        <v>5</v>
      </c>
      <c r="G515" s="196">
        <v>45533</v>
      </c>
      <c r="H515">
        <v>202408</v>
      </c>
      <c r="I515" t="s">
        <v>1553</v>
      </c>
      <c r="J515" t="s">
        <v>1554</v>
      </c>
      <c r="K515" t="s">
        <v>543</v>
      </c>
      <c r="L515" t="s">
        <v>229</v>
      </c>
      <c r="M515" t="s">
        <v>232</v>
      </c>
      <c r="N515" t="s">
        <v>232</v>
      </c>
      <c r="O515" t="s">
        <v>232</v>
      </c>
      <c r="P515" t="s">
        <v>1555</v>
      </c>
      <c r="Q515" t="s">
        <v>1556</v>
      </c>
      <c r="R515" t="s">
        <v>448</v>
      </c>
      <c r="S515" t="s">
        <v>449</v>
      </c>
      <c r="T515">
        <v>3406796</v>
      </c>
      <c r="U515" t="s">
        <v>232</v>
      </c>
      <c r="V515" t="s">
        <v>232</v>
      </c>
      <c r="W515" t="s">
        <v>232</v>
      </c>
      <c r="X515" t="s">
        <v>232</v>
      </c>
      <c r="Y515" t="s">
        <v>1557</v>
      </c>
      <c r="Z515" t="s">
        <v>241</v>
      </c>
      <c r="AA515" s="177">
        <v>8788</v>
      </c>
      <c r="AB515" s="177">
        <v>23.4</v>
      </c>
      <c r="AC515" s="177">
        <v>2.19</v>
      </c>
      <c r="AD515" s="177">
        <v>8788</v>
      </c>
      <c r="AE515" s="196">
        <v>45537.944354201391</v>
      </c>
      <c r="AF515" t="s">
        <v>1558</v>
      </c>
      <c r="AG515" t="s">
        <v>243</v>
      </c>
      <c r="AH515" s="289">
        <v>1</v>
      </c>
      <c r="AI515" s="177">
        <f>IF(Z515="COP",(AA515*AH515),IF(Z515="NOK",((AB515*AH515)*VLOOKUP(H515,Tasas!$K:$L,2,0)),IF(Z515="EUR",((AB515*AH515)*VLOOKUP(H515,Tasas!$K:$L,2,0)),IF('GL MEN'!Z515="USD",(('GL MEN'!AB515*'GL MEN'!AH515)*VLOOKUP(H515,Tasas!$K:$L,2,0)),0))))</f>
        <v>8788</v>
      </c>
      <c r="AJ515" t="str">
        <f>+VLOOKUP(T515,'_Itemized budget'!$G:$W,17,0)</f>
        <v>C.3.1</v>
      </c>
      <c r="AK515">
        <v>2</v>
      </c>
      <c r="AL515" t="str">
        <f t="shared" si="14"/>
        <v>3</v>
      </c>
      <c r="AM515" t="str">
        <f t="shared" si="15"/>
        <v>NE</v>
      </c>
    </row>
    <row r="516" spans="2:39">
      <c r="B516" t="s">
        <v>223</v>
      </c>
      <c r="C516" t="s">
        <v>1551</v>
      </c>
      <c r="D516" t="s">
        <v>1552</v>
      </c>
      <c r="E516">
        <v>3400556</v>
      </c>
      <c r="F516">
        <v>0</v>
      </c>
      <c r="G516" s="196">
        <v>45533</v>
      </c>
      <c r="H516">
        <v>202408</v>
      </c>
      <c r="I516" t="s">
        <v>1553</v>
      </c>
      <c r="J516" t="s">
        <v>1559</v>
      </c>
      <c r="K516" t="s">
        <v>543</v>
      </c>
      <c r="L516" t="s">
        <v>229</v>
      </c>
      <c r="M516" t="s">
        <v>232</v>
      </c>
      <c r="N516" t="s">
        <v>232</v>
      </c>
      <c r="O516" t="s">
        <v>232</v>
      </c>
      <c r="P516" t="s">
        <v>1555</v>
      </c>
      <c r="Q516" t="s">
        <v>1556</v>
      </c>
      <c r="R516" t="s">
        <v>448</v>
      </c>
      <c r="S516" t="s">
        <v>449</v>
      </c>
      <c r="T516">
        <v>3406796</v>
      </c>
      <c r="U516" t="s">
        <v>232</v>
      </c>
      <c r="V516" t="s">
        <v>232</v>
      </c>
      <c r="W516" t="s">
        <v>232</v>
      </c>
      <c r="X516" t="s">
        <v>232</v>
      </c>
      <c r="Y516" t="s">
        <v>1557</v>
      </c>
      <c r="Z516" t="s">
        <v>241</v>
      </c>
      <c r="AA516" s="177">
        <v>462500</v>
      </c>
      <c r="AB516" s="177">
        <v>1231.71</v>
      </c>
      <c r="AC516" s="177">
        <v>115.22</v>
      </c>
      <c r="AD516" s="177">
        <v>462500</v>
      </c>
      <c r="AE516" s="196">
        <v>45537.944353275459</v>
      </c>
      <c r="AF516" t="s">
        <v>1558</v>
      </c>
      <c r="AG516" t="s">
        <v>1560</v>
      </c>
      <c r="AH516" s="289">
        <v>1</v>
      </c>
      <c r="AI516" s="177">
        <f>IF(Z516="COP",(AA516*AH516),IF(Z516="NOK",((AB516*AH516)*VLOOKUP(H516,Tasas!$K:$L,2,0)),IF(Z516="EUR",((AB516*AH516)*VLOOKUP(H516,Tasas!$K:$L,2,0)),IF('GL MEN'!Z516="USD",(('GL MEN'!AB516*'GL MEN'!AH516)*VLOOKUP(H516,Tasas!$K:$L,2,0)),0))))</f>
        <v>462500</v>
      </c>
      <c r="AJ516" t="str">
        <f>+VLOOKUP(T516,'_Itemized budget'!$G:$W,17,0)</f>
        <v>C.3.1</v>
      </c>
      <c r="AK516">
        <v>2</v>
      </c>
      <c r="AL516" t="str">
        <f t="shared" si="14"/>
        <v>3</v>
      </c>
      <c r="AM516" t="str">
        <f t="shared" si="15"/>
        <v>NE</v>
      </c>
    </row>
    <row r="517" spans="2:39">
      <c r="B517" t="s">
        <v>223</v>
      </c>
      <c r="C517" t="s">
        <v>1551</v>
      </c>
      <c r="D517" t="s">
        <v>1552</v>
      </c>
      <c r="E517">
        <v>3400556</v>
      </c>
      <c r="F517">
        <v>1</v>
      </c>
      <c r="G517" s="196">
        <v>45533</v>
      </c>
      <c r="H517">
        <v>202408</v>
      </c>
      <c r="I517" t="s">
        <v>1553</v>
      </c>
      <c r="J517" t="s">
        <v>1559</v>
      </c>
      <c r="K517" t="s">
        <v>543</v>
      </c>
      <c r="L517" t="s">
        <v>229</v>
      </c>
      <c r="M517" t="s">
        <v>232</v>
      </c>
      <c r="N517" t="s">
        <v>232</v>
      </c>
      <c r="O517" t="s">
        <v>232</v>
      </c>
      <c r="P517" t="s">
        <v>1555</v>
      </c>
      <c r="Q517" t="s">
        <v>1556</v>
      </c>
      <c r="R517" t="s">
        <v>448</v>
      </c>
      <c r="S517" t="s">
        <v>449</v>
      </c>
      <c r="T517">
        <v>3406796</v>
      </c>
      <c r="U517" t="s">
        <v>232</v>
      </c>
      <c r="V517" t="s">
        <v>232</v>
      </c>
      <c r="W517" t="s">
        <v>232</v>
      </c>
      <c r="X517" t="s">
        <v>232</v>
      </c>
      <c r="Y517" t="s">
        <v>1557</v>
      </c>
      <c r="Z517" t="s">
        <v>241</v>
      </c>
      <c r="AA517" s="177">
        <v>46250</v>
      </c>
      <c r="AB517" s="177">
        <v>123.17</v>
      </c>
      <c r="AC517" s="177">
        <v>11.52</v>
      </c>
      <c r="AD517" s="177">
        <v>46250</v>
      </c>
      <c r="AE517" s="196">
        <v>45537.944353472223</v>
      </c>
      <c r="AF517" t="s">
        <v>1558</v>
      </c>
      <c r="AG517" t="s">
        <v>1561</v>
      </c>
      <c r="AH517" s="289">
        <v>1</v>
      </c>
      <c r="AI517" s="177">
        <f>IF(Z517="COP",(AA517*AH517),IF(Z517="NOK",((AB517*AH517)*VLOOKUP(H517,Tasas!$K:$L,2,0)),IF(Z517="EUR",((AB517*AH517)*VLOOKUP(H517,Tasas!$K:$L,2,0)),IF('GL MEN'!Z517="USD",(('GL MEN'!AB517*'GL MEN'!AH517)*VLOOKUP(H517,Tasas!$K:$L,2,0)),0))))</f>
        <v>46250</v>
      </c>
      <c r="AJ517" t="str">
        <f>+VLOOKUP(T517,'_Itemized budget'!$G:$W,17,0)</f>
        <v>C.3.1</v>
      </c>
      <c r="AK517">
        <v>2</v>
      </c>
      <c r="AL517" t="str">
        <f t="shared" si="14"/>
        <v>3</v>
      </c>
      <c r="AM517" t="str">
        <f t="shared" si="15"/>
        <v>NE</v>
      </c>
    </row>
    <row r="518" spans="2:39">
      <c r="B518" t="s">
        <v>223</v>
      </c>
      <c r="C518" t="s">
        <v>224</v>
      </c>
      <c r="D518" t="s">
        <v>225</v>
      </c>
      <c r="E518">
        <v>1402481</v>
      </c>
      <c r="F518">
        <v>0</v>
      </c>
      <c r="G518" s="196">
        <v>45520</v>
      </c>
      <c r="H518">
        <v>202408</v>
      </c>
      <c r="I518" t="s">
        <v>1562</v>
      </c>
      <c r="J518" t="s">
        <v>1563</v>
      </c>
      <c r="K518" t="s">
        <v>228</v>
      </c>
      <c r="L518" t="s">
        <v>229</v>
      </c>
      <c r="M518" t="s">
        <v>232</v>
      </c>
      <c r="N518" t="s">
        <v>232</v>
      </c>
      <c r="O518" t="s">
        <v>232</v>
      </c>
      <c r="P518" t="s">
        <v>1564</v>
      </c>
      <c r="Q518" t="s">
        <v>1565</v>
      </c>
      <c r="R518" t="s">
        <v>403</v>
      </c>
      <c r="S518" t="s">
        <v>404</v>
      </c>
      <c r="T518">
        <v>3406461</v>
      </c>
      <c r="U518" t="s">
        <v>232</v>
      </c>
      <c r="V518" t="s">
        <v>232</v>
      </c>
      <c r="W518" t="s">
        <v>232</v>
      </c>
      <c r="X518" t="s">
        <v>232</v>
      </c>
      <c r="Y518" t="s">
        <v>1566</v>
      </c>
      <c r="Z518" t="s">
        <v>241</v>
      </c>
      <c r="AA518" s="177">
        <v>334453.8</v>
      </c>
      <c r="AB518" s="177">
        <v>888.69</v>
      </c>
      <c r="AC518" s="177">
        <v>83.18</v>
      </c>
      <c r="AD518" s="177">
        <v>334453.8</v>
      </c>
      <c r="AE518" s="196">
        <v>45530.790474386573</v>
      </c>
      <c r="AF518" t="s">
        <v>1548</v>
      </c>
      <c r="AG518" t="s">
        <v>1567</v>
      </c>
      <c r="AH518" s="289">
        <v>1</v>
      </c>
      <c r="AI518" s="177">
        <f>IF(Z518="COP",(AA518*AH518),IF(Z518="NOK",((AB518*AH518)*VLOOKUP(H518,Tasas!$K:$L,2,0)),IF(Z518="EUR",((AB518*AH518)*VLOOKUP(H518,Tasas!$K:$L,2,0)),IF('GL MEN'!Z518="USD",(('GL MEN'!AB518*'GL MEN'!AH518)*VLOOKUP(H518,Tasas!$K:$L,2,0)),0))))</f>
        <v>334453.8</v>
      </c>
      <c r="AJ518" t="str">
        <f>+VLOOKUP(T518,'_Itemized budget'!$G:$W,17,0)</f>
        <v>C.3.1</v>
      </c>
      <c r="AK518">
        <v>2</v>
      </c>
      <c r="AL518" t="str">
        <f t="shared" si="14"/>
        <v>2</v>
      </c>
      <c r="AM518" t="str">
        <f t="shared" si="15"/>
        <v>CO</v>
      </c>
    </row>
    <row r="519" spans="2:39">
      <c r="B519" t="s">
        <v>223</v>
      </c>
      <c r="C519" t="s">
        <v>224</v>
      </c>
      <c r="D519" t="s">
        <v>225</v>
      </c>
      <c r="E519">
        <v>1402523</v>
      </c>
      <c r="F519">
        <v>0</v>
      </c>
      <c r="G519" s="196">
        <v>45520</v>
      </c>
      <c r="H519">
        <v>202408</v>
      </c>
      <c r="I519" t="s">
        <v>1562</v>
      </c>
      <c r="J519" t="s">
        <v>1563</v>
      </c>
      <c r="K519" t="s">
        <v>228</v>
      </c>
      <c r="L519" t="s">
        <v>229</v>
      </c>
      <c r="M519" t="s">
        <v>232</v>
      </c>
      <c r="N519" t="s">
        <v>232</v>
      </c>
      <c r="O519" t="s">
        <v>232</v>
      </c>
      <c r="P519" t="s">
        <v>1564</v>
      </c>
      <c r="Q519" t="s">
        <v>1565</v>
      </c>
      <c r="R519" t="s">
        <v>1568</v>
      </c>
      <c r="S519" t="s">
        <v>1569</v>
      </c>
      <c r="T519">
        <v>3406461</v>
      </c>
      <c r="U519" t="s">
        <v>232</v>
      </c>
      <c r="V519" t="s">
        <v>232</v>
      </c>
      <c r="W519" t="s">
        <v>232</v>
      </c>
      <c r="X519" t="s">
        <v>232</v>
      </c>
      <c r="Y519" t="s">
        <v>1570</v>
      </c>
      <c r="Z519" t="s">
        <v>241</v>
      </c>
      <c r="AA519" s="177">
        <v>342857.16</v>
      </c>
      <c r="AB519" s="177">
        <v>911.02</v>
      </c>
      <c r="AC519" s="177">
        <v>85.27</v>
      </c>
      <c r="AD519" s="177">
        <v>342857.16</v>
      </c>
      <c r="AE519" s="196">
        <v>45532.904231250002</v>
      </c>
      <c r="AF519" t="s">
        <v>1548</v>
      </c>
      <c r="AG519" t="s">
        <v>1567</v>
      </c>
      <c r="AH519" s="289">
        <v>1</v>
      </c>
      <c r="AI519" s="177">
        <f>IF(Z519="COP",(AA519*AH519),IF(Z519="NOK",((AB519*AH519)*VLOOKUP(H519,Tasas!$K:$L,2,0)),IF(Z519="EUR",((AB519*AH519)*VLOOKUP(H519,Tasas!$K:$L,2,0)),IF('GL MEN'!Z519="USD",(('GL MEN'!AB519*'GL MEN'!AH519)*VLOOKUP(H519,Tasas!$K:$L,2,0)),0))))</f>
        <v>342857.16</v>
      </c>
      <c r="AJ519" t="str">
        <f>+VLOOKUP(T519,'_Itemized budget'!$G:$W,17,0)</f>
        <v>C.3.1</v>
      </c>
      <c r="AK519">
        <v>2</v>
      </c>
      <c r="AL519" t="str">
        <f t="shared" si="14"/>
        <v>1</v>
      </c>
      <c r="AM519" t="str">
        <f t="shared" si="15"/>
        <v>CO</v>
      </c>
    </row>
    <row r="520" spans="2:39">
      <c r="B520" t="s">
        <v>223</v>
      </c>
      <c r="C520" t="s">
        <v>224</v>
      </c>
      <c r="D520" t="s">
        <v>225</v>
      </c>
      <c r="E520">
        <v>1402481</v>
      </c>
      <c r="F520">
        <v>4</v>
      </c>
      <c r="G520" s="196">
        <v>45520</v>
      </c>
      <c r="H520">
        <v>202408</v>
      </c>
      <c r="I520" t="s">
        <v>1562</v>
      </c>
      <c r="J520" t="s">
        <v>1571</v>
      </c>
      <c r="K520" t="s">
        <v>228</v>
      </c>
      <c r="L520" t="s">
        <v>229</v>
      </c>
      <c r="M520" t="s">
        <v>232</v>
      </c>
      <c r="N520" t="s">
        <v>232</v>
      </c>
      <c r="O520" t="s">
        <v>232</v>
      </c>
      <c r="P520" t="s">
        <v>1564</v>
      </c>
      <c r="Q520" t="s">
        <v>1565</v>
      </c>
      <c r="R520" t="s">
        <v>403</v>
      </c>
      <c r="S520" t="s">
        <v>404</v>
      </c>
      <c r="T520">
        <v>3406461</v>
      </c>
      <c r="U520" t="s">
        <v>232</v>
      </c>
      <c r="V520" t="s">
        <v>232</v>
      </c>
      <c r="W520" t="s">
        <v>232</v>
      </c>
      <c r="X520" t="s">
        <v>232</v>
      </c>
      <c r="Y520" t="s">
        <v>1566</v>
      </c>
      <c r="Z520" t="s">
        <v>241</v>
      </c>
      <c r="AA520" s="177">
        <v>63546</v>
      </c>
      <c r="AB520" s="177">
        <v>168.85</v>
      </c>
      <c r="AC520" s="177">
        <v>15.8</v>
      </c>
      <c r="AD520" s="177">
        <v>63546</v>
      </c>
      <c r="AE520" s="196">
        <v>45530.790474571761</v>
      </c>
      <c r="AF520" t="s">
        <v>1548</v>
      </c>
      <c r="AG520" t="s">
        <v>243</v>
      </c>
      <c r="AH520" s="289">
        <v>1</v>
      </c>
      <c r="AI520" s="177">
        <f>IF(Z520="COP",(AA520*AH520),IF(Z520="NOK",((AB520*AH520)*VLOOKUP(H520,Tasas!$K:$L,2,0)),IF(Z520="EUR",((AB520*AH520)*VLOOKUP(H520,Tasas!$K:$L,2,0)),IF('GL MEN'!Z520="USD",(('GL MEN'!AB520*'GL MEN'!AH520)*VLOOKUP(H520,Tasas!$K:$L,2,0)),0))))</f>
        <v>63546</v>
      </c>
      <c r="AJ520" t="str">
        <f>+VLOOKUP(T520,'_Itemized budget'!$G:$W,17,0)</f>
        <v>C.3.1</v>
      </c>
      <c r="AK520">
        <v>2</v>
      </c>
      <c r="AL520" t="str">
        <f t="shared" si="14"/>
        <v>2</v>
      </c>
      <c r="AM520" t="str">
        <f t="shared" si="15"/>
        <v>CO</v>
      </c>
    </row>
    <row r="521" spans="2:39">
      <c r="B521" t="s">
        <v>223</v>
      </c>
      <c r="C521" t="s">
        <v>224</v>
      </c>
      <c r="D521" t="s">
        <v>225</v>
      </c>
      <c r="E521">
        <v>1402523</v>
      </c>
      <c r="F521">
        <v>5</v>
      </c>
      <c r="G521" s="196">
        <v>45520</v>
      </c>
      <c r="H521">
        <v>202408</v>
      </c>
      <c r="I521" t="s">
        <v>1562</v>
      </c>
      <c r="J521" t="s">
        <v>1571</v>
      </c>
      <c r="K521" t="s">
        <v>228</v>
      </c>
      <c r="L521" t="s">
        <v>229</v>
      </c>
      <c r="M521" t="s">
        <v>232</v>
      </c>
      <c r="N521" t="s">
        <v>232</v>
      </c>
      <c r="O521" t="s">
        <v>232</v>
      </c>
      <c r="P521" t="s">
        <v>1564</v>
      </c>
      <c r="Q521" t="s">
        <v>1565</v>
      </c>
      <c r="R521" t="s">
        <v>1568</v>
      </c>
      <c r="S521" t="s">
        <v>1569</v>
      </c>
      <c r="T521">
        <v>3406461</v>
      </c>
      <c r="U521" t="s">
        <v>232</v>
      </c>
      <c r="V521" t="s">
        <v>232</v>
      </c>
      <c r="W521" t="s">
        <v>232</v>
      </c>
      <c r="X521" t="s">
        <v>232</v>
      </c>
      <c r="Y521" t="s">
        <v>1570</v>
      </c>
      <c r="Z521" t="s">
        <v>241</v>
      </c>
      <c r="AA521" s="177">
        <v>325714.2</v>
      </c>
      <c r="AB521" s="177">
        <v>865.47</v>
      </c>
      <c r="AC521" s="177">
        <v>81</v>
      </c>
      <c r="AD521" s="177">
        <v>325714.2</v>
      </c>
      <c r="AE521" s="196">
        <v>45532.904231597226</v>
      </c>
      <c r="AF521" t="s">
        <v>1548</v>
      </c>
      <c r="AG521" t="s">
        <v>243</v>
      </c>
      <c r="AH521" s="289">
        <v>1</v>
      </c>
      <c r="AI521" s="177">
        <f>IF(Z521="COP",(AA521*AH521),IF(Z521="NOK",((AB521*AH521)*VLOOKUP(H521,Tasas!$K:$L,2,0)),IF(Z521="EUR",((AB521*AH521)*VLOOKUP(H521,Tasas!$K:$L,2,0)),IF('GL MEN'!Z521="USD",(('GL MEN'!AB521*'GL MEN'!AH521)*VLOOKUP(H521,Tasas!$K:$L,2,0)),0))))</f>
        <v>325714.2</v>
      </c>
      <c r="AJ521" t="str">
        <f>+VLOOKUP(T521,'_Itemized budget'!$G:$W,17,0)</f>
        <v>C.3.1</v>
      </c>
      <c r="AK521">
        <v>2</v>
      </c>
      <c r="AL521" t="str">
        <f t="shared" si="14"/>
        <v>1</v>
      </c>
      <c r="AM521" t="str">
        <f t="shared" si="15"/>
        <v>CO</v>
      </c>
    </row>
    <row r="522" spans="2:39">
      <c r="B522" t="s">
        <v>223</v>
      </c>
      <c r="C522" t="s">
        <v>224</v>
      </c>
      <c r="D522" t="s">
        <v>225</v>
      </c>
      <c r="E522">
        <v>1402478</v>
      </c>
      <c r="F522">
        <v>0</v>
      </c>
      <c r="G522" s="196">
        <v>45513</v>
      </c>
      <c r="H522">
        <v>202408</v>
      </c>
      <c r="I522" t="s">
        <v>1562</v>
      </c>
      <c r="J522" t="s">
        <v>1572</v>
      </c>
      <c r="K522" t="s">
        <v>228</v>
      </c>
      <c r="L522" t="s">
        <v>229</v>
      </c>
      <c r="M522" t="s">
        <v>232</v>
      </c>
      <c r="N522" t="s">
        <v>232</v>
      </c>
      <c r="O522" t="s">
        <v>232</v>
      </c>
      <c r="P522" t="s">
        <v>1573</v>
      </c>
      <c r="Q522" t="s">
        <v>1574</v>
      </c>
      <c r="R522" t="s">
        <v>403</v>
      </c>
      <c r="S522" t="s">
        <v>404</v>
      </c>
      <c r="T522">
        <v>3406461</v>
      </c>
      <c r="U522" t="s">
        <v>232</v>
      </c>
      <c r="V522" t="s">
        <v>232</v>
      </c>
      <c r="W522" t="s">
        <v>232</v>
      </c>
      <c r="X522" t="s">
        <v>232</v>
      </c>
      <c r="Y522" t="s">
        <v>1575</v>
      </c>
      <c r="Z522" t="s">
        <v>241</v>
      </c>
      <c r="AA522" s="177">
        <v>7900</v>
      </c>
      <c r="AB522" s="177">
        <v>20.79</v>
      </c>
      <c r="AC522" s="177">
        <v>1.95</v>
      </c>
      <c r="AD522" s="177">
        <v>7900</v>
      </c>
      <c r="AE522" s="196">
        <v>45530.75449378472</v>
      </c>
      <c r="AF522" t="s">
        <v>368</v>
      </c>
      <c r="AG522" t="s">
        <v>243</v>
      </c>
      <c r="AH522" s="289">
        <v>1</v>
      </c>
      <c r="AI522" s="177">
        <f>IF(Z522="COP",(AA522*AH522),IF(Z522="NOK",((AB522*AH522)*VLOOKUP(H522,Tasas!$K:$L,2,0)),IF(Z522="EUR",((AB522*AH522)*VLOOKUP(H522,Tasas!$K:$L,2,0)),IF('GL MEN'!Z522="USD",(('GL MEN'!AB522*'GL MEN'!AH522)*VLOOKUP(H522,Tasas!$K:$L,2,0)),0))))</f>
        <v>7900</v>
      </c>
      <c r="AJ522" t="str">
        <f>+VLOOKUP(T522,'_Itemized budget'!$G:$W,17,0)</f>
        <v>C.3.1</v>
      </c>
      <c r="AK522">
        <v>2</v>
      </c>
      <c r="AL522" t="str">
        <f t="shared" si="14"/>
        <v>2</v>
      </c>
      <c r="AM522" t="str">
        <f t="shared" si="15"/>
        <v>CO</v>
      </c>
    </row>
    <row r="523" spans="2:39">
      <c r="B523" t="s">
        <v>223</v>
      </c>
      <c r="C523" t="s">
        <v>224</v>
      </c>
      <c r="D523" t="s">
        <v>225</v>
      </c>
      <c r="E523">
        <v>1402715</v>
      </c>
      <c r="F523">
        <v>13</v>
      </c>
      <c r="G523" s="196">
        <v>45534</v>
      </c>
      <c r="H523">
        <v>202408</v>
      </c>
      <c r="I523" t="s">
        <v>1576</v>
      </c>
      <c r="J523" t="s">
        <v>1577</v>
      </c>
      <c r="K523" t="s">
        <v>228</v>
      </c>
      <c r="L523" t="s">
        <v>229</v>
      </c>
      <c r="M523" t="s">
        <v>232</v>
      </c>
      <c r="N523" t="s">
        <v>232</v>
      </c>
      <c r="O523" t="s">
        <v>232</v>
      </c>
      <c r="P523" t="s">
        <v>1578</v>
      </c>
      <c r="Q523" t="s">
        <v>1579</v>
      </c>
      <c r="R523" t="s">
        <v>403</v>
      </c>
      <c r="S523" t="s">
        <v>404</v>
      </c>
      <c r="T523">
        <v>3406462</v>
      </c>
      <c r="U523" t="s">
        <v>232</v>
      </c>
      <c r="V523" t="s">
        <v>232</v>
      </c>
      <c r="W523" t="s">
        <v>232</v>
      </c>
      <c r="X523" t="s">
        <v>232</v>
      </c>
      <c r="Y523" t="s">
        <v>1580</v>
      </c>
      <c r="Z523" t="s">
        <v>241</v>
      </c>
      <c r="AA523" s="177">
        <v>92440</v>
      </c>
      <c r="AB523" s="177">
        <v>246.18</v>
      </c>
      <c r="AC523" s="177">
        <v>23.03</v>
      </c>
      <c r="AD523" s="177">
        <v>92440</v>
      </c>
      <c r="AE523" s="196">
        <v>45546.680269560187</v>
      </c>
      <c r="AF523" t="s">
        <v>1548</v>
      </c>
      <c r="AG523" t="s">
        <v>243</v>
      </c>
      <c r="AH523" s="289">
        <v>1</v>
      </c>
      <c r="AI523" s="177">
        <f>IF(Z523="COP",(AA523*AH523),IF(Z523="NOK",((AB523*AH523)*VLOOKUP(H523,Tasas!$K:$L,2,0)),IF(Z523="EUR",((AB523*AH523)*VLOOKUP(H523,Tasas!$K:$L,2,0)),IF('GL MEN'!Z523="USD",(('GL MEN'!AB523*'GL MEN'!AH523)*VLOOKUP(H523,Tasas!$K:$L,2,0)),0))))</f>
        <v>92440</v>
      </c>
      <c r="AJ523" t="str">
        <f>+VLOOKUP(T523,'_Itemized budget'!$G:$W,17,0)</f>
        <v>C.3.1</v>
      </c>
      <c r="AK523">
        <v>2</v>
      </c>
      <c r="AL523" t="str">
        <f t="shared" ref="AL523:AL586" si="16">+MID(R523,2,1)</f>
        <v>2</v>
      </c>
      <c r="AM523" t="str">
        <f t="shared" ref="AM523:AM586" si="17">IF(AL523="0","CO",IF(AL523="1","CO",IF(AL523="2","CO",IF(AL523="3","NE",IF(AL523="4","WA",IF(AL523="6","Centro - URR"))))))</f>
        <v>CO</v>
      </c>
    </row>
    <row r="524" spans="2:39">
      <c r="B524" t="s">
        <v>223</v>
      </c>
      <c r="C524" t="s">
        <v>245</v>
      </c>
      <c r="D524" t="s">
        <v>246</v>
      </c>
      <c r="E524">
        <v>11404930</v>
      </c>
      <c r="F524">
        <v>2</v>
      </c>
      <c r="G524" s="196">
        <v>45532</v>
      </c>
      <c r="H524">
        <v>202408</v>
      </c>
      <c r="I524" t="s">
        <v>1581</v>
      </c>
      <c r="J524" t="s">
        <v>1582</v>
      </c>
      <c r="K524" t="s">
        <v>223</v>
      </c>
      <c r="L524" t="s">
        <v>229</v>
      </c>
      <c r="M524" t="s">
        <v>232</v>
      </c>
      <c r="N524" t="s">
        <v>232</v>
      </c>
      <c r="O524" t="s">
        <v>232</v>
      </c>
      <c r="P524" t="s">
        <v>1583</v>
      </c>
      <c r="Q524" t="s">
        <v>1584</v>
      </c>
      <c r="R524" t="s">
        <v>351</v>
      </c>
      <c r="S524" t="s">
        <v>352</v>
      </c>
      <c r="T524">
        <v>3407419</v>
      </c>
      <c r="U524" t="s">
        <v>1585</v>
      </c>
      <c r="V524" t="s">
        <v>1586</v>
      </c>
      <c r="W524" t="s">
        <v>1587</v>
      </c>
      <c r="X524" t="s">
        <v>232</v>
      </c>
      <c r="Y524" t="s">
        <v>1588</v>
      </c>
      <c r="Z524" t="s">
        <v>241</v>
      </c>
      <c r="AA524" s="177">
        <v>25530</v>
      </c>
      <c r="AB524" s="177">
        <v>68.06</v>
      </c>
      <c r="AC524" s="177">
        <v>6.36</v>
      </c>
      <c r="AD524" s="177">
        <v>25530</v>
      </c>
      <c r="AE524" s="196">
        <v>45533.960836921295</v>
      </c>
      <c r="AF524" t="s">
        <v>273</v>
      </c>
      <c r="AG524" t="s">
        <v>243</v>
      </c>
      <c r="AH524" s="289">
        <v>1</v>
      </c>
      <c r="AI524" s="177">
        <f>IF(Z524="COP",(AA524*AH524),IF(Z524="NOK",((AB524*AH524)*VLOOKUP(H524,Tasas!$K:$L,2,0)),IF(Z524="EUR",((AB524*AH524)*VLOOKUP(H524,Tasas!$K:$L,2,0)),IF('GL MEN'!Z524="USD",(('GL MEN'!AB524*'GL MEN'!AH524)*VLOOKUP(H524,Tasas!$K:$L,2,0)),0))))</f>
        <v>25530</v>
      </c>
      <c r="AJ524" t="str">
        <f>+VLOOKUP(T524,'_Itemized budget'!$G:$W,17,0)</f>
        <v>C.3.1</v>
      </c>
      <c r="AK524">
        <v>2</v>
      </c>
      <c r="AL524" t="str">
        <f t="shared" si="16"/>
        <v>6</v>
      </c>
      <c r="AM524" t="str">
        <f t="shared" si="17"/>
        <v>Centro - URR</v>
      </c>
    </row>
    <row r="525" spans="2:39">
      <c r="B525" t="s">
        <v>223</v>
      </c>
      <c r="C525" t="s">
        <v>245</v>
      </c>
      <c r="D525" t="s">
        <v>246</v>
      </c>
      <c r="E525">
        <v>11404930</v>
      </c>
      <c r="F525">
        <v>1</v>
      </c>
      <c r="G525" s="196">
        <v>45532</v>
      </c>
      <c r="H525">
        <v>202408</v>
      </c>
      <c r="I525" t="s">
        <v>1581</v>
      </c>
      <c r="J525" t="s">
        <v>1589</v>
      </c>
      <c r="K525" t="s">
        <v>223</v>
      </c>
      <c r="L525" t="s">
        <v>229</v>
      </c>
      <c r="M525" t="s">
        <v>232</v>
      </c>
      <c r="N525" t="s">
        <v>232</v>
      </c>
      <c r="O525" t="s">
        <v>232</v>
      </c>
      <c r="P525" t="s">
        <v>1583</v>
      </c>
      <c r="Q525" t="s">
        <v>1584</v>
      </c>
      <c r="R525" t="s">
        <v>351</v>
      </c>
      <c r="S525" t="s">
        <v>352</v>
      </c>
      <c r="T525">
        <v>3407419</v>
      </c>
      <c r="U525" t="s">
        <v>1585</v>
      </c>
      <c r="V525" t="s">
        <v>1586</v>
      </c>
      <c r="W525" t="s">
        <v>1587</v>
      </c>
      <c r="X525" t="s">
        <v>232</v>
      </c>
      <c r="Y525" t="s">
        <v>1588</v>
      </c>
      <c r="Z525" t="s">
        <v>241</v>
      </c>
      <c r="AA525" s="177">
        <v>134370</v>
      </c>
      <c r="AB525" s="177">
        <v>358.21</v>
      </c>
      <c r="AC525" s="177">
        <v>33.479999999999997</v>
      </c>
      <c r="AD525" s="177">
        <v>134370</v>
      </c>
      <c r="AE525" s="196">
        <v>45533.960836921295</v>
      </c>
      <c r="AF525" t="s">
        <v>273</v>
      </c>
      <c r="AG525" t="s">
        <v>1590</v>
      </c>
      <c r="AH525" s="289">
        <v>1</v>
      </c>
      <c r="AI525" s="177">
        <f>IF(Z525="COP",(AA525*AH525),IF(Z525="NOK",((AB525*AH525)*VLOOKUP(H525,Tasas!$K:$L,2,0)),IF(Z525="EUR",((AB525*AH525)*VLOOKUP(H525,Tasas!$K:$L,2,0)),IF('GL MEN'!Z525="USD",(('GL MEN'!AB525*'GL MEN'!AH525)*VLOOKUP(H525,Tasas!$K:$L,2,0)),0))))</f>
        <v>134370</v>
      </c>
      <c r="AJ525" t="str">
        <f>+VLOOKUP(T525,'_Itemized budget'!$G:$W,17,0)</f>
        <v>C.3.1</v>
      </c>
      <c r="AK525">
        <v>2</v>
      </c>
      <c r="AL525" t="str">
        <f t="shared" si="16"/>
        <v>6</v>
      </c>
      <c r="AM525" t="str">
        <f t="shared" si="17"/>
        <v>Centro - URR</v>
      </c>
    </row>
    <row r="526" spans="2:39">
      <c r="B526" t="s">
        <v>223</v>
      </c>
      <c r="C526" t="s">
        <v>245</v>
      </c>
      <c r="D526" t="s">
        <v>246</v>
      </c>
      <c r="E526">
        <v>11404778</v>
      </c>
      <c r="F526">
        <v>0</v>
      </c>
      <c r="G526" s="196">
        <v>45527</v>
      </c>
      <c r="H526">
        <v>202408</v>
      </c>
      <c r="I526" t="s">
        <v>814</v>
      </c>
      <c r="J526" t="s">
        <v>815</v>
      </c>
      <c r="K526" t="s">
        <v>249</v>
      </c>
      <c r="L526" t="s">
        <v>229</v>
      </c>
      <c r="M526" t="s">
        <v>232</v>
      </c>
      <c r="N526" t="s">
        <v>232</v>
      </c>
      <c r="O526" t="s">
        <v>232</v>
      </c>
      <c r="P526" t="s">
        <v>257</v>
      </c>
      <c r="Q526" t="s">
        <v>258</v>
      </c>
      <c r="R526" t="s">
        <v>351</v>
      </c>
      <c r="S526" t="s">
        <v>352</v>
      </c>
      <c r="T526">
        <v>3407420</v>
      </c>
      <c r="U526" t="s">
        <v>232</v>
      </c>
      <c r="V526" t="s">
        <v>232</v>
      </c>
      <c r="W526" t="s">
        <v>232</v>
      </c>
      <c r="X526" t="s">
        <v>232</v>
      </c>
      <c r="Y526" t="s">
        <v>1591</v>
      </c>
      <c r="Z526" t="s">
        <v>241</v>
      </c>
      <c r="AA526" s="177">
        <v>20500</v>
      </c>
      <c r="AB526" s="177">
        <v>54.65</v>
      </c>
      <c r="AC526" s="177">
        <v>5.1100000000000003</v>
      </c>
      <c r="AD526" s="177">
        <v>20500</v>
      </c>
      <c r="AE526" s="196">
        <v>45530.805167094906</v>
      </c>
      <c r="AF526" t="s">
        <v>266</v>
      </c>
      <c r="AG526" t="s">
        <v>243</v>
      </c>
      <c r="AH526" s="289">
        <v>1</v>
      </c>
      <c r="AI526" s="177">
        <f>IF(Z526="COP",(AA526*AH526),IF(Z526="NOK",((AB526*AH526)*VLOOKUP(H526,Tasas!$K:$L,2,0)),IF(Z526="EUR",((AB526*AH526)*VLOOKUP(H526,Tasas!$K:$L,2,0)),IF('GL MEN'!Z526="USD",(('GL MEN'!AB526*'GL MEN'!AH526)*VLOOKUP(H526,Tasas!$K:$L,2,0)),0))))</f>
        <v>20500</v>
      </c>
      <c r="AJ526" t="str">
        <f>+VLOOKUP(T526,'_Itemized budget'!$G:$W,17,0)</f>
        <v>C.3.1</v>
      </c>
      <c r="AK526">
        <v>2</v>
      </c>
      <c r="AL526" t="str">
        <f t="shared" si="16"/>
        <v>6</v>
      </c>
      <c r="AM526" t="str">
        <f t="shared" si="17"/>
        <v>Centro - URR</v>
      </c>
    </row>
    <row r="527" spans="2:39">
      <c r="B527" t="s">
        <v>223</v>
      </c>
      <c r="C527" t="s">
        <v>334</v>
      </c>
      <c r="D527" t="s">
        <v>335</v>
      </c>
      <c r="E527">
        <v>2401422</v>
      </c>
      <c r="F527">
        <v>4</v>
      </c>
      <c r="G527" s="196">
        <v>45517</v>
      </c>
      <c r="H527">
        <v>202408</v>
      </c>
      <c r="I527" t="s">
        <v>1592</v>
      </c>
      <c r="J527" t="s">
        <v>1593</v>
      </c>
      <c r="K527" t="s">
        <v>337</v>
      </c>
      <c r="L527" t="s">
        <v>229</v>
      </c>
      <c r="M527" t="s">
        <v>1594</v>
      </c>
      <c r="N527" t="s">
        <v>1595</v>
      </c>
      <c r="O527" t="s">
        <v>232</v>
      </c>
      <c r="P527" t="s">
        <v>1596</v>
      </c>
      <c r="Q527" t="s">
        <v>1597</v>
      </c>
      <c r="R527" t="s">
        <v>340</v>
      </c>
      <c r="S527" t="s">
        <v>341</v>
      </c>
      <c r="T527">
        <v>3502894</v>
      </c>
      <c r="U527" t="s">
        <v>232</v>
      </c>
      <c r="V527" t="s">
        <v>232</v>
      </c>
      <c r="W527" t="s">
        <v>232</v>
      </c>
      <c r="X527" t="s">
        <v>232</v>
      </c>
      <c r="Y527" t="s">
        <v>1598</v>
      </c>
      <c r="Z527" t="s">
        <v>241</v>
      </c>
      <c r="AA527" s="177">
        <v>103000</v>
      </c>
      <c r="AB527" s="177">
        <v>271.02999999999997</v>
      </c>
      <c r="AC527" s="177">
        <v>25.37</v>
      </c>
      <c r="AD527" s="177">
        <v>103000</v>
      </c>
      <c r="AE527" s="196">
        <v>45531.704100497685</v>
      </c>
      <c r="AF527" t="s">
        <v>343</v>
      </c>
      <c r="AG527" t="s">
        <v>1599</v>
      </c>
      <c r="AH527" s="289">
        <v>1</v>
      </c>
      <c r="AI527" s="177">
        <f>IF(Z527="COP",(AA527*AH527),IF(Z527="NOK",((AB527*AH527)*VLOOKUP(H527,Tasas!$K:$L,2,0)),IF(Z527="EUR",((AB527*AH527)*VLOOKUP(H527,Tasas!$K:$L,2,0)),IF('GL MEN'!Z527="USD",(('GL MEN'!AB527*'GL MEN'!AH527)*VLOOKUP(H527,Tasas!$K:$L,2,0)),0))))</f>
        <v>103000</v>
      </c>
      <c r="AJ527" t="str">
        <f>+VLOOKUP(T527,'_Itemized budget'!$G:$W,17,0)</f>
        <v>B.1.5</v>
      </c>
      <c r="AK527">
        <v>2</v>
      </c>
      <c r="AL527" t="str">
        <f t="shared" si="16"/>
        <v>3</v>
      </c>
      <c r="AM527" t="str">
        <f t="shared" si="17"/>
        <v>NE</v>
      </c>
    </row>
    <row r="528" spans="2:39">
      <c r="B528" t="s">
        <v>223</v>
      </c>
      <c r="C528" t="s">
        <v>828</v>
      </c>
      <c r="D528" t="s">
        <v>829</v>
      </c>
      <c r="E528">
        <v>4400641</v>
      </c>
      <c r="F528">
        <v>3</v>
      </c>
      <c r="G528" s="196">
        <v>45532</v>
      </c>
      <c r="H528">
        <v>202408</v>
      </c>
      <c r="I528" t="s">
        <v>1592</v>
      </c>
      <c r="J528" t="s">
        <v>1593</v>
      </c>
      <c r="K528" t="s">
        <v>386</v>
      </c>
      <c r="L528" t="s">
        <v>229</v>
      </c>
      <c r="M528" t="s">
        <v>1600</v>
      </c>
      <c r="N528" t="s">
        <v>1595</v>
      </c>
      <c r="O528" t="s">
        <v>232</v>
      </c>
      <c r="P528" t="s">
        <v>1601</v>
      </c>
      <c r="Q528" t="s">
        <v>1602</v>
      </c>
      <c r="R528" t="s">
        <v>340</v>
      </c>
      <c r="S528" t="s">
        <v>341</v>
      </c>
      <c r="T528">
        <v>3502894</v>
      </c>
      <c r="U528" t="s">
        <v>232</v>
      </c>
      <c r="V528" t="s">
        <v>232</v>
      </c>
      <c r="W528" t="s">
        <v>232</v>
      </c>
      <c r="X528" t="s">
        <v>232</v>
      </c>
      <c r="Y528" t="s">
        <v>1603</v>
      </c>
      <c r="Z528" t="s">
        <v>241</v>
      </c>
      <c r="AA528" s="177">
        <v>129460</v>
      </c>
      <c r="AB528" s="177">
        <v>345.12</v>
      </c>
      <c r="AC528" s="177">
        <v>32.25</v>
      </c>
      <c r="AD528" s="177">
        <v>129460</v>
      </c>
      <c r="AE528" s="196">
        <v>45539.760048993056</v>
      </c>
      <c r="AF528" t="s">
        <v>833</v>
      </c>
      <c r="AG528" t="s">
        <v>1599</v>
      </c>
      <c r="AH528" s="289">
        <v>1</v>
      </c>
      <c r="AI528" s="177">
        <f>IF(Z528="COP",(AA528*AH528),IF(Z528="NOK",((AB528*AH528)*VLOOKUP(H528,Tasas!$K:$L,2,0)),IF(Z528="EUR",((AB528*AH528)*VLOOKUP(H528,Tasas!$K:$L,2,0)),IF('GL MEN'!Z528="USD",(('GL MEN'!AB528*'GL MEN'!AH528)*VLOOKUP(H528,Tasas!$K:$L,2,0)),0))))</f>
        <v>129460</v>
      </c>
      <c r="AJ528" t="str">
        <f>+VLOOKUP(T528,'_Itemized budget'!$G:$W,17,0)</f>
        <v>B.1.5</v>
      </c>
      <c r="AK528">
        <v>2</v>
      </c>
      <c r="AL528" t="str">
        <f t="shared" si="16"/>
        <v>3</v>
      </c>
      <c r="AM528" t="str">
        <f t="shared" si="17"/>
        <v>NE</v>
      </c>
    </row>
    <row r="529" spans="2:39">
      <c r="B529" t="s">
        <v>223</v>
      </c>
      <c r="C529" t="s">
        <v>828</v>
      </c>
      <c r="D529" t="s">
        <v>829</v>
      </c>
      <c r="E529">
        <v>4400641</v>
      </c>
      <c r="F529">
        <v>6</v>
      </c>
      <c r="G529" s="196">
        <v>45532</v>
      </c>
      <c r="H529">
        <v>202408</v>
      </c>
      <c r="I529" t="s">
        <v>1592</v>
      </c>
      <c r="J529" t="s">
        <v>1593</v>
      </c>
      <c r="K529" t="s">
        <v>386</v>
      </c>
      <c r="L529" t="s">
        <v>229</v>
      </c>
      <c r="M529" t="s">
        <v>1600</v>
      </c>
      <c r="N529" t="s">
        <v>1595</v>
      </c>
      <c r="O529" t="s">
        <v>232</v>
      </c>
      <c r="P529" t="s">
        <v>1604</v>
      </c>
      <c r="Q529" t="s">
        <v>1605</v>
      </c>
      <c r="R529" t="s">
        <v>340</v>
      </c>
      <c r="S529" t="s">
        <v>341</v>
      </c>
      <c r="T529">
        <v>3502894</v>
      </c>
      <c r="U529" t="s">
        <v>232</v>
      </c>
      <c r="V529" t="s">
        <v>232</v>
      </c>
      <c r="W529" t="s">
        <v>232</v>
      </c>
      <c r="X529" t="s">
        <v>232</v>
      </c>
      <c r="Y529" t="s">
        <v>1606</v>
      </c>
      <c r="Z529" t="s">
        <v>241</v>
      </c>
      <c r="AA529" s="177">
        <v>65008</v>
      </c>
      <c r="AB529" s="177">
        <v>173.3</v>
      </c>
      <c r="AC529" s="177">
        <v>16.2</v>
      </c>
      <c r="AD529" s="177">
        <v>65008</v>
      </c>
      <c r="AE529" s="196">
        <v>45539.760049340279</v>
      </c>
      <c r="AF529" t="s">
        <v>833</v>
      </c>
      <c r="AG529" t="s">
        <v>1599</v>
      </c>
      <c r="AH529" s="289">
        <v>1</v>
      </c>
      <c r="AI529" s="177">
        <f>IF(Z529="COP",(AA529*AH529),IF(Z529="NOK",((AB529*AH529)*VLOOKUP(H529,Tasas!$K:$L,2,0)),IF(Z529="EUR",((AB529*AH529)*VLOOKUP(H529,Tasas!$K:$L,2,0)),IF('GL MEN'!Z529="USD",(('GL MEN'!AB529*'GL MEN'!AH529)*VLOOKUP(H529,Tasas!$K:$L,2,0)),0))))</f>
        <v>65008</v>
      </c>
      <c r="AJ529" t="str">
        <f>+VLOOKUP(T529,'_Itemized budget'!$G:$W,17,0)</f>
        <v>B.1.5</v>
      </c>
      <c r="AK529">
        <v>2</v>
      </c>
      <c r="AL529" t="str">
        <f t="shared" si="16"/>
        <v>3</v>
      </c>
      <c r="AM529" t="str">
        <f t="shared" si="17"/>
        <v>NE</v>
      </c>
    </row>
    <row r="530" spans="2:39">
      <c r="B530" t="s">
        <v>223</v>
      </c>
      <c r="C530" t="s">
        <v>1172</v>
      </c>
      <c r="D530" t="s">
        <v>1173</v>
      </c>
      <c r="E530">
        <v>7400714</v>
      </c>
      <c r="F530">
        <v>1</v>
      </c>
      <c r="G530" s="196">
        <v>45533</v>
      </c>
      <c r="H530">
        <v>202408</v>
      </c>
      <c r="I530" t="s">
        <v>1592</v>
      </c>
      <c r="J530" t="s">
        <v>1593</v>
      </c>
      <c r="K530" t="s">
        <v>482</v>
      </c>
      <c r="L530" t="s">
        <v>229</v>
      </c>
      <c r="M530" t="s">
        <v>1607</v>
      </c>
      <c r="N530" t="s">
        <v>1608</v>
      </c>
      <c r="O530" t="s">
        <v>232</v>
      </c>
      <c r="P530" t="s">
        <v>1609</v>
      </c>
      <c r="Q530" t="s">
        <v>1610</v>
      </c>
      <c r="R530" t="s">
        <v>382</v>
      </c>
      <c r="S530" t="s">
        <v>383</v>
      </c>
      <c r="T530">
        <v>3406769</v>
      </c>
      <c r="U530" t="s">
        <v>232</v>
      </c>
      <c r="V530" t="s">
        <v>232</v>
      </c>
      <c r="W530" t="s">
        <v>232</v>
      </c>
      <c r="X530" t="s">
        <v>232</v>
      </c>
      <c r="Y530" t="s">
        <v>1611</v>
      </c>
      <c r="Z530" t="s">
        <v>241</v>
      </c>
      <c r="AA530" s="177">
        <v>158002</v>
      </c>
      <c r="AB530" s="177">
        <v>421.21</v>
      </c>
      <c r="AC530" s="177">
        <v>39.36</v>
      </c>
      <c r="AD530" s="177">
        <v>158002</v>
      </c>
      <c r="AE530" s="196">
        <v>45534.892677280091</v>
      </c>
      <c r="AF530" t="s">
        <v>1177</v>
      </c>
      <c r="AG530" t="s">
        <v>1599</v>
      </c>
      <c r="AH530" s="289">
        <v>1</v>
      </c>
      <c r="AI530" s="177">
        <f>IF(Z530="COP",(AA530*AH530),IF(Z530="NOK",((AB530*AH530)*VLOOKUP(H530,Tasas!$K:$L,2,0)),IF(Z530="EUR",((AB530*AH530)*VLOOKUP(H530,Tasas!$K:$L,2,0)),IF('GL MEN'!Z530="USD",(('GL MEN'!AB530*'GL MEN'!AH530)*VLOOKUP(H530,Tasas!$K:$L,2,0)),0))))</f>
        <v>158002</v>
      </c>
      <c r="AJ530" t="str">
        <f>+VLOOKUP(T530,'_Itemized budget'!$G:$W,17,0)</f>
        <v>B.1.5</v>
      </c>
      <c r="AK530">
        <v>2</v>
      </c>
      <c r="AL530" t="str">
        <f t="shared" si="16"/>
        <v>4</v>
      </c>
      <c r="AM530" t="str">
        <f t="shared" si="17"/>
        <v>WA</v>
      </c>
    </row>
    <row r="531" spans="2:39">
      <c r="B531" t="s">
        <v>223</v>
      </c>
      <c r="C531" t="s">
        <v>1172</v>
      </c>
      <c r="D531" t="s">
        <v>1173</v>
      </c>
      <c r="E531">
        <v>7400714</v>
      </c>
      <c r="F531">
        <v>11</v>
      </c>
      <c r="G531" s="196">
        <v>45533</v>
      </c>
      <c r="H531">
        <v>202408</v>
      </c>
      <c r="I531" t="s">
        <v>1592</v>
      </c>
      <c r="J531" t="s">
        <v>1593</v>
      </c>
      <c r="K531" t="s">
        <v>482</v>
      </c>
      <c r="L531" t="s">
        <v>229</v>
      </c>
      <c r="M531" t="s">
        <v>1607</v>
      </c>
      <c r="N531" t="s">
        <v>1608</v>
      </c>
      <c r="O531" t="s">
        <v>232</v>
      </c>
      <c r="P531" t="s">
        <v>1609</v>
      </c>
      <c r="Q531" t="s">
        <v>1610</v>
      </c>
      <c r="R531" t="s">
        <v>382</v>
      </c>
      <c r="S531" t="s">
        <v>383</v>
      </c>
      <c r="T531">
        <v>3406769</v>
      </c>
      <c r="U531" t="s">
        <v>232</v>
      </c>
      <c r="V531" t="s">
        <v>232</v>
      </c>
      <c r="W531" t="s">
        <v>232</v>
      </c>
      <c r="X531" t="s">
        <v>232</v>
      </c>
      <c r="Y531" t="s">
        <v>1612</v>
      </c>
      <c r="Z531" t="s">
        <v>241</v>
      </c>
      <c r="AA531" s="177">
        <v>41002</v>
      </c>
      <c r="AB531" s="177">
        <v>109.3</v>
      </c>
      <c r="AC531" s="177">
        <v>10.210000000000001</v>
      </c>
      <c r="AD531" s="177">
        <v>41002</v>
      </c>
      <c r="AE531" s="196">
        <v>45534.892677581018</v>
      </c>
      <c r="AF531" t="s">
        <v>1177</v>
      </c>
      <c r="AG531" t="s">
        <v>1599</v>
      </c>
      <c r="AH531" s="289">
        <v>1</v>
      </c>
      <c r="AI531" s="177">
        <f>IF(Z531="COP",(AA531*AH531),IF(Z531="NOK",((AB531*AH531)*VLOOKUP(H531,Tasas!$K:$L,2,0)),IF(Z531="EUR",((AB531*AH531)*VLOOKUP(H531,Tasas!$K:$L,2,0)),IF('GL MEN'!Z531="USD",(('GL MEN'!AB531*'GL MEN'!AH531)*VLOOKUP(H531,Tasas!$K:$L,2,0)),0))))</f>
        <v>41002</v>
      </c>
      <c r="AJ531" t="str">
        <f>+VLOOKUP(T531,'_Itemized budget'!$G:$W,17,0)</f>
        <v>B.1.5</v>
      </c>
      <c r="AK531">
        <v>2</v>
      </c>
      <c r="AL531" t="str">
        <f t="shared" si="16"/>
        <v>4</v>
      </c>
      <c r="AM531" t="str">
        <f t="shared" si="17"/>
        <v>WA</v>
      </c>
    </row>
    <row r="532" spans="2:39">
      <c r="B532" t="s">
        <v>223</v>
      </c>
      <c r="C532" t="s">
        <v>1172</v>
      </c>
      <c r="D532" t="s">
        <v>1173</v>
      </c>
      <c r="E532">
        <v>7400714</v>
      </c>
      <c r="F532">
        <v>13</v>
      </c>
      <c r="G532" s="196">
        <v>45533</v>
      </c>
      <c r="H532">
        <v>202408</v>
      </c>
      <c r="I532" t="s">
        <v>1592</v>
      </c>
      <c r="J532" t="s">
        <v>1593</v>
      </c>
      <c r="K532" t="s">
        <v>482</v>
      </c>
      <c r="L532" t="s">
        <v>229</v>
      </c>
      <c r="M532" t="s">
        <v>1607</v>
      </c>
      <c r="N532" t="s">
        <v>1608</v>
      </c>
      <c r="O532" t="s">
        <v>232</v>
      </c>
      <c r="P532" t="s">
        <v>1613</v>
      </c>
      <c r="Q532" t="s">
        <v>1614</v>
      </c>
      <c r="R532" t="s">
        <v>382</v>
      </c>
      <c r="S532" t="s">
        <v>383</v>
      </c>
      <c r="T532">
        <v>3406769</v>
      </c>
      <c r="U532" t="s">
        <v>232</v>
      </c>
      <c r="V532" t="s">
        <v>232</v>
      </c>
      <c r="W532" t="s">
        <v>232</v>
      </c>
      <c r="X532" t="s">
        <v>232</v>
      </c>
      <c r="Y532" t="s">
        <v>1615</v>
      </c>
      <c r="Z532" t="s">
        <v>241</v>
      </c>
      <c r="AA532" s="177">
        <v>195027</v>
      </c>
      <c r="AB532" s="177">
        <v>519.91</v>
      </c>
      <c r="AC532" s="177">
        <v>48.59</v>
      </c>
      <c r="AD532" s="177">
        <v>195027</v>
      </c>
      <c r="AE532" s="196">
        <v>45534.892677777774</v>
      </c>
      <c r="AF532" t="s">
        <v>1177</v>
      </c>
      <c r="AG532" t="s">
        <v>1599</v>
      </c>
      <c r="AH532" s="289">
        <v>1</v>
      </c>
      <c r="AI532" s="177">
        <f>IF(Z532="COP",(AA532*AH532),IF(Z532="NOK",((AB532*AH532)*VLOOKUP(H532,Tasas!$K:$L,2,0)),IF(Z532="EUR",((AB532*AH532)*VLOOKUP(H532,Tasas!$K:$L,2,0)),IF('GL MEN'!Z532="USD",(('GL MEN'!AB532*'GL MEN'!AH532)*VLOOKUP(H532,Tasas!$K:$L,2,0)),0))))</f>
        <v>195027</v>
      </c>
      <c r="AJ532" t="str">
        <f>+VLOOKUP(T532,'_Itemized budget'!$G:$W,17,0)</f>
        <v>B.1.5</v>
      </c>
      <c r="AK532">
        <v>2</v>
      </c>
      <c r="AL532" t="str">
        <f t="shared" si="16"/>
        <v>4</v>
      </c>
      <c r="AM532" t="str">
        <f t="shared" si="17"/>
        <v>WA</v>
      </c>
    </row>
    <row r="533" spans="2:39">
      <c r="B533" t="s">
        <v>223</v>
      </c>
      <c r="C533" t="s">
        <v>334</v>
      </c>
      <c r="D533" t="s">
        <v>335</v>
      </c>
      <c r="E533">
        <v>2401422</v>
      </c>
      <c r="F533">
        <v>5</v>
      </c>
      <c r="G533" s="196">
        <v>45517</v>
      </c>
      <c r="H533">
        <v>202408</v>
      </c>
      <c r="I533" t="s">
        <v>1592</v>
      </c>
      <c r="J533" t="s">
        <v>1616</v>
      </c>
      <c r="K533" t="s">
        <v>337</v>
      </c>
      <c r="L533" t="s">
        <v>229</v>
      </c>
      <c r="M533" t="s">
        <v>1594</v>
      </c>
      <c r="N533" t="s">
        <v>1595</v>
      </c>
      <c r="O533" t="s">
        <v>232</v>
      </c>
      <c r="P533" t="s">
        <v>1596</v>
      </c>
      <c r="Q533" t="s">
        <v>1597</v>
      </c>
      <c r="R533" t="s">
        <v>340</v>
      </c>
      <c r="S533" t="s">
        <v>341</v>
      </c>
      <c r="T533">
        <v>3502894</v>
      </c>
      <c r="U533" t="s">
        <v>232</v>
      </c>
      <c r="V533" t="s">
        <v>232</v>
      </c>
      <c r="W533" t="s">
        <v>232</v>
      </c>
      <c r="X533" t="s">
        <v>232</v>
      </c>
      <c r="Y533" t="s">
        <v>1598</v>
      </c>
      <c r="Z533" t="s">
        <v>241</v>
      </c>
      <c r="AA533" s="177">
        <v>103</v>
      </c>
      <c r="AB533" s="177">
        <v>0.27</v>
      </c>
      <c r="AC533" s="177">
        <v>0.03</v>
      </c>
      <c r="AD533" s="177">
        <v>103</v>
      </c>
      <c r="AE533" s="196">
        <v>45531.704100497685</v>
      </c>
      <c r="AF533" t="s">
        <v>343</v>
      </c>
      <c r="AG533" t="s">
        <v>243</v>
      </c>
      <c r="AH533" s="289">
        <v>1</v>
      </c>
      <c r="AI533" s="177">
        <f>IF(Z533="COP",(AA533*AH533),IF(Z533="NOK",((AB533*AH533)*VLOOKUP(H533,Tasas!$K:$L,2,0)),IF(Z533="EUR",((AB533*AH533)*VLOOKUP(H533,Tasas!$K:$L,2,0)),IF('GL MEN'!Z533="USD",(('GL MEN'!AB533*'GL MEN'!AH533)*VLOOKUP(H533,Tasas!$K:$L,2,0)),0))))</f>
        <v>103</v>
      </c>
      <c r="AJ533" t="str">
        <f>+VLOOKUP(T533,'_Itemized budget'!$G:$W,17,0)</f>
        <v>B.1.5</v>
      </c>
      <c r="AK533">
        <v>2</v>
      </c>
      <c r="AL533" t="str">
        <f t="shared" si="16"/>
        <v>3</v>
      </c>
      <c r="AM533" t="str">
        <f t="shared" si="17"/>
        <v>NE</v>
      </c>
    </row>
    <row r="534" spans="2:39">
      <c r="B534" t="s">
        <v>223</v>
      </c>
      <c r="C534" t="s">
        <v>828</v>
      </c>
      <c r="D534" t="s">
        <v>829</v>
      </c>
      <c r="E534">
        <v>4400641</v>
      </c>
      <c r="F534">
        <v>4</v>
      </c>
      <c r="G534" s="196">
        <v>45532</v>
      </c>
      <c r="H534">
        <v>202408</v>
      </c>
      <c r="I534" t="s">
        <v>1592</v>
      </c>
      <c r="J534" t="s">
        <v>1616</v>
      </c>
      <c r="K534" t="s">
        <v>386</v>
      </c>
      <c r="L534" t="s">
        <v>229</v>
      </c>
      <c r="M534" t="s">
        <v>1600</v>
      </c>
      <c r="N534" t="s">
        <v>1595</v>
      </c>
      <c r="O534" t="s">
        <v>232</v>
      </c>
      <c r="P534" t="s">
        <v>1604</v>
      </c>
      <c r="Q534" t="s">
        <v>1605</v>
      </c>
      <c r="R534" t="s">
        <v>340</v>
      </c>
      <c r="S534" t="s">
        <v>341</v>
      </c>
      <c r="T534">
        <v>3502894</v>
      </c>
      <c r="U534" t="s">
        <v>232</v>
      </c>
      <c r="V534" t="s">
        <v>232</v>
      </c>
      <c r="W534" t="s">
        <v>232</v>
      </c>
      <c r="X534" t="s">
        <v>232</v>
      </c>
      <c r="Y534" t="s">
        <v>1606</v>
      </c>
      <c r="Z534" t="s">
        <v>241</v>
      </c>
      <c r="AA534" s="177">
        <v>65</v>
      </c>
      <c r="AB534" s="177">
        <v>0.17</v>
      </c>
      <c r="AC534" s="177">
        <v>0.02</v>
      </c>
      <c r="AD534" s="177">
        <v>65</v>
      </c>
      <c r="AE534" s="196">
        <v>45539.760049189812</v>
      </c>
      <c r="AF534" t="s">
        <v>833</v>
      </c>
      <c r="AG534" t="s">
        <v>243</v>
      </c>
      <c r="AH534" s="289">
        <v>1</v>
      </c>
      <c r="AI534" s="177">
        <f>IF(Z534="COP",(AA534*AH534),IF(Z534="NOK",((AB534*AH534)*VLOOKUP(H534,Tasas!$K:$L,2,0)),IF(Z534="EUR",((AB534*AH534)*VLOOKUP(H534,Tasas!$K:$L,2,0)),IF('GL MEN'!Z534="USD",(('GL MEN'!AB534*'GL MEN'!AH534)*VLOOKUP(H534,Tasas!$K:$L,2,0)),0))))</f>
        <v>65</v>
      </c>
      <c r="AJ534" t="str">
        <f>+VLOOKUP(T534,'_Itemized budget'!$G:$W,17,0)</f>
        <v>B.1.5</v>
      </c>
      <c r="AK534">
        <v>2</v>
      </c>
      <c r="AL534" t="str">
        <f t="shared" si="16"/>
        <v>3</v>
      </c>
      <c r="AM534" t="str">
        <f t="shared" si="17"/>
        <v>NE</v>
      </c>
    </row>
    <row r="535" spans="2:39">
      <c r="B535" t="s">
        <v>223</v>
      </c>
      <c r="C535" t="s">
        <v>828</v>
      </c>
      <c r="D535" t="s">
        <v>829</v>
      </c>
      <c r="E535">
        <v>4400641</v>
      </c>
      <c r="F535">
        <v>5</v>
      </c>
      <c r="G535" s="196">
        <v>45532</v>
      </c>
      <c r="H535">
        <v>202408</v>
      </c>
      <c r="I535" t="s">
        <v>1592</v>
      </c>
      <c r="J535" t="s">
        <v>1616</v>
      </c>
      <c r="K535" t="s">
        <v>386</v>
      </c>
      <c r="L535" t="s">
        <v>229</v>
      </c>
      <c r="M535" t="s">
        <v>1600</v>
      </c>
      <c r="N535" t="s">
        <v>1595</v>
      </c>
      <c r="O535" t="s">
        <v>232</v>
      </c>
      <c r="P535" t="s">
        <v>1601</v>
      </c>
      <c r="Q535" t="s">
        <v>1602</v>
      </c>
      <c r="R535" t="s">
        <v>340</v>
      </c>
      <c r="S535" t="s">
        <v>341</v>
      </c>
      <c r="T535">
        <v>3502894</v>
      </c>
      <c r="U535" t="s">
        <v>232</v>
      </c>
      <c r="V535" t="s">
        <v>232</v>
      </c>
      <c r="W535" t="s">
        <v>232</v>
      </c>
      <c r="X535" t="s">
        <v>232</v>
      </c>
      <c r="Y535" t="s">
        <v>1603</v>
      </c>
      <c r="Z535" t="s">
        <v>241</v>
      </c>
      <c r="AA535" s="177">
        <v>129</v>
      </c>
      <c r="AB535" s="177">
        <v>0.34</v>
      </c>
      <c r="AC535" s="177">
        <v>0.03</v>
      </c>
      <c r="AD535" s="177">
        <v>129</v>
      </c>
      <c r="AE535" s="196">
        <v>45539.760049189812</v>
      </c>
      <c r="AF535" t="s">
        <v>833</v>
      </c>
      <c r="AG535" t="s">
        <v>243</v>
      </c>
      <c r="AH535" s="289">
        <v>1</v>
      </c>
      <c r="AI535" s="177">
        <f>IF(Z535="COP",(AA535*AH535),IF(Z535="NOK",((AB535*AH535)*VLOOKUP(H535,Tasas!$K:$L,2,0)),IF(Z535="EUR",((AB535*AH535)*VLOOKUP(H535,Tasas!$K:$L,2,0)),IF('GL MEN'!Z535="USD",(('GL MEN'!AB535*'GL MEN'!AH535)*VLOOKUP(H535,Tasas!$K:$L,2,0)),0))))</f>
        <v>129</v>
      </c>
      <c r="AJ535" t="str">
        <f>+VLOOKUP(T535,'_Itemized budget'!$G:$W,17,0)</f>
        <v>B.1.5</v>
      </c>
      <c r="AK535">
        <v>2</v>
      </c>
      <c r="AL535" t="str">
        <f t="shared" si="16"/>
        <v>3</v>
      </c>
      <c r="AM535" t="str">
        <f t="shared" si="17"/>
        <v>NE</v>
      </c>
    </row>
    <row r="536" spans="2:39">
      <c r="B536" t="s">
        <v>223</v>
      </c>
      <c r="C536" t="s">
        <v>1172</v>
      </c>
      <c r="D536" t="s">
        <v>1173</v>
      </c>
      <c r="E536">
        <v>7400714</v>
      </c>
      <c r="F536">
        <v>2</v>
      </c>
      <c r="G536" s="196">
        <v>45533</v>
      </c>
      <c r="H536">
        <v>202408</v>
      </c>
      <c r="I536" t="s">
        <v>1592</v>
      </c>
      <c r="J536" t="s">
        <v>1616</v>
      </c>
      <c r="K536" t="s">
        <v>482</v>
      </c>
      <c r="L536" t="s">
        <v>229</v>
      </c>
      <c r="M536" t="s">
        <v>1607</v>
      </c>
      <c r="N536" t="s">
        <v>1608</v>
      </c>
      <c r="O536" t="s">
        <v>232</v>
      </c>
      <c r="P536" t="s">
        <v>1609</v>
      </c>
      <c r="Q536" t="s">
        <v>1610</v>
      </c>
      <c r="R536" t="s">
        <v>382</v>
      </c>
      <c r="S536" t="s">
        <v>383</v>
      </c>
      <c r="T536">
        <v>3406769</v>
      </c>
      <c r="U536" t="s">
        <v>232</v>
      </c>
      <c r="V536" t="s">
        <v>232</v>
      </c>
      <c r="W536" t="s">
        <v>232</v>
      </c>
      <c r="X536" t="s">
        <v>232</v>
      </c>
      <c r="Y536" t="s">
        <v>1611</v>
      </c>
      <c r="Z536" t="s">
        <v>241</v>
      </c>
      <c r="AA536" s="177">
        <v>158</v>
      </c>
      <c r="AB536" s="177">
        <v>0.42</v>
      </c>
      <c r="AC536" s="177">
        <v>0.04</v>
      </c>
      <c r="AD536" s="177">
        <v>158</v>
      </c>
      <c r="AE536" s="196">
        <v>45534.89267739583</v>
      </c>
      <c r="AF536" t="s">
        <v>1177</v>
      </c>
      <c r="AG536" t="s">
        <v>243</v>
      </c>
      <c r="AH536" s="289">
        <v>1</v>
      </c>
      <c r="AI536" s="177">
        <f>IF(Z536="COP",(AA536*AH536),IF(Z536="NOK",((AB536*AH536)*VLOOKUP(H536,Tasas!$K:$L,2,0)),IF(Z536="EUR",((AB536*AH536)*VLOOKUP(H536,Tasas!$K:$L,2,0)),IF('GL MEN'!Z536="USD",(('GL MEN'!AB536*'GL MEN'!AH536)*VLOOKUP(H536,Tasas!$K:$L,2,0)),0))))</f>
        <v>158</v>
      </c>
      <c r="AJ536" t="str">
        <f>+VLOOKUP(T536,'_Itemized budget'!$G:$W,17,0)</f>
        <v>B.1.5</v>
      </c>
      <c r="AK536">
        <v>2</v>
      </c>
      <c r="AL536" t="str">
        <f t="shared" si="16"/>
        <v>4</v>
      </c>
      <c r="AM536" t="str">
        <f t="shared" si="17"/>
        <v>WA</v>
      </c>
    </row>
    <row r="537" spans="2:39">
      <c r="B537" t="s">
        <v>223</v>
      </c>
      <c r="C537" t="s">
        <v>1172</v>
      </c>
      <c r="D537" t="s">
        <v>1173</v>
      </c>
      <c r="E537">
        <v>7400714</v>
      </c>
      <c r="F537">
        <v>12</v>
      </c>
      <c r="G537" s="196">
        <v>45533</v>
      </c>
      <c r="H537">
        <v>202408</v>
      </c>
      <c r="I537" t="s">
        <v>1592</v>
      </c>
      <c r="J537" t="s">
        <v>1616</v>
      </c>
      <c r="K537" t="s">
        <v>482</v>
      </c>
      <c r="L537" t="s">
        <v>229</v>
      </c>
      <c r="M537" t="s">
        <v>1607</v>
      </c>
      <c r="N537" t="s">
        <v>1608</v>
      </c>
      <c r="O537" t="s">
        <v>232</v>
      </c>
      <c r="P537" t="s">
        <v>1609</v>
      </c>
      <c r="Q537" t="s">
        <v>1610</v>
      </c>
      <c r="R537" t="s">
        <v>382</v>
      </c>
      <c r="S537" t="s">
        <v>383</v>
      </c>
      <c r="T537">
        <v>3406769</v>
      </c>
      <c r="U537" t="s">
        <v>232</v>
      </c>
      <c r="V537" t="s">
        <v>232</v>
      </c>
      <c r="W537" t="s">
        <v>232</v>
      </c>
      <c r="X537" t="s">
        <v>232</v>
      </c>
      <c r="Y537" t="s">
        <v>1612</v>
      </c>
      <c r="Z537" t="s">
        <v>241</v>
      </c>
      <c r="AA537" s="177">
        <v>41</v>
      </c>
      <c r="AB537" s="177">
        <v>0.11</v>
      </c>
      <c r="AC537" s="177">
        <v>0.01</v>
      </c>
      <c r="AD537" s="177">
        <v>41</v>
      </c>
      <c r="AE537" s="196">
        <v>45534.892677777774</v>
      </c>
      <c r="AF537" t="s">
        <v>1177</v>
      </c>
      <c r="AG537" t="s">
        <v>243</v>
      </c>
      <c r="AH537" s="289">
        <v>1</v>
      </c>
      <c r="AI537" s="177">
        <f>IF(Z537="COP",(AA537*AH537),IF(Z537="NOK",((AB537*AH537)*VLOOKUP(H537,Tasas!$K:$L,2,0)),IF(Z537="EUR",((AB537*AH537)*VLOOKUP(H537,Tasas!$K:$L,2,0)),IF('GL MEN'!Z537="USD",(('GL MEN'!AB537*'GL MEN'!AH537)*VLOOKUP(H537,Tasas!$K:$L,2,0)),0))))</f>
        <v>41</v>
      </c>
      <c r="AJ537" t="str">
        <f>+VLOOKUP(T537,'_Itemized budget'!$G:$W,17,0)</f>
        <v>B.1.5</v>
      </c>
      <c r="AK537">
        <v>2</v>
      </c>
      <c r="AL537" t="str">
        <f t="shared" si="16"/>
        <v>4</v>
      </c>
      <c r="AM537" t="str">
        <f t="shared" si="17"/>
        <v>WA</v>
      </c>
    </row>
    <row r="538" spans="2:39">
      <c r="B538" t="s">
        <v>223</v>
      </c>
      <c r="C538" t="s">
        <v>1172</v>
      </c>
      <c r="D538" t="s">
        <v>1173</v>
      </c>
      <c r="E538">
        <v>7400714</v>
      </c>
      <c r="F538">
        <v>14</v>
      </c>
      <c r="G538" s="196">
        <v>45533</v>
      </c>
      <c r="H538">
        <v>202408</v>
      </c>
      <c r="I538" t="s">
        <v>1592</v>
      </c>
      <c r="J538" t="s">
        <v>1616</v>
      </c>
      <c r="K538" t="s">
        <v>482</v>
      </c>
      <c r="L538" t="s">
        <v>229</v>
      </c>
      <c r="M538" t="s">
        <v>1607</v>
      </c>
      <c r="N538" t="s">
        <v>1608</v>
      </c>
      <c r="O538" t="s">
        <v>232</v>
      </c>
      <c r="P538" t="s">
        <v>1613</v>
      </c>
      <c r="Q538" t="s">
        <v>1614</v>
      </c>
      <c r="R538" t="s">
        <v>382</v>
      </c>
      <c r="S538" t="s">
        <v>383</v>
      </c>
      <c r="T538">
        <v>3406769</v>
      </c>
      <c r="U538" t="s">
        <v>232</v>
      </c>
      <c r="V538" t="s">
        <v>232</v>
      </c>
      <c r="W538" t="s">
        <v>232</v>
      </c>
      <c r="X538" t="s">
        <v>232</v>
      </c>
      <c r="Y538" t="s">
        <v>1615</v>
      </c>
      <c r="Z538" t="s">
        <v>241</v>
      </c>
      <c r="AA538" s="177">
        <v>195</v>
      </c>
      <c r="AB538" s="177">
        <v>0.52</v>
      </c>
      <c r="AC538" s="177">
        <v>0.05</v>
      </c>
      <c r="AD538" s="177">
        <v>195</v>
      </c>
      <c r="AE538" s="196">
        <v>45534.892677777774</v>
      </c>
      <c r="AF538" t="s">
        <v>1177</v>
      </c>
      <c r="AG538" t="s">
        <v>243</v>
      </c>
      <c r="AH538" s="289">
        <v>1</v>
      </c>
      <c r="AI538" s="177">
        <f>IF(Z538="COP",(AA538*AH538),IF(Z538="NOK",((AB538*AH538)*VLOOKUP(H538,Tasas!$K:$L,2,0)),IF(Z538="EUR",((AB538*AH538)*VLOOKUP(H538,Tasas!$K:$L,2,0)),IF('GL MEN'!Z538="USD",(('GL MEN'!AB538*'GL MEN'!AH538)*VLOOKUP(H538,Tasas!$K:$L,2,0)),0))))</f>
        <v>195</v>
      </c>
      <c r="AJ538" t="str">
        <f>+VLOOKUP(T538,'_Itemized budget'!$G:$W,17,0)</f>
        <v>B.1.5</v>
      </c>
      <c r="AK538">
        <v>2</v>
      </c>
      <c r="AL538" t="str">
        <f t="shared" si="16"/>
        <v>4</v>
      </c>
      <c r="AM538" t="str">
        <f t="shared" si="17"/>
        <v>WA</v>
      </c>
    </row>
    <row r="539" spans="2:39">
      <c r="B539" t="s">
        <v>223</v>
      </c>
      <c r="C539" t="s">
        <v>888</v>
      </c>
      <c r="D539" t="s">
        <v>889</v>
      </c>
      <c r="E539">
        <v>6403677</v>
      </c>
      <c r="F539">
        <v>4</v>
      </c>
      <c r="G539" s="196">
        <v>45534</v>
      </c>
      <c r="H539">
        <v>202408</v>
      </c>
      <c r="I539" t="s">
        <v>1617</v>
      </c>
      <c r="J539" t="s">
        <v>1618</v>
      </c>
      <c r="K539" t="s">
        <v>369</v>
      </c>
      <c r="L539" t="s">
        <v>229</v>
      </c>
      <c r="M539" t="s">
        <v>232</v>
      </c>
      <c r="N539" t="s">
        <v>232</v>
      </c>
      <c r="O539" t="s">
        <v>232</v>
      </c>
      <c r="P539" t="s">
        <v>1619</v>
      </c>
      <c r="Q539" t="s">
        <v>1620</v>
      </c>
      <c r="R539" t="s">
        <v>374</v>
      </c>
      <c r="S539" t="s">
        <v>375</v>
      </c>
      <c r="T539">
        <v>3406603</v>
      </c>
      <c r="U539" t="s">
        <v>232</v>
      </c>
      <c r="V539" t="s">
        <v>232</v>
      </c>
      <c r="W539" t="s">
        <v>232</v>
      </c>
      <c r="X539" t="s">
        <v>232</v>
      </c>
      <c r="Y539" t="s">
        <v>1621</v>
      </c>
      <c r="Z539" t="s">
        <v>241</v>
      </c>
      <c r="AA539" s="177">
        <v>43700</v>
      </c>
      <c r="AB539" s="177">
        <v>116.38</v>
      </c>
      <c r="AC539" s="177">
        <v>10.89</v>
      </c>
      <c r="AD539" s="177">
        <v>43700</v>
      </c>
      <c r="AE539" s="196">
        <v>45537.747148229166</v>
      </c>
      <c r="AF539" t="s">
        <v>1150</v>
      </c>
      <c r="AG539" t="s">
        <v>243</v>
      </c>
      <c r="AH539" s="289">
        <v>1</v>
      </c>
      <c r="AI539" s="177">
        <f>IF(Z539="COP",(AA539*AH539),IF(Z539="NOK",((AB539*AH539)*VLOOKUP(H539,Tasas!$K:$L,2,0)),IF(Z539="EUR",((AB539*AH539)*VLOOKUP(H539,Tasas!$K:$L,2,0)),IF('GL MEN'!Z539="USD",(('GL MEN'!AB539*'GL MEN'!AH539)*VLOOKUP(H539,Tasas!$K:$L,2,0)),0))))</f>
        <v>43700</v>
      </c>
      <c r="AJ539" t="str">
        <f>+VLOOKUP(T539,'_Itemized budget'!$G:$W,17,0)</f>
        <v>C.3.1</v>
      </c>
      <c r="AK539">
        <v>2</v>
      </c>
      <c r="AL539" t="str">
        <f t="shared" si="16"/>
        <v>4</v>
      </c>
      <c r="AM539" t="str">
        <f t="shared" si="17"/>
        <v>WA</v>
      </c>
    </row>
    <row r="540" spans="2:39">
      <c r="B540" t="s">
        <v>223</v>
      </c>
      <c r="C540" t="s">
        <v>888</v>
      </c>
      <c r="D540" t="s">
        <v>889</v>
      </c>
      <c r="E540">
        <v>6403677</v>
      </c>
      <c r="F540">
        <v>5</v>
      </c>
      <c r="G540" s="196">
        <v>45534</v>
      </c>
      <c r="H540">
        <v>202408</v>
      </c>
      <c r="I540" t="s">
        <v>1617</v>
      </c>
      <c r="J540" t="s">
        <v>1618</v>
      </c>
      <c r="K540" t="s">
        <v>369</v>
      </c>
      <c r="L540" t="s">
        <v>229</v>
      </c>
      <c r="M540" t="s">
        <v>232</v>
      </c>
      <c r="N540" t="s">
        <v>232</v>
      </c>
      <c r="O540" t="s">
        <v>232</v>
      </c>
      <c r="P540" t="s">
        <v>1619</v>
      </c>
      <c r="Q540" t="s">
        <v>1620</v>
      </c>
      <c r="R540" t="s">
        <v>374</v>
      </c>
      <c r="S540" t="s">
        <v>375</v>
      </c>
      <c r="T540">
        <v>3406603</v>
      </c>
      <c r="U540" t="s">
        <v>232</v>
      </c>
      <c r="V540" t="s">
        <v>232</v>
      </c>
      <c r="W540" t="s">
        <v>232</v>
      </c>
      <c r="X540" t="s">
        <v>232</v>
      </c>
      <c r="Y540" t="s">
        <v>1622</v>
      </c>
      <c r="Z540" t="s">
        <v>241</v>
      </c>
      <c r="AA540" s="177">
        <v>43700</v>
      </c>
      <c r="AB540" s="177">
        <v>116.38</v>
      </c>
      <c r="AC540" s="177">
        <v>10.89</v>
      </c>
      <c r="AD540" s="177">
        <v>43700</v>
      </c>
      <c r="AE540" s="196">
        <v>45537.747148229166</v>
      </c>
      <c r="AF540" t="s">
        <v>1150</v>
      </c>
      <c r="AG540" t="s">
        <v>243</v>
      </c>
      <c r="AH540" s="289">
        <v>1</v>
      </c>
      <c r="AI540" s="177">
        <f>IF(Z540="COP",(AA540*AH540),IF(Z540="NOK",((AB540*AH540)*VLOOKUP(H540,Tasas!$K:$L,2,0)),IF(Z540="EUR",((AB540*AH540)*VLOOKUP(H540,Tasas!$K:$L,2,0)),IF('GL MEN'!Z540="USD",(('GL MEN'!AB540*'GL MEN'!AH540)*VLOOKUP(H540,Tasas!$K:$L,2,0)),0))))</f>
        <v>43700</v>
      </c>
      <c r="AJ540" t="str">
        <f>+VLOOKUP(T540,'_Itemized budget'!$G:$W,17,0)</f>
        <v>C.3.1</v>
      </c>
      <c r="AK540">
        <v>2</v>
      </c>
      <c r="AL540" t="str">
        <f t="shared" si="16"/>
        <v>4</v>
      </c>
      <c r="AM540" t="str">
        <f t="shared" si="17"/>
        <v>WA</v>
      </c>
    </row>
    <row r="541" spans="2:39">
      <c r="B541" t="s">
        <v>223</v>
      </c>
      <c r="C541" t="s">
        <v>1172</v>
      </c>
      <c r="D541" t="s">
        <v>1173</v>
      </c>
      <c r="E541">
        <v>7400714</v>
      </c>
      <c r="F541">
        <v>3</v>
      </c>
      <c r="G541" s="196">
        <v>45533</v>
      </c>
      <c r="H541">
        <v>202408</v>
      </c>
      <c r="I541" t="s">
        <v>1617</v>
      </c>
      <c r="J541" t="s">
        <v>1618</v>
      </c>
      <c r="K541" t="s">
        <v>482</v>
      </c>
      <c r="L541" t="s">
        <v>229</v>
      </c>
      <c r="M541" t="s">
        <v>232</v>
      </c>
      <c r="N541" t="s">
        <v>232</v>
      </c>
      <c r="O541" t="s">
        <v>232</v>
      </c>
      <c r="P541" t="s">
        <v>1623</v>
      </c>
      <c r="Q541" t="s">
        <v>1624</v>
      </c>
      <c r="R541" t="s">
        <v>382</v>
      </c>
      <c r="S541" t="s">
        <v>383</v>
      </c>
      <c r="T541">
        <v>3406768</v>
      </c>
      <c r="U541" t="s">
        <v>232</v>
      </c>
      <c r="V541" t="s">
        <v>232</v>
      </c>
      <c r="W541" t="s">
        <v>232</v>
      </c>
      <c r="X541" t="s">
        <v>232</v>
      </c>
      <c r="Y541" t="s">
        <v>1625</v>
      </c>
      <c r="Z541" t="s">
        <v>241</v>
      </c>
      <c r="AA541" s="177">
        <v>70000</v>
      </c>
      <c r="AB541" s="177">
        <v>186.61</v>
      </c>
      <c r="AC541" s="177">
        <v>17.440000000000001</v>
      </c>
      <c r="AD541" s="177">
        <v>70000</v>
      </c>
      <c r="AE541" s="196">
        <v>45534.89267739583</v>
      </c>
      <c r="AF541" t="s">
        <v>1177</v>
      </c>
      <c r="AG541" t="s">
        <v>243</v>
      </c>
      <c r="AH541" s="289">
        <v>1</v>
      </c>
      <c r="AI541" s="177">
        <f>IF(Z541="COP",(AA541*AH541),IF(Z541="NOK",((AB541*AH541)*VLOOKUP(H541,Tasas!$K:$L,2,0)),IF(Z541="EUR",((AB541*AH541)*VLOOKUP(H541,Tasas!$K:$L,2,0)),IF('GL MEN'!Z541="USD",(('GL MEN'!AB541*'GL MEN'!AH541)*VLOOKUP(H541,Tasas!$K:$L,2,0)),0))))</f>
        <v>70000</v>
      </c>
      <c r="AJ541" t="str">
        <f>+VLOOKUP(T541,'_Itemized budget'!$G:$W,17,0)</f>
        <v>B.1.5</v>
      </c>
      <c r="AK541">
        <v>2</v>
      </c>
      <c r="AL541" t="str">
        <f t="shared" si="16"/>
        <v>4</v>
      </c>
      <c r="AM541" t="str">
        <f t="shared" si="17"/>
        <v>WA</v>
      </c>
    </row>
    <row r="542" spans="2:39">
      <c r="B542" t="s">
        <v>223</v>
      </c>
      <c r="C542" t="s">
        <v>1172</v>
      </c>
      <c r="D542" t="s">
        <v>1173</v>
      </c>
      <c r="E542">
        <v>7400714</v>
      </c>
      <c r="F542">
        <v>4</v>
      </c>
      <c r="G542" s="196">
        <v>45533</v>
      </c>
      <c r="H542">
        <v>202408</v>
      </c>
      <c r="I542" t="s">
        <v>1617</v>
      </c>
      <c r="J542" t="s">
        <v>1618</v>
      </c>
      <c r="K542" t="s">
        <v>482</v>
      </c>
      <c r="L542" t="s">
        <v>229</v>
      </c>
      <c r="M542" t="s">
        <v>232</v>
      </c>
      <c r="N542" t="s">
        <v>232</v>
      </c>
      <c r="O542" t="s">
        <v>232</v>
      </c>
      <c r="P542" t="s">
        <v>1626</v>
      </c>
      <c r="Q542" t="s">
        <v>1627</v>
      </c>
      <c r="R542" t="s">
        <v>382</v>
      </c>
      <c r="S542" t="s">
        <v>383</v>
      </c>
      <c r="T542">
        <v>3406768</v>
      </c>
      <c r="U542" t="s">
        <v>232</v>
      </c>
      <c r="V542" t="s">
        <v>232</v>
      </c>
      <c r="W542" t="s">
        <v>232</v>
      </c>
      <c r="X542" t="s">
        <v>232</v>
      </c>
      <c r="Y542" t="s">
        <v>1628</v>
      </c>
      <c r="Z542" t="s">
        <v>241</v>
      </c>
      <c r="AA542" s="177">
        <v>20000</v>
      </c>
      <c r="AB542" s="177">
        <v>53.32</v>
      </c>
      <c r="AC542" s="177">
        <v>4.9800000000000004</v>
      </c>
      <c r="AD542" s="177">
        <v>20000</v>
      </c>
      <c r="AE542" s="196">
        <v>45534.892677430558</v>
      </c>
      <c r="AF542" t="s">
        <v>1177</v>
      </c>
      <c r="AG542" t="s">
        <v>243</v>
      </c>
      <c r="AH542" s="289">
        <v>1</v>
      </c>
      <c r="AI542" s="177">
        <f>IF(Z542="COP",(AA542*AH542),IF(Z542="NOK",((AB542*AH542)*VLOOKUP(H542,Tasas!$K:$L,2,0)),IF(Z542="EUR",((AB542*AH542)*VLOOKUP(H542,Tasas!$K:$L,2,0)),IF('GL MEN'!Z542="USD",(('GL MEN'!AB542*'GL MEN'!AH542)*VLOOKUP(H542,Tasas!$K:$L,2,0)),0))))</f>
        <v>20000</v>
      </c>
      <c r="AJ542" t="str">
        <f>+VLOOKUP(T542,'_Itemized budget'!$G:$W,17,0)</f>
        <v>B.1.5</v>
      </c>
      <c r="AK542">
        <v>2</v>
      </c>
      <c r="AL542" t="str">
        <f t="shared" si="16"/>
        <v>4</v>
      </c>
      <c r="AM542" t="str">
        <f t="shared" si="17"/>
        <v>WA</v>
      </c>
    </row>
    <row r="543" spans="2:39">
      <c r="B543" t="s">
        <v>223</v>
      </c>
      <c r="C543" t="s">
        <v>334</v>
      </c>
      <c r="D543" t="s">
        <v>335</v>
      </c>
      <c r="E543">
        <v>2401348</v>
      </c>
      <c r="F543">
        <v>34</v>
      </c>
      <c r="G543" s="196">
        <v>45505</v>
      </c>
      <c r="H543">
        <v>202408</v>
      </c>
      <c r="I543" t="s">
        <v>830</v>
      </c>
      <c r="J543" t="s">
        <v>831</v>
      </c>
      <c r="K543" t="s">
        <v>337</v>
      </c>
      <c r="L543" t="s">
        <v>229</v>
      </c>
      <c r="M543" t="s">
        <v>361</v>
      </c>
      <c r="N543" t="s">
        <v>362</v>
      </c>
      <c r="O543" t="s">
        <v>232</v>
      </c>
      <c r="P543" t="s">
        <v>363</v>
      </c>
      <c r="Q543" t="s">
        <v>364</v>
      </c>
      <c r="R543" t="s">
        <v>340</v>
      </c>
      <c r="S543" t="s">
        <v>341</v>
      </c>
      <c r="T543">
        <v>3406411</v>
      </c>
      <c r="U543" t="s">
        <v>232</v>
      </c>
      <c r="V543" t="s">
        <v>232</v>
      </c>
      <c r="W543" t="s">
        <v>232</v>
      </c>
      <c r="X543" t="s">
        <v>232</v>
      </c>
      <c r="Y543" t="s">
        <v>1629</v>
      </c>
      <c r="Z543" t="s">
        <v>241</v>
      </c>
      <c r="AA543" s="177">
        <v>135000</v>
      </c>
      <c r="AB543" s="177">
        <v>356.36</v>
      </c>
      <c r="AC543" s="177">
        <v>33.35</v>
      </c>
      <c r="AD543" s="177">
        <v>135000</v>
      </c>
      <c r="AE543" s="196">
        <v>45518.742643206017</v>
      </c>
      <c r="AF543" t="s">
        <v>343</v>
      </c>
      <c r="AG543" t="s">
        <v>243</v>
      </c>
      <c r="AH543" s="289">
        <v>1</v>
      </c>
      <c r="AI543" s="177">
        <f>IF(Z543="COP",(AA543*AH543),IF(Z543="NOK",((AB543*AH543)*VLOOKUP(H543,Tasas!$K:$L,2,0)),IF(Z543="EUR",((AB543*AH543)*VLOOKUP(H543,Tasas!$K:$L,2,0)),IF('GL MEN'!Z543="USD",(('GL MEN'!AB543*'GL MEN'!AH543)*VLOOKUP(H543,Tasas!$K:$L,2,0)),0))))</f>
        <v>135000</v>
      </c>
      <c r="AJ543" t="str">
        <f>+VLOOKUP(T543,'_Itemized budget'!$G:$W,17,0)</f>
        <v>B.1.5</v>
      </c>
      <c r="AK543">
        <v>2</v>
      </c>
      <c r="AL543" t="str">
        <f t="shared" si="16"/>
        <v>3</v>
      </c>
      <c r="AM543" t="str">
        <f t="shared" si="17"/>
        <v>NE</v>
      </c>
    </row>
    <row r="544" spans="2:39">
      <c r="B544" t="s">
        <v>223</v>
      </c>
      <c r="C544" t="s">
        <v>334</v>
      </c>
      <c r="D544" t="s">
        <v>335</v>
      </c>
      <c r="E544">
        <v>2401372</v>
      </c>
      <c r="F544">
        <v>3</v>
      </c>
      <c r="G544" s="196">
        <v>45525</v>
      </c>
      <c r="H544">
        <v>202408</v>
      </c>
      <c r="I544" t="s">
        <v>830</v>
      </c>
      <c r="J544" t="s">
        <v>831</v>
      </c>
      <c r="K544" t="s">
        <v>337</v>
      </c>
      <c r="L544" t="s">
        <v>229</v>
      </c>
      <c r="M544" t="s">
        <v>1630</v>
      </c>
      <c r="N544" t="s">
        <v>1631</v>
      </c>
      <c r="O544" t="s">
        <v>232</v>
      </c>
      <c r="P544" t="s">
        <v>1632</v>
      </c>
      <c r="Q544" t="s">
        <v>1633</v>
      </c>
      <c r="R544" t="s">
        <v>340</v>
      </c>
      <c r="S544" t="s">
        <v>341</v>
      </c>
      <c r="T544">
        <v>3406411</v>
      </c>
      <c r="U544" t="s">
        <v>232</v>
      </c>
      <c r="V544" t="s">
        <v>232</v>
      </c>
      <c r="W544" t="s">
        <v>232</v>
      </c>
      <c r="X544" t="s">
        <v>232</v>
      </c>
      <c r="Y544" t="s">
        <v>1634</v>
      </c>
      <c r="Z544" t="s">
        <v>241</v>
      </c>
      <c r="AA544" s="177">
        <v>100000</v>
      </c>
      <c r="AB544" s="177">
        <v>265.72000000000003</v>
      </c>
      <c r="AC544" s="177">
        <v>24.87</v>
      </c>
      <c r="AD544" s="177">
        <v>100000</v>
      </c>
      <c r="AE544" s="196">
        <v>45525.998641585647</v>
      </c>
      <c r="AF544" t="s">
        <v>343</v>
      </c>
      <c r="AG544" t="s">
        <v>243</v>
      </c>
      <c r="AH544" s="289">
        <v>1</v>
      </c>
      <c r="AI544" s="177">
        <f>IF(Z544="COP",(AA544*AH544),IF(Z544="NOK",((AB544*AH544)*VLOOKUP(H544,Tasas!$K:$L,2,0)),IF(Z544="EUR",((AB544*AH544)*VLOOKUP(H544,Tasas!$K:$L,2,0)),IF('GL MEN'!Z544="USD",(('GL MEN'!AB544*'GL MEN'!AH544)*VLOOKUP(H544,Tasas!$K:$L,2,0)),0))))</f>
        <v>100000</v>
      </c>
      <c r="AJ544" t="str">
        <f>+VLOOKUP(T544,'_Itemized budget'!$G:$W,17,0)</f>
        <v>B.1.5</v>
      </c>
      <c r="AK544">
        <v>2</v>
      </c>
      <c r="AL544" t="str">
        <f t="shared" si="16"/>
        <v>3</v>
      </c>
      <c r="AM544" t="str">
        <f t="shared" si="17"/>
        <v>NE</v>
      </c>
    </row>
    <row r="545" spans="2:39">
      <c r="B545" t="s">
        <v>223</v>
      </c>
      <c r="C545" t="s">
        <v>334</v>
      </c>
      <c r="D545" t="s">
        <v>335</v>
      </c>
      <c r="E545">
        <v>2401396</v>
      </c>
      <c r="F545">
        <v>4</v>
      </c>
      <c r="G545" s="196">
        <v>45527</v>
      </c>
      <c r="H545">
        <v>202408</v>
      </c>
      <c r="I545" t="s">
        <v>830</v>
      </c>
      <c r="J545" t="s">
        <v>831</v>
      </c>
      <c r="K545" t="s">
        <v>337</v>
      </c>
      <c r="L545" t="s">
        <v>229</v>
      </c>
      <c r="M545" t="s">
        <v>1635</v>
      </c>
      <c r="N545" t="s">
        <v>1636</v>
      </c>
      <c r="O545" t="s">
        <v>232</v>
      </c>
      <c r="P545" t="s">
        <v>1637</v>
      </c>
      <c r="Q545" t="s">
        <v>1638</v>
      </c>
      <c r="R545" t="s">
        <v>340</v>
      </c>
      <c r="S545" t="s">
        <v>341</v>
      </c>
      <c r="T545">
        <v>3406411</v>
      </c>
      <c r="U545" t="s">
        <v>232</v>
      </c>
      <c r="V545" t="s">
        <v>232</v>
      </c>
      <c r="W545" t="s">
        <v>232</v>
      </c>
      <c r="X545" t="s">
        <v>232</v>
      </c>
      <c r="Y545" t="s">
        <v>1639</v>
      </c>
      <c r="Z545" t="s">
        <v>241</v>
      </c>
      <c r="AA545" s="177">
        <v>135000</v>
      </c>
      <c r="AB545" s="177">
        <v>359.89</v>
      </c>
      <c r="AC545" s="177">
        <v>33.630000000000003</v>
      </c>
      <c r="AD545" s="177">
        <v>135000</v>
      </c>
      <c r="AE545" s="196">
        <v>45527.888123263889</v>
      </c>
      <c r="AF545" t="s">
        <v>343</v>
      </c>
      <c r="AG545" t="s">
        <v>243</v>
      </c>
      <c r="AH545" s="289">
        <v>1</v>
      </c>
      <c r="AI545" s="177">
        <f>IF(Z545="COP",(AA545*AH545),IF(Z545="NOK",((AB545*AH545)*VLOOKUP(H545,Tasas!$K:$L,2,0)),IF(Z545="EUR",((AB545*AH545)*VLOOKUP(H545,Tasas!$K:$L,2,0)),IF('GL MEN'!Z545="USD",(('GL MEN'!AB545*'GL MEN'!AH545)*VLOOKUP(H545,Tasas!$K:$L,2,0)),0))))</f>
        <v>135000</v>
      </c>
      <c r="AJ545" t="str">
        <f>+VLOOKUP(T545,'_Itemized budget'!$G:$W,17,0)</f>
        <v>B.1.5</v>
      </c>
      <c r="AK545">
        <v>2</v>
      </c>
      <c r="AL545" t="str">
        <f t="shared" si="16"/>
        <v>3</v>
      </c>
      <c r="AM545" t="str">
        <f t="shared" si="17"/>
        <v>NE</v>
      </c>
    </row>
    <row r="546" spans="2:39">
      <c r="B546" t="s">
        <v>223</v>
      </c>
      <c r="C546" t="s">
        <v>334</v>
      </c>
      <c r="D546" t="s">
        <v>335</v>
      </c>
      <c r="E546">
        <v>2401396</v>
      </c>
      <c r="F546">
        <v>5</v>
      </c>
      <c r="G546" s="196">
        <v>45527</v>
      </c>
      <c r="H546">
        <v>202408</v>
      </c>
      <c r="I546" t="s">
        <v>830</v>
      </c>
      <c r="J546" t="s">
        <v>831</v>
      </c>
      <c r="K546" t="s">
        <v>337</v>
      </c>
      <c r="L546" t="s">
        <v>229</v>
      </c>
      <c r="M546" t="s">
        <v>1635</v>
      </c>
      <c r="N546" t="s">
        <v>1636</v>
      </c>
      <c r="O546" t="s">
        <v>232</v>
      </c>
      <c r="P546" t="s">
        <v>1637</v>
      </c>
      <c r="Q546" t="s">
        <v>1638</v>
      </c>
      <c r="R546" t="s">
        <v>340</v>
      </c>
      <c r="S546" t="s">
        <v>341</v>
      </c>
      <c r="T546">
        <v>3406411</v>
      </c>
      <c r="U546" t="s">
        <v>232</v>
      </c>
      <c r="V546" t="s">
        <v>232</v>
      </c>
      <c r="W546" t="s">
        <v>232</v>
      </c>
      <c r="X546" t="s">
        <v>232</v>
      </c>
      <c r="Y546" t="s">
        <v>1639</v>
      </c>
      <c r="Z546" t="s">
        <v>241</v>
      </c>
      <c r="AA546" s="177">
        <v>135000</v>
      </c>
      <c r="AB546" s="177">
        <v>359.89</v>
      </c>
      <c r="AC546" s="177">
        <v>33.630000000000003</v>
      </c>
      <c r="AD546" s="177">
        <v>135000</v>
      </c>
      <c r="AE546" s="196">
        <v>45527.888123263889</v>
      </c>
      <c r="AF546" t="s">
        <v>343</v>
      </c>
      <c r="AG546" t="s">
        <v>243</v>
      </c>
      <c r="AH546" s="289">
        <v>1</v>
      </c>
      <c r="AI546" s="177">
        <f>IF(Z546="COP",(AA546*AH546),IF(Z546="NOK",((AB546*AH546)*VLOOKUP(H546,Tasas!$K:$L,2,0)),IF(Z546="EUR",((AB546*AH546)*VLOOKUP(H546,Tasas!$K:$L,2,0)),IF('GL MEN'!Z546="USD",(('GL MEN'!AB546*'GL MEN'!AH546)*VLOOKUP(H546,Tasas!$K:$L,2,0)),0))))</f>
        <v>135000</v>
      </c>
      <c r="AJ546" t="str">
        <f>+VLOOKUP(T546,'_Itemized budget'!$G:$W,17,0)</f>
        <v>B.1.5</v>
      </c>
      <c r="AK546">
        <v>2</v>
      </c>
      <c r="AL546" t="str">
        <f t="shared" si="16"/>
        <v>3</v>
      </c>
      <c r="AM546" t="str">
        <f t="shared" si="17"/>
        <v>NE</v>
      </c>
    </row>
    <row r="547" spans="2:39">
      <c r="B547" t="s">
        <v>223</v>
      </c>
      <c r="C547" t="s">
        <v>334</v>
      </c>
      <c r="D547" t="s">
        <v>335</v>
      </c>
      <c r="E547">
        <v>2401422</v>
      </c>
      <c r="F547">
        <v>3</v>
      </c>
      <c r="G547" s="196">
        <v>45517</v>
      </c>
      <c r="H547">
        <v>202408</v>
      </c>
      <c r="I547" t="s">
        <v>830</v>
      </c>
      <c r="J547" t="s">
        <v>831</v>
      </c>
      <c r="K547" t="s">
        <v>337</v>
      </c>
      <c r="L547" t="s">
        <v>229</v>
      </c>
      <c r="M547" t="s">
        <v>361</v>
      </c>
      <c r="N547" t="s">
        <v>362</v>
      </c>
      <c r="O547" t="s">
        <v>232</v>
      </c>
      <c r="P547" t="s">
        <v>363</v>
      </c>
      <c r="Q547" t="s">
        <v>364</v>
      </c>
      <c r="R547" t="s">
        <v>340</v>
      </c>
      <c r="S547" t="s">
        <v>341</v>
      </c>
      <c r="T547">
        <v>3406411</v>
      </c>
      <c r="U547" t="s">
        <v>232</v>
      </c>
      <c r="V547" t="s">
        <v>232</v>
      </c>
      <c r="W547" t="s">
        <v>232</v>
      </c>
      <c r="X547" t="s">
        <v>232</v>
      </c>
      <c r="Y547" t="s">
        <v>1629</v>
      </c>
      <c r="Z547" t="s">
        <v>241</v>
      </c>
      <c r="AA547" s="177">
        <v>85000</v>
      </c>
      <c r="AB547" s="177">
        <v>223.67</v>
      </c>
      <c r="AC547" s="177">
        <v>20.93</v>
      </c>
      <c r="AD547" s="177">
        <v>85000</v>
      </c>
      <c r="AE547" s="196">
        <v>45531.704100312498</v>
      </c>
      <c r="AF547" t="s">
        <v>343</v>
      </c>
      <c r="AG547" t="s">
        <v>243</v>
      </c>
      <c r="AH547" s="289">
        <v>1</v>
      </c>
      <c r="AI547" s="177">
        <f>IF(Z547="COP",(AA547*AH547),IF(Z547="NOK",((AB547*AH547)*VLOOKUP(H547,Tasas!$K:$L,2,0)),IF(Z547="EUR",((AB547*AH547)*VLOOKUP(H547,Tasas!$K:$L,2,0)),IF('GL MEN'!Z547="USD",(('GL MEN'!AB547*'GL MEN'!AH547)*VLOOKUP(H547,Tasas!$K:$L,2,0)),0))))</f>
        <v>85000</v>
      </c>
      <c r="AJ547" t="str">
        <f>+VLOOKUP(T547,'_Itemized budget'!$G:$W,17,0)</f>
        <v>B.1.5</v>
      </c>
      <c r="AK547">
        <v>2</v>
      </c>
      <c r="AL547" t="str">
        <f t="shared" si="16"/>
        <v>3</v>
      </c>
      <c r="AM547" t="str">
        <f t="shared" si="17"/>
        <v>NE</v>
      </c>
    </row>
    <row r="548" spans="2:39">
      <c r="B548" t="s">
        <v>223</v>
      </c>
      <c r="C548" t="s">
        <v>828</v>
      </c>
      <c r="D548" t="s">
        <v>829</v>
      </c>
      <c r="E548">
        <v>4400501</v>
      </c>
      <c r="F548">
        <v>1</v>
      </c>
      <c r="G548" s="196">
        <v>45510</v>
      </c>
      <c r="H548">
        <v>202408</v>
      </c>
      <c r="I548" t="s">
        <v>830</v>
      </c>
      <c r="J548" t="s">
        <v>831</v>
      </c>
      <c r="K548" t="s">
        <v>386</v>
      </c>
      <c r="L548" t="s">
        <v>229</v>
      </c>
      <c r="M548" t="s">
        <v>550</v>
      </c>
      <c r="N548" t="s">
        <v>551</v>
      </c>
      <c r="O548" t="s">
        <v>232</v>
      </c>
      <c r="P548" t="s">
        <v>552</v>
      </c>
      <c r="Q548" t="s">
        <v>553</v>
      </c>
      <c r="R548" t="s">
        <v>340</v>
      </c>
      <c r="S548" t="s">
        <v>341</v>
      </c>
      <c r="T548">
        <v>3406411</v>
      </c>
      <c r="U548" t="s">
        <v>232</v>
      </c>
      <c r="V548" t="s">
        <v>232</v>
      </c>
      <c r="W548" t="s">
        <v>232</v>
      </c>
      <c r="X548" t="s">
        <v>232</v>
      </c>
      <c r="Y548" t="s">
        <v>1640</v>
      </c>
      <c r="Z548" t="s">
        <v>241</v>
      </c>
      <c r="AA548" s="177">
        <v>120000</v>
      </c>
      <c r="AB548" s="177">
        <v>315.77</v>
      </c>
      <c r="AC548" s="177">
        <v>29.55</v>
      </c>
      <c r="AD548" s="177">
        <v>120000</v>
      </c>
      <c r="AE548" s="196">
        <v>45519.004222685187</v>
      </c>
      <c r="AF548" t="s">
        <v>833</v>
      </c>
      <c r="AG548" t="s">
        <v>243</v>
      </c>
      <c r="AH548" s="289">
        <v>1</v>
      </c>
      <c r="AI548" s="177">
        <f>IF(Z548="COP",(AA548*AH548),IF(Z548="NOK",((AB548*AH548)*VLOOKUP(H548,Tasas!$K:$L,2,0)),IF(Z548="EUR",((AB548*AH548)*VLOOKUP(H548,Tasas!$K:$L,2,0)),IF('GL MEN'!Z548="USD",(('GL MEN'!AB548*'GL MEN'!AH548)*VLOOKUP(H548,Tasas!$K:$L,2,0)),0))))</f>
        <v>120000</v>
      </c>
      <c r="AJ548" t="str">
        <f>+VLOOKUP(T548,'_Itemized budget'!$G:$W,17,0)</f>
        <v>B.1.5</v>
      </c>
      <c r="AK548">
        <v>2</v>
      </c>
      <c r="AL548" t="str">
        <f t="shared" si="16"/>
        <v>3</v>
      </c>
      <c r="AM548" t="str">
        <f t="shared" si="17"/>
        <v>NE</v>
      </c>
    </row>
    <row r="549" spans="2:39">
      <c r="B549" t="s">
        <v>223</v>
      </c>
      <c r="C549" t="s">
        <v>828</v>
      </c>
      <c r="D549" t="s">
        <v>829</v>
      </c>
      <c r="E549">
        <v>4400502</v>
      </c>
      <c r="F549">
        <v>1</v>
      </c>
      <c r="G549" s="196">
        <v>45510</v>
      </c>
      <c r="H549">
        <v>202408</v>
      </c>
      <c r="I549" t="s">
        <v>830</v>
      </c>
      <c r="J549" t="s">
        <v>831</v>
      </c>
      <c r="K549" t="s">
        <v>386</v>
      </c>
      <c r="L549" t="s">
        <v>229</v>
      </c>
      <c r="M549" t="s">
        <v>387</v>
      </c>
      <c r="N549" t="s">
        <v>388</v>
      </c>
      <c r="O549" t="s">
        <v>232</v>
      </c>
      <c r="P549" t="s">
        <v>389</v>
      </c>
      <c r="Q549" t="s">
        <v>390</v>
      </c>
      <c r="R549" t="s">
        <v>340</v>
      </c>
      <c r="S549" t="s">
        <v>341</v>
      </c>
      <c r="T549">
        <v>3406411</v>
      </c>
      <c r="U549" t="s">
        <v>232</v>
      </c>
      <c r="V549" t="s">
        <v>232</v>
      </c>
      <c r="W549" t="s">
        <v>232</v>
      </c>
      <c r="X549" t="s">
        <v>232</v>
      </c>
      <c r="Y549" t="s">
        <v>1641</v>
      </c>
      <c r="Z549" t="s">
        <v>241</v>
      </c>
      <c r="AA549" s="177">
        <v>120000</v>
      </c>
      <c r="AB549" s="177">
        <v>315.77</v>
      </c>
      <c r="AC549" s="177">
        <v>29.55</v>
      </c>
      <c r="AD549" s="177">
        <v>120000</v>
      </c>
      <c r="AE549" s="196">
        <v>45519.940526886574</v>
      </c>
      <c r="AF549" t="s">
        <v>833</v>
      </c>
      <c r="AG549" t="s">
        <v>243</v>
      </c>
      <c r="AH549" s="289">
        <v>1</v>
      </c>
      <c r="AI549" s="177">
        <f>IF(Z549="COP",(AA549*AH549),IF(Z549="NOK",((AB549*AH549)*VLOOKUP(H549,Tasas!$K:$L,2,0)),IF(Z549="EUR",((AB549*AH549)*VLOOKUP(H549,Tasas!$K:$L,2,0)),IF('GL MEN'!Z549="USD",(('GL MEN'!AB549*'GL MEN'!AH549)*VLOOKUP(H549,Tasas!$K:$L,2,0)),0))))</f>
        <v>120000</v>
      </c>
      <c r="AJ549" t="str">
        <f>+VLOOKUP(T549,'_Itemized budget'!$G:$W,17,0)</f>
        <v>B.1.5</v>
      </c>
      <c r="AK549">
        <v>2</v>
      </c>
      <c r="AL549" t="str">
        <f t="shared" si="16"/>
        <v>3</v>
      </c>
      <c r="AM549" t="str">
        <f t="shared" si="17"/>
        <v>NE</v>
      </c>
    </row>
    <row r="550" spans="2:39">
      <c r="B550" t="s">
        <v>223</v>
      </c>
      <c r="C550" t="s">
        <v>828</v>
      </c>
      <c r="D550" t="s">
        <v>829</v>
      </c>
      <c r="E550">
        <v>4400593</v>
      </c>
      <c r="F550">
        <v>1</v>
      </c>
      <c r="G550" s="196">
        <v>45524</v>
      </c>
      <c r="H550">
        <v>202408</v>
      </c>
      <c r="I550" t="s">
        <v>830</v>
      </c>
      <c r="J550" t="s">
        <v>831</v>
      </c>
      <c r="K550" t="s">
        <v>386</v>
      </c>
      <c r="L550" t="s">
        <v>229</v>
      </c>
      <c r="M550" t="s">
        <v>387</v>
      </c>
      <c r="N550" t="s">
        <v>388</v>
      </c>
      <c r="O550" t="s">
        <v>232</v>
      </c>
      <c r="P550" t="s">
        <v>1642</v>
      </c>
      <c r="Q550" t="s">
        <v>1643</v>
      </c>
      <c r="R550" t="s">
        <v>340</v>
      </c>
      <c r="S550" t="s">
        <v>341</v>
      </c>
      <c r="T550">
        <v>3406411</v>
      </c>
      <c r="U550" t="s">
        <v>232</v>
      </c>
      <c r="V550" t="s">
        <v>232</v>
      </c>
      <c r="W550" t="s">
        <v>232</v>
      </c>
      <c r="X550" t="s">
        <v>232</v>
      </c>
      <c r="Y550" t="s">
        <v>1644</v>
      </c>
      <c r="Z550" t="s">
        <v>241</v>
      </c>
      <c r="AA550" s="177">
        <v>295000</v>
      </c>
      <c r="AB550" s="177">
        <v>783.86</v>
      </c>
      <c r="AC550" s="177">
        <v>73.36</v>
      </c>
      <c r="AD550" s="177">
        <v>295000</v>
      </c>
      <c r="AE550" s="196">
        <v>45538.960945833336</v>
      </c>
      <c r="AF550" t="s">
        <v>833</v>
      </c>
      <c r="AG550" t="s">
        <v>243</v>
      </c>
      <c r="AH550" s="289">
        <v>1</v>
      </c>
      <c r="AI550" s="177">
        <f>IF(Z550="COP",(AA550*AH550),IF(Z550="NOK",((AB550*AH550)*VLOOKUP(H550,Tasas!$K:$L,2,0)),IF(Z550="EUR",((AB550*AH550)*VLOOKUP(H550,Tasas!$K:$L,2,0)),IF('GL MEN'!Z550="USD",(('GL MEN'!AB550*'GL MEN'!AH550)*VLOOKUP(H550,Tasas!$K:$L,2,0)),0))))</f>
        <v>295000</v>
      </c>
      <c r="AJ550" t="str">
        <f>+VLOOKUP(T550,'_Itemized budget'!$G:$W,17,0)</f>
        <v>B.1.5</v>
      </c>
      <c r="AK550">
        <v>2</v>
      </c>
      <c r="AL550" t="str">
        <f t="shared" si="16"/>
        <v>3</v>
      </c>
      <c r="AM550" t="str">
        <f t="shared" si="17"/>
        <v>NE</v>
      </c>
    </row>
    <row r="551" spans="2:39">
      <c r="B551" t="s">
        <v>223</v>
      </c>
      <c r="C551" t="s">
        <v>828</v>
      </c>
      <c r="D551" t="s">
        <v>829</v>
      </c>
      <c r="E551">
        <v>4400641</v>
      </c>
      <c r="F551">
        <v>1</v>
      </c>
      <c r="G551" s="196">
        <v>45532</v>
      </c>
      <c r="H551">
        <v>202408</v>
      </c>
      <c r="I551" t="s">
        <v>830</v>
      </c>
      <c r="J551" t="s">
        <v>831</v>
      </c>
      <c r="K551" t="s">
        <v>386</v>
      </c>
      <c r="L551" t="s">
        <v>229</v>
      </c>
      <c r="M551" t="s">
        <v>544</v>
      </c>
      <c r="N551" t="s">
        <v>545</v>
      </c>
      <c r="O551" t="s">
        <v>232</v>
      </c>
      <c r="P551" t="s">
        <v>546</v>
      </c>
      <c r="Q551" t="s">
        <v>547</v>
      </c>
      <c r="R551" t="s">
        <v>340</v>
      </c>
      <c r="S551" t="s">
        <v>341</v>
      </c>
      <c r="T551">
        <v>3406411</v>
      </c>
      <c r="U551" t="s">
        <v>232</v>
      </c>
      <c r="V551" t="s">
        <v>232</v>
      </c>
      <c r="W551" t="s">
        <v>232</v>
      </c>
      <c r="X551" t="s">
        <v>232</v>
      </c>
      <c r="Y551" t="s">
        <v>1645</v>
      </c>
      <c r="Z551" t="s">
        <v>241</v>
      </c>
      <c r="AA551" s="177">
        <v>225000</v>
      </c>
      <c r="AB551" s="177">
        <v>599.80999999999995</v>
      </c>
      <c r="AC551" s="177">
        <v>56.05</v>
      </c>
      <c r="AD551" s="177">
        <v>225000</v>
      </c>
      <c r="AE551" s="196">
        <v>45539.760048993056</v>
      </c>
      <c r="AF551" t="s">
        <v>833</v>
      </c>
      <c r="AG551" t="s">
        <v>243</v>
      </c>
      <c r="AH551" s="289">
        <v>1</v>
      </c>
      <c r="AI551" s="177">
        <f>IF(Z551="COP",(AA551*AH551),IF(Z551="NOK",((AB551*AH551)*VLOOKUP(H551,Tasas!$K:$L,2,0)),IF(Z551="EUR",((AB551*AH551)*VLOOKUP(H551,Tasas!$K:$L,2,0)),IF('GL MEN'!Z551="USD",(('GL MEN'!AB551*'GL MEN'!AH551)*VLOOKUP(H551,Tasas!$K:$L,2,0)),0))))</f>
        <v>225000</v>
      </c>
      <c r="AJ551" t="str">
        <f>+VLOOKUP(T551,'_Itemized budget'!$G:$W,17,0)</f>
        <v>B.1.5</v>
      </c>
      <c r="AK551">
        <v>2</v>
      </c>
      <c r="AL551" t="str">
        <f t="shared" si="16"/>
        <v>3</v>
      </c>
      <c r="AM551" t="str">
        <f t="shared" si="17"/>
        <v>NE</v>
      </c>
    </row>
    <row r="552" spans="2:39">
      <c r="B552" t="s">
        <v>223</v>
      </c>
      <c r="C552" t="s">
        <v>828</v>
      </c>
      <c r="D552" t="s">
        <v>829</v>
      </c>
      <c r="E552">
        <v>4400650</v>
      </c>
      <c r="F552">
        <v>2</v>
      </c>
      <c r="G552" s="196">
        <v>45534</v>
      </c>
      <c r="H552">
        <v>202408</v>
      </c>
      <c r="I552" t="s">
        <v>830</v>
      </c>
      <c r="J552" t="s">
        <v>831</v>
      </c>
      <c r="K552" t="s">
        <v>232</v>
      </c>
      <c r="L552" t="s">
        <v>229</v>
      </c>
      <c r="M552" t="s">
        <v>834</v>
      </c>
      <c r="N552" t="s">
        <v>835</v>
      </c>
      <c r="O552" t="s">
        <v>232</v>
      </c>
      <c r="P552" t="s">
        <v>836</v>
      </c>
      <c r="Q552" t="s">
        <v>837</v>
      </c>
      <c r="R552" t="s">
        <v>340</v>
      </c>
      <c r="S552" t="s">
        <v>341</v>
      </c>
      <c r="T552">
        <v>3406411</v>
      </c>
      <c r="U552" t="s">
        <v>232</v>
      </c>
      <c r="V552" t="s">
        <v>232</v>
      </c>
      <c r="W552" t="s">
        <v>232</v>
      </c>
      <c r="X552" t="s">
        <v>232</v>
      </c>
      <c r="Y552" t="s">
        <v>1646</v>
      </c>
      <c r="Z552" t="s">
        <v>241</v>
      </c>
      <c r="AA552" s="177">
        <v>260000</v>
      </c>
      <c r="AB552" s="177">
        <v>692.42</v>
      </c>
      <c r="AC552" s="177">
        <v>64.77</v>
      </c>
      <c r="AD552" s="177">
        <v>260000</v>
      </c>
      <c r="AE552" s="196">
        <v>45539.783804050923</v>
      </c>
      <c r="AF552" t="s">
        <v>833</v>
      </c>
      <c r="AG552" t="s">
        <v>243</v>
      </c>
      <c r="AH552" s="289">
        <v>1</v>
      </c>
      <c r="AI552" s="177">
        <f>IF(Z552="COP",(AA552*AH552),IF(Z552="NOK",((AB552*AH552)*VLOOKUP(H552,Tasas!$K:$L,2,0)),IF(Z552="EUR",((AB552*AH552)*VLOOKUP(H552,Tasas!$K:$L,2,0)),IF('GL MEN'!Z552="USD",(('GL MEN'!AB552*'GL MEN'!AH552)*VLOOKUP(H552,Tasas!$K:$L,2,0)),0))))</f>
        <v>260000</v>
      </c>
      <c r="AJ552" t="str">
        <f>+VLOOKUP(T552,'_Itemized budget'!$G:$W,17,0)</f>
        <v>B.1.5</v>
      </c>
      <c r="AK552">
        <v>2</v>
      </c>
      <c r="AL552" t="str">
        <f t="shared" si="16"/>
        <v>3</v>
      </c>
      <c r="AM552" t="str">
        <f t="shared" si="17"/>
        <v>NE</v>
      </c>
    </row>
    <row r="553" spans="2:39">
      <c r="B553" t="s">
        <v>223</v>
      </c>
      <c r="C553" t="s">
        <v>828</v>
      </c>
      <c r="D553" t="s">
        <v>829</v>
      </c>
      <c r="E553">
        <v>4400685</v>
      </c>
      <c r="F553">
        <v>0</v>
      </c>
      <c r="G553" s="196">
        <v>45534</v>
      </c>
      <c r="H553">
        <v>202408</v>
      </c>
      <c r="I553" t="s">
        <v>830</v>
      </c>
      <c r="J553" t="s">
        <v>831</v>
      </c>
      <c r="K553" t="s">
        <v>386</v>
      </c>
      <c r="L553" t="s">
        <v>229</v>
      </c>
      <c r="M553" t="s">
        <v>387</v>
      </c>
      <c r="N553" t="s">
        <v>388</v>
      </c>
      <c r="O553" t="s">
        <v>232</v>
      </c>
      <c r="P553" t="s">
        <v>1642</v>
      </c>
      <c r="Q553" t="s">
        <v>1643</v>
      </c>
      <c r="R553" t="s">
        <v>340</v>
      </c>
      <c r="S553" t="s">
        <v>341</v>
      </c>
      <c r="T553">
        <v>3406411</v>
      </c>
      <c r="U553" t="s">
        <v>232</v>
      </c>
      <c r="V553" t="s">
        <v>232</v>
      </c>
      <c r="W553" t="s">
        <v>232</v>
      </c>
      <c r="X553" t="s">
        <v>232</v>
      </c>
      <c r="Y553" t="s">
        <v>1647</v>
      </c>
      <c r="Z553" t="s">
        <v>241</v>
      </c>
      <c r="AA553" s="177">
        <v>-295000</v>
      </c>
      <c r="AB553" s="177">
        <v>-783.86</v>
      </c>
      <c r="AC553" s="177">
        <v>-73.36</v>
      </c>
      <c r="AD553" s="177">
        <v>-295000</v>
      </c>
      <c r="AE553" s="196">
        <v>45541.957820520831</v>
      </c>
      <c r="AF553" t="s">
        <v>1648</v>
      </c>
      <c r="AG553" t="s">
        <v>243</v>
      </c>
      <c r="AH553" s="289">
        <v>1</v>
      </c>
      <c r="AI553" s="177">
        <f>IF(Z553="COP",(AA553*AH553),IF(Z553="NOK",((AB553*AH553)*VLOOKUP(H553,Tasas!$K:$L,2,0)),IF(Z553="EUR",((AB553*AH553)*VLOOKUP(H553,Tasas!$K:$L,2,0)),IF('GL MEN'!Z553="USD",(('GL MEN'!AB553*'GL MEN'!AH553)*VLOOKUP(H553,Tasas!$K:$L,2,0)),0))))</f>
        <v>-295000</v>
      </c>
      <c r="AJ553" t="str">
        <f>+VLOOKUP(T553,'_Itemized budget'!$G:$W,17,0)</f>
        <v>B.1.5</v>
      </c>
      <c r="AK553">
        <v>2</v>
      </c>
      <c r="AL553" t="str">
        <f t="shared" si="16"/>
        <v>3</v>
      </c>
      <c r="AM553" t="str">
        <f t="shared" si="17"/>
        <v>NE</v>
      </c>
    </row>
    <row r="554" spans="2:39">
      <c r="B554" t="s">
        <v>223</v>
      </c>
      <c r="C554" t="s">
        <v>828</v>
      </c>
      <c r="D554" t="s">
        <v>829</v>
      </c>
      <c r="E554">
        <v>4400685</v>
      </c>
      <c r="F554">
        <v>1</v>
      </c>
      <c r="G554" s="196">
        <v>45534</v>
      </c>
      <c r="H554">
        <v>202408</v>
      </c>
      <c r="I554" t="s">
        <v>830</v>
      </c>
      <c r="J554" t="s">
        <v>831</v>
      </c>
      <c r="K554" t="s">
        <v>386</v>
      </c>
      <c r="L554" t="s">
        <v>229</v>
      </c>
      <c r="M554" t="s">
        <v>387</v>
      </c>
      <c r="N554" t="s">
        <v>388</v>
      </c>
      <c r="O554" t="s">
        <v>232</v>
      </c>
      <c r="P554" t="s">
        <v>389</v>
      </c>
      <c r="Q554" t="s">
        <v>390</v>
      </c>
      <c r="R554" t="s">
        <v>340</v>
      </c>
      <c r="S554" t="s">
        <v>341</v>
      </c>
      <c r="T554">
        <v>3406411</v>
      </c>
      <c r="U554" t="s">
        <v>232</v>
      </c>
      <c r="V554" t="s">
        <v>232</v>
      </c>
      <c r="W554" t="s">
        <v>232</v>
      </c>
      <c r="X554" t="s">
        <v>232</v>
      </c>
      <c r="Y554" t="s">
        <v>1647</v>
      </c>
      <c r="Z554" t="s">
        <v>241</v>
      </c>
      <c r="AA554" s="177">
        <v>295000</v>
      </c>
      <c r="AB554" s="177">
        <v>783.86</v>
      </c>
      <c r="AC554" s="177">
        <v>73.36</v>
      </c>
      <c r="AD554" s="177">
        <v>295000</v>
      </c>
      <c r="AE554" s="196">
        <v>45541.957820520831</v>
      </c>
      <c r="AF554" t="s">
        <v>1648</v>
      </c>
      <c r="AG554" t="s">
        <v>243</v>
      </c>
      <c r="AH554" s="289">
        <v>1</v>
      </c>
      <c r="AI554" s="177">
        <f>IF(Z554="COP",(AA554*AH554),IF(Z554="NOK",((AB554*AH554)*VLOOKUP(H554,Tasas!$K:$L,2,0)),IF(Z554="EUR",((AB554*AH554)*VLOOKUP(H554,Tasas!$K:$L,2,0)),IF('GL MEN'!Z554="USD",(('GL MEN'!AB554*'GL MEN'!AH554)*VLOOKUP(H554,Tasas!$K:$L,2,0)),0))))</f>
        <v>295000</v>
      </c>
      <c r="AJ554" t="str">
        <f>+VLOOKUP(T554,'_Itemized budget'!$G:$W,17,0)</f>
        <v>B.1.5</v>
      </c>
      <c r="AK554">
        <v>2</v>
      </c>
      <c r="AL554" t="str">
        <f t="shared" si="16"/>
        <v>3</v>
      </c>
      <c r="AM554" t="str">
        <f t="shared" si="17"/>
        <v>NE</v>
      </c>
    </row>
    <row r="555" spans="2:39">
      <c r="B555" t="s">
        <v>223</v>
      </c>
      <c r="C555" t="s">
        <v>888</v>
      </c>
      <c r="D555" t="s">
        <v>889</v>
      </c>
      <c r="E555">
        <v>6403260</v>
      </c>
      <c r="F555">
        <v>0</v>
      </c>
      <c r="G555" s="196">
        <v>45518</v>
      </c>
      <c r="H555">
        <v>202408</v>
      </c>
      <c r="I555" t="s">
        <v>830</v>
      </c>
      <c r="J555" t="s">
        <v>831</v>
      </c>
      <c r="K555" t="s">
        <v>369</v>
      </c>
      <c r="L555" t="s">
        <v>229</v>
      </c>
      <c r="M555" t="s">
        <v>1415</v>
      </c>
      <c r="N555" t="s">
        <v>1416</v>
      </c>
      <c r="O555" t="s">
        <v>232</v>
      </c>
      <c r="P555" t="s">
        <v>1417</v>
      </c>
      <c r="Q555" t="s">
        <v>1418</v>
      </c>
      <c r="R555" t="s">
        <v>382</v>
      </c>
      <c r="S555" t="s">
        <v>383</v>
      </c>
      <c r="T555">
        <v>3406648</v>
      </c>
      <c r="U555" t="s">
        <v>232</v>
      </c>
      <c r="V555" t="s">
        <v>232</v>
      </c>
      <c r="W555" t="s">
        <v>232</v>
      </c>
      <c r="X555" t="s">
        <v>232</v>
      </c>
      <c r="Y555" t="s">
        <v>1649</v>
      </c>
      <c r="Z555" t="s">
        <v>241</v>
      </c>
      <c r="AA555" s="177">
        <v>135000</v>
      </c>
      <c r="AB555" s="177">
        <v>355.24</v>
      </c>
      <c r="AC555" s="177">
        <v>33.25</v>
      </c>
      <c r="AD555" s="177">
        <v>135000</v>
      </c>
      <c r="AE555" s="196">
        <v>45519.924923298611</v>
      </c>
      <c r="AF555" t="s">
        <v>1150</v>
      </c>
      <c r="AG555" t="s">
        <v>243</v>
      </c>
      <c r="AH555" s="289">
        <v>1</v>
      </c>
      <c r="AI555" s="177">
        <f>IF(Z555="COP",(AA555*AH555),IF(Z555="NOK",((AB555*AH555)*VLOOKUP(H555,Tasas!$K:$L,2,0)),IF(Z555="EUR",((AB555*AH555)*VLOOKUP(H555,Tasas!$K:$L,2,0)),IF('GL MEN'!Z555="USD",(('GL MEN'!AB555*'GL MEN'!AH555)*VLOOKUP(H555,Tasas!$K:$L,2,0)),0))))</f>
        <v>135000</v>
      </c>
      <c r="AJ555" t="str">
        <f>+VLOOKUP(T555,'_Itemized budget'!$G:$W,17,0)</f>
        <v>B.1.5</v>
      </c>
      <c r="AK555">
        <v>2</v>
      </c>
      <c r="AL555" t="str">
        <f t="shared" si="16"/>
        <v>4</v>
      </c>
      <c r="AM555" t="str">
        <f t="shared" si="17"/>
        <v>WA</v>
      </c>
    </row>
    <row r="556" spans="2:39">
      <c r="B556" t="s">
        <v>223</v>
      </c>
      <c r="C556" t="s">
        <v>1172</v>
      </c>
      <c r="D556" t="s">
        <v>1173</v>
      </c>
      <c r="E556">
        <v>7400648</v>
      </c>
      <c r="F556">
        <v>0</v>
      </c>
      <c r="G556" s="196">
        <v>45513</v>
      </c>
      <c r="H556">
        <v>202408</v>
      </c>
      <c r="I556" t="s">
        <v>830</v>
      </c>
      <c r="J556" t="s">
        <v>831</v>
      </c>
      <c r="K556" t="s">
        <v>482</v>
      </c>
      <c r="L556" t="s">
        <v>229</v>
      </c>
      <c r="M556" t="s">
        <v>890</v>
      </c>
      <c r="N556" t="s">
        <v>891</v>
      </c>
      <c r="O556" t="s">
        <v>232</v>
      </c>
      <c r="P556" t="s">
        <v>1650</v>
      </c>
      <c r="Q556" t="s">
        <v>1651</v>
      </c>
      <c r="R556" t="s">
        <v>382</v>
      </c>
      <c r="S556" t="s">
        <v>383</v>
      </c>
      <c r="T556">
        <v>3406648</v>
      </c>
      <c r="U556" t="s">
        <v>232</v>
      </c>
      <c r="V556" t="s">
        <v>232</v>
      </c>
      <c r="W556" t="s">
        <v>232</v>
      </c>
      <c r="X556" t="s">
        <v>232</v>
      </c>
      <c r="Y556" t="s">
        <v>1652</v>
      </c>
      <c r="Z556" t="s">
        <v>241</v>
      </c>
      <c r="AA556" s="177">
        <v>260000</v>
      </c>
      <c r="AB556" s="177">
        <v>684.16</v>
      </c>
      <c r="AC556" s="177">
        <v>64.03</v>
      </c>
      <c r="AD556" s="177">
        <v>260000</v>
      </c>
      <c r="AE556" s="196">
        <v>45518.105857060182</v>
      </c>
      <c r="AF556" t="s">
        <v>1177</v>
      </c>
      <c r="AG556" t="s">
        <v>243</v>
      </c>
      <c r="AH556" s="289">
        <v>1</v>
      </c>
      <c r="AI556" s="177">
        <f>IF(Z556="COP",(AA556*AH556),IF(Z556="NOK",((AB556*AH556)*VLOOKUP(H556,Tasas!$K:$L,2,0)),IF(Z556="EUR",((AB556*AH556)*VLOOKUP(H556,Tasas!$K:$L,2,0)),IF('GL MEN'!Z556="USD",(('GL MEN'!AB556*'GL MEN'!AH556)*VLOOKUP(H556,Tasas!$K:$L,2,0)),0))))</f>
        <v>260000</v>
      </c>
      <c r="AJ556" t="str">
        <f>+VLOOKUP(T556,'_Itemized budget'!$G:$W,17,0)</f>
        <v>B.1.5</v>
      </c>
      <c r="AK556">
        <v>2</v>
      </c>
      <c r="AL556" t="str">
        <f t="shared" si="16"/>
        <v>4</v>
      </c>
      <c r="AM556" t="str">
        <f t="shared" si="17"/>
        <v>WA</v>
      </c>
    </row>
    <row r="557" spans="2:39">
      <c r="B557" t="s">
        <v>223</v>
      </c>
      <c r="C557" t="s">
        <v>1172</v>
      </c>
      <c r="D557" t="s">
        <v>1173</v>
      </c>
      <c r="E557">
        <v>7400671</v>
      </c>
      <c r="F557">
        <v>0</v>
      </c>
      <c r="G557" s="196">
        <v>45517</v>
      </c>
      <c r="H557">
        <v>202408</v>
      </c>
      <c r="I557" t="s">
        <v>830</v>
      </c>
      <c r="J557" t="s">
        <v>831</v>
      </c>
      <c r="K557" t="s">
        <v>482</v>
      </c>
      <c r="L557" t="s">
        <v>229</v>
      </c>
      <c r="M557" t="s">
        <v>1653</v>
      </c>
      <c r="N557" t="s">
        <v>1654</v>
      </c>
      <c r="O557" t="s">
        <v>232</v>
      </c>
      <c r="P557" t="s">
        <v>1655</v>
      </c>
      <c r="Q557" t="s">
        <v>1656</v>
      </c>
      <c r="R557" t="s">
        <v>382</v>
      </c>
      <c r="S557" t="s">
        <v>383</v>
      </c>
      <c r="T557">
        <v>3406648</v>
      </c>
      <c r="U557" t="s">
        <v>232</v>
      </c>
      <c r="V557" t="s">
        <v>232</v>
      </c>
      <c r="W557" t="s">
        <v>232</v>
      </c>
      <c r="X557" t="s">
        <v>232</v>
      </c>
      <c r="Y557" t="s">
        <v>1657</v>
      </c>
      <c r="Z557" t="s">
        <v>241</v>
      </c>
      <c r="AA557" s="177">
        <v>380000</v>
      </c>
      <c r="AB557" s="177">
        <v>999.93</v>
      </c>
      <c r="AC557" s="177">
        <v>93.59</v>
      </c>
      <c r="AD557" s="177">
        <v>380000</v>
      </c>
      <c r="AE557" s="196">
        <v>45520.736285381943</v>
      </c>
      <c r="AF557" t="s">
        <v>1177</v>
      </c>
      <c r="AG557" t="s">
        <v>243</v>
      </c>
      <c r="AH557" s="289">
        <v>1</v>
      </c>
      <c r="AI557" s="177">
        <f>IF(Z557="COP",(AA557*AH557),IF(Z557="NOK",((AB557*AH557)*VLOOKUP(H557,Tasas!$K:$L,2,0)),IF(Z557="EUR",((AB557*AH557)*VLOOKUP(H557,Tasas!$K:$L,2,0)),IF('GL MEN'!Z557="USD",(('GL MEN'!AB557*'GL MEN'!AH557)*VLOOKUP(H557,Tasas!$K:$L,2,0)),0))))</f>
        <v>380000</v>
      </c>
      <c r="AJ557" t="str">
        <f>+VLOOKUP(T557,'_Itemized budget'!$G:$W,17,0)</f>
        <v>B.1.5</v>
      </c>
      <c r="AK557">
        <v>2</v>
      </c>
      <c r="AL557" t="str">
        <f t="shared" si="16"/>
        <v>4</v>
      </c>
      <c r="AM557" t="str">
        <f t="shared" si="17"/>
        <v>WA</v>
      </c>
    </row>
    <row r="558" spans="2:39">
      <c r="B558" t="s">
        <v>223</v>
      </c>
      <c r="C558" t="s">
        <v>1172</v>
      </c>
      <c r="D558" t="s">
        <v>1173</v>
      </c>
      <c r="E558">
        <v>7400674</v>
      </c>
      <c r="F558">
        <v>0</v>
      </c>
      <c r="G558" s="196">
        <v>45517</v>
      </c>
      <c r="H558">
        <v>202408</v>
      </c>
      <c r="I558" t="s">
        <v>830</v>
      </c>
      <c r="J558" t="s">
        <v>831</v>
      </c>
      <c r="K558" t="s">
        <v>482</v>
      </c>
      <c r="L558" t="s">
        <v>229</v>
      </c>
      <c r="M558" t="s">
        <v>1653</v>
      </c>
      <c r="N558" t="s">
        <v>1654</v>
      </c>
      <c r="O558" t="s">
        <v>232</v>
      </c>
      <c r="P558" t="s">
        <v>1655</v>
      </c>
      <c r="Q558" t="s">
        <v>1656</v>
      </c>
      <c r="R558" t="s">
        <v>382</v>
      </c>
      <c r="S558" t="s">
        <v>383</v>
      </c>
      <c r="T558">
        <v>3406648</v>
      </c>
      <c r="U558" t="s">
        <v>232</v>
      </c>
      <c r="V558" t="s">
        <v>232</v>
      </c>
      <c r="W558" t="s">
        <v>232</v>
      </c>
      <c r="X558" t="s">
        <v>232</v>
      </c>
      <c r="Y558" t="s">
        <v>1658</v>
      </c>
      <c r="Z558" t="s">
        <v>241</v>
      </c>
      <c r="AA558" s="177">
        <v>135000</v>
      </c>
      <c r="AB558" s="177">
        <v>355.24</v>
      </c>
      <c r="AC558" s="177">
        <v>33.25</v>
      </c>
      <c r="AD558" s="177">
        <v>135000</v>
      </c>
      <c r="AE558" s="196">
        <v>45520.967609490741</v>
      </c>
      <c r="AF558" t="s">
        <v>1177</v>
      </c>
      <c r="AG558" t="s">
        <v>243</v>
      </c>
      <c r="AH558" s="289">
        <v>1</v>
      </c>
      <c r="AI558" s="177">
        <f>IF(Z558="COP",(AA558*AH558),IF(Z558="NOK",((AB558*AH558)*VLOOKUP(H558,Tasas!$K:$L,2,0)),IF(Z558="EUR",((AB558*AH558)*VLOOKUP(H558,Tasas!$K:$L,2,0)),IF('GL MEN'!Z558="USD",(('GL MEN'!AB558*'GL MEN'!AH558)*VLOOKUP(H558,Tasas!$K:$L,2,0)),0))))</f>
        <v>135000</v>
      </c>
      <c r="AJ558" t="str">
        <f>+VLOOKUP(T558,'_Itemized budget'!$G:$W,17,0)</f>
        <v>B.1.5</v>
      </c>
      <c r="AK558">
        <v>2</v>
      </c>
      <c r="AL558" t="str">
        <f t="shared" si="16"/>
        <v>4</v>
      </c>
      <c r="AM558" t="str">
        <f t="shared" si="17"/>
        <v>WA</v>
      </c>
    </row>
    <row r="559" spans="2:39">
      <c r="B559" t="s">
        <v>223</v>
      </c>
      <c r="C559" t="s">
        <v>1172</v>
      </c>
      <c r="D559" t="s">
        <v>1173</v>
      </c>
      <c r="E559">
        <v>7400690</v>
      </c>
      <c r="F559">
        <v>0</v>
      </c>
      <c r="G559" s="196">
        <v>45524</v>
      </c>
      <c r="H559">
        <v>202408</v>
      </c>
      <c r="I559" t="s">
        <v>830</v>
      </c>
      <c r="J559" t="s">
        <v>831</v>
      </c>
      <c r="K559" t="s">
        <v>482</v>
      </c>
      <c r="L559" t="s">
        <v>229</v>
      </c>
      <c r="M559" t="s">
        <v>1659</v>
      </c>
      <c r="N559" t="s">
        <v>1660</v>
      </c>
      <c r="O559" t="s">
        <v>232</v>
      </c>
      <c r="P559" t="s">
        <v>1661</v>
      </c>
      <c r="Q559" t="s">
        <v>1662</v>
      </c>
      <c r="R559" t="s">
        <v>382</v>
      </c>
      <c r="S559" t="s">
        <v>383</v>
      </c>
      <c r="T559">
        <v>3406648</v>
      </c>
      <c r="U559" t="s">
        <v>232</v>
      </c>
      <c r="V559" t="s">
        <v>232</v>
      </c>
      <c r="W559" t="s">
        <v>232</v>
      </c>
      <c r="X559" t="s">
        <v>232</v>
      </c>
      <c r="Y559" t="s">
        <v>1663</v>
      </c>
      <c r="Z559" t="s">
        <v>241</v>
      </c>
      <c r="AA559" s="177">
        <v>380000</v>
      </c>
      <c r="AB559" s="177">
        <v>1009.72</v>
      </c>
      <c r="AC559" s="177">
        <v>94.5</v>
      </c>
      <c r="AD559" s="177">
        <v>380000</v>
      </c>
      <c r="AE559" s="196">
        <v>45526.881330868055</v>
      </c>
      <c r="AF559" t="s">
        <v>1177</v>
      </c>
      <c r="AG559" t="s">
        <v>243</v>
      </c>
      <c r="AH559" s="289">
        <v>1</v>
      </c>
      <c r="AI559" s="177">
        <f>IF(Z559="COP",(AA559*AH559),IF(Z559="NOK",((AB559*AH559)*VLOOKUP(H559,Tasas!$K:$L,2,0)),IF(Z559="EUR",((AB559*AH559)*VLOOKUP(H559,Tasas!$K:$L,2,0)),IF('GL MEN'!Z559="USD",(('GL MEN'!AB559*'GL MEN'!AH559)*VLOOKUP(H559,Tasas!$K:$L,2,0)),0))))</f>
        <v>380000</v>
      </c>
      <c r="AJ559" t="str">
        <f>+VLOOKUP(T559,'_Itemized budget'!$G:$W,17,0)</f>
        <v>B.1.5</v>
      </c>
      <c r="AK559">
        <v>2</v>
      </c>
      <c r="AL559" t="str">
        <f t="shared" si="16"/>
        <v>4</v>
      </c>
      <c r="AM559" t="str">
        <f t="shared" si="17"/>
        <v>WA</v>
      </c>
    </row>
    <row r="560" spans="2:39">
      <c r="B560" t="s">
        <v>223</v>
      </c>
      <c r="C560" t="s">
        <v>1172</v>
      </c>
      <c r="D560" t="s">
        <v>1173</v>
      </c>
      <c r="E560">
        <v>7400713</v>
      </c>
      <c r="F560">
        <v>0</v>
      </c>
      <c r="G560" s="196">
        <v>45531</v>
      </c>
      <c r="H560">
        <v>202408</v>
      </c>
      <c r="I560" t="s">
        <v>830</v>
      </c>
      <c r="J560" t="s">
        <v>831</v>
      </c>
      <c r="K560" t="s">
        <v>482</v>
      </c>
      <c r="L560" t="s">
        <v>229</v>
      </c>
      <c r="M560" t="s">
        <v>1659</v>
      </c>
      <c r="N560" t="s">
        <v>1660</v>
      </c>
      <c r="O560" t="s">
        <v>232</v>
      </c>
      <c r="P560" t="s">
        <v>1661</v>
      </c>
      <c r="Q560" t="s">
        <v>1662</v>
      </c>
      <c r="R560" t="s">
        <v>382</v>
      </c>
      <c r="S560" t="s">
        <v>383</v>
      </c>
      <c r="T560">
        <v>3406648</v>
      </c>
      <c r="U560" t="s">
        <v>232</v>
      </c>
      <c r="V560" t="s">
        <v>232</v>
      </c>
      <c r="W560" t="s">
        <v>232</v>
      </c>
      <c r="X560" t="s">
        <v>232</v>
      </c>
      <c r="Y560" t="s">
        <v>1664</v>
      </c>
      <c r="Z560" t="s">
        <v>241</v>
      </c>
      <c r="AA560" s="177">
        <v>305000</v>
      </c>
      <c r="AB560" s="177">
        <v>813.08</v>
      </c>
      <c r="AC560" s="177">
        <v>75.98</v>
      </c>
      <c r="AD560" s="177">
        <v>305000</v>
      </c>
      <c r="AE560" s="196">
        <v>45533.187113113425</v>
      </c>
      <c r="AF560" t="s">
        <v>1177</v>
      </c>
      <c r="AG560" t="s">
        <v>243</v>
      </c>
      <c r="AH560" s="289">
        <v>1</v>
      </c>
      <c r="AI560" s="177">
        <f>IF(Z560="COP",(AA560*AH560),IF(Z560="NOK",((AB560*AH560)*VLOOKUP(H560,Tasas!$K:$L,2,0)),IF(Z560="EUR",((AB560*AH560)*VLOOKUP(H560,Tasas!$K:$L,2,0)),IF('GL MEN'!Z560="USD",(('GL MEN'!AB560*'GL MEN'!AH560)*VLOOKUP(H560,Tasas!$K:$L,2,0)),0))))</f>
        <v>305000</v>
      </c>
      <c r="AJ560" t="str">
        <f>+VLOOKUP(T560,'_Itemized budget'!$G:$W,17,0)</f>
        <v>B.1.5</v>
      </c>
      <c r="AK560">
        <v>2</v>
      </c>
      <c r="AL560" t="str">
        <f t="shared" si="16"/>
        <v>4</v>
      </c>
      <c r="AM560" t="str">
        <f t="shared" si="17"/>
        <v>WA</v>
      </c>
    </row>
    <row r="561" spans="2:39">
      <c r="B561" t="s">
        <v>223</v>
      </c>
      <c r="C561" t="s">
        <v>1172</v>
      </c>
      <c r="D561" t="s">
        <v>1173</v>
      </c>
      <c r="E561">
        <v>7400714</v>
      </c>
      <c r="F561">
        <v>0</v>
      </c>
      <c r="G561" s="196">
        <v>45533</v>
      </c>
      <c r="H561">
        <v>202408</v>
      </c>
      <c r="I561" t="s">
        <v>830</v>
      </c>
      <c r="J561" t="s">
        <v>831</v>
      </c>
      <c r="K561" t="s">
        <v>482</v>
      </c>
      <c r="L561" t="s">
        <v>229</v>
      </c>
      <c r="M561" t="s">
        <v>1665</v>
      </c>
      <c r="N561" t="s">
        <v>1666</v>
      </c>
      <c r="O561" t="s">
        <v>232</v>
      </c>
      <c r="P561" t="s">
        <v>1667</v>
      </c>
      <c r="Q561" t="s">
        <v>1668</v>
      </c>
      <c r="R561" t="s">
        <v>382</v>
      </c>
      <c r="S561" t="s">
        <v>383</v>
      </c>
      <c r="T561">
        <v>3406648</v>
      </c>
      <c r="U561" t="s">
        <v>232</v>
      </c>
      <c r="V561" t="s">
        <v>232</v>
      </c>
      <c r="W561" t="s">
        <v>232</v>
      </c>
      <c r="X561" t="s">
        <v>232</v>
      </c>
      <c r="Y561" t="s">
        <v>1669</v>
      </c>
      <c r="Z561" t="s">
        <v>241</v>
      </c>
      <c r="AA561" s="177">
        <v>495000</v>
      </c>
      <c r="AB561" s="177">
        <v>1319.59</v>
      </c>
      <c r="AC561" s="177">
        <v>123.32</v>
      </c>
      <c r="AD561" s="177">
        <v>495000</v>
      </c>
      <c r="AE561" s="196">
        <v>45534.892677048614</v>
      </c>
      <c r="AF561" t="s">
        <v>1177</v>
      </c>
      <c r="AG561" t="s">
        <v>243</v>
      </c>
      <c r="AH561" s="289">
        <v>1</v>
      </c>
      <c r="AI561" s="177">
        <f>IF(Z561="COP",(AA561*AH561),IF(Z561="NOK",((AB561*AH561)*VLOOKUP(H561,Tasas!$K:$L,2,0)),IF(Z561="EUR",((AB561*AH561)*VLOOKUP(H561,Tasas!$K:$L,2,0)),IF('GL MEN'!Z561="USD",(('GL MEN'!AB561*'GL MEN'!AH561)*VLOOKUP(H561,Tasas!$K:$L,2,0)),0))))</f>
        <v>495000</v>
      </c>
      <c r="AJ561" t="str">
        <f>+VLOOKUP(T561,'_Itemized budget'!$G:$W,17,0)</f>
        <v>B.1.5</v>
      </c>
      <c r="AK561">
        <v>2</v>
      </c>
      <c r="AL561" t="str">
        <f t="shared" si="16"/>
        <v>4</v>
      </c>
      <c r="AM561" t="str">
        <f t="shared" si="17"/>
        <v>WA</v>
      </c>
    </row>
    <row r="562" spans="2:39">
      <c r="B562" t="s">
        <v>223</v>
      </c>
      <c r="C562" t="s">
        <v>245</v>
      </c>
      <c r="D562" t="s">
        <v>246</v>
      </c>
      <c r="E562">
        <v>11404723</v>
      </c>
      <c r="F562">
        <v>1</v>
      </c>
      <c r="G562" s="196">
        <v>45513</v>
      </c>
      <c r="H562">
        <v>202408</v>
      </c>
      <c r="I562" t="s">
        <v>830</v>
      </c>
      <c r="J562" t="s">
        <v>831</v>
      </c>
      <c r="K562" t="s">
        <v>249</v>
      </c>
      <c r="L562" t="s">
        <v>229</v>
      </c>
      <c r="M562" t="s">
        <v>470</v>
      </c>
      <c r="N562" t="s">
        <v>471</v>
      </c>
      <c r="O562" t="s">
        <v>232</v>
      </c>
      <c r="P562" t="s">
        <v>472</v>
      </c>
      <c r="Q562" t="s">
        <v>473</v>
      </c>
      <c r="R562" t="s">
        <v>252</v>
      </c>
      <c r="S562" t="s">
        <v>253</v>
      </c>
      <c r="T562">
        <v>3405874</v>
      </c>
      <c r="U562" t="s">
        <v>232</v>
      </c>
      <c r="V562" t="s">
        <v>232</v>
      </c>
      <c r="W562" t="s">
        <v>232</v>
      </c>
      <c r="X562" t="s">
        <v>232</v>
      </c>
      <c r="Y562" t="s">
        <v>845</v>
      </c>
      <c r="Z562" t="s">
        <v>241</v>
      </c>
      <c r="AA562" s="177">
        <v>170000</v>
      </c>
      <c r="AB562" s="177">
        <v>447.34</v>
      </c>
      <c r="AC562" s="177">
        <v>41.87</v>
      </c>
      <c r="AD562" s="177">
        <v>170000</v>
      </c>
      <c r="AE562" s="196">
        <v>45526.677594247682</v>
      </c>
      <c r="AF562" t="s">
        <v>266</v>
      </c>
      <c r="AG562" t="s">
        <v>243</v>
      </c>
      <c r="AH562" s="289">
        <v>1</v>
      </c>
      <c r="AI562" s="177">
        <f>IF(Z562="COP",(AA562*AH562),IF(Z562="NOK",((AB562*AH562)*VLOOKUP(H562,Tasas!$K:$L,2,0)),IF(Z562="EUR",((AB562*AH562)*VLOOKUP(H562,Tasas!$K:$L,2,0)),IF('GL MEN'!Z562="USD",(('GL MEN'!AB562*'GL MEN'!AH562)*VLOOKUP(H562,Tasas!$K:$L,2,0)),0))))</f>
        <v>170000</v>
      </c>
      <c r="AJ562" t="str">
        <f>+VLOOKUP(T562,'_Itemized budget'!$G:$W,17,0)</f>
        <v>B.1.5</v>
      </c>
      <c r="AK562">
        <v>2</v>
      </c>
      <c r="AL562" t="str">
        <f t="shared" si="16"/>
        <v>6</v>
      </c>
      <c r="AM562" t="str">
        <f t="shared" si="17"/>
        <v>Centro - URR</v>
      </c>
    </row>
    <row r="563" spans="2:39">
      <c r="B563" t="s">
        <v>223</v>
      </c>
      <c r="C563" t="s">
        <v>245</v>
      </c>
      <c r="D563" t="s">
        <v>246</v>
      </c>
      <c r="E563">
        <v>11404793</v>
      </c>
      <c r="F563">
        <v>1</v>
      </c>
      <c r="G563" s="196">
        <v>45525</v>
      </c>
      <c r="H563">
        <v>202408</v>
      </c>
      <c r="I563" t="s">
        <v>830</v>
      </c>
      <c r="J563" t="s">
        <v>831</v>
      </c>
      <c r="K563" t="s">
        <v>249</v>
      </c>
      <c r="L563" t="s">
        <v>229</v>
      </c>
      <c r="M563" t="s">
        <v>531</v>
      </c>
      <c r="N563" t="s">
        <v>532</v>
      </c>
      <c r="O563" t="s">
        <v>232</v>
      </c>
      <c r="P563" t="s">
        <v>533</v>
      </c>
      <c r="Q563" t="s">
        <v>534</v>
      </c>
      <c r="R563" t="s">
        <v>252</v>
      </c>
      <c r="S563" t="s">
        <v>253</v>
      </c>
      <c r="T563">
        <v>3405874</v>
      </c>
      <c r="U563" t="s">
        <v>232</v>
      </c>
      <c r="V563" t="s">
        <v>232</v>
      </c>
      <c r="W563" t="s">
        <v>232</v>
      </c>
      <c r="X563" t="s">
        <v>232</v>
      </c>
      <c r="Y563" t="s">
        <v>1670</v>
      </c>
      <c r="Z563" t="s">
        <v>241</v>
      </c>
      <c r="AA563" s="177">
        <v>1235000</v>
      </c>
      <c r="AB563" s="177">
        <v>3281.58</v>
      </c>
      <c r="AC563" s="177">
        <v>307.13</v>
      </c>
      <c r="AD563" s="177">
        <v>1235000</v>
      </c>
      <c r="AE563" s="196">
        <v>45531.770426354167</v>
      </c>
      <c r="AF563" t="s">
        <v>266</v>
      </c>
      <c r="AG563" t="s">
        <v>243</v>
      </c>
      <c r="AH563" s="289">
        <v>1</v>
      </c>
      <c r="AI563" s="177">
        <f>IF(Z563="COP",(AA563*AH563),IF(Z563="NOK",((AB563*AH563)*VLOOKUP(H563,Tasas!$K:$L,2,0)),IF(Z563="EUR",((AB563*AH563)*VLOOKUP(H563,Tasas!$K:$L,2,0)),IF('GL MEN'!Z563="USD",(('GL MEN'!AB563*'GL MEN'!AH563)*VLOOKUP(H563,Tasas!$K:$L,2,0)),0))))</f>
        <v>1235000</v>
      </c>
      <c r="AJ563" t="str">
        <f>+VLOOKUP(T563,'_Itemized budget'!$G:$W,17,0)</f>
        <v>B.1.5</v>
      </c>
      <c r="AK563">
        <v>2</v>
      </c>
      <c r="AL563" t="str">
        <f t="shared" si="16"/>
        <v>6</v>
      </c>
      <c r="AM563" t="str">
        <f t="shared" si="17"/>
        <v>Centro - URR</v>
      </c>
    </row>
    <row r="564" spans="2:39">
      <c r="B564" t="s">
        <v>223</v>
      </c>
      <c r="C564" t="s">
        <v>245</v>
      </c>
      <c r="D564" t="s">
        <v>246</v>
      </c>
      <c r="E564">
        <v>11404927</v>
      </c>
      <c r="F564">
        <v>1</v>
      </c>
      <c r="G564" s="196">
        <v>45533</v>
      </c>
      <c r="H564">
        <v>202408</v>
      </c>
      <c r="I564" t="s">
        <v>830</v>
      </c>
      <c r="J564" t="s">
        <v>831</v>
      </c>
      <c r="K564" t="s">
        <v>249</v>
      </c>
      <c r="L564" t="s">
        <v>229</v>
      </c>
      <c r="M564" t="s">
        <v>863</v>
      </c>
      <c r="N564" t="s">
        <v>1671</v>
      </c>
      <c r="O564" t="s">
        <v>232</v>
      </c>
      <c r="P564" t="s">
        <v>865</v>
      </c>
      <c r="Q564" t="s">
        <v>866</v>
      </c>
      <c r="R564" t="s">
        <v>351</v>
      </c>
      <c r="S564" t="s">
        <v>352</v>
      </c>
      <c r="T564">
        <v>3407421</v>
      </c>
      <c r="U564" t="s">
        <v>232</v>
      </c>
      <c r="V564" t="s">
        <v>232</v>
      </c>
      <c r="W564" t="s">
        <v>232</v>
      </c>
      <c r="X564" t="s">
        <v>232</v>
      </c>
      <c r="Y564" t="s">
        <v>1672</v>
      </c>
      <c r="Z564" t="s">
        <v>241</v>
      </c>
      <c r="AA564" s="177">
        <v>105000</v>
      </c>
      <c r="AB564" s="177">
        <v>279.91000000000003</v>
      </c>
      <c r="AC564" s="177">
        <v>26.16</v>
      </c>
      <c r="AD564" s="177">
        <v>105000</v>
      </c>
      <c r="AE564" s="196">
        <v>45533.951078437502</v>
      </c>
      <c r="AF564" t="s">
        <v>266</v>
      </c>
      <c r="AG564" t="s">
        <v>243</v>
      </c>
      <c r="AH564" s="289">
        <v>1</v>
      </c>
      <c r="AI564" s="177">
        <f>IF(Z564="COP",(AA564*AH564),IF(Z564="NOK",((AB564*AH564)*VLOOKUP(H564,Tasas!$K:$L,2,0)),IF(Z564="EUR",((AB564*AH564)*VLOOKUP(H564,Tasas!$K:$L,2,0)),IF('GL MEN'!Z564="USD",(('GL MEN'!AB564*'GL MEN'!AH564)*VLOOKUP(H564,Tasas!$K:$L,2,0)),0))))</f>
        <v>105000</v>
      </c>
      <c r="AJ564" t="str">
        <f>+VLOOKUP(T564,'_Itemized budget'!$G:$W,17,0)</f>
        <v>C.3.1</v>
      </c>
      <c r="AK564">
        <v>2</v>
      </c>
      <c r="AL564" t="str">
        <f t="shared" si="16"/>
        <v>6</v>
      </c>
      <c r="AM564" t="str">
        <f t="shared" si="17"/>
        <v>Centro - URR</v>
      </c>
    </row>
    <row r="565" spans="2:39">
      <c r="B565" t="s">
        <v>223</v>
      </c>
      <c r="C565" t="s">
        <v>245</v>
      </c>
      <c r="D565" t="s">
        <v>246</v>
      </c>
      <c r="E565">
        <v>11404948</v>
      </c>
      <c r="F565">
        <v>1</v>
      </c>
      <c r="G565" s="196">
        <v>45525</v>
      </c>
      <c r="H565">
        <v>202408</v>
      </c>
      <c r="I565" t="s">
        <v>830</v>
      </c>
      <c r="J565" t="s">
        <v>831</v>
      </c>
      <c r="K565" t="s">
        <v>249</v>
      </c>
      <c r="L565" t="s">
        <v>229</v>
      </c>
      <c r="M565" t="s">
        <v>658</v>
      </c>
      <c r="N565" t="s">
        <v>659</v>
      </c>
      <c r="O565" t="s">
        <v>232</v>
      </c>
      <c r="P565" t="s">
        <v>660</v>
      </c>
      <c r="Q565" t="s">
        <v>661</v>
      </c>
      <c r="R565" t="s">
        <v>252</v>
      </c>
      <c r="S565" t="s">
        <v>253</v>
      </c>
      <c r="T565">
        <v>3405874</v>
      </c>
      <c r="U565" t="s">
        <v>232</v>
      </c>
      <c r="V565" t="s">
        <v>232</v>
      </c>
      <c r="W565" t="s">
        <v>232</v>
      </c>
      <c r="X565" t="s">
        <v>232</v>
      </c>
      <c r="Y565" t="s">
        <v>1673</v>
      </c>
      <c r="Z565" t="s">
        <v>241</v>
      </c>
      <c r="AA565" s="177">
        <v>120000</v>
      </c>
      <c r="AB565" s="177">
        <v>318.86</v>
      </c>
      <c r="AC565" s="177">
        <v>29.84</v>
      </c>
      <c r="AD565" s="177">
        <v>120000</v>
      </c>
      <c r="AE565" s="196">
        <v>45534.722897256943</v>
      </c>
      <c r="AF565" t="s">
        <v>266</v>
      </c>
      <c r="AG565" t="s">
        <v>243</v>
      </c>
      <c r="AH565" s="289">
        <v>1</v>
      </c>
      <c r="AI565" s="177">
        <f>IF(Z565="COP",(AA565*AH565),IF(Z565="NOK",((AB565*AH565)*VLOOKUP(H565,Tasas!$K:$L,2,0)),IF(Z565="EUR",((AB565*AH565)*VLOOKUP(H565,Tasas!$K:$L,2,0)),IF('GL MEN'!Z565="USD",(('GL MEN'!AB565*'GL MEN'!AH565)*VLOOKUP(H565,Tasas!$K:$L,2,0)),0))))</f>
        <v>120000</v>
      </c>
      <c r="AJ565" t="str">
        <f>+VLOOKUP(T565,'_Itemized budget'!$G:$W,17,0)</f>
        <v>B.1.5</v>
      </c>
      <c r="AK565">
        <v>2</v>
      </c>
      <c r="AL565" t="str">
        <f t="shared" si="16"/>
        <v>6</v>
      </c>
      <c r="AM565" t="str">
        <f t="shared" si="17"/>
        <v>Centro - URR</v>
      </c>
    </row>
    <row r="566" spans="2:39">
      <c r="B566" t="s">
        <v>223</v>
      </c>
      <c r="C566" t="s">
        <v>245</v>
      </c>
      <c r="D566" t="s">
        <v>246</v>
      </c>
      <c r="E566">
        <v>11404998</v>
      </c>
      <c r="F566">
        <v>1</v>
      </c>
      <c r="G566" s="196">
        <v>45534</v>
      </c>
      <c r="H566">
        <v>202408</v>
      </c>
      <c r="I566" t="s">
        <v>830</v>
      </c>
      <c r="J566" t="s">
        <v>831</v>
      </c>
      <c r="K566" t="s">
        <v>249</v>
      </c>
      <c r="L566" t="s">
        <v>229</v>
      </c>
      <c r="M566" t="s">
        <v>852</v>
      </c>
      <c r="N566" t="s">
        <v>853</v>
      </c>
      <c r="O566" t="s">
        <v>232</v>
      </c>
      <c r="P566" t="s">
        <v>854</v>
      </c>
      <c r="Q566" t="s">
        <v>855</v>
      </c>
      <c r="R566" t="s">
        <v>351</v>
      </c>
      <c r="S566" t="s">
        <v>352</v>
      </c>
      <c r="T566">
        <v>3407421</v>
      </c>
      <c r="U566" t="s">
        <v>232</v>
      </c>
      <c r="V566" t="s">
        <v>232</v>
      </c>
      <c r="W566" t="s">
        <v>232</v>
      </c>
      <c r="X566" t="s">
        <v>232</v>
      </c>
      <c r="Y566" t="s">
        <v>1674</v>
      </c>
      <c r="Z566" t="s">
        <v>241</v>
      </c>
      <c r="AA566" s="177">
        <v>105000</v>
      </c>
      <c r="AB566" s="177">
        <v>279.91000000000003</v>
      </c>
      <c r="AC566" s="177">
        <v>26.16</v>
      </c>
      <c r="AD566" s="177">
        <v>105000</v>
      </c>
      <c r="AE566" s="196">
        <v>45534.898050694443</v>
      </c>
      <c r="AF566" t="s">
        <v>266</v>
      </c>
      <c r="AG566" t="s">
        <v>243</v>
      </c>
      <c r="AH566" s="289">
        <v>1</v>
      </c>
      <c r="AI566" s="177">
        <f>IF(Z566="COP",(AA566*AH566),IF(Z566="NOK",((AB566*AH566)*VLOOKUP(H566,Tasas!$K:$L,2,0)),IF(Z566="EUR",((AB566*AH566)*VLOOKUP(H566,Tasas!$K:$L,2,0)),IF('GL MEN'!Z566="USD",(('GL MEN'!AB566*'GL MEN'!AH566)*VLOOKUP(H566,Tasas!$K:$L,2,0)),0))))</f>
        <v>105000</v>
      </c>
      <c r="AJ566" t="str">
        <f>+VLOOKUP(T566,'_Itemized budget'!$G:$W,17,0)</f>
        <v>C.3.1</v>
      </c>
      <c r="AK566">
        <v>2</v>
      </c>
      <c r="AL566" t="str">
        <f t="shared" si="16"/>
        <v>6</v>
      </c>
      <c r="AM566" t="str">
        <f t="shared" si="17"/>
        <v>Centro - URR</v>
      </c>
    </row>
    <row r="567" spans="2:39">
      <c r="B567" t="s">
        <v>223</v>
      </c>
      <c r="C567" t="s">
        <v>334</v>
      </c>
      <c r="D567" t="s">
        <v>335</v>
      </c>
      <c r="E567">
        <v>2401369</v>
      </c>
      <c r="F567">
        <v>0</v>
      </c>
      <c r="G567" s="196">
        <v>45519</v>
      </c>
      <c r="H567">
        <v>202408</v>
      </c>
      <c r="I567" t="s">
        <v>830</v>
      </c>
      <c r="J567" t="s">
        <v>868</v>
      </c>
      <c r="K567" t="s">
        <v>337</v>
      </c>
      <c r="L567" t="s">
        <v>229</v>
      </c>
      <c r="M567" t="s">
        <v>712</v>
      </c>
      <c r="N567" t="s">
        <v>713</v>
      </c>
      <c r="O567" t="s">
        <v>232</v>
      </c>
      <c r="P567" t="s">
        <v>714</v>
      </c>
      <c r="Q567" t="s">
        <v>715</v>
      </c>
      <c r="R567" t="s">
        <v>340</v>
      </c>
      <c r="S567" t="s">
        <v>341</v>
      </c>
      <c r="T567">
        <v>3406411</v>
      </c>
      <c r="U567" t="s">
        <v>232</v>
      </c>
      <c r="V567" t="s">
        <v>232</v>
      </c>
      <c r="W567" t="s">
        <v>232</v>
      </c>
      <c r="X567" t="s">
        <v>232</v>
      </c>
      <c r="Y567" t="s">
        <v>1675</v>
      </c>
      <c r="Z567" t="s">
        <v>241</v>
      </c>
      <c r="AA567" s="177">
        <v>85000</v>
      </c>
      <c r="AB567" s="177">
        <v>225.86</v>
      </c>
      <c r="AC567" s="177">
        <v>21.14</v>
      </c>
      <c r="AD567" s="177">
        <v>85000</v>
      </c>
      <c r="AE567" s="196">
        <v>45525.959409409719</v>
      </c>
      <c r="AF567" t="s">
        <v>343</v>
      </c>
      <c r="AG567" t="s">
        <v>243</v>
      </c>
      <c r="AH567" s="289">
        <v>1</v>
      </c>
      <c r="AI567" s="177">
        <f>IF(Z567="COP",(AA567*AH567),IF(Z567="NOK",((AB567*AH567)*VLOOKUP(H567,Tasas!$K:$L,2,0)),IF(Z567="EUR",((AB567*AH567)*VLOOKUP(H567,Tasas!$K:$L,2,0)),IF('GL MEN'!Z567="USD",(('GL MEN'!AB567*'GL MEN'!AH567)*VLOOKUP(H567,Tasas!$K:$L,2,0)),0))))</f>
        <v>85000</v>
      </c>
      <c r="AJ567" t="str">
        <f>+VLOOKUP(T567,'_Itemized budget'!$G:$W,17,0)</f>
        <v>B.1.5</v>
      </c>
      <c r="AK567">
        <v>2</v>
      </c>
      <c r="AL567" t="str">
        <f t="shared" si="16"/>
        <v>3</v>
      </c>
      <c r="AM567" t="str">
        <f t="shared" si="17"/>
        <v>NE</v>
      </c>
    </row>
    <row r="568" spans="2:39">
      <c r="B568" t="s">
        <v>223</v>
      </c>
      <c r="C568" t="s">
        <v>245</v>
      </c>
      <c r="D568" t="s">
        <v>246</v>
      </c>
      <c r="E568">
        <v>11404898</v>
      </c>
      <c r="F568">
        <v>1</v>
      </c>
      <c r="G568" s="196">
        <v>45532</v>
      </c>
      <c r="H568">
        <v>202408</v>
      </c>
      <c r="I568" t="s">
        <v>830</v>
      </c>
      <c r="J568" t="s">
        <v>868</v>
      </c>
      <c r="K568" t="s">
        <v>249</v>
      </c>
      <c r="L568" t="s">
        <v>229</v>
      </c>
      <c r="M568" t="s">
        <v>1676</v>
      </c>
      <c r="N568" t="s">
        <v>1677</v>
      </c>
      <c r="O568" t="s">
        <v>232</v>
      </c>
      <c r="P568" t="s">
        <v>1678</v>
      </c>
      <c r="Q568" t="s">
        <v>1679</v>
      </c>
      <c r="R568" t="s">
        <v>252</v>
      </c>
      <c r="S568" t="s">
        <v>253</v>
      </c>
      <c r="T568">
        <v>3405874</v>
      </c>
      <c r="U568" t="s">
        <v>232</v>
      </c>
      <c r="V568" t="s">
        <v>232</v>
      </c>
      <c r="W568" t="s">
        <v>232</v>
      </c>
      <c r="X568" t="s">
        <v>232</v>
      </c>
      <c r="Y568" t="s">
        <v>1680</v>
      </c>
      <c r="Z568" t="s">
        <v>241</v>
      </c>
      <c r="AA568" s="177">
        <v>155000</v>
      </c>
      <c r="AB568" s="177">
        <v>413.21</v>
      </c>
      <c r="AC568" s="177">
        <v>38.619999999999997</v>
      </c>
      <c r="AD568" s="177">
        <v>155000</v>
      </c>
      <c r="AE568" s="196">
        <v>45533.805458993054</v>
      </c>
      <c r="AF568" t="s">
        <v>266</v>
      </c>
      <c r="AG568" t="s">
        <v>243</v>
      </c>
      <c r="AH568" s="289">
        <v>1</v>
      </c>
      <c r="AI568" s="177">
        <f>IF(Z568="COP",(AA568*AH568),IF(Z568="NOK",((AB568*AH568)*VLOOKUP(H568,Tasas!$K:$L,2,0)),IF(Z568="EUR",((AB568*AH568)*VLOOKUP(H568,Tasas!$K:$L,2,0)),IF('GL MEN'!Z568="USD",(('GL MEN'!AB568*'GL MEN'!AH568)*VLOOKUP(H568,Tasas!$K:$L,2,0)),0))))</f>
        <v>155000</v>
      </c>
      <c r="AJ568" t="str">
        <f>+VLOOKUP(T568,'_Itemized budget'!$G:$W,17,0)</f>
        <v>B.1.5</v>
      </c>
      <c r="AK568">
        <v>2</v>
      </c>
      <c r="AL568" t="str">
        <f t="shared" si="16"/>
        <v>6</v>
      </c>
      <c r="AM568" t="str">
        <f t="shared" si="17"/>
        <v>Centro - URR</v>
      </c>
    </row>
    <row r="569" spans="2:39">
      <c r="B569" t="s">
        <v>223</v>
      </c>
      <c r="C569" t="s">
        <v>828</v>
      </c>
      <c r="D569" t="s">
        <v>829</v>
      </c>
      <c r="E569">
        <v>4400516</v>
      </c>
      <c r="F569">
        <v>2</v>
      </c>
      <c r="G569" s="196">
        <v>45513</v>
      </c>
      <c r="H569">
        <v>202408</v>
      </c>
      <c r="I569" t="s">
        <v>830</v>
      </c>
      <c r="J569" t="s">
        <v>879</v>
      </c>
      <c r="K569" t="s">
        <v>386</v>
      </c>
      <c r="L569" t="s">
        <v>229</v>
      </c>
      <c r="M569" t="s">
        <v>550</v>
      </c>
      <c r="N569" t="s">
        <v>551</v>
      </c>
      <c r="O569" t="s">
        <v>232</v>
      </c>
      <c r="P569" t="s">
        <v>880</v>
      </c>
      <c r="Q569" t="s">
        <v>881</v>
      </c>
      <c r="R569" t="s">
        <v>340</v>
      </c>
      <c r="S569" t="s">
        <v>341</v>
      </c>
      <c r="T569">
        <v>3406411</v>
      </c>
      <c r="U569" t="s">
        <v>232</v>
      </c>
      <c r="V569" t="s">
        <v>232</v>
      </c>
      <c r="W569" t="s">
        <v>232</v>
      </c>
      <c r="X569" t="s">
        <v>232</v>
      </c>
      <c r="Y569" t="s">
        <v>1681</v>
      </c>
      <c r="Z569" t="s">
        <v>241</v>
      </c>
      <c r="AA569" s="177">
        <v>30590</v>
      </c>
      <c r="AB569" s="177">
        <v>80.489999999999995</v>
      </c>
      <c r="AC569" s="177">
        <v>7.53</v>
      </c>
      <c r="AD569" s="177">
        <v>30590</v>
      </c>
      <c r="AE569" s="196">
        <v>45525.99133070602</v>
      </c>
      <c r="AF569" t="s">
        <v>833</v>
      </c>
      <c r="AG569" t="s">
        <v>243</v>
      </c>
      <c r="AH569" s="289">
        <v>1</v>
      </c>
      <c r="AI569" s="177">
        <f>IF(Z569="COP",(AA569*AH569),IF(Z569="NOK",((AB569*AH569)*VLOOKUP(H569,Tasas!$K:$L,2,0)),IF(Z569="EUR",((AB569*AH569)*VLOOKUP(H569,Tasas!$K:$L,2,0)),IF('GL MEN'!Z569="USD",(('GL MEN'!AB569*'GL MEN'!AH569)*VLOOKUP(H569,Tasas!$K:$L,2,0)),0))))</f>
        <v>30590</v>
      </c>
      <c r="AJ569" t="str">
        <f>+VLOOKUP(T569,'_Itemized budget'!$G:$W,17,0)</f>
        <v>B.1.5</v>
      </c>
      <c r="AK569">
        <v>2</v>
      </c>
      <c r="AL569" t="str">
        <f t="shared" si="16"/>
        <v>3</v>
      </c>
      <c r="AM569" t="str">
        <f t="shared" si="17"/>
        <v>NE</v>
      </c>
    </row>
    <row r="570" spans="2:39">
      <c r="B570" t="s">
        <v>223</v>
      </c>
      <c r="C570" t="s">
        <v>828</v>
      </c>
      <c r="D570" t="s">
        <v>829</v>
      </c>
      <c r="E570">
        <v>4400517</v>
      </c>
      <c r="F570">
        <v>2</v>
      </c>
      <c r="G570" s="196">
        <v>45513</v>
      </c>
      <c r="H570">
        <v>202408</v>
      </c>
      <c r="I570" t="s">
        <v>830</v>
      </c>
      <c r="J570" t="s">
        <v>879</v>
      </c>
      <c r="K570" t="s">
        <v>386</v>
      </c>
      <c r="L570" t="s">
        <v>229</v>
      </c>
      <c r="M570" t="s">
        <v>387</v>
      </c>
      <c r="N570" t="s">
        <v>388</v>
      </c>
      <c r="O570" t="s">
        <v>232</v>
      </c>
      <c r="P570" t="s">
        <v>880</v>
      </c>
      <c r="Q570" t="s">
        <v>881</v>
      </c>
      <c r="R570" t="s">
        <v>340</v>
      </c>
      <c r="S570" t="s">
        <v>341</v>
      </c>
      <c r="T570">
        <v>3406411</v>
      </c>
      <c r="U570" t="s">
        <v>232</v>
      </c>
      <c r="V570" t="s">
        <v>232</v>
      </c>
      <c r="W570" t="s">
        <v>232</v>
      </c>
      <c r="X570" t="s">
        <v>232</v>
      </c>
      <c r="Y570" t="s">
        <v>1682</v>
      </c>
      <c r="Z570" t="s">
        <v>241</v>
      </c>
      <c r="AA570" s="177">
        <v>30590</v>
      </c>
      <c r="AB570" s="177">
        <v>80.489999999999995</v>
      </c>
      <c r="AC570" s="177">
        <v>7.53</v>
      </c>
      <c r="AD570" s="177">
        <v>30590</v>
      </c>
      <c r="AE570" s="196">
        <v>45526.013317824072</v>
      </c>
      <c r="AF570" t="s">
        <v>833</v>
      </c>
      <c r="AG570" t="s">
        <v>243</v>
      </c>
      <c r="AH570" s="289">
        <v>1</v>
      </c>
      <c r="AI570" s="177">
        <f>IF(Z570="COP",(AA570*AH570),IF(Z570="NOK",((AB570*AH570)*VLOOKUP(H570,Tasas!$K:$L,2,0)),IF(Z570="EUR",((AB570*AH570)*VLOOKUP(H570,Tasas!$K:$L,2,0)),IF('GL MEN'!Z570="USD",(('GL MEN'!AB570*'GL MEN'!AH570)*VLOOKUP(H570,Tasas!$K:$L,2,0)),0))))</f>
        <v>30590</v>
      </c>
      <c r="AJ570" t="str">
        <f>+VLOOKUP(T570,'_Itemized budget'!$G:$W,17,0)</f>
        <v>B.1.5</v>
      </c>
      <c r="AK570">
        <v>2</v>
      </c>
      <c r="AL570" t="str">
        <f t="shared" si="16"/>
        <v>3</v>
      </c>
      <c r="AM570" t="str">
        <f t="shared" si="17"/>
        <v>NE</v>
      </c>
    </row>
    <row r="571" spans="2:39">
      <c r="B571" t="s">
        <v>223</v>
      </c>
      <c r="C571" t="s">
        <v>828</v>
      </c>
      <c r="D571" t="s">
        <v>829</v>
      </c>
      <c r="E571">
        <v>4400539</v>
      </c>
      <c r="F571">
        <v>3</v>
      </c>
      <c r="G571" s="196">
        <v>45517</v>
      </c>
      <c r="H571">
        <v>202408</v>
      </c>
      <c r="I571" t="s">
        <v>830</v>
      </c>
      <c r="J571" t="s">
        <v>879</v>
      </c>
      <c r="K571" t="s">
        <v>386</v>
      </c>
      <c r="L571" t="s">
        <v>229</v>
      </c>
      <c r="M571" t="s">
        <v>544</v>
      </c>
      <c r="N571" t="s">
        <v>545</v>
      </c>
      <c r="O571" t="s">
        <v>232</v>
      </c>
      <c r="P571" t="s">
        <v>1683</v>
      </c>
      <c r="Q571" t="s">
        <v>1684</v>
      </c>
      <c r="R571" t="s">
        <v>340</v>
      </c>
      <c r="S571" t="s">
        <v>341</v>
      </c>
      <c r="T571">
        <v>3406411</v>
      </c>
      <c r="U571" t="s">
        <v>232</v>
      </c>
      <c r="V571" t="s">
        <v>232</v>
      </c>
      <c r="W571" t="s">
        <v>232</v>
      </c>
      <c r="X571" t="s">
        <v>232</v>
      </c>
      <c r="Y571" t="s">
        <v>1685</v>
      </c>
      <c r="Z571" t="s">
        <v>241</v>
      </c>
      <c r="AA571" s="177">
        <v>32569</v>
      </c>
      <c r="AB571" s="177">
        <v>85.7</v>
      </c>
      <c r="AC571" s="177">
        <v>8.02</v>
      </c>
      <c r="AD571" s="177">
        <v>32569</v>
      </c>
      <c r="AE571" s="196">
        <v>45534.688358101848</v>
      </c>
      <c r="AF571" t="s">
        <v>833</v>
      </c>
      <c r="AG571" t="s">
        <v>243</v>
      </c>
      <c r="AH571" s="289">
        <v>1</v>
      </c>
      <c r="AI571" s="177">
        <f>IF(Z571="COP",(AA571*AH571),IF(Z571="NOK",((AB571*AH571)*VLOOKUP(H571,Tasas!$K:$L,2,0)),IF(Z571="EUR",((AB571*AH571)*VLOOKUP(H571,Tasas!$K:$L,2,0)),IF('GL MEN'!Z571="USD",(('GL MEN'!AB571*'GL MEN'!AH571)*VLOOKUP(H571,Tasas!$K:$L,2,0)),0))))</f>
        <v>32569</v>
      </c>
      <c r="AJ571" t="str">
        <f>+VLOOKUP(T571,'_Itemized budget'!$G:$W,17,0)</f>
        <v>B.1.5</v>
      </c>
      <c r="AK571">
        <v>2</v>
      </c>
      <c r="AL571" t="str">
        <f t="shared" si="16"/>
        <v>3</v>
      </c>
      <c r="AM571" t="str">
        <f t="shared" si="17"/>
        <v>NE</v>
      </c>
    </row>
    <row r="572" spans="2:39">
      <c r="B572" t="s">
        <v>223</v>
      </c>
      <c r="C572" t="s">
        <v>828</v>
      </c>
      <c r="D572" t="s">
        <v>829</v>
      </c>
      <c r="E572">
        <v>4400540</v>
      </c>
      <c r="F572">
        <v>3</v>
      </c>
      <c r="G572" s="196">
        <v>45517</v>
      </c>
      <c r="H572">
        <v>202408</v>
      </c>
      <c r="I572" t="s">
        <v>830</v>
      </c>
      <c r="J572" t="s">
        <v>879</v>
      </c>
      <c r="K572" t="s">
        <v>386</v>
      </c>
      <c r="L572" t="s">
        <v>229</v>
      </c>
      <c r="M572" t="s">
        <v>387</v>
      </c>
      <c r="N572" t="s">
        <v>388</v>
      </c>
      <c r="O572" t="s">
        <v>232</v>
      </c>
      <c r="P572" t="s">
        <v>1683</v>
      </c>
      <c r="Q572" t="s">
        <v>1684</v>
      </c>
      <c r="R572" t="s">
        <v>340</v>
      </c>
      <c r="S572" t="s">
        <v>341</v>
      </c>
      <c r="T572">
        <v>3406411</v>
      </c>
      <c r="U572" t="s">
        <v>232</v>
      </c>
      <c r="V572" t="s">
        <v>232</v>
      </c>
      <c r="W572" t="s">
        <v>232</v>
      </c>
      <c r="X572" t="s">
        <v>232</v>
      </c>
      <c r="Y572" t="s">
        <v>1686</v>
      </c>
      <c r="Z572" t="s">
        <v>241</v>
      </c>
      <c r="AA572" s="177">
        <v>32569</v>
      </c>
      <c r="AB572" s="177">
        <v>85.7</v>
      </c>
      <c r="AC572" s="177">
        <v>8.02</v>
      </c>
      <c r="AD572" s="177">
        <v>32569</v>
      </c>
      <c r="AE572" s="196">
        <v>45534.721180405089</v>
      </c>
      <c r="AF572" t="s">
        <v>833</v>
      </c>
      <c r="AG572" t="s">
        <v>243</v>
      </c>
      <c r="AH572" s="289">
        <v>1</v>
      </c>
      <c r="AI572" s="177">
        <f>IF(Z572="COP",(AA572*AH572),IF(Z572="NOK",((AB572*AH572)*VLOOKUP(H572,Tasas!$K:$L,2,0)),IF(Z572="EUR",((AB572*AH572)*VLOOKUP(H572,Tasas!$K:$L,2,0)),IF('GL MEN'!Z572="USD",(('GL MEN'!AB572*'GL MEN'!AH572)*VLOOKUP(H572,Tasas!$K:$L,2,0)),0))))</f>
        <v>32569</v>
      </c>
      <c r="AJ572" t="str">
        <f>+VLOOKUP(T572,'_Itemized budget'!$G:$W,17,0)</f>
        <v>B.1.5</v>
      </c>
      <c r="AK572">
        <v>2</v>
      </c>
      <c r="AL572" t="str">
        <f t="shared" si="16"/>
        <v>3</v>
      </c>
      <c r="AM572" t="str">
        <f t="shared" si="17"/>
        <v>NE</v>
      </c>
    </row>
    <row r="573" spans="2:39">
      <c r="B573" t="s">
        <v>223</v>
      </c>
      <c r="C573" t="s">
        <v>828</v>
      </c>
      <c r="D573" t="s">
        <v>829</v>
      </c>
      <c r="E573">
        <v>4400541</v>
      </c>
      <c r="F573">
        <v>3</v>
      </c>
      <c r="G573" s="196">
        <v>45517</v>
      </c>
      <c r="H573">
        <v>202408</v>
      </c>
      <c r="I573" t="s">
        <v>830</v>
      </c>
      <c r="J573" t="s">
        <v>879</v>
      </c>
      <c r="K573" t="s">
        <v>386</v>
      </c>
      <c r="L573" t="s">
        <v>229</v>
      </c>
      <c r="M573" t="s">
        <v>834</v>
      </c>
      <c r="N573" t="s">
        <v>835</v>
      </c>
      <c r="O573" t="s">
        <v>232</v>
      </c>
      <c r="P573" t="s">
        <v>1683</v>
      </c>
      <c r="Q573" t="s">
        <v>1684</v>
      </c>
      <c r="R573" t="s">
        <v>340</v>
      </c>
      <c r="S573" t="s">
        <v>341</v>
      </c>
      <c r="T573">
        <v>3406411</v>
      </c>
      <c r="U573" t="s">
        <v>232</v>
      </c>
      <c r="V573" t="s">
        <v>232</v>
      </c>
      <c r="W573" t="s">
        <v>232</v>
      </c>
      <c r="X573" t="s">
        <v>232</v>
      </c>
      <c r="Y573" t="s">
        <v>1687</v>
      </c>
      <c r="Z573" t="s">
        <v>241</v>
      </c>
      <c r="AA573" s="177">
        <v>32569</v>
      </c>
      <c r="AB573" s="177">
        <v>85.7</v>
      </c>
      <c r="AC573" s="177">
        <v>8.02</v>
      </c>
      <c r="AD573" s="177">
        <v>32569</v>
      </c>
      <c r="AE573" s="196">
        <v>45534.726017245368</v>
      </c>
      <c r="AF573" t="s">
        <v>833</v>
      </c>
      <c r="AG573" t="s">
        <v>243</v>
      </c>
      <c r="AH573" s="289">
        <v>1</v>
      </c>
      <c r="AI573" s="177">
        <f>IF(Z573="COP",(AA573*AH573),IF(Z573="NOK",((AB573*AH573)*VLOOKUP(H573,Tasas!$K:$L,2,0)),IF(Z573="EUR",((AB573*AH573)*VLOOKUP(H573,Tasas!$K:$L,2,0)),IF('GL MEN'!Z573="USD",(('GL MEN'!AB573*'GL MEN'!AH573)*VLOOKUP(H573,Tasas!$K:$L,2,0)),0))))</f>
        <v>32569</v>
      </c>
      <c r="AJ573" t="str">
        <f>+VLOOKUP(T573,'_Itemized budget'!$G:$W,17,0)</f>
        <v>B.1.5</v>
      </c>
      <c r="AK573">
        <v>2</v>
      </c>
      <c r="AL573" t="str">
        <f t="shared" si="16"/>
        <v>3</v>
      </c>
      <c r="AM573" t="str">
        <f t="shared" si="17"/>
        <v>NE</v>
      </c>
    </row>
    <row r="574" spans="2:39">
      <c r="B574" t="s">
        <v>223</v>
      </c>
      <c r="C574" t="s">
        <v>828</v>
      </c>
      <c r="D574" t="s">
        <v>829</v>
      </c>
      <c r="E574">
        <v>4400552</v>
      </c>
      <c r="F574">
        <v>3</v>
      </c>
      <c r="G574" s="196">
        <v>45517</v>
      </c>
      <c r="H574">
        <v>202408</v>
      </c>
      <c r="I574" t="s">
        <v>830</v>
      </c>
      <c r="J574" t="s">
        <v>879</v>
      </c>
      <c r="K574" t="s">
        <v>386</v>
      </c>
      <c r="L574" t="s">
        <v>229</v>
      </c>
      <c r="M574" t="s">
        <v>544</v>
      </c>
      <c r="N574" t="s">
        <v>545</v>
      </c>
      <c r="O574" t="s">
        <v>232</v>
      </c>
      <c r="P574" t="s">
        <v>884</v>
      </c>
      <c r="Q574" t="s">
        <v>885</v>
      </c>
      <c r="R574" t="s">
        <v>340</v>
      </c>
      <c r="S574" t="s">
        <v>341</v>
      </c>
      <c r="T574">
        <v>3406411</v>
      </c>
      <c r="U574" t="s">
        <v>232</v>
      </c>
      <c r="V574" t="s">
        <v>232</v>
      </c>
      <c r="W574" t="s">
        <v>232</v>
      </c>
      <c r="X574" t="s">
        <v>232</v>
      </c>
      <c r="Y574" t="s">
        <v>1688</v>
      </c>
      <c r="Z574" t="s">
        <v>241</v>
      </c>
      <c r="AA574" s="177">
        <v>15966</v>
      </c>
      <c r="AB574" s="177">
        <v>42.01</v>
      </c>
      <c r="AC574" s="177">
        <v>3.93</v>
      </c>
      <c r="AD574" s="177">
        <v>15966</v>
      </c>
      <c r="AE574" s="196">
        <v>45538.697263888891</v>
      </c>
      <c r="AF574" t="s">
        <v>833</v>
      </c>
      <c r="AG574" t="s">
        <v>243</v>
      </c>
      <c r="AH574" s="289">
        <v>1</v>
      </c>
      <c r="AI574" s="177">
        <f>IF(Z574="COP",(AA574*AH574),IF(Z574="NOK",((AB574*AH574)*VLOOKUP(H574,Tasas!$K:$L,2,0)),IF(Z574="EUR",((AB574*AH574)*VLOOKUP(H574,Tasas!$K:$L,2,0)),IF('GL MEN'!Z574="USD",(('GL MEN'!AB574*'GL MEN'!AH574)*VLOOKUP(H574,Tasas!$K:$L,2,0)),0))))</f>
        <v>15966</v>
      </c>
      <c r="AJ574" t="str">
        <f>+VLOOKUP(T574,'_Itemized budget'!$G:$W,17,0)</f>
        <v>B.1.5</v>
      </c>
      <c r="AK574">
        <v>2</v>
      </c>
      <c r="AL574" t="str">
        <f t="shared" si="16"/>
        <v>3</v>
      </c>
      <c r="AM574" t="str">
        <f t="shared" si="17"/>
        <v>NE</v>
      </c>
    </row>
    <row r="575" spans="2:39">
      <c r="B575" t="s">
        <v>223</v>
      </c>
      <c r="C575" t="s">
        <v>828</v>
      </c>
      <c r="D575" t="s">
        <v>829</v>
      </c>
      <c r="E575">
        <v>4400553</v>
      </c>
      <c r="F575">
        <v>3</v>
      </c>
      <c r="G575" s="196">
        <v>45517</v>
      </c>
      <c r="H575">
        <v>202408</v>
      </c>
      <c r="I575" t="s">
        <v>830</v>
      </c>
      <c r="J575" t="s">
        <v>879</v>
      </c>
      <c r="K575" t="s">
        <v>386</v>
      </c>
      <c r="L575" t="s">
        <v>229</v>
      </c>
      <c r="M575" t="s">
        <v>387</v>
      </c>
      <c r="N575" t="s">
        <v>388</v>
      </c>
      <c r="O575" t="s">
        <v>232</v>
      </c>
      <c r="P575" t="s">
        <v>884</v>
      </c>
      <c r="Q575" t="s">
        <v>885</v>
      </c>
      <c r="R575" t="s">
        <v>340</v>
      </c>
      <c r="S575" t="s">
        <v>341</v>
      </c>
      <c r="T575">
        <v>3406411</v>
      </c>
      <c r="U575" t="s">
        <v>232</v>
      </c>
      <c r="V575" t="s">
        <v>232</v>
      </c>
      <c r="W575" t="s">
        <v>232</v>
      </c>
      <c r="X575" t="s">
        <v>232</v>
      </c>
      <c r="Y575" t="s">
        <v>1689</v>
      </c>
      <c r="Z575" t="s">
        <v>241</v>
      </c>
      <c r="AA575" s="177">
        <v>15966</v>
      </c>
      <c r="AB575" s="177">
        <v>42.01</v>
      </c>
      <c r="AC575" s="177">
        <v>3.93</v>
      </c>
      <c r="AD575" s="177">
        <v>15966</v>
      </c>
      <c r="AE575" s="196">
        <v>45538.704490706019</v>
      </c>
      <c r="AF575" t="s">
        <v>833</v>
      </c>
      <c r="AG575" t="s">
        <v>243</v>
      </c>
      <c r="AH575" s="289">
        <v>1</v>
      </c>
      <c r="AI575" s="177">
        <f>IF(Z575="COP",(AA575*AH575),IF(Z575="NOK",((AB575*AH575)*VLOOKUP(H575,Tasas!$K:$L,2,0)),IF(Z575="EUR",((AB575*AH575)*VLOOKUP(H575,Tasas!$K:$L,2,0)),IF('GL MEN'!Z575="USD",(('GL MEN'!AB575*'GL MEN'!AH575)*VLOOKUP(H575,Tasas!$K:$L,2,0)),0))))</f>
        <v>15966</v>
      </c>
      <c r="AJ575" t="str">
        <f>+VLOOKUP(T575,'_Itemized budget'!$G:$W,17,0)</f>
        <v>B.1.5</v>
      </c>
      <c r="AK575">
        <v>2</v>
      </c>
      <c r="AL575" t="str">
        <f t="shared" si="16"/>
        <v>3</v>
      </c>
      <c r="AM575" t="str">
        <f t="shared" si="17"/>
        <v>NE</v>
      </c>
    </row>
    <row r="576" spans="2:39">
      <c r="B576" t="s">
        <v>223</v>
      </c>
      <c r="C576" t="s">
        <v>828</v>
      </c>
      <c r="D576" t="s">
        <v>829</v>
      </c>
      <c r="E576">
        <v>4400554</v>
      </c>
      <c r="F576">
        <v>3</v>
      </c>
      <c r="G576" s="196">
        <v>45517</v>
      </c>
      <c r="H576">
        <v>202408</v>
      </c>
      <c r="I576" t="s">
        <v>830</v>
      </c>
      <c r="J576" t="s">
        <v>879</v>
      </c>
      <c r="K576" t="s">
        <v>386</v>
      </c>
      <c r="L576" t="s">
        <v>229</v>
      </c>
      <c r="M576" t="s">
        <v>834</v>
      </c>
      <c r="N576" t="s">
        <v>835</v>
      </c>
      <c r="O576" t="s">
        <v>232</v>
      </c>
      <c r="P576" t="s">
        <v>884</v>
      </c>
      <c r="Q576" t="s">
        <v>885</v>
      </c>
      <c r="R576" t="s">
        <v>340</v>
      </c>
      <c r="S576" t="s">
        <v>341</v>
      </c>
      <c r="T576">
        <v>3406411</v>
      </c>
      <c r="U576" t="s">
        <v>232</v>
      </c>
      <c r="V576" t="s">
        <v>232</v>
      </c>
      <c r="W576" t="s">
        <v>232</v>
      </c>
      <c r="X576" t="s">
        <v>232</v>
      </c>
      <c r="Y576" t="s">
        <v>1690</v>
      </c>
      <c r="Z576" t="s">
        <v>241</v>
      </c>
      <c r="AA576" s="177">
        <v>15966</v>
      </c>
      <c r="AB576" s="177">
        <v>42.01</v>
      </c>
      <c r="AC576" s="177">
        <v>3.93</v>
      </c>
      <c r="AD576" s="177">
        <v>15966</v>
      </c>
      <c r="AE576" s="196">
        <v>45538.70764922454</v>
      </c>
      <c r="AF576" t="s">
        <v>833</v>
      </c>
      <c r="AG576" t="s">
        <v>243</v>
      </c>
      <c r="AH576" s="289">
        <v>1</v>
      </c>
      <c r="AI576" s="177">
        <f>IF(Z576="COP",(AA576*AH576),IF(Z576="NOK",((AB576*AH576)*VLOOKUP(H576,Tasas!$K:$L,2,0)),IF(Z576="EUR",((AB576*AH576)*VLOOKUP(H576,Tasas!$K:$L,2,0)),IF('GL MEN'!Z576="USD",(('GL MEN'!AB576*'GL MEN'!AH576)*VLOOKUP(H576,Tasas!$K:$L,2,0)),0))))</f>
        <v>15966</v>
      </c>
      <c r="AJ576" t="str">
        <f>+VLOOKUP(T576,'_Itemized budget'!$G:$W,17,0)</f>
        <v>B.1.5</v>
      </c>
      <c r="AK576">
        <v>2</v>
      </c>
      <c r="AL576" t="str">
        <f t="shared" si="16"/>
        <v>3</v>
      </c>
      <c r="AM576" t="str">
        <f t="shared" si="17"/>
        <v>NE</v>
      </c>
    </row>
    <row r="577" spans="2:39">
      <c r="B577" t="s">
        <v>223</v>
      </c>
      <c r="C577" t="s">
        <v>828</v>
      </c>
      <c r="D577" t="s">
        <v>829</v>
      </c>
      <c r="E577">
        <v>4400596</v>
      </c>
      <c r="F577">
        <v>3</v>
      </c>
      <c r="G577" s="196">
        <v>45531</v>
      </c>
      <c r="H577">
        <v>202408</v>
      </c>
      <c r="I577" t="s">
        <v>830</v>
      </c>
      <c r="J577" t="s">
        <v>879</v>
      </c>
      <c r="K577" t="s">
        <v>386</v>
      </c>
      <c r="L577" t="s">
        <v>229</v>
      </c>
      <c r="M577" t="s">
        <v>1691</v>
      </c>
      <c r="N577" t="s">
        <v>1692</v>
      </c>
      <c r="O577" t="s">
        <v>232</v>
      </c>
      <c r="P577" t="s">
        <v>880</v>
      </c>
      <c r="Q577" t="s">
        <v>881</v>
      </c>
      <c r="R577" t="s">
        <v>340</v>
      </c>
      <c r="S577" t="s">
        <v>341</v>
      </c>
      <c r="T577">
        <v>3406411</v>
      </c>
      <c r="U577" t="s">
        <v>232</v>
      </c>
      <c r="V577" t="s">
        <v>232</v>
      </c>
      <c r="W577" t="s">
        <v>232</v>
      </c>
      <c r="X577" t="s">
        <v>232</v>
      </c>
      <c r="Y577" t="s">
        <v>1693</v>
      </c>
      <c r="Z577" t="s">
        <v>241</v>
      </c>
      <c r="AA577" s="177">
        <v>61180</v>
      </c>
      <c r="AB577" s="177">
        <v>163.1</v>
      </c>
      <c r="AC577" s="177">
        <v>15.24</v>
      </c>
      <c r="AD577" s="177">
        <v>61180</v>
      </c>
      <c r="AE577" s="196">
        <v>45538.972528935185</v>
      </c>
      <c r="AF577" t="s">
        <v>343</v>
      </c>
      <c r="AG577" t="s">
        <v>243</v>
      </c>
      <c r="AH577" s="289">
        <v>1</v>
      </c>
      <c r="AI577" s="177">
        <f>IF(Z577="COP",(AA577*AH577),IF(Z577="NOK",((AB577*AH577)*VLOOKUP(H577,Tasas!$K:$L,2,0)),IF(Z577="EUR",((AB577*AH577)*VLOOKUP(H577,Tasas!$K:$L,2,0)),IF('GL MEN'!Z577="USD",(('GL MEN'!AB577*'GL MEN'!AH577)*VLOOKUP(H577,Tasas!$K:$L,2,0)),0))))</f>
        <v>61180</v>
      </c>
      <c r="AJ577" t="str">
        <f>+VLOOKUP(T577,'_Itemized budget'!$G:$W,17,0)</f>
        <v>B.1.5</v>
      </c>
      <c r="AK577">
        <v>2</v>
      </c>
      <c r="AL577" t="str">
        <f t="shared" si="16"/>
        <v>3</v>
      </c>
      <c r="AM577" t="str">
        <f t="shared" si="17"/>
        <v>NE</v>
      </c>
    </row>
    <row r="578" spans="2:39">
      <c r="B578" t="s">
        <v>223</v>
      </c>
      <c r="C578" t="s">
        <v>828</v>
      </c>
      <c r="D578" t="s">
        <v>829</v>
      </c>
      <c r="E578">
        <v>4400597</v>
      </c>
      <c r="F578">
        <v>3</v>
      </c>
      <c r="G578" s="196">
        <v>45531</v>
      </c>
      <c r="H578">
        <v>202408</v>
      </c>
      <c r="I578" t="s">
        <v>830</v>
      </c>
      <c r="J578" t="s">
        <v>879</v>
      </c>
      <c r="K578" t="s">
        <v>386</v>
      </c>
      <c r="L578" t="s">
        <v>229</v>
      </c>
      <c r="M578" t="s">
        <v>387</v>
      </c>
      <c r="N578" t="s">
        <v>388</v>
      </c>
      <c r="O578" t="s">
        <v>232</v>
      </c>
      <c r="P578" t="s">
        <v>880</v>
      </c>
      <c r="Q578" t="s">
        <v>881</v>
      </c>
      <c r="R578" t="s">
        <v>340</v>
      </c>
      <c r="S578" t="s">
        <v>341</v>
      </c>
      <c r="T578">
        <v>3406411</v>
      </c>
      <c r="U578" t="s">
        <v>232</v>
      </c>
      <c r="V578" t="s">
        <v>232</v>
      </c>
      <c r="W578" t="s">
        <v>232</v>
      </c>
      <c r="X578" t="s">
        <v>232</v>
      </c>
      <c r="Y578" t="s">
        <v>1694</v>
      </c>
      <c r="Z578" t="s">
        <v>241</v>
      </c>
      <c r="AA578" s="177">
        <v>61180</v>
      </c>
      <c r="AB578" s="177">
        <v>163.1</v>
      </c>
      <c r="AC578" s="177">
        <v>15.24</v>
      </c>
      <c r="AD578" s="177">
        <v>61180</v>
      </c>
      <c r="AE578" s="196">
        <v>45538.974438229168</v>
      </c>
      <c r="AF578" t="s">
        <v>343</v>
      </c>
      <c r="AG578" t="s">
        <v>243</v>
      </c>
      <c r="AH578" s="289">
        <v>1</v>
      </c>
      <c r="AI578" s="177">
        <f>IF(Z578="COP",(AA578*AH578),IF(Z578="NOK",((AB578*AH578)*VLOOKUP(H578,Tasas!$K:$L,2,0)),IF(Z578="EUR",((AB578*AH578)*VLOOKUP(H578,Tasas!$K:$L,2,0)),IF('GL MEN'!Z578="USD",(('GL MEN'!AB578*'GL MEN'!AH578)*VLOOKUP(H578,Tasas!$K:$L,2,0)),0))))</f>
        <v>61180</v>
      </c>
      <c r="AJ578" t="str">
        <f>+VLOOKUP(T578,'_Itemized budget'!$G:$W,17,0)</f>
        <v>B.1.5</v>
      </c>
      <c r="AK578">
        <v>2</v>
      </c>
      <c r="AL578" t="str">
        <f t="shared" si="16"/>
        <v>3</v>
      </c>
      <c r="AM578" t="str">
        <f t="shared" si="17"/>
        <v>NE</v>
      </c>
    </row>
    <row r="579" spans="2:39">
      <c r="B579" t="s">
        <v>223</v>
      </c>
      <c r="C579" t="s">
        <v>828</v>
      </c>
      <c r="D579" t="s">
        <v>829</v>
      </c>
      <c r="E579">
        <v>4400598</v>
      </c>
      <c r="F579">
        <v>3</v>
      </c>
      <c r="G579" s="196">
        <v>45531</v>
      </c>
      <c r="H579">
        <v>202408</v>
      </c>
      <c r="I579" t="s">
        <v>830</v>
      </c>
      <c r="J579" t="s">
        <v>879</v>
      </c>
      <c r="K579" t="s">
        <v>386</v>
      </c>
      <c r="L579" t="s">
        <v>229</v>
      </c>
      <c r="M579" t="s">
        <v>834</v>
      </c>
      <c r="N579" t="s">
        <v>835</v>
      </c>
      <c r="O579" t="s">
        <v>232</v>
      </c>
      <c r="P579" t="s">
        <v>880</v>
      </c>
      <c r="Q579" t="s">
        <v>881</v>
      </c>
      <c r="R579" t="s">
        <v>340</v>
      </c>
      <c r="S579" t="s">
        <v>341</v>
      </c>
      <c r="T579">
        <v>3406411</v>
      </c>
      <c r="U579" t="s">
        <v>232</v>
      </c>
      <c r="V579" t="s">
        <v>232</v>
      </c>
      <c r="W579" t="s">
        <v>232</v>
      </c>
      <c r="X579" t="s">
        <v>232</v>
      </c>
      <c r="Y579" t="s">
        <v>1695</v>
      </c>
      <c r="Z579" t="s">
        <v>241</v>
      </c>
      <c r="AA579" s="177">
        <v>61180</v>
      </c>
      <c r="AB579" s="177">
        <v>163.1</v>
      </c>
      <c r="AC579" s="177">
        <v>15.24</v>
      </c>
      <c r="AD579" s="177">
        <v>61180</v>
      </c>
      <c r="AE579" s="196">
        <v>45538.975506828705</v>
      </c>
      <c r="AF579" t="s">
        <v>343</v>
      </c>
      <c r="AG579" t="s">
        <v>243</v>
      </c>
      <c r="AH579" s="289">
        <v>1</v>
      </c>
      <c r="AI579" s="177">
        <f>IF(Z579="COP",(AA579*AH579),IF(Z579="NOK",((AB579*AH579)*VLOOKUP(H579,Tasas!$K:$L,2,0)),IF(Z579="EUR",((AB579*AH579)*VLOOKUP(H579,Tasas!$K:$L,2,0)),IF('GL MEN'!Z579="USD",(('GL MEN'!AB579*'GL MEN'!AH579)*VLOOKUP(H579,Tasas!$K:$L,2,0)),0))))</f>
        <v>61180</v>
      </c>
      <c r="AJ579" t="str">
        <f>+VLOOKUP(T579,'_Itemized budget'!$G:$W,17,0)</f>
        <v>B.1.5</v>
      </c>
      <c r="AK579">
        <v>2</v>
      </c>
      <c r="AL579" t="str">
        <f t="shared" si="16"/>
        <v>3</v>
      </c>
      <c r="AM579" t="str">
        <f t="shared" si="17"/>
        <v>NE</v>
      </c>
    </row>
    <row r="580" spans="2:39">
      <c r="B580" t="s">
        <v>223</v>
      </c>
      <c r="C580" t="s">
        <v>888</v>
      </c>
      <c r="D580" t="s">
        <v>889</v>
      </c>
      <c r="E580">
        <v>6403492</v>
      </c>
      <c r="F580">
        <v>4</v>
      </c>
      <c r="G580" s="196">
        <v>45532</v>
      </c>
      <c r="H580">
        <v>202408</v>
      </c>
      <c r="I580" t="s">
        <v>830</v>
      </c>
      <c r="J580" t="s">
        <v>879</v>
      </c>
      <c r="K580" t="s">
        <v>369</v>
      </c>
      <c r="L580" t="s">
        <v>229</v>
      </c>
      <c r="M580" t="s">
        <v>1659</v>
      </c>
      <c r="N580" t="s">
        <v>1660</v>
      </c>
      <c r="O580" t="s">
        <v>232</v>
      </c>
      <c r="P580" t="s">
        <v>892</v>
      </c>
      <c r="Q580" t="s">
        <v>893</v>
      </c>
      <c r="R580" t="s">
        <v>382</v>
      </c>
      <c r="S580" t="s">
        <v>383</v>
      </c>
      <c r="T580">
        <v>3406648</v>
      </c>
      <c r="U580" t="s">
        <v>232</v>
      </c>
      <c r="V580" t="s">
        <v>232</v>
      </c>
      <c r="W580" t="s">
        <v>232</v>
      </c>
      <c r="X580" t="s">
        <v>232</v>
      </c>
      <c r="Y580" t="s">
        <v>1696</v>
      </c>
      <c r="Z580" t="s">
        <v>241</v>
      </c>
      <c r="AA580" s="177">
        <v>79420</v>
      </c>
      <c r="AB580" s="177">
        <v>211.72</v>
      </c>
      <c r="AC580" s="177">
        <v>19.79</v>
      </c>
      <c r="AD580" s="177">
        <v>79420</v>
      </c>
      <c r="AE580" s="196">
        <v>45533.983524340278</v>
      </c>
      <c r="AF580" t="s">
        <v>1177</v>
      </c>
      <c r="AG580" t="s">
        <v>243</v>
      </c>
      <c r="AH580" s="289">
        <v>1</v>
      </c>
      <c r="AI580" s="177">
        <f>IF(Z580="COP",(AA580*AH580),IF(Z580="NOK",((AB580*AH580)*VLOOKUP(H580,Tasas!$K:$L,2,0)),IF(Z580="EUR",((AB580*AH580)*VLOOKUP(H580,Tasas!$K:$L,2,0)),IF('GL MEN'!Z580="USD",(('GL MEN'!AB580*'GL MEN'!AH580)*VLOOKUP(H580,Tasas!$K:$L,2,0)),0))))</f>
        <v>79420</v>
      </c>
      <c r="AJ580" t="str">
        <f>+VLOOKUP(T580,'_Itemized budget'!$G:$W,17,0)</f>
        <v>B.1.5</v>
      </c>
      <c r="AK580">
        <v>2</v>
      </c>
      <c r="AL580" t="str">
        <f t="shared" si="16"/>
        <v>4</v>
      </c>
      <c r="AM580" t="str">
        <f t="shared" si="17"/>
        <v>WA</v>
      </c>
    </row>
    <row r="581" spans="2:39">
      <c r="B581" t="s">
        <v>223</v>
      </c>
      <c r="C581" t="s">
        <v>888</v>
      </c>
      <c r="D581" t="s">
        <v>889</v>
      </c>
      <c r="E581">
        <v>6403492</v>
      </c>
      <c r="F581">
        <v>5</v>
      </c>
      <c r="G581" s="196">
        <v>45532</v>
      </c>
      <c r="H581">
        <v>202408</v>
      </c>
      <c r="I581" t="s">
        <v>830</v>
      </c>
      <c r="J581" t="s">
        <v>879</v>
      </c>
      <c r="K581" t="s">
        <v>369</v>
      </c>
      <c r="L581" t="s">
        <v>229</v>
      </c>
      <c r="M581" t="s">
        <v>1659</v>
      </c>
      <c r="N581" t="s">
        <v>1660</v>
      </c>
      <c r="O581" t="s">
        <v>232</v>
      </c>
      <c r="P581" t="s">
        <v>896</v>
      </c>
      <c r="Q581" t="s">
        <v>897</v>
      </c>
      <c r="R581" t="s">
        <v>382</v>
      </c>
      <c r="S581" t="s">
        <v>383</v>
      </c>
      <c r="T581">
        <v>3406648</v>
      </c>
      <c r="U581" t="s">
        <v>232</v>
      </c>
      <c r="V581" t="s">
        <v>232</v>
      </c>
      <c r="W581" t="s">
        <v>232</v>
      </c>
      <c r="X581" t="s">
        <v>232</v>
      </c>
      <c r="Y581" t="s">
        <v>1697</v>
      </c>
      <c r="Z581" t="s">
        <v>241</v>
      </c>
      <c r="AA581" s="177">
        <v>3863</v>
      </c>
      <c r="AB581" s="177">
        <v>10.3</v>
      </c>
      <c r="AC581" s="177">
        <v>0.96</v>
      </c>
      <c r="AD581" s="177">
        <v>3863</v>
      </c>
      <c r="AE581" s="196">
        <v>45533.983524340278</v>
      </c>
      <c r="AF581" t="s">
        <v>1177</v>
      </c>
      <c r="AG581" t="s">
        <v>243</v>
      </c>
      <c r="AH581" s="289">
        <v>1</v>
      </c>
      <c r="AI581" s="177">
        <f>IF(Z581="COP",(AA581*AH581),IF(Z581="NOK",((AB581*AH581)*VLOOKUP(H581,Tasas!$K:$L,2,0)),IF(Z581="EUR",((AB581*AH581)*VLOOKUP(H581,Tasas!$K:$L,2,0)),IF('GL MEN'!Z581="USD",(('GL MEN'!AB581*'GL MEN'!AH581)*VLOOKUP(H581,Tasas!$K:$L,2,0)),0))))</f>
        <v>3863</v>
      </c>
      <c r="AJ581" t="str">
        <f>+VLOOKUP(T581,'_Itemized budget'!$G:$W,17,0)</f>
        <v>B.1.5</v>
      </c>
      <c r="AK581">
        <v>2</v>
      </c>
      <c r="AL581" t="str">
        <f t="shared" si="16"/>
        <v>4</v>
      </c>
      <c r="AM581" t="str">
        <f t="shared" si="17"/>
        <v>WA</v>
      </c>
    </row>
    <row r="582" spans="2:39">
      <c r="B582" t="s">
        <v>223</v>
      </c>
      <c r="C582" t="s">
        <v>245</v>
      </c>
      <c r="D582" t="s">
        <v>246</v>
      </c>
      <c r="E582">
        <v>11404723</v>
      </c>
      <c r="F582">
        <v>8</v>
      </c>
      <c r="G582" s="196">
        <v>45513</v>
      </c>
      <c r="H582">
        <v>202408</v>
      </c>
      <c r="I582" t="s">
        <v>830</v>
      </c>
      <c r="J582" t="s">
        <v>879</v>
      </c>
      <c r="K582" t="s">
        <v>249</v>
      </c>
      <c r="L582" t="s">
        <v>229</v>
      </c>
      <c r="M582" t="s">
        <v>470</v>
      </c>
      <c r="N582" t="s">
        <v>471</v>
      </c>
      <c r="O582" t="s">
        <v>232</v>
      </c>
      <c r="P582" t="s">
        <v>1698</v>
      </c>
      <c r="Q582" t="s">
        <v>1699</v>
      </c>
      <c r="R582" t="s">
        <v>252</v>
      </c>
      <c r="S582" t="s">
        <v>253</v>
      </c>
      <c r="T582">
        <v>3405874</v>
      </c>
      <c r="U582" t="s">
        <v>232</v>
      </c>
      <c r="V582" t="s">
        <v>232</v>
      </c>
      <c r="W582" t="s">
        <v>232</v>
      </c>
      <c r="X582" t="s">
        <v>232</v>
      </c>
      <c r="Y582" t="s">
        <v>1700</v>
      </c>
      <c r="Z582" t="s">
        <v>241</v>
      </c>
      <c r="AA582" s="177">
        <v>1657.75</v>
      </c>
      <c r="AB582" s="177">
        <v>4.3600000000000003</v>
      </c>
      <c r="AC582" s="177">
        <v>0.41</v>
      </c>
      <c r="AD582" s="177">
        <v>1657.75</v>
      </c>
      <c r="AE582" s="196">
        <v>45526.677594594905</v>
      </c>
      <c r="AF582" t="s">
        <v>266</v>
      </c>
      <c r="AG582" t="s">
        <v>243</v>
      </c>
      <c r="AH582" s="289">
        <v>1</v>
      </c>
      <c r="AI582" s="177">
        <f>IF(Z582="COP",(AA582*AH582),IF(Z582="NOK",((AB582*AH582)*VLOOKUP(H582,Tasas!$K:$L,2,0)),IF(Z582="EUR",((AB582*AH582)*VLOOKUP(H582,Tasas!$K:$L,2,0)),IF('GL MEN'!Z582="USD",(('GL MEN'!AB582*'GL MEN'!AH582)*VLOOKUP(H582,Tasas!$K:$L,2,0)),0))))</f>
        <v>1657.75</v>
      </c>
      <c r="AJ582" t="str">
        <f>+VLOOKUP(T582,'_Itemized budget'!$G:$W,17,0)</f>
        <v>B.1.5</v>
      </c>
      <c r="AK582">
        <v>2</v>
      </c>
      <c r="AL582" t="str">
        <f t="shared" si="16"/>
        <v>6</v>
      </c>
      <c r="AM582" t="str">
        <f t="shared" si="17"/>
        <v>Centro - URR</v>
      </c>
    </row>
    <row r="583" spans="2:39">
      <c r="B583" t="s">
        <v>223</v>
      </c>
      <c r="C583" t="s">
        <v>245</v>
      </c>
      <c r="D583" t="s">
        <v>246</v>
      </c>
      <c r="E583">
        <v>11404756</v>
      </c>
      <c r="F583">
        <v>2</v>
      </c>
      <c r="G583" s="196">
        <v>45513</v>
      </c>
      <c r="H583">
        <v>202408</v>
      </c>
      <c r="I583" t="s">
        <v>830</v>
      </c>
      <c r="J583" t="s">
        <v>879</v>
      </c>
      <c r="K583" t="s">
        <v>249</v>
      </c>
      <c r="L583" t="s">
        <v>229</v>
      </c>
      <c r="M583" t="s">
        <v>852</v>
      </c>
      <c r="N583" t="s">
        <v>853</v>
      </c>
      <c r="O583" t="s">
        <v>232</v>
      </c>
      <c r="P583" t="s">
        <v>923</v>
      </c>
      <c r="Q583" t="s">
        <v>924</v>
      </c>
      <c r="R583" t="s">
        <v>252</v>
      </c>
      <c r="S583" t="s">
        <v>253</v>
      </c>
      <c r="T583">
        <v>3405874</v>
      </c>
      <c r="U583" t="s">
        <v>232</v>
      </c>
      <c r="V583" t="s">
        <v>232</v>
      </c>
      <c r="W583" t="s">
        <v>232</v>
      </c>
      <c r="X583" t="s">
        <v>232</v>
      </c>
      <c r="Y583" t="s">
        <v>1701</v>
      </c>
      <c r="Z583" t="s">
        <v>241</v>
      </c>
      <c r="AA583" s="177">
        <v>31773.11</v>
      </c>
      <c r="AB583" s="177">
        <v>83.61</v>
      </c>
      <c r="AC583" s="177">
        <v>7.83</v>
      </c>
      <c r="AD583" s="177">
        <v>31773.11</v>
      </c>
      <c r="AE583" s="196">
        <v>45527.917887037038</v>
      </c>
      <c r="AF583" t="s">
        <v>266</v>
      </c>
      <c r="AG583" t="s">
        <v>243</v>
      </c>
      <c r="AH583" s="289">
        <v>1</v>
      </c>
      <c r="AI583" s="177">
        <f>IF(Z583="COP",(AA583*AH583),IF(Z583="NOK",((AB583*AH583)*VLOOKUP(H583,Tasas!$K:$L,2,0)),IF(Z583="EUR",((AB583*AH583)*VLOOKUP(H583,Tasas!$K:$L,2,0)),IF('GL MEN'!Z583="USD",(('GL MEN'!AB583*'GL MEN'!AH583)*VLOOKUP(H583,Tasas!$K:$L,2,0)),0))))</f>
        <v>31773.11</v>
      </c>
      <c r="AJ583" t="str">
        <f>+VLOOKUP(T583,'_Itemized budget'!$G:$W,17,0)</f>
        <v>B.1.5</v>
      </c>
      <c r="AK583">
        <v>2</v>
      </c>
      <c r="AL583" t="str">
        <f t="shared" si="16"/>
        <v>6</v>
      </c>
      <c r="AM583" t="str">
        <f t="shared" si="17"/>
        <v>Centro - URR</v>
      </c>
    </row>
    <row r="584" spans="2:39">
      <c r="B584" t="s">
        <v>223</v>
      </c>
      <c r="C584" t="s">
        <v>245</v>
      </c>
      <c r="D584" t="s">
        <v>246</v>
      </c>
      <c r="E584">
        <v>11404759</v>
      </c>
      <c r="F584">
        <v>2</v>
      </c>
      <c r="G584" s="196">
        <v>45513</v>
      </c>
      <c r="H584">
        <v>202408</v>
      </c>
      <c r="I584" t="s">
        <v>830</v>
      </c>
      <c r="J584" t="s">
        <v>879</v>
      </c>
      <c r="K584" t="s">
        <v>249</v>
      </c>
      <c r="L584" t="s">
        <v>229</v>
      </c>
      <c r="M584" t="s">
        <v>531</v>
      </c>
      <c r="N584" t="s">
        <v>532</v>
      </c>
      <c r="O584" t="s">
        <v>232</v>
      </c>
      <c r="P584" t="s">
        <v>923</v>
      </c>
      <c r="Q584" t="s">
        <v>924</v>
      </c>
      <c r="R584" t="s">
        <v>252</v>
      </c>
      <c r="S584" t="s">
        <v>253</v>
      </c>
      <c r="T584">
        <v>3405874</v>
      </c>
      <c r="U584" t="s">
        <v>232</v>
      </c>
      <c r="V584" t="s">
        <v>232</v>
      </c>
      <c r="W584" t="s">
        <v>232</v>
      </c>
      <c r="X584" t="s">
        <v>232</v>
      </c>
      <c r="Y584" t="s">
        <v>1702</v>
      </c>
      <c r="Z584" t="s">
        <v>241</v>
      </c>
      <c r="AA584" s="177">
        <v>31773.11</v>
      </c>
      <c r="AB584" s="177">
        <v>83.61</v>
      </c>
      <c r="AC584" s="177">
        <v>7.83</v>
      </c>
      <c r="AD584" s="177">
        <v>31773.11</v>
      </c>
      <c r="AE584" s="196">
        <v>45527.953888344906</v>
      </c>
      <c r="AF584" t="s">
        <v>266</v>
      </c>
      <c r="AG584" t="s">
        <v>243</v>
      </c>
      <c r="AH584" s="289">
        <v>1</v>
      </c>
      <c r="AI584" s="177">
        <f>IF(Z584="COP",(AA584*AH584),IF(Z584="NOK",((AB584*AH584)*VLOOKUP(H584,Tasas!$K:$L,2,0)),IF(Z584="EUR",((AB584*AH584)*VLOOKUP(H584,Tasas!$K:$L,2,0)),IF('GL MEN'!Z584="USD",(('GL MEN'!AB584*'GL MEN'!AH584)*VLOOKUP(H584,Tasas!$K:$L,2,0)),0))))</f>
        <v>31773.11</v>
      </c>
      <c r="AJ584" t="str">
        <f>+VLOOKUP(T584,'_Itemized budget'!$G:$W,17,0)</f>
        <v>B.1.5</v>
      </c>
      <c r="AK584">
        <v>2</v>
      </c>
      <c r="AL584" t="str">
        <f t="shared" si="16"/>
        <v>6</v>
      </c>
      <c r="AM584" t="str">
        <f t="shared" si="17"/>
        <v>Centro - URR</v>
      </c>
    </row>
    <row r="585" spans="2:39">
      <c r="B585" t="s">
        <v>223</v>
      </c>
      <c r="C585" t="s">
        <v>245</v>
      </c>
      <c r="D585" t="s">
        <v>246</v>
      </c>
      <c r="E585">
        <v>11404793</v>
      </c>
      <c r="F585">
        <v>6</v>
      </c>
      <c r="G585" s="196">
        <v>45525</v>
      </c>
      <c r="H585">
        <v>202408</v>
      </c>
      <c r="I585" t="s">
        <v>830</v>
      </c>
      <c r="J585" t="s">
        <v>879</v>
      </c>
      <c r="K585" t="s">
        <v>249</v>
      </c>
      <c r="L585" t="s">
        <v>229</v>
      </c>
      <c r="M585" t="s">
        <v>531</v>
      </c>
      <c r="N585" t="s">
        <v>532</v>
      </c>
      <c r="O585" t="s">
        <v>232</v>
      </c>
      <c r="P585" t="s">
        <v>947</v>
      </c>
      <c r="Q585" t="s">
        <v>948</v>
      </c>
      <c r="R585" t="s">
        <v>252</v>
      </c>
      <c r="S585" t="s">
        <v>253</v>
      </c>
      <c r="T585">
        <v>3405874</v>
      </c>
      <c r="U585" t="s">
        <v>232</v>
      </c>
      <c r="V585" t="s">
        <v>232</v>
      </c>
      <c r="W585" t="s">
        <v>232</v>
      </c>
      <c r="X585" t="s">
        <v>232</v>
      </c>
      <c r="Y585" t="s">
        <v>1703</v>
      </c>
      <c r="Z585" t="s">
        <v>241</v>
      </c>
      <c r="AA585" s="177">
        <v>12773.11</v>
      </c>
      <c r="AB585" s="177">
        <v>33.94</v>
      </c>
      <c r="AC585" s="177">
        <v>3.18</v>
      </c>
      <c r="AD585" s="177">
        <v>12773.11</v>
      </c>
      <c r="AE585" s="196">
        <v>45531.770426736111</v>
      </c>
      <c r="AF585" t="s">
        <v>266</v>
      </c>
      <c r="AG585" t="s">
        <v>243</v>
      </c>
      <c r="AH585" s="289">
        <v>1</v>
      </c>
      <c r="AI585" s="177">
        <f>IF(Z585="COP",(AA585*AH585),IF(Z585="NOK",((AB585*AH585)*VLOOKUP(H585,Tasas!$K:$L,2,0)),IF(Z585="EUR",((AB585*AH585)*VLOOKUP(H585,Tasas!$K:$L,2,0)),IF('GL MEN'!Z585="USD",(('GL MEN'!AB585*'GL MEN'!AH585)*VLOOKUP(H585,Tasas!$K:$L,2,0)),0))))</f>
        <v>12773.11</v>
      </c>
      <c r="AJ585" t="str">
        <f>+VLOOKUP(T585,'_Itemized budget'!$G:$W,17,0)</f>
        <v>B.1.5</v>
      </c>
      <c r="AK585">
        <v>2</v>
      </c>
      <c r="AL585" t="str">
        <f t="shared" si="16"/>
        <v>6</v>
      </c>
      <c r="AM585" t="str">
        <f t="shared" si="17"/>
        <v>Centro - URR</v>
      </c>
    </row>
    <row r="586" spans="2:39">
      <c r="B586" t="s">
        <v>223</v>
      </c>
      <c r="C586" t="s">
        <v>245</v>
      </c>
      <c r="D586" t="s">
        <v>246</v>
      </c>
      <c r="E586">
        <v>11404879</v>
      </c>
      <c r="F586">
        <v>7</v>
      </c>
      <c r="G586" s="196">
        <v>45517</v>
      </c>
      <c r="H586">
        <v>202408</v>
      </c>
      <c r="I586" t="s">
        <v>830</v>
      </c>
      <c r="J586" t="s">
        <v>879</v>
      </c>
      <c r="K586" t="s">
        <v>249</v>
      </c>
      <c r="L586" t="s">
        <v>229</v>
      </c>
      <c r="M586" t="s">
        <v>852</v>
      </c>
      <c r="N586" t="s">
        <v>853</v>
      </c>
      <c r="O586" t="s">
        <v>232</v>
      </c>
      <c r="P586" t="s">
        <v>899</v>
      </c>
      <c r="Q586" t="s">
        <v>900</v>
      </c>
      <c r="R586" t="s">
        <v>351</v>
      </c>
      <c r="S586" t="s">
        <v>352</v>
      </c>
      <c r="T586">
        <v>3407421</v>
      </c>
      <c r="U586" t="s">
        <v>232</v>
      </c>
      <c r="V586" t="s">
        <v>232</v>
      </c>
      <c r="W586" t="s">
        <v>232</v>
      </c>
      <c r="X586" t="s">
        <v>232</v>
      </c>
      <c r="Y586" t="s">
        <v>1704</v>
      </c>
      <c r="Z586" t="s">
        <v>241</v>
      </c>
      <c r="AA586" s="177">
        <v>76000</v>
      </c>
      <c r="AB586" s="177">
        <v>199.99</v>
      </c>
      <c r="AC586" s="177">
        <v>18.72</v>
      </c>
      <c r="AD586" s="177">
        <v>76000</v>
      </c>
      <c r="AE586" s="196">
        <v>45533.747612233798</v>
      </c>
      <c r="AF586" t="s">
        <v>255</v>
      </c>
      <c r="AG586" t="s">
        <v>243</v>
      </c>
      <c r="AH586" s="289">
        <v>1</v>
      </c>
      <c r="AI586" s="177">
        <f>IF(Z586="COP",(AA586*AH586),IF(Z586="NOK",((AB586*AH586)*VLOOKUP(H586,Tasas!$K:$L,2,0)),IF(Z586="EUR",((AB586*AH586)*VLOOKUP(H586,Tasas!$K:$L,2,0)),IF('GL MEN'!Z586="USD",(('GL MEN'!AB586*'GL MEN'!AH586)*VLOOKUP(H586,Tasas!$K:$L,2,0)),0))))</f>
        <v>76000</v>
      </c>
      <c r="AJ586" t="str">
        <f>+VLOOKUP(T586,'_Itemized budget'!$G:$W,17,0)</f>
        <v>C.3.1</v>
      </c>
      <c r="AK586">
        <v>2</v>
      </c>
      <c r="AL586" t="str">
        <f t="shared" si="16"/>
        <v>6</v>
      </c>
      <c r="AM586" t="str">
        <f t="shared" si="17"/>
        <v>Centro - URR</v>
      </c>
    </row>
    <row r="587" spans="2:39">
      <c r="B587" t="s">
        <v>223</v>
      </c>
      <c r="C587" t="s">
        <v>245</v>
      </c>
      <c r="D587" t="s">
        <v>246</v>
      </c>
      <c r="E587">
        <v>11404879</v>
      </c>
      <c r="F587">
        <v>8</v>
      </c>
      <c r="G587" s="196">
        <v>45517</v>
      </c>
      <c r="H587">
        <v>202408</v>
      </c>
      <c r="I587" t="s">
        <v>830</v>
      </c>
      <c r="J587" t="s">
        <v>879</v>
      </c>
      <c r="K587" t="s">
        <v>249</v>
      </c>
      <c r="L587" t="s">
        <v>229</v>
      </c>
      <c r="M587" t="s">
        <v>852</v>
      </c>
      <c r="N587" t="s">
        <v>853</v>
      </c>
      <c r="O587" t="s">
        <v>232</v>
      </c>
      <c r="P587" t="s">
        <v>896</v>
      </c>
      <c r="Q587" t="s">
        <v>897</v>
      </c>
      <c r="R587" t="s">
        <v>351</v>
      </c>
      <c r="S587" t="s">
        <v>352</v>
      </c>
      <c r="T587">
        <v>3407421</v>
      </c>
      <c r="U587" t="s">
        <v>232</v>
      </c>
      <c r="V587" t="s">
        <v>232</v>
      </c>
      <c r="W587" t="s">
        <v>232</v>
      </c>
      <c r="X587" t="s">
        <v>232</v>
      </c>
      <c r="Y587" t="s">
        <v>1705</v>
      </c>
      <c r="Z587" t="s">
        <v>241</v>
      </c>
      <c r="AA587" s="177">
        <v>3863</v>
      </c>
      <c r="AB587" s="177">
        <v>10.17</v>
      </c>
      <c r="AC587" s="177">
        <v>0.95</v>
      </c>
      <c r="AD587" s="177">
        <v>3863</v>
      </c>
      <c r="AE587" s="196">
        <v>45533.747612233798</v>
      </c>
      <c r="AF587" t="s">
        <v>255</v>
      </c>
      <c r="AG587" t="s">
        <v>243</v>
      </c>
      <c r="AH587" s="289">
        <v>1</v>
      </c>
      <c r="AI587" s="177">
        <f>IF(Z587="COP",(AA587*AH587),IF(Z587="NOK",((AB587*AH587)*VLOOKUP(H587,Tasas!$K:$L,2,0)),IF(Z587="EUR",((AB587*AH587)*VLOOKUP(H587,Tasas!$K:$L,2,0)),IF('GL MEN'!Z587="USD",(('GL MEN'!AB587*'GL MEN'!AH587)*VLOOKUP(H587,Tasas!$K:$L,2,0)),0))))</f>
        <v>3863</v>
      </c>
      <c r="AJ587" t="str">
        <f>+VLOOKUP(T587,'_Itemized budget'!$G:$W,17,0)</f>
        <v>C.3.1</v>
      </c>
      <c r="AK587">
        <v>2</v>
      </c>
      <c r="AL587" t="str">
        <f t="shared" ref="AL587:AL650" si="18">+MID(R587,2,1)</f>
        <v>6</v>
      </c>
      <c r="AM587" t="str">
        <f t="shared" ref="AM587:AM650" si="19">IF(AL587="0","CO",IF(AL587="1","CO",IF(AL587="2","CO",IF(AL587="3","NE",IF(AL587="4","WA",IF(AL587="6","Centro - URR"))))))</f>
        <v>Centro - URR</v>
      </c>
    </row>
    <row r="588" spans="2:39">
      <c r="B588" t="s">
        <v>223</v>
      </c>
      <c r="C588" t="s">
        <v>245</v>
      </c>
      <c r="D588" t="s">
        <v>246</v>
      </c>
      <c r="E588">
        <v>11404879</v>
      </c>
      <c r="F588">
        <v>9</v>
      </c>
      <c r="G588" s="196">
        <v>45517</v>
      </c>
      <c r="H588">
        <v>202408</v>
      </c>
      <c r="I588" t="s">
        <v>830</v>
      </c>
      <c r="J588" t="s">
        <v>879</v>
      </c>
      <c r="K588" t="s">
        <v>249</v>
      </c>
      <c r="L588" t="s">
        <v>229</v>
      </c>
      <c r="M588" t="s">
        <v>852</v>
      </c>
      <c r="N588" t="s">
        <v>853</v>
      </c>
      <c r="O588" t="s">
        <v>232</v>
      </c>
      <c r="P588" t="s">
        <v>896</v>
      </c>
      <c r="Q588" t="s">
        <v>897</v>
      </c>
      <c r="R588" t="s">
        <v>351</v>
      </c>
      <c r="S588" t="s">
        <v>352</v>
      </c>
      <c r="T588">
        <v>3407421</v>
      </c>
      <c r="U588" t="s">
        <v>232</v>
      </c>
      <c r="V588" t="s">
        <v>232</v>
      </c>
      <c r="W588" t="s">
        <v>232</v>
      </c>
      <c r="X588" t="s">
        <v>232</v>
      </c>
      <c r="Y588" t="s">
        <v>1706</v>
      </c>
      <c r="Z588" t="s">
        <v>241</v>
      </c>
      <c r="AA588" s="177">
        <v>3863</v>
      </c>
      <c r="AB588" s="177">
        <v>10.17</v>
      </c>
      <c r="AC588" s="177">
        <v>0.95</v>
      </c>
      <c r="AD588" s="177">
        <v>3863</v>
      </c>
      <c r="AE588" s="196">
        <v>45533.747612233798</v>
      </c>
      <c r="AF588" t="s">
        <v>255</v>
      </c>
      <c r="AG588" t="s">
        <v>243</v>
      </c>
      <c r="AH588" s="289">
        <v>1</v>
      </c>
      <c r="AI588" s="177">
        <f>IF(Z588="COP",(AA588*AH588),IF(Z588="NOK",((AB588*AH588)*VLOOKUP(H588,Tasas!$K:$L,2,0)),IF(Z588="EUR",((AB588*AH588)*VLOOKUP(H588,Tasas!$K:$L,2,0)),IF('GL MEN'!Z588="USD",(('GL MEN'!AB588*'GL MEN'!AH588)*VLOOKUP(H588,Tasas!$K:$L,2,0)),0))))</f>
        <v>3863</v>
      </c>
      <c r="AJ588" t="str">
        <f>+VLOOKUP(T588,'_Itemized budget'!$G:$W,17,0)</f>
        <v>C.3.1</v>
      </c>
      <c r="AK588">
        <v>2</v>
      </c>
      <c r="AL588" t="str">
        <f t="shared" si="18"/>
        <v>6</v>
      </c>
      <c r="AM588" t="str">
        <f t="shared" si="19"/>
        <v>Centro - URR</v>
      </c>
    </row>
    <row r="589" spans="2:39">
      <c r="B589" t="s">
        <v>223</v>
      </c>
      <c r="C589" t="s">
        <v>245</v>
      </c>
      <c r="D589" t="s">
        <v>246</v>
      </c>
      <c r="E589">
        <v>11404948</v>
      </c>
      <c r="F589">
        <v>7</v>
      </c>
      <c r="G589" s="196">
        <v>45525</v>
      </c>
      <c r="H589">
        <v>202408</v>
      </c>
      <c r="I589" t="s">
        <v>830</v>
      </c>
      <c r="J589" t="s">
        <v>879</v>
      </c>
      <c r="K589" t="s">
        <v>249</v>
      </c>
      <c r="L589" t="s">
        <v>229</v>
      </c>
      <c r="M589" t="s">
        <v>658</v>
      </c>
      <c r="N589" t="s">
        <v>659</v>
      </c>
      <c r="O589" t="s">
        <v>232</v>
      </c>
      <c r="P589" t="s">
        <v>943</v>
      </c>
      <c r="Q589" t="s">
        <v>944</v>
      </c>
      <c r="R589" t="s">
        <v>252</v>
      </c>
      <c r="S589" t="s">
        <v>253</v>
      </c>
      <c r="T589">
        <v>3405874</v>
      </c>
      <c r="U589" t="s">
        <v>232</v>
      </c>
      <c r="V589" t="s">
        <v>232</v>
      </c>
      <c r="W589" t="s">
        <v>232</v>
      </c>
      <c r="X589" t="s">
        <v>232</v>
      </c>
      <c r="Y589" t="s">
        <v>1707</v>
      </c>
      <c r="Z589" t="s">
        <v>241</v>
      </c>
      <c r="AA589" s="177">
        <v>17563</v>
      </c>
      <c r="AB589" s="177">
        <v>46.67</v>
      </c>
      <c r="AC589" s="177">
        <v>4.37</v>
      </c>
      <c r="AD589" s="177">
        <v>17563</v>
      </c>
      <c r="AE589" s="196">
        <v>45534.722897604166</v>
      </c>
      <c r="AF589" t="s">
        <v>266</v>
      </c>
      <c r="AG589" t="s">
        <v>243</v>
      </c>
      <c r="AH589" s="289">
        <v>1</v>
      </c>
      <c r="AI589" s="177">
        <f>IF(Z589="COP",(AA589*AH589),IF(Z589="NOK",((AB589*AH589)*VLOOKUP(H589,Tasas!$K:$L,2,0)),IF(Z589="EUR",((AB589*AH589)*VLOOKUP(H589,Tasas!$K:$L,2,0)),IF('GL MEN'!Z589="USD",(('GL MEN'!AB589*'GL MEN'!AH589)*VLOOKUP(H589,Tasas!$K:$L,2,0)),0))))</f>
        <v>17563</v>
      </c>
      <c r="AJ589" t="str">
        <f>+VLOOKUP(T589,'_Itemized budget'!$G:$W,17,0)</f>
        <v>B.1.5</v>
      </c>
      <c r="AK589">
        <v>2</v>
      </c>
      <c r="AL589" t="str">
        <f t="shared" si="18"/>
        <v>6</v>
      </c>
      <c r="AM589" t="str">
        <f t="shared" si="19"/>
        <v>Centro - URR</v>
      </c>
    </row>
    <row r="590" spans="2:39">
      <c r="B590" t="s">
        <v>223</v>
      </c>
      <c r="C590" t="s">
        <v>245</v>
      </c>
      <c r="D590" t="s">
        <v>246</v>
      </c>
      <c r="E590">
        <v>11405003</v>
      </c>
      <c r="F590">
        <v>2</v>
      </c>
      <c r="G590" s="196">
        <v>45527</v>
      </c>
      <c r="H590">
        <v>202408</v>
      </c>
      <c r="I590" t="s">
        <v>830</v>
      </c>
      <c r="J590" t="s">
        <v>879</v>
      </c>
      <c r="K590" t="s">
        <v>249</v>
      </c>
      <c r="L590" t="s">
        <v>229</v>
      </c>
      <c r="M590" t="s">
        <v>531</v>
      </c>
      <c r="N590" t="s">
        <v>532</v>
      </c>
      <c r="O590" t="s">
        <v>232</v>
      </c>
      <c r="P590" t="s">
        <v>1708</v>
      </c>
      <c r="Q590" t="s">
        <v>1709</v>
      </c>
      <c r="R590" t="s">
        <v>252</v>
      </c>
      <c r="S590" t="s">
        <v>253</v>
      </c>
      <c r="T590">
        <v>3405874</v>
      </c>
      <c r="U590" t="s">
        <v>232</v>
      </c>
      <c r="V590" t="s">
        <v>232</v>
      </c>
      <c r="W590" t="s">
        <v>232</v>
      </c>
      <c r="X590" t="s">
        <v>232</v>
      </c>
      <c r="Y590" t="s">
        <v>1710</v>
      </c>
      <c r="Z590" t="s">
        <v>241</v>
      </c>
      <c r="AA590" s="177">
        <v>21076</v>
      </c>
      <c r="AB590" s="177">
        <v>56.19</v>
      </c>
      <c r="AC590" s="177">
        <v>5.25</v>
      </c>
      <c r="AD590" s="177">
        <v>21076</v>
      </c>
      <c r="AE590" s="196">
        <v>45534.92277665509</v>
      </c>
      <c r="AF590" t="s">
        <v>266</v>
      </c>
      <c r="AG590" t="s">
        <v>243</v>
      </c>
      <c r="AH590" s="289">
        <v>1</v>
      </c>
      <c r="AI590" s="177">
        <f>IF(Z590="COP",(AA590*AH590),IF(Z590="NOK",((AB590*AH590)*VLOOKUP(H590,Tasas!$K:$L,2,0)),IF(Z590="EUR",((AB590*AH590)*VLOOKUP(H590,Tasas!$K:$L,2,0)),IF('GL MEN'!Z590="USD",(('GL MEN'!AB590*'GL MEN'!AH590)*VLOOKUP(H590,Tasas!$K:$L,2,0)),0))))</f>
        <v>21076</v>
      </c>
      <c r="AJ590" t="str">
        <f>+VLOOKUP(T590,'_Itemized budget'!$G:$W,17,0)</f>
        <v>B.1.5</v>
      </c>
      <c r="AK590">
        <v>2</v>
      </c>
      <c r="AL590" t="str">
        <f t="shared" si="18"/>
        <v>6</v>
      </c>
      <c r="AM590" t="str">
        <f t="shared" si="19"/>
        <v>Centro - URR</v>
      </c>
    </row>
    <row r="591" spans="2:39">
      <c r="B591" t="s">
        <v>223</v>
      </c>
      <c r="C591" t="s">
        <v>245</v>
      </c>
      <c r="D591" t="s">
        <v>246</v>
      </c>
      <c r="E591">
        <v>11405004</v>
      </c>
      <c r="F591">
        <v>2</v>
      </c>
      <c r="G591" s="196">
        <v>45527</v>
      </c>
      <c r="H591">
        <v>202408</v>
      </c>
      <c r="I591" t="s">
        <v>830</v>
      </c>
      <c r="J591" t="s">
        <v>879</v>
      </c>
      <c r="K591" t="s">
        <v>249</v>
      </c>
      <c r="L591" t="s">
        <v>229</v>
      </c>
      <c r="M591" t="s">
        <v>531</v>
      </c>
      <c r="N591" t="s">
        <v>532</v>
      </c>
      <c r="O591" t="s">
        <v>232</v>
      </c>
      <c r="P591" t="s">
        <v>1711</v>
      </c>
      <c r="Q591" t="s">
        <v>1712</v>
      </c>
      <c r="R591" t="s">
        <v>252</v>
      </c>
      <c r="S591" t="s">
        <v>253</v>
      </c>
      <c r="T591">
        <v>3405874</v>
      </c>
      <c r="U591" t="s">
        <v>232</v>
      </c>
      <c r="V591" t="s">
        <v>232</v>
      </c>
      <c r="W591" t="s">
        <v>232</v>
      </c>
      <c r="X591" t="s">
        <v>232</v>
      </c>
      <c r="Y591" t="s">
        <v>1713</v>
      </c>
      <c r="Z591" t="s">
        <v>241</v>
      </c>
      <c r="AA591" s="177">
        <v>20277.310000000001</v>
      </c>
      <c r="AB591" s="177">
        <v>54.06</v>
      </c>
      <c r="AC591" s="177">
        <v>5.05</v>
      </c>
      <c r="AD591" s="177">
        <v>20277.310000000001</v>
      </c>
      <c r="AE591" s="196">
        <v>45534.925636770837</v>
      </c>
      <c r="AF591" t="s">
        <v>266</v>
      </c>
      <c r="AG591" t="s">
        <v>243</v>
      </c>
      <c r="AH591" s="289">
        <v>1</v>
      </c>
      <c r="AI591" s="177">
        <f>IF(Z591="COP",(AA591*AH591),IF(Z591="NOK",((AB591*AH591)*VLOOKUP(H591,Tasas!$K:$L,2,0)),IF(Z591="EUR",((AB591*AH591)*VLOOKUP(H591,Tasas!$K:$L,2,0)),IF('GL MEN'!Z591="USD",(('GL MEN'!AB591*'GL MEN'!AH591)*VLOOKUP(H591,Tasas!$K:$L,2,0)),0))))</f>
        <v>20277.310000000001</v>
      </c>
      <c r="AJ591" t="str">
        <f>+VLOOKUP(T591,'_Itemized budget'!$G:$W,17,0)</f>
        <v>B.1.5</v>
      </c>
      <c r="AK591">
        <v>2</v>
      </c>
      <c r="AL591" t="str">
        <f t="shared" si="18"/>
        <v>6</v>
      </c>
      <c r="AM591" t="str">
        <f t="shared" si="19"/>
        <v>Centro - URR</v>
      </c>
    </row>
    <row r="592" spans="2:39">
      <c r="B592" t="s">
        <v>223</v>
      </c>
      <c r="C592" t="s">
        <v>245</v>
      </c>
      <c r="D592" t="s">
        <v>246</v>
      </c>
      <c r="E592">
        <v>11405005</v>
      </c>
      <c r="F592">
        <v>2</v>
      </c>
      <c r="G592" s="196">
        <v>45527</v>
      </c>
      <c r="H592">
        <v>202408</v>
      </c>
      <c r="I592" t="s">
        <v>830</v>
      </c>
      <c r="J592" t="s">
        <v>879</v>
      </c>
      <c r="K592" t="s">
        <v>249</v>
      </c>
      <c r="L592" t="s">
        <v>229</v>
      </c>
      <c r="M592" t="s">
        <v>531</v>
      </c>
      <c r="N592" t="s">
        <v>532</v>
      </c>
      <c r="O592" t="s">
        <v>232</v>
      </c>
      <c r="P592" t="s">
        <v>953</v>
      </c>
      <c r="Q592" t="s">
        <v>954</v>
      </c>
      <c r="R592" t="s">
        <v>252</v>
      </c>
      <c r="S592" t="s">
        <v>253</v>
      </c>
      <c r="T592">
        <v>3405874</v>
      </c>
      <c r="U592" t="s">
        <v>232</v>
      </c>
      <c r="V592" t="s">
        <v>232</v>
      </c>
      <c r="W592" t="s">
        <v>232</v>
      </c>
      <c r="X592" t="s">
        <v>232</v>
      </c>
      <c r="Y592" t="s">
        <v>1714</v>
      </c>
      <c r="Z592" t="s">
        <v>241</v>
      </c>
      <c r="AA592" s="177">
        <v>23950</v>
      </c>
      <c r="AB592" s="177">
        <v>63.85</v>
      </c>
      <c r="AC592" s="177">
        <v>5.97</v>
      </c>
      <c r="AD592" s="177">
        <v>23950</v>
      </c>
      <c r="AE592" s="196">
        <v>45534.930948576388</v>
      </c>
      <c r="AF592" t="s">
        <v>266</v>
      </c>
      <c r="AG592" t="s">
        <v>243</v>
      </c>
      <c r="AH592" s="289">
        <v>1</v>
      </c>
      <c r="AI592" s="177">
        <f>IF(Z592="COP",(AA592*AH592),IF(Z592="NOK",((AB592*AH592)*VLOOKUP(H592,Tasas!$K:$L,2,0)),IF(Z592="EUR",((AB592*AH592)*VLOOKUP(H592,Tasas!$K:$L,2,0)),IF('GL MEN'!Z592="USD",(('GL MEN'!AB592*'GL MEN'!AH592)*VLOOKUP(H592,Tasas!$K:$L,2,0)),0))))</f>
        <v>23950</v>
      </c>
      <c r="AJ592" t="str">
        <f>+VLOOKUP(T592,'_Itemized budget'!$G:$W,17,0)</f>
        <v>B.1.5</v>
      </c>
      <c r="AK592">
        <v>2</v>
      </c>
      <c r="AL592" t="str">
        <f t="shared" si="18"/>
        <v>6</v>
      </c>
      <c r="AM592" t="str">
        <f t="shared" si="19"/>
        <v>Centro - URR</v>
      </c>
    </row>
    <row r="593" spans="2:39">
      <c r="B593" t="s">
        <v>223</v>
      </c>
      <c r="C593" t="s">
        <v>245</v>
      </c>
      <c r="D593" t="s">
        <v>246</v>
      </c>
      <c r="E593">
        <v>11405010</v>
      </c>
      <c r="F593">
        <v>2</v>
      </c>
      <c r="G593" s="196">
        <v>45527</v>
      </c>
      <c r="H593">
        <v>202408</v>
      </c>
      <c r="I593" t="s">
        <v>830</v>
      </c>
      <c r="J593" t="s">
        <v>879</v>
      </c>
      <c r="K593" t="s">
        <v>249</v>
      </c>
      <c r="L593" t="s">
        <v>229</v>
      </c>
      <c r="M593" t="s">
        <v>847</v>
      </c>
      <c r="N593" t="s">
        <v>848</v>
      </c>
      <c r="O593" t="s">
        <v>232</v>
      </c>
      <c r="P593" t="s">
        <v>953</v>
      </c>
      <c r="Q593" t="s">
        <v>954</v>
      </c>
      <c r="R593" t="s">
        <v>252</v>
      </c>
      <c r="S593" t="s">
        <v>253</v>
      </c>
      <c r="T593">
        <v>3405874</v>
      </c>
      <c r="U593" t="s">
        <v>232</v>
      </c>
      <c r="V593" t="s">
        <v>232</v>
      </c>
      <c r="W593" t="s">
        <v>232</v>
      </c>
      <c r="X593" t="s">
        <v>232</v>
      </c>
      <c r="Y593" t="s">
        <v>1715</v>
      </c>
      <c r="Z593" t="s">
        <v>241</v>
      </c>
      <c r="AA593" s="177">
        <v>23950</v>
      </c>
      <c r="AB593" s="177">
        <v>63.85</v>
      </c>
      <c r="AC593" s="177">
        <v>5.97</v>
      </c>
      <c r="AD593" s="177">
        <v>23950</v>
      </c>
      <c r="AE593" s="196">
        <v>45535.002516319444</v>
      </c>
      <c r="AF593" t="s">
        <v>266</v>
      </c>
      <c r="AG593" t="s">
        <v>243</v>
      </c>
      <c r="AH593" s="289">
        <v>1</v>
      </c>
      <c r="AI593" s="177">
        <f>IF(Z593="COP",(AA593*AH593),IF(Z593="NOK",((AB593*AH593)*VLOOKUP(H593,Tasas!$K:$L,2,0)),IF(Z593="EUR",((AB593*AH593)*VLOOKUP(H593,Tasas!$K:$L,2,0)),IF('GL MEN'!Z593="USD",(('GL MEN'!AB593*'GL MEN'!AH593)*VLOOKUP(H593,Tasas!$K:$L,2,0)),0))))</f>
        <v>23950</v>
      </c>
      <c r="AJ593" t="str">
        <f>+VLOOKUP(T593,'_Itemized budget'!$G:$W,17,0)</f>
        <v>B.1.5</v>
      </c>
      <c r="AK593">
        <v>2</v>
      </c>
      <c r="AL593" t="str">
        <f t="shared" si="18"/>
        <v>6</v>
      </c>
      <c r="AM593" t="str">
        <f t="shared" si="19"/>
        <v>Centro - URR</v>
      </c>
    </row>
    <row r="594" spans="2:39">
      <c r="B594" t="s">
        <v>223</v>
      </c>
      <c r="C594" t="s">
        <v>245</v>
      </c>
      <c r="D594" t="s">
        <v>246</v>
      </c>
      <c r="E594">
        <v>11405155</v>
      </c>
      <c r="F594">
        <v>3</v>
      </c>
      <c r="G594" s="196">
        <v>45527</v>
      </c>
      <c r="H594">
        <v>202408</v>
      </c>
      <c r="I594" t="s">
        <v>830</v>
      </c>
      <c r="J594" t="s">
        <v>879</v>
      </c>
      <c r="K594" t="s">
        <v>249</v>
      </c>
      <c r="L594" t="s">
        <v>229</v>
      </c>
      <c r="M594" t="s">
        <v>470</v>
      </c>
      <c r="N594" t="s">
        <v>471</v>
      </c>
      <c r="O594" t="s">
        <v>232</v>
      </c>
      <c r="P594" t="s">
        <v>1716</v>
      </c>
      <c r="Q594" t="s">
        <v>1717</v>
      </c>
      <c r="R594" t="s">
        <v>252</v>
      </c>
      <c r="S594" t="s">
        <v>253</v>
      </c>
      <c r="T594">
        <v>3405874</v>
      </c>
      <c r="U594" t="s">
        <v>232</v>
      </c>
      <c r="V594" t="s">
        <v>232</v>
      </c>
      <c r="W594" t="s">
        <v>232</v>
      </c>
      <c r="X594" t="s">
        <v>232</v>
      </c>
      <c r="Y594" t="s">
        <v>1718</v>
      </c>
      <c r="Z594" t="s">
        <v>241</v>
      </c>
      <c r="AA594" s="177">
        <v>38319</v>
      </c>
      <c r="AB594" s="177">
        <v>102.15</v>
      </c>
      <c r="AC594" s="177">
        <v>9.5500000000000007</v>
      </c>
      <c r="AD594" s="177">
        <v>38319</v>
      </c>
      <c r="AE594" s="196">
        <v>45538.79135871528</v>
      </c>
      <c r="AF594" t="s">
        <v>266</v>
      </c>
      <c r="AG594" t="s">
        <v>243</v>
      </c>
      <c r="AH594" s="289">
        <v>1</v>
      </c>
      <c r="AI594" s="177">
        <f>IF(Z594="COP",(AA594*AH594),IF(Z594="NOK",((AB594*AH594)*VLOOKUP(H594,Tasas!$K:$L,2,0)),IF(Z594="EUR",((AB594*AH594)*VLOOKUP(H594,Tasas!$K:$L,2,0)),IF('GL MEN'!Z594="USD",(('GL MEN'!AB594*'GL MEN'!AH594)*VLOOKUP(H594,Tasas!$K:$L,2,0)),0))))</f>
        <v>38319</v>
      </c>
      <c r="AJ594" t="str">
        <f>+VLOOKUP(T594,'_Itemized budget'!$G:$W,17,0)</f>
        <v>B.1.5</v>
      </c>
      <c r="AK594">
        <v>2</v>
      </c>
      <c r="AL594" t="str">
        <f t="shared" si="18"/>
        <v>6</v>
      </c>
      <c r="AM594" t="str">
        <f t="shared" si="19"/>
        <v>Centro - URR</v>
      </c>
    </row>
    <row r="595" spans="2:39">
      <c r="B595" t="s">
        <v>223</v>
      </c>
      <c r="C595" t="s">
        <v>245</v>
      </c>
      <c r="D595" t="s">
        <v>246</v>
      </c>
      <c r="E595">
        <v>11405156</v>
      </c>
      <c r="F595">
        <v>3</v>
      </c>
      <c r="G595" s="196">
        <v>45533</v>
      </c>
      <c r="H595">
        <v>202408</v>
      </c>
      <c r="I595" t="s">
        <v>830</v>
      </c>
      <c r="J595" t="s">
        <v>879</v>
      </c>
      <c r="K595" t="s">
        <v>249</v>
      </c>
      <c r="L595" t="s">
        <v>229</v>
      </c>
      <c r="M595" t="s">
        <v>531</v>
      </c>
      <c r="N595" t="s">
        <v>532</v>
      </c>
      <c r="O595" t="s">
        <v>232</v>
      </c>
      <c r="P595" t="s">
        <v>1716</v>
      </c>
      <c r="Q595" t="s">
        <v>1717</v>
      </c>
      <c r="R595" t="s">
        <v>252</v>
      </c>
      <c r="S595" t="s">
        <v>253</v>
      </c>
      <c r="T595">
        <v>3405874</v>
      </c>
      <c r="U595" t="s">
        <v>232</v>
      </c>
      <c r="V595" t="s">
        <v>232</v>
      </c>
      <c r="W595" t="s">
        <v>232</v>
      </c>
      <c r="X595" t="s">
        <v>232</v>
      </c>
      <c r="Y595" t="s">
        <v>1719</v>
      </c>
      <c r="Z595" t="s">
        <v>241</v>
      </c>
      <c r="AA595" s="177">
        <v>38319</v>
      </c>
      <c r="AB595" s="177">
        <v>102.05</v>
      </c>
      <c r="AC595" s="177">
        <v>9.5500000000000007</v>
      </c>
      <c r="AD595" s="177">
        <v>38319</v>
      </c>
      <c r="AE595" s="196">
        <v>45538.796003819443</v>
      </c>
      <c r="AF595" t="s">
        <v>266</v>
      </c>
      <c r="AG595" t="s">
        <v>243</v>
      </c>
      <c r="AH595" s="289">
        <v>1</v>
      </c>
      <c r="AI595" s="177">
        <f>IF(Z595="COP",(AA595*AH595),IF(Z595="NOK",((AB595*AH595)*VLOOKUP(H595,Tasas!$K:$L,2,0)),IF(Z595="EUR",((AB595*AH595)*VLOOKUP(H595,Tasas!$K:$L,2,0)),IF('GL MEN'!Z595="USD",(('GL MEN'!AB595*'GL MEN'!AH595)*VLOOKUP(H595,Tasas!$K:$L,2,0)),0))))</f>
        <v>38319</v>
      </c>
      <c r="AJ595" t="str">
        <f>+VLOOKUP(T595,'_Itemized budget'!$G:$W,17,0)</f>
        <v>B.1.5</v>
      </c>
      <c r="AK595">
        <v>2</v>
      </c>
      <c r="AL595" t="str">
        <f t="shared" si="18"/>
        <v>6</v>
      </c>
      <c r="AM595" t="str">
        <f t="shared" si="19"/>
        <v>Centro - URR</v>
      </c>
    </row>
    <row r="596" spans="2:39">
      <c r="B596" t="s">
        <v>223</v>
      </c>
      <c r="C596" t="s">
        <v>245</v>
      </c>
      <c r="D596" t="s">
        <v>246</v>
      </c>
      <c r="E596">
        <v>11405157</v>
      </c>
      <c r="F596">
        <v>3</v>
      </c>
      <c r="G596" s="196">
        <v>45533</v>
      </c>
      <c r="H596">
        <v>202408</v>
      </c>
      <c r="I596" t="s">
        <v>830</v>
      </c>
      <c r="J596" t="s">
        <v>879</v>
      </c>
      <c r="K596" t="s">
        <v>249</v>
      </c>
      <c r="L596" t="s">
        <v>229</v>
      </c>
      <c r="M596" t="s">
        <v>568</v>
      </c>
      <c r="N596" t="s">
        <v>569</v>
      </c>
      <c r="O596" t="s">
        <v>232</v>
      </c>
      <c r="P596" t="s">
        <v>1716</v>
      </c>
      <c r="Q596" t="s">
        <v>1717</v>
      </c>
      <c r="R596" t="s">
        <v>252</v>
      </c>
      <c r="S596" t="s">
        <v>253</v>
      </c>
      <c r="T596">
        <v>3405874</v>
      </c>
      <c r="U596" t="s">
        <v>232</v>
      </c>
      <c r="V596" t="s">
        <v>232</v>
      </c>
      <c r="W596" t="s">
        <v>232</v>
      </c>
      <c r="X596" t="s">
        <v>232</v>
      </c>
      <c r="Y596" t="s">
        <v>1720</v>
      </c>
      <c r="Z596" t="s">
        <v>241</v>
      </c>
      <c r="AA596" s="177">
        <v>38319</v>
      </c>
      <c r="AB596" s="177">
        <v>102.05</v>
      </c>
      <c r="AC596" s="177">
        <v>9.5500000000000007</v>
      </c>
      <c r="AD596" s="177">
        <v>38319</v>
      </c>
      <c r="AE596" s="196">
        <v>45538.797897372686</v>
      </c>
      <c r="AF596" t="s">
        <v>266</v>
      </c>
      <c r="AG596" t="s">
        <v>243</v>
      </c>
      <c r="AH596" s="289">
        <v>1</v>
      </c>
      <c r="AI596" s="177">
        <f>IF(Z596="COP",(AA596*AH596),IF(Z596="NOK",((AB596*AH596)*VLOOKUP(H596,Tasas!$K:$L,2,0)),IF(Z596="EUR",((AB596*AH596)*VLOOKUP(H596,Tasas!$K:$L,2,0)),IF('GL MEN'!Z596="USD",(('GL MEN'!AB596*'GL MEN'!AH596)*VLOOKUP(H596,Tasas!$K:$L,2,0)),0))))</f>
        <v>38319</v>
      </c>
      <c r="AJ596" t="str">
        <f>+VLOOKUP(T596,'_Itemized budget'!$G:$W,17,0)</f>
        <v>B.1.5</v>
      </c>
      <c r="AK596">
        <v>2</v>
      </c>
      <c r="AL596" t="str">
        <f t="shared" si="18"/>
        <v>6</v>
      </c>
      <c r="AM596" t="str">
        <f t="shared" si="19"/>
        <v>Centro - URR</v>
      </c>
    </row>
    <row r="597" spans="2:39">
      <c r="B597" t="s">
        <v>223</v>
      </c>
      <c r="C597" t="s">
        <v>245</v>
      </c>
      <c r="D597" t="s">
        <v>246</v>
      </c>
      <c r="E597">
        <v>11405158</v>
      </c>
      <c r="F597">
        <v>3</v>
      </c>
      <c r="G597" s="196">
        <v>45533</v>
      </c>
      <c r="H597">
        <v>202408</v>
      </c>
      <c r="I597" t="s">
        <v>830</v>
      </c>
      <c r="J597" t="s">
        <v>879</v>
      </c>
      <c r="K597" t="s">
        <v>249</v>
      </c>
      <c r="L597" t="s">
        <v>229</v>
      </c>
      <c r="M597" t="s">
        <v>857</v>
      </c>
      <c r="N597" t="s">
        <v>858</v>
      </c>
      <c r="O597" t="s">
        <v>232</v>
      </c>
      <c r="P597" t="s">
        <v>1716</v>
      </c>
      <c r="Q597" t="s">
        <v>1717</v>
      </c>
      <c r="R597" t="s">
        <v>252</v>
      </c>
      <c r="S597" t="s">
        <v>253</v>
      </c>
      <c r="T597">
        <v>3405874</v>
      </c>
      <c r="U597" t="s">
        <v>232</v>
      </c>
      <c r="V597" t="s">
        <v>232</v>
      </c>
      <c r="W597" t="s">
        <v>232</v>
      </c>
      <c r="X597" t="s">
        <v>232</v>
      </c>
      <c r="Y597" t="s">
        <v>1721</v>
      </c>
      <c r="Z597" t="s">
        <v>241</v>
      </c>
      <c r="AA597" s="177">
        <v>38319</v>
      </c>
      <c r="AB597" s="177">
        <v>102.05</v>
      </c>
      <c r="AC597" s="177">
        <v>9.5500000000000007</v>
      </c>
      <c r="AD597" s="177">
        <v>38319</v>
      </c>
      <c r="AE597" s="196">
        <v>45538.799610451388</v>
      </c>
      <c r="AF597" t="s">
        <v>266</v>
      </c>
      <c r="AG597" t="s">
        <v>243</v>
      </c>
      <c r="AH597" s="289">
        <v>1</v>
      </c>
      <c r="AI597" s="177">
        <f>IF(Z597="COP",(AA597*AH597),IF(Z597="NOK",((AB597*AH597)*VLOOKUP(H597,Tasas!$K:$L,2,0)),IF(Z597="EUR",((AB597*AH597)*VLOOKUP(H597,Tasas!$K:$L,2,0)),IF('GL MEN'!Z597="USD",(('GL MEN'!AB597*'GL MEN'!AH597)*VLOOKUP(H597,Tasas!$K:$L,2,0)),0))))</f>
        <v>38319</v>
      </c>
      <c r="AJ597" t="str">
        <f>+VLOOKUP(T597,'_Itemized budget'!$G:$W,17,0)</f>
        <v>B.1.5</v>
      </c>
      <c r="AK597">
        <v>2</v>
      </c>
      <c r="AL597" t="str">
        <f t="shared" si="18"/>
        <v>6</v>
      </c>
      <c r="AM597" t="str">
        <f t="shared" si="19"/>
        <v>Centro - URR</v>
      </c>
    </row>
    <row r="598" spans="2:39">
      <c r="B598" t="s">
        <v>223</v>
      </c>
      <c r="C598" t="s">
        <v>245</v>
      </c>
      <c r="D598" t="s">
        <v>246</v>
      </c>
      <c r="E598">
        <v>11405164</v>
      </c>
      <c r="F598">
        <v>2</v>
      </c>
      <c r="G598" s="196">
        <v>45533</v>
      </c>
      <c r="H598">
        <v>202408</v>
      </c>
      <c r="I598" t="s">
        <v>830</v>
      </c>
      <c r="J598" t="s">
        <v>879</v>
      </c>
      <c r="K598" t="s">
        <v>249</v>
      </c>
      <c r="L598" t="s">
        <v>229</v>
      </c>
      <c r="M598" t="s">
        <v>470</v>
      </c>
      <c r="N598" t="s">
        <v>471</v>
      </c>
      <c r="O598" t="s">
        <v>232</v>
      </c>
      <c r="P598" t="s">
        <v>1708</v>
      </c>
      <c r="Q598" t="s">
        <v>1709</v>
      </c>
      <c r="R598" t="s">
        <v>252</v>
      </c>
      <c r="S598" t="s">
        <v>253</v>
      </c>
      <c r="T598">
        <v>3405874</v>
      </c>
      <c r="U598" t="s">
        <v>232</v>
      </c>
      <c r="V598" t="s">
        <v>232</v>
      </c>
      <c r="W598" t="s">
        <v>232</v>
      </c>
      <c r="X598" t="s">
        <v>232</v>
      </c>
      <c r="Y598" t="s">
        <v>1722</v>
      </c>
      <c r="Z598" t="s">
        <v>241</v>
      </c>
      <c r="AA598" s="177">
        <v>21076</v>
      </c>
      <c r="AB598" s="177">
        <v>56.13</v>
      </c>
      <c r="AC598" s="177">
        <v>5.25</v>
      </c>
      <c r="AD598" s="177">
        <v>21076</v>
      </c>
      <c r="AE598" s="196">
        <v>45538.812090624997</v>
      </c>
      <c r="AF598" t="s">
        <v>266</v>
      </c>
      <c r="AG598" t="s">
        <v>243</v>
      </c>
      <c r="AH598" s="289">
        <v>1</v>
      </c>
      <c r="AI598" s="177">
        <f>IF(Z598="COP",(AA598*AH598),IF(Z598="NOK",((AB598*AH598)*VLOOKUP(H598,Tasas!$K:$L,2,0)),IF(Z598="EUR",((AB598*AH598)*VLOOKUP(H598,Tasas!$K:$L,2,0)),IF('GL MEN'!Z598="USD",(('GL MEN'!AB598*'GL MEN'!AH598)*VLOOKUP(H598,Tasas!$K:$L,2,0)),0))))</f>
        <v>21076</v>
      </c>
      <c r="AJ598" t="str">
        <f>+VLOOKUP(T598,'_Itemized budget'!$G:$W,17,0)</f>
        <v>B.1.5</v>
      </c>
      <c r="AK598">
        <v>2</v>
      </c>
      <c r="AL598" t="str">
        <f t="shared" si="18"/>
        <v>6</v>
      </c>
      <c r="AM598" t="str">
        <f t="shared" si="19"/>
        <v>Centro - URR</v>
      </c>
    </row>
    <row r="599" spans="2:39">
      <c r="B599" t="s">
        <v>223</v>
      </c>
      <c r="C599" t="s">
        <v>245</v>
      </c>
      <c r="D599" t="s">
        <v>246</v>
      </c>
      <c r="E599">
        <v>11405189</v>
      </c>
      <c r="F599">
        <v>3</v>
      </c>
      <c r="G599" s="196">
        <v>45532</v>
      </c>
      <c r="H599">
        <v>202408</v>
      </c>
      <c r="I599" t="s">
        <v>830</v>
      </c>
      <c r="J599" t="s">
        <v>879</v>
      </c>
      <c r="K599" t="s">
        <v>249</v>
      </c>
      <c r="L599" t="s">
        <v>229</v>
      </c>
      <c r="M599" t="s">
        <v>852</v>
      </c>
      <c r="N599" t="s">
        <v>853</v>
      </c>
      <c r="O599" t="s">
        <v>232</v>
      </c>
      <c r="P599" t="s">
        <v>1723</v>
      </c>
      <c r="Q599" t="s">
        <v>1724</v>
      </c>
      <c r="R599" t="s">
        <v>351</v>
      </c>
      <c r="S599" t="s">
        <v>352</v>
      </c>
      <c r="T599">
        <v>3407421</v>
      </c>
      <c r="U599" t="s">
        <v>232</v>
      </c>
      <c r="V599" t="s">
        <v>232</v>
      </c>
      <c r="W599" t="s">
        <v>232</v>
      </c>
      <c r="X599" t="s">
        <v>232</v>
      </c>
      <c r="Y599" t="s">
        <v>1725</v>
      </c>
      <c r="Z599" t="s">
        <v>241</v>
      </c>
      <c r="AA599" s="177">
        <v>79800</v>
      </c>
      <c r="AB599" s="177">
        <v>212.73</v>
      </c>
      <c r="AC599" s="177">
        <v>19.88</v>
      </c>
      <c r="AD599" s="177">
        <v>79800</v>
      </c>
      <c r="AE599" s="196">
        <v>45538.938253738423</v>
      </c>
      <c r="AF599" t="s">
        <v>266</v>
      </c>
      <c r="AG599" t="s">
        <v>243</v>
      </c>
      <c r="AH599" s="289">
        <v>1</v>
      </c>
      <c r="AI599" s="177">
        <f>IF(Z599="COP",(AA599*AH599),IF(Z599="NOK",((AB599*AH599)*VLOOKUP(H599,Tasas!$K:$L,2,0)),IF(Z599="EUR",((AB599*AH599)*VLOOKUP(H599,Tasas!$K:$L,2,0)),IF('GL MEN'!Z599="USD",(('GL MEN'!AB599*'GL MEN'!AH599)*VLOOKUP(H599,Tasas!$K:$L,2,0)),0))))</f>
        <v>79800</v>
      </c>
      <c r="AJ599" t="str">
        <f>+VLOOKUP(T599,'_Itemized budget'!$G:$W,17,0)</f>
        <v>C.3.1</v>
      </c>
      <c r="AK599">
        <v>2</v>
      </c>
      <c r="AL599" t="str">
        <f t="shared" si="18"/>
        <v>6</v>
      </c>
      <c r="AM599" t="str">
        <f t="shared" si="19"/>
        <v>Centro - URR</v>
      </c>
    </row>
    <row r="600" spans="2:39">
      <c r="B600" t="s">
        <v>223</v>
      </c>
      <c r="C600" t="s">
        <v>245</v>
      </c>
      <c r="D600" t="s">
        <v>246</v>
      </c>
      <c r="E600">
        <v>11405209</v>
      </c>
      <c r="F600">
        <v>3</v>
      </c>
      <c r="G600" s="196">
        <v>45532</v>
      </c>
      <c r="H600">
        <v>202408</v>
      </c>
      <c r="I600" t="s">
        <v>830</v>
      </c>
      <c r="J600" t="s">
        <v>879</v>
      </c>
      <c r="K600" t="s">
        <v>249</v>
      </c>
      <c r="L600" t="s">
        <v>229</v>
      </c>
      <c r="M600" t="s">
        <v>863</v>
      </c>
      <c r="N600" t="s">
        <v>1671</v>
      </c>
      <c r="O600" t="s">
        <v>232</v>
      </c>
      <c r="P600" t="s">
        <v>1723</v>
      </c>
      <c r="Q600" t="s">
        <v>1724</v>
      </c>
      <c r="R600" t="s">
        <v>351</v>
      </c>
      <c r="S600" t="s">
        <v>352</v>
      </c>
      <c r="T600">
        <v>3407421</v>
      </c>
      <c r="U600" t="s">
        <v>232</v>
      </c>
      <c r="V600" t="s">
        <v>232</v>
      </c>
      <c r="W600" t="s">
        <v>232</v>
      </c>
      <c r="X600" t="s">
        <v>232</v>
      </c>
      <c r="Y600" t="s">
        <v>1726</v>
      </c>
      <c r="Z600" t="s">
        <v>241</v>
      </c>
      <c r="AA600" s="177">
        <v>79800</v>
      </c>
      <c r="AB600" s="177">
        <v>212.73</v>
      </c>
      <c r="AC600" s="177">
        <v>19.88</v>
      </c>
      <c r="AD600" s="177">
        <v>79800</v>
      </c>
      <c r="AE600" s="196">
        <v>45539.001329317129</v>
      </c>
      <c r="AF600" t="s">
        <v>266</v>
      </c>
      <c r="AG600" t="s">
        <v>243</v>
      </c>
      <c r="AH600" s="289">
        <v>1</v>
      </c>
      <c r="AI600" s="177">
        <f>IF(Z600="COP",(AA600*AH600),IF(Z600="NOK",((AB600*AH600)*VLOOKUP(H600,Tasas!$K:$L,2,0)),IF(Z600="EUR",((AB600*AH600)*VLOOKUP(H600,Tasas!$K:$L,2,0)),IF('GL MEN'!Z600="USD",(('GL MEN'!AB600*'GL MEN'!AH600)*VLOOKUP(H600,Tasas!$K:$L,2,0)),0))))</f>
        <v>79800</v>
      </c>
      <c r="AJ600" t="str">
        <f>+VLOOKUP(T600,'_Itemized budget'!$G:$W,17,0)</f>
        <v>C.3.1</v>
      </c>
      <c r="AK600">
        <v>2</v>
      </c>
      <c r="AL600" t="str">
        <f t="shared" si="18"/>
        <v>6</v>
      </c>
      <c r="AM600" t="str">
        <f t="shared" si="19"/>
        <v>Centro - URR</v>
      </c>
    </row>
    <row r="601" spans="2:39">
      <c r="B601" t="s">
        <v>223</v>
      </c>
      <c r="C601" t="s">
        <v>245</v>
      </c>
      <c r="D601" t="s">
        <v>246</v>
      </c>
      <c r="E601">
        <v>11405256</v>
      </c>
      <c r="F601">
        <v>4</v>
      </c>
      <c r="G601" s="196">
        <v>45517</v>
      </c>
      <c r="H601">
        <v>202408</v>
      </c>
      <c r="I601" t="s">
        <v>830</v>
      </c>
      <c r="J601" t="s">
        <v>879</v>
      </c>
      <c r="K601" t="s">
        <v>249</v>
      </c>
      <c r="L601" t="s">
        <v>229</v>
      </c>
      <c r="M601" t="s">
        <v>863</v>
      </c>
      <c r="N601" t="s">
        <v>1671</v>
      </c>
      <c r="O601" t="s">
        <v>232</v>
      </c>
      <c r="P601" t="s">
        <v>972</v>
      </c>
      <c r="Q601" t="s">
        <v>973</v>
      </c>
      <c r="R601" t="s">
        <v>351</v>
      </c>
      <c r="S601" t="s">
        <v>352</v>
      </c>
      <c r="T601">
        <v>3407421</v>
      </c>
      <c r="U601" t="s">
        <v>232</v>
      </c>
      <c r="V601" t="s">
        <v>232</v>
      </c>
      <c r="W601" t="s">
        <v>232</v>
      </c>
      <c r="X601" t="s">
        <v>232</v>
      </c>
      <c r="Y601" t="s">
        <v>1727</v>
      </c>
      <c r="Z601" t="s">
        <v>241</v>
      </c>
      <c r="AA601" s="177">
        <v>69388</v>
      </c>
      <c r="AB601" s="177">
        <v>182.59</v>
      </c>
      <c r="AC601" s="177">
        <v>17.09</v>
      </c>
      <c r="AD601" s="177">
        <v>69388</v>
      </c>
      <c r="AE601" s="196">
        <v>45540.736136493055</v>
      </c>
      <c r="AF601" t="s">
        <v>255</v>
      </c>
      <c r="AG601" t="s">
        <v>243</v>
      </c>
      <c r="AH601" s="289">
        <v>1</v>
      </c>
      <c r="AI601" s="177">
        <f>IF(Z601="COP",(AA601*AH601),IF(Z601="NOK",((AB601*AH601)*VLOOKUP(H601,Tasas!$K:$L,2,0)),IF(Z601="EUR",((AB601*AH601)*VLOOKUP(H601,Tasas!$K:$L,2,0)),IF('GL MEN'!Z601="USD",(('GL MEN'!AB601*'GL MEN'!AH601)*VLOOKUP(H601,Tasas!$K:$L,2,0)),0))))</f>
        <v>69388</v>
      </c>
      <c r="AJ601" t="str">
        <f>+VLOOKUP(T601,'_Itemized budget'!$G:$W,17,0)</f>
        <v>C.3.1</v>
      </c>
      <c r="AK601">
        <v>2</v>
      </c>
      <c r="AL601" t="str">
        <f t="shared" si="18"/>
        <v>6</v>
      </c>
      <c r="AM601" t="str">
        <f t="shared" si="19"/>
        <v>Centro - URR</v>
      </c>
    </row>
    <row r="602" spans="2:39">
      <c r="B602" t="s">
        <v>223</v>
      </c>
      <c r="C602" t="s">
        <v>245</v>
      </c>
      <c r="D602" t="s">
        <v>246</v>
      </c>
      <c r="E602">
        <v>11405256</v>
      </c>
      <c r="F602">
        <v>5</v>
      </c>
      <c r="G602" s="196">
        <v>45517</v>
      </c>
      <c r="H602">
        <v>202408</v>
      </c>
      <c r="I602" t="s">
        <v>830</v>
      </c>
      <c r="J602" t="s">
        <v>879</v>
      </c>
      <c r="K602" t="s">
        <v>249</v>
      </c>
      <c r="L602" t="s">
        <v>229</v>
      </c>
      <c r="M602" t="s">
        <v>863</v>
      </c>
      <c r="N602" t="s">
        <v>1671</v>
      </c>
      <c r="O602" t="s">
        <v>232</v>
      </c>
      <c r="P602" t="s">
        <v>896</v>
      </c>
      <c r="Q602" t="s">
        <v>897</v>
      </c>
      <c r="R602" t="s">
        <v>351</v>
      </c>
      <c r="S602" t="s">
        <v>352</v>
      </c>
      <c r="T602">
        <v>3407421</v>
      </c>
      <c r="U602" t="s">
        <v>232</v>
      </c>
      <c r="V602" t="s">
        <v>232</v>
      </c>
      <c r="W602" t="s">
        <v>232</v>
      </c>
      <c r="X602" t="s">
        <v>232</v>
      </c>
      <c r="Y602" t="s">
        <v>1728</v>
      </c>
      <c r="Z602" t="s">
        <v>241</v>
      </c>
      <c r="AA602" s="177">
        <v>3863</v>
      </c>
      <c r="AB602" s="177">
        <v>10.17</v>
      </c>
      <c r="AC602" s="177">
        <v>0.95</v>
      </c>
      <c r="AD602" s="177">
        <v>3863</v>
      </c>
      <c r="AE602" s="196">
        <v>45540.736136493055</v>
      </c>
      <c r="AF602" t="s">
        <v>255</v>
      </c>
      <c r="AG602" t="s">
        <v>243</v>
      </c>
      <c r="AH602" s="289">
        <v>1</v>
      </c>
      <c r="AI602" s="177">
        <f>IF(Z602="COP",(AA602*AH602),IF(Z602="NOK",((AB602*AH602)*VLOOKUP(H602,Tasas!$K:$L,2,0)),IF(Z602="EUR",((AB602*AH602)*VLOOKUP(H602,Tasas!$K:$L,2,0)),IF('GL MEN'!Z602="USD",(('GL MEN'!AB602*'GL MEN'!AH602)*VLOOKUP(H602,Tasas!$K:$L,2,0)),0))))</f>
        <v>3863</v>
      </c>
      <c r="AJ602" t="str">
        <f>+VLOOKUP(T602,'_Itemized budget'!$G:$W,17,0)</f>
        <v>C.3.1</v>
      </c>
      <c r="AK602">
        <v>2</v>
      </c>
      <c r="AL602" t="str">
        <f t="shared" si="18"/>
        <v>6</v>
      </c>
      <c r="AM602" t="str">
        <f t="shared" si="19"/>
        <v>Centro - URR</v>
      </c>
    </row>
    <row r="603" spans="2:39">
      <c r="B603" t="s">
        <v>223</v>
      </c>
      <c r="C603" t="s">
        <v>828</v>
      </c>
      <c r="D603" t="s">
        <v>829</v>
      </c>
      <c r="E603">
        <v>4400593</v>
      </c>
      <c r="F603">
        <v>3</v>
      </c>
      <c r="G603" s="196">
        <v>45524</v>
      </c>
      <c r="H603">
        <v>202408</v>
      </c>
      <c r="I603" t="s">
        <v>830</v>
      </c>
      <c r="J603" t="s">
        <v>983</v>
      </c>
      <c r="K603" t="s">
        <v>386</v>
      </c>
      <c r="L603" t="s">
        <v>229</v>
      </c>
      <c r="M603" t="s">
        <v>387</v>
      </c>
      <c r="N603" t="s">
        <v>388</v>
      </c>
      <c r="O603" t="s">
        <v>232</v>
      </c>
      <c r="P603" t="s">
        <v>1729</v>
      </c>
      <c r="Q603" t="s">
        <v>1730</v>
      </c>
      <c r="R603" t="s">
        <v>340</v>
      </c>
      <c r="S603" t="s">
        <v>341</v>
      </c>
      <c r="T603">
        <v>3406411</v>
      </c>
      <c r="U603" t="s">
        <v>232</v>
      </c>
      <c r="V603" t="s">
        <v>232</v>
      </c>
      <c r="W603" t="s">
        <v>232</v>
      </c>
      <c r="X603" t="s">
        <v>232</v>
      </c>
      <c r="Y603" t="s">
        <v>1731</v>
      </c>
      <c r="Z603" t="s">
        <v>241</v>
      </c>
      <c r="AA603" s="177">
        <v>12900</v>
      </c>
      <c r="AB603" s="177">
        <v>34.28</v>
      </c>
      <c r="AC603" s="177">
        <v>3.21</v>
      </c>
      <c r="AD603" s="177">
        <v>12900</v>
      </c>
      <c r="AE603" s="196">
        <v>45538.960946030093</v>
      </c>
      <c r="AF603" t="s">
        <v>833</v>
      </c>
      <c r="AG603" t="s">
        <v>243</v>
      </c>
      <c r="AH603" s="289">
        <v>1</v>
      </c>
      <c r="AI603" s="177">
        <f>IF(Z603="COP",(AA603*AH603),IF(Z603="NOK",((AB603*AH603)*VLOOKUP(H603,Tasas!$K:$L,2,0)),IF(Z603="EUR",((AB603*AH603)*VLOOKUP(H603,Tasas!$K:$L,2,0)),IF('GL MEN'!Z603="USD",(('GL MEN'!AB603*'GL MEN'!AH603)*VLOOKUP(H603,Tasas!$K:$L,2,0)),0))))</f>
        <v>12900</v>
      </c>
      <c r="AJ603" t="str">
        <f>+VLOOKUP(T603,'_Itemized budget'!$G:$W,17,0)</f>
        <v>B.1.5</v>
      </c>
      <c r="AK603">
        <v>2</v>
      </c>
      <c r="AL603" t="str">
        <f t="shared" si="18"/>
        <v>3</v>
      </c>
      <c r="AM603" t="str">
        <f t="shared" si="19"/>
        <v>NE</v>
      </c>
    </row>
    <row r="604" spans="2:39">
      <c r="B604" t="s">
        <v>223</v>
      </c>
      <c r="C604" t="s">
        <v>828</v>
      </c>
      <c r="D604" t="s">
        <v>829</v>
      </c>
      <c r="E604">
        <v>4400593</v>
      </c>
      <c r="F604">
        <v>4</v>
      </c>
      <c r="G604" s="196">
        <v>45524</v>
      </c>
      <c r="H604">
        <v>202408</v>
      </c>
      <c r="I604" t="s">
        <v>830</v>
      </c>
      <c r="J604" t="s">
        <v>983</v>
      </c>
      <c r="K604" t="s">
        <v>386</v>
      </c>
      <c r="L604" t="s">
        <v>229</v>
      </c>
      <c r="M604" t="s">
        <v>387</v>
      </c>
      <c r="N604" t="s">
        <v>388</v>
      </c>
      <c r="O604" t="s">
        <v>232</v>
      </c>
      <c r="P604" t="s">
        <v>1729</v>
      </c>
      <c r="Q604" t="s">
        <v>1730</v>
      </c>
      <c r="R604" t="s">
        <v>340</v>
      </c>
      <c r="S604" t="s">
        <v>341</v>
      </c>
      <c r="T604">
        <v>3406411</v>
      </c>
      <c r="U604" t="s">
        <v>232</v>
      </c>
      <c r="V604" t="s">
        <v>232</v>
      </c>
      <c r="W604" t="s">
        <v>232</v>
      </c>
      <c r="X604" t="s">
        <v>232</v>
      </c>
      <c r="Y604" t="s">
        <v>1732</v>
      </c>
      <c r="Z604" t="s">
        <v>241</v>
      </c>
      <c r="AA604" s="177">
        <v>12900</v>
      </c>
      <c r="AB604" s="177">
        <v>34.28</v>
      </c>
      <c r="AC604" s="177">
        <v>3.21</v>
      </c>
      <c r="AD604" s="177">
        <v>12900</v>
      </c>
      <c r="AE604" s="196">
        <v>45538.960946030093</v>
      </c>
      <c r="AF604" t="s">
        <v>833</v>
      </c>
      <c r="AG604" t="s">
        <v>243</v>
      </c>
      <c r="AH604" s="289">
        <v>1</v>
      </c>
      <c r="AI604" s="177">
        <f>IF(Z604="COP",(AA604*AH604),IF(Z604="NOK",((AB604*AH604)*VLOOKUP(H604,Tasas!$K:$L,2,0)),IF(Z604="EUR",((AB604*AH604)*VLOOKUP(H604,Tasas!$K:$L,2,0)),IF('GL MEN'!Z604="USD",(('GL MEN'!AB604*'GL MEN'!AH604)*VLOOKUP(H604,Tasas!$K:$L,2,0)),0))))</f>
        <v>12900</v>
      </c>
      <c r="AJ604" t="str">
        <f>+VLOOKUP(T604,'_Itemized budget'!$G:$W,17,0)</f>
        <v>B.1.5</v>
      </c>
      <c r="AK604">
        <v>2</v>
      </c>
      <c r="AL604" t="str">
        <f t="shared" si="18"/>
        <v>3</v>
      </c>
      <c r="AM604" t="str">
        <f t="shared" si="19"/>
        <v>NE</v>
      </c>
    </row>
    <row r="605" spans="2:39">
      <c r="B605" t="s">
        <v>223</v>
      </c>
      <c r="C605" t="s">
        <v>828</v>
      </c>
      <c r="D605" t="s">
        <v>829</v>
      </c>
      <c r="E605">
        <v>4400593</v>
      </c>
      <c r="F605">
        <v>5</v>
      </c>
      <c r="G605" s="196">
        <v>45524</v>
      </c>
      <c r="H605">
        <v>202408</v>
      </c>
      <c r="I605" t="s">
        <v>830</v>
      </c>
      <c r="J605" t="s">
        <v>983</v>
      </c>
      <c r="K605" t="s">
        <v>386</v>
      </c>
      <c r="L605" t="s">
        <v>229</v>
      </c>
      <c r="M605" t="s">
        <v>387</v>
      </c>
      <c r="N605" t="s">
        <v>388</v>
      </c>
      <c r="O605" t="s">
        <v>232</v>
      </c>
      <c r="P605" t="s">
        <v>984</v>
      </c>
      <c r="Q605" t="s">
        <v>985</v>
      </c>
      <c r="R605" t="s">
        <v>340</v>
      </c>
      <c r="S605" t="s">
        <v>341</v>
      </c>
      <c r="T605">
        <v>3406411</v>
      </c>
      <c r="U605" t="s">
        <v>232</v>
      </c>
      <c r="V605" t="s">
        <v>232</v>
      </c>
      <c r="W605" t="s">
        <v>232</v>
      </c>
      <c r="X605" t="s">
        <v>232</v>
      </c>
      <c r="Y605" t="s">
        <v>1733</v>
      </c>
      <c r="Z605" t="s">
        <v>241</v>
      </c>
      <c r="AA605" s="177">
        <v>10900</v>
      </c>
      <c r="AB605" s="177">
        <v>28.96</v>
      </c>
      <c r="AC605" s="177">
        <v>2.71</v>
      </c>
      <c r="AD605" s="177">
        <v>10900</v>
      </c>
      <c r="AE605" s="196">
        <v>45538.960946180552</v>
      </c>
      <c r="AF605" t="s">
        <v>833</v>
      </c>
      <c r="AG605" t="s">
        <v>243</v>
      </c>
      <c r="AH605" s="289">
        <v>1</v>
      </c>
      <c r="AI605" s="177">
        <f>IF(Z605="COP",(AA605*AH605),IF(Z605="NOK",((AB605*AH605)*VLOOKUP(H605,Tasas!$K:$L,2,0)),IF(Z605="EUR",((AB605*AH605)*VLOOKUP(H605,Tasas!$K:$L,2,0)),IF('GL MEN'!Z605="USD",(('GL MEN'!AB605*'GL MEN'!AH605)*VLOOKUP(H605,Tasas!$K:$L,2,0)),0))))</f>
        <v>10900</v>
      </c>
      <c r="AJ605" t="str">
        <f>+VLOOKUP(T605,'_Itemized budget'!$G:$W,17,0)</f>
        <v>B.1.5</v>
      </c>
      <c r="AK605">
        <v>2</v>
      </c>
      <c r="AL605" t="str">
        <f t="shared" si="18"/>
        <v>3</v>
      </c>
      <c r="AM605" t="str">
        <f t="shared" si="19"/>
        <v>NE</v>
      </c>
    </row>
    <row r="606" spans="2:39">
      <c r="B606" t="s">
        <v>223</v>
      </c>
      <c r="C606" t="s">
        <v>828</v>
      </c>
      <c r="D606" t="s">
        <v>829</v>
      </c>
      <c r="E606">
        <v>4400593</v>
      </c>
      <c r="F606">
        <v>6</v>
      </c>
      <c r="G606" s="196">
        <v>45524</v>
      </c>
      <c r="H606">
        <v>202408</v>
      </c>
      <c r="I606" t="s">
        <v>830</v>
      </c>
      <c r="J606" t="s">
        <v>983</v>
      </c>
      <c r="K606" t="s">
        <v>386</v>
      </c>
      <c r="L606" t="s">
        <v>229</v>
      </c>
      <c r="M606" t="s">
        <v>387</v>
      </c>
      <c r="N606" t="s">
        <v>388</v>
      </c>
      <c r="O606" t="s">
        <v>232</v>
      </c>
      <c r="P606" t="s">
        <v>984</v>
      </c>
      <c r="Q606" t="s">
        <v>985</v>
      </c>
      <c r="R606" t="s">
        <v>340</v>
      </c>
      <c r="S606" t="s">
        <v>341</v>
      </c>
      <c r="T606">
        <v>3406411</v>
      </c>
      <c r="U606" t="s">
        <v>232</v>
      </c>
      <c r="V606" t="s">
        <v>232</v>
      </c>
      <c r="W606" t="s">
        <v>232</v>
      </c>
      <c r="X606" t="s">
        <v>232</v>
      </c>
      <c r="Y606" t="s">
        <v>1734</v>
      </c>
      <c r="Z606" t="s">
        <v>241</v>
      </c>
      <c r="AA606" s="177">
        <v>10500</v>
      </c>
      <c r="AB606" s="177">
        <v>27.9</v>
      </c>
      <c r="AC606" s="177">
        <v>2.61</v>
      </c>
      <c r="AD606" s="177">
        <v>10500</v>
      </c>
      <c r="AE606" s="196">
        <v>45538.960946180552</v>
      </c>
      <c r="AF606" t="s">
        <v>833</v>
      </c>
      <c r="AG606" t="s">
        <v>243</v>
      </c>
      <c r="AH606" s="289">
        <v>1</v>
      </c>
      <c r="AI606" s="177">
        <f>IF(Z606="COP",(AA606*AH606),IF(Z606="NOK",((AB606*AH606)*VLOOKUP(H606,Tasas!$K:$L,2,0)),IF(Z606="EUR",((AB606*AH606)*VLOOKUP(H606,Tasas!$K:$L,2,0)),IF('GL MEN'!Z606="USD",(('GL MEN'!AB606*'GL MEN'!AH606)*VLOOKUP(H606,Tasas!$K:$L,2,0)),0))))</f>
        <v>10500</v>
      </c>
      <c r="AJ606" t="str">
        <f>+VLOOKUP(T606,'_Itemized budget'!$G:$W,17,0)</f>
        <v>B.1.5</v>
      </c>
      <c r="AK606">
        <v>2</v>
      </c>
      <c r="AL606" t="str">
        <f t="shared" si="18"/>
        <v>3</v>
      </c>
      <c r="AM606" t="str">
        <f t="shared" si="19"/>
        <v>NE</v>
      </c>
    </row>
    <row r="607" spans="2:39">
      <c r="B607" t="s">
        <v>223</v>
      </c>
      <c r="C607" t="s">
        <v>828</v>
      </c>
      <c r="D607" t="s">
        <v>829</v>
      </c>
      <c r="E607">
        <v>4400593</v>
      </c>
      <c r="F607">
        <v>7</v>
      </c>
      <c r="G607" s="196">
        <v>45524</v>
      </c>
      <c r="H607">
        <v>202408</v>
      </c>
      <c r="I607" t="s">
        <v>830</v>
      </c>
      <c r="J607" t="s">
        <v>983</v>
      </c>
      <c r="K607" t="s">
        <v>386</v>
      </c>
      <c r="L607" t="s">
        <v>229</v>
      </c>
      <c r="M607" t="s">
        <v>387</v>
      </c>
      <c r="N607" t="s">
        <v>388</v>
      </c>
      <c r="O607" t="s">
        <v>232</v>
      </c>
      <c r="P607" t="s">
        <v>984</v>
      </c>
      <c r="Q607" t="s">
        <v>985</v>
      </c>
      <c r="R607" t="s">
        <v>340</v>
      </c>
      <c r="S607" t="s">
        <v>341</v>
      </c>
      <c r="T607">
        <v>3406411</v>
      </c>
      <c r="U607" t="s">
        <v>232</v>
      </c>
      <c r="V607" t="s">
        <v>232</v>
      </c>
      <c r="W607" t="s">
        <v>232</v>
      </c>
      <c r="X607" t="s">
        <v>232</v>
      </c>
      <c r="Y607" t="s">
        <v>1735</v>
      </c>
      <c r="Z607" t="s">
        <v>241</v>
      </c>
      <c r="AA607" s="177">
        <v>11300</v>
      </c>
      <c r="AB607" s="177">
        <v>30.03</v>
      </c>
      <c r="AC607" s="177">
        <v>2.81</v>
      </c>
      <c r="AD607" s="177">
        <v>11300</v>
      </c>
      <c r="AE607" s="196">
        <v>45538.960946180552</v>
      </c>
      <c r="AF607" t="s">
        <v>833</v>
      </c>
      <c r="AG607" t="s">
        <v>243</v>
      </c>
      <c r="AH607" s="289">
        <v>1</v>
      </c>
      <c r="AI607" s="177">
        <f>IF(Z607="COP",(AA607*AH607),IF(Z607="NOK",((AB607*AH607)*VLOOKUP(H607,Tasas!$K:$L,2,0)),IF(Z607="EUR",((AB607*AH607)*VLOOKUP(H607,Tasas!$K:$L,2,0)),IF('GL MEN'!Z607="USD",(('GL MEN'!AB607*'GL MEN'!AH607)*VLOOKUP(H607,Tasas!$K:$L,2,0)),0))))</f>
        <v>11300</v>
      </c>
      <c r="AJ607" t="str">
        <f>+VLOOKUP(T607,'_Itemized budget'!$G:$W,17,0)</f>
        <v>B.1.5</v>
      </c>
      <c r="AK607">
        <v>2</v>
      </c>
      <c r="AL607" t="str">
        <f t="shared" si="18"/>
        <v>3</v>
      </c>
      <c r="AM607" t="str">
        <f t="shared" si="19"/>
        <v>NE</v>
      </c>
    </row>
    <row r="608" spans="2:39">
      <c r="B608" t="s">
        <v>223</v>
      </c>
      <c r="C608" t="s">
        <v>828</v>
      </c>
      <c r="D608" t="s">
        <v>829</v>
      </c>
      <c r="E608">
        <v>4400552</v>
      </c>
      <c r="F608">
        <v>4</v>
      </c>
      <c r="G608" s="196">
        <v>45517</v>
      </c>
      <c r="H608">
        <v>202408</v>
      </c>
      <c r="I608" t="s">
        <v>830</v>
      </c>
      <c r="J608" t="s">
        <v>1006</v>
      </c>
      <c r="K608" t="s">
        <v>386</v>
      </c>
      <c r="L608" t="s">
        <v>229</v>
      </c>
      <c r="M608" t="s">
        <v>544</v>
      </c>
      <c r="N608" t="s">
        <v>545</v>
      </c>
      <c r="O608" t="s">
        <v>232</v>
      </c>
      <c r="P608" t="s">
        <v>884</v>
      </c>
      <c r="Q608" t="s">
        <v>885</v>
      </c>
      <c r="R608" t="s">
        <v>340</v>
      </c>
      <c r="S608" t="s">
        <v>341</v>
      </c>
      <c r="T608">
        <v>3406411</v>
      </c>
      <c r="U608" t="s">
        <v>232</v>
      </c>
      <c r="V608" t="s">
        <v>232</v>
      </c>
      <c r="W608" t="s">
        <v>232</v>
      </c>
      <c r="X608" t="s">
        <v>232</v>
      </c>
      <c r="Y608" t="s">
        <v>1688</v>
      </c>
      <c r="Z608" t="s">
        <v>241</v>
      </c>
      <c r="AA608" s="177">
        <v>741</v>
      </c>
      <c r="AB608" s="177">
        <v>1.95</v>
      </c>
      <c r="AC608" s="177">
        <v>0.18</v>
      </c>
      <c r="AD608" s="177">
        <v>741</v>
      </c>
      <c r="AE608" s="196">
        <v>45538.697263888891</v>
      </c>
      <c r="AF608" t="s">
        <v>833</v>
      </c>
      <c r="AG608" t="s">
        <v>243</v>
      </c>
      <c r="AH608" s="289">
        <v>1</v>
      </c>
      <c r="AI608" s="177">
        <f>IF(Z608="COP",(AA608*AH608),IF(Z608="NOK",((AB608*AH608)*VLOOKUP(H608,Tasas!$K:$L,2,0)),IF(Z608="EUR",((AB608*AH608)*VLOOKUP(H608,Tasas!$K:$L,2,0)),IF('GL MEN'!Z608="USD",(('GL MEN'!AB608*'GL MEN'!AH608)*VLOOKUP(H608,Tasas!$K:$L,2,0)),0))))</f>
        <v>741</v>
      </c>
      <c r="AJ608" t="str">
        <f>+VLOOKUP(T608,'_Itemized budget'!$G:$W,17,0)</f>
        <v>B.1.5</v>
      </c>
      <c r="AK608">
        <v>2</v>
      </c>
      <c r="AL608" t="str">
        <f t="shared" si="18"/>
        <v>3</v>
      </c>
      <c r="AM608" t="str">
        <f t="shared" si="19"/>
        <v>NE</v>
      </c>
    </row>
    <row r="609" spans="2:39">
      <c r="B609" t="s">
        <v>223</v>
      </c>
      <c r="C609" t="s">
        <v>828</v>
      </c>
      <c r="D609" t="s">
        <v>829</v>
      </c>
      <c r="E609">
        <v>4400553</v>
      </c>
      <c r="F609">
        <v>4</v>
      </c>
      <c r="G609" s="196">
        <v>45517</v>
      </c>
      <c r="H609">
        <v>202408</v>
      </c>
      <c r="I609" t="s">
        <v>830</v>
      </c>
      <c r="J609" t="s">
        <v>1006</v>
      </c>
      <c r="K609" t="s">
        <v>386</v>
      </c>
      <c r="L609" t="s">
        <v>229</v>
      </c>
      <c r="M609" t="s">
        <v>387</v>
      </c>
      <c r="N609" t="s">
        <v>388</v>
      </c>
      <c r="O609" t="s">
        <v>232</v>
      </c>
      <c r="P609" t="s">
        <v>884</v>
      </c>
      <c r="Q609" t="s">
        <v>885</v>
      </c>
      <c r="R609" t="s">
        <v>340</v>
      </c>
      <c r="S609" t="s">
        <v>341</v>
      </c>
      <c r="T609">
        <v>3406411</v>
      </c>
      <c r="U609" t="s">
        <v>232</v>
      </c>
      <c r="V609" t="s">
        <v>232</v>
      </c>
      <c r="W609" t="s">
        <v>232</v>
      </c>
      <c r="X609" t="s">
        <v>232</v>
      </c>
      <c r="Y609" t="s">
        <v>1689</v>
      </c>
      <c r="Z609" t="s">
        <v>241</v>
      </c>
      <c r="AA609" s="177">
        <v>741</v>
      </c>
      <c r="AB609" s="177">
        <v>1.95</v>
      </c>
      <c r="AC609" s="177">
        <v>0.18</v>
      </c>
      <c r="AD609" s="177">
        <v>741</v>
      </c>
      <c r="AE609" s="196">
        <v>45538.704490891207</v>
      </c>
      <c r="AF609" t="s">
        <v>833</v>
      </c>
      <c r="AG609" t="s">
        <v>243</v>
      </c>
      <c r="AH609" s="289">
        <v>1</v>
      </c>
      <c r="AI609" s="177">
        <f>IF(Z609="COP",(AA609*AH609),IF(Z609="NOK",((AB609*AH609)*VLOOKUP(H609,Tasas!$K:$L,2,0)),IF(Z609="EUR",((AB609*AH609)*VLOOKUP(H609,Tasas!$K:$L,2,0)),IF('GL MEN'!Z609="USD",(('GL MEN'!AB609*'GL MEN'!AH609)*VLOOKUP(H609,Tasas!$K:$L,2,0)),0))))</f>
        <v>741</v>
      </c>
      <c r="AJ609" t="str">
        <f>+VLOOKUP(T609,'_Itemized budget'!$G:$W,17,0)</f>
        <v>B.1.5</v>
      </c>
      <c r="AK609">
        <v>2</v>
      </c>
      <c r="AL609" t="str">
        <f t="shared" si="18"/>
        <v>3</v>
      </c>
      <c r="AM609" t="str">
        <f t="shared" si="19"/>
        <v>NE</v>
      </c>
    </row>
    <row r="610" spans="2:39">
      <c r="B610" t="s">
        <v>223</v>
      </c>
      <c r="C610" t="s">
        <v>828</v>
      </c>
      <c r="D610" t="s">
        <v>829</v>
      </c>
      <c r="E610">
        <v>4400554</v>
      </c>
      <c r="F610">
        <v>4</v>
      </c>
      <c r="G610" s="196">
        <v>45517</v>
      </c>
      <c r="H610">
        <v>202408</v>
      </c>
      <c r="I610" t="s">
        <v>830</v>
      </c>
      <c r="J610" t="s">
        <v>1006</v>
      </c>
      <c r="K610" t="s">
        <v>386</v>
      </c>
      <c r="L610" t="s">
        <v>229</v>
      </c>
      <c r="M610" t="s">
        <v>834</v>
      </c>
      <c r="N610" t="s">
        <v>835</v>
      </c>
      <c r="O610" t="s">
        <v>232</v>
      </c>
      <c r="P610" t="s">
        <v>884</v>
      </c>
      <c r="Q610" t="s">
        <v>885</v>
      </c>
      <c r="R610" t="s">
        <v>340</v>
      </c>
      <c r="S610" t="s">
        <v>341</v>
      </c>
      <c r="T610">
        <v>3406411</v>
      </c>
      <c r="U610" t="s">
        <v>232</v>
      </c>
      <c r="V610" t="s">
        <v>232</v>
      </c>
      <c r="W610" t="s">
        <v>232</v>
      </c>
      <c r="X610" t="s">
        <v>232</v>
      </c>
      <c r="Y610" t="s">
        <v>1690</v>
      </c>
      <c r="Z610" t="s">
        <v>241</v>
      </c>
      <c r="AA610" s="177">
        <v>741</v>
      </c>
      <c r="AB610" s="177">
        <v>1.95</v>
      </c>
      <c r="AC610" s="177">
        <v>0.18</v>
      </c>
      <c r="AD610" s="177">
        <v>741</v>
      </c>
      <c r="AE610" s="196">
        <v>45538.70764922454</v>
      </c>
      <c r="AF610" t="s">
        <v>833</v>
      </c>
      <c r="AG610" t="s">
        <v>243</v>
      </c>
      <c r="AH610" s="289">
        <v>1</v>
      </c>
      <c r="AI610" s="177">
        <f>IF(Z610="COP",(AA610*AH610),IF(Z610="NOK",((AB610*AH610)*VLOOKUP(H610,Tasas!$K:$L,2,0)),IF(Z610="EUR",((AB610*AH610)*VLOOKUP(H610,Tasas!$K:$L,2,0)),IF('GL MEN'!Z610="USD",(('GL MEN'!AB610*'GL MEN'!AH610)*VLOOKUP(H610,Tasas!$K:$L,2,0)),0))))</f>
        <v>741</v>
      </c>
      <c r="AJ610" t="str">
        <f>+VLOOKUP(T610,'_Itemized budget'!$G:$W,17,0)</f>
        <v>B.1.5</v>
      </c>
      <c r="AK610">
        <v>2</v>
      </c>
      <c r="AL610" t="str">
        <f t="shared" si="18"/>
        <v>3</v>
      </c>
      <c r="AM610" t="str">
        <f t="shared" si="19"/>
        <v>NE</v>
      </c>
    </row>
    <row r="611" spans="2:39">
      <c r="B611" t="s">
        <v>223</v>
      </c>
      <c r="C611" t="s">
        <v>245</v>
      </c>
      <c r="D611" t="s">
        <v>246</v>
      </c>
      <c r="E611">
        <v>11404916</v>
      </c>
      <c r="F611">
        <v>2</v>
      </c>
      <c r="G611" s="196">
        <v>45532</v>
      </c>
      <c r="H611">
        <v>202408</v>
      </c>
      <c r="I611" t="s">
        <v>830</v>
      </c>
      <c r="J611" t="s">
        <v>1006</v>
      </c>
      <c r="K611" t="s">
        <v>223</v>
      </c>
      <c r="L611" t="s">
        <v>229</v>
      </c>
      <c r="M611" t="s">
        <v>934</v>
      </c>
      <c r="N611" t="s">
        <v>935</v>
      </c>
      <c r="O611" t="s">
        <v>232</v>
      </c>
      <c r="P611" t="s">
        <v>1736</v>
      </c>
      <c r="Q611" t="s">
        <v>1737</v>
      </c>
      <c r="R611" t="s">
        <v>351</v>
      </c>
      <c r="S611" t="s">
        <v>352</v>
      </c>
      <c r="T611">
        <v>3407421</v>
      </c>
      <c r="U611" t="s">
        <v>1738</v>
      </c>
      <c r="V611" t="s">
        <v>1739</v>
      </c>
      <c r="W611" t="s">
        <v>1740</v>
      </c>
      <c r="X611" t="s">
        <v>232</v>
      </c>
      <c r="Y611" t="s">
        <v>1741</v>
      </c>
      <c r="Z611" t="s">
        <v>241</v>
      </c>
      <c r="AA611" s="177">
        <v>30815</v>
      </c>
      <c r="AB611" s="177">
        <v>82.15</v>
      </c>
      <c r="AC611" s="177">
        <v>7.68</v>
      </c>
      <c r="AD611" s="177">
        <v>30815</v>
      </c>
      <c r="AE611" s="196">
        <v>45533.919414039352</v>
      </c>
      <c r="AF611" t="s">
        <v>273</v>
      </c>
      <c r="AG611" t="s">
        <v>243</v>
      </c>
      <c r="AH611" s="289">
        <v>1</v>
      </c>
      <c r="AI611" s="177">
        <f>IF(Z611="COP",(AA611*AH611),IF(Z611="NOK",((AB611*AH611)*VLOOKUP(H611,Tasas!$K:$L,2,0)),IF(Z611="EUR",((AB611*AH611)*VLOOKUP(H611,Tasas!$K:$L,2,0)),IF('GL MEN'!Z611="USD",(('GL MEN'!AB611*'GL MEN'!AH611)*VLOOKUP(H611,Tasas!$K:$L,2,0)),0))))</f>
        <v>30815</v>
      </c>
      <c r="AJ611" t="str">
        <f>+VLOOKUP(T611,'_Itemized budget'!$G:$W,17,0)</f>
        <v>C.3.1</v>
      </c>
      <c r="AK611">
        <v>2</v>
      </c>
      <c r="AL611" t="str">
        <f t="shared" si="18"/>
        <v>6</v>
      </c>
      <c r="AM611" t="str">
        <f t="shared" si="19"/>
        <v>Centro - URR</v>
      </c>
    </row>
    <row r="612" spans="2:39">
      <c r="B612" t="s">
        <v>223</v>
      </c>
      <c r="C612" t="s">
        <v>245</v>
      </c>
      <c r="D612" t="s">
        <v>246</v>
      </c>
      <c r="E612">
        <v>11404723</v>
      </c>
      <c r="F612">
        <v>4</v>
      </c>
      <c r="G612" s="196">
        <v>45513</v>
      </c>
      <c r="H612">
        <v>202408</v>
      </c>
      <c r="I612" t="s">
        <v>830</v>
      </c>
      <c r="J612" t="s">
        <v>1742</v>
      </c>
      <c r="K612" t="s">
        <v>249</v>
      </c>
      <c r="L612" t="s">
        <v>229</v>
      </c>
      <c r="M612" t="s">
        <v>232</v>
      </c>
      <c r="N612" t="s">
        <v>232</v>
      </c>
      <c r="O612" t="s">
        <v>232</v>
      </c>
      <c r="P612" t="s">
        <v>1698</v>
      </c>
      <c r="Q612" t="s">
        <v>1699</v>
      </c>
      <c r="R612" t="s">
        <v>252</v>
      </c>
      <c r="S612" t="s">
        <v>253</v>
      </c>
      <c r="T612">
        <v>3405874</v>
      </c>
      <c r="U612" t="s">
        <v>232</v>
      </c>
      <c r="V612" t="s">
        <v>232</v>
      </c>
      <c r="W612" t="s">
        <v>232</v>
      </c>
      <c r="X612" t="s">
        <v>232</v>
      </c>
      <c r="Y612" t="s">
        <v>1743</v>
      </c>
      <c r="Z612" t="s">
        <v>241</v>
      </c>
      <c r="AA612" s="177">
        <v>5234.8999999999996</v>
      </c>
      <c r="AB612" s="177">
        <v>13.78</v>
      </c>
      <c r="AC612" s="177">
        <v>1.29</v>
      </c>
      <c r="AD612" s="177">
        <v>5234.8999999999996</v>
      </c>
      <c r="AE612" s="196">
        <v>45526.677594444445</v>
      </c>
      <c r="AF612" t="s">
        <v>266</v>
      </c>
      <c r="AG612" t="s">
        <v>243</v>
      </c>
      <c r="AH612" s="289">
        <v>1</v>
      </c>
      <c r="AI612" s="177">
        <f>IF(Z612="COP",(AA612*AH612),IF(Z612="NOK",((AB612*AH612)*VLOOKUP(H612,Tasas!$K:$L,2,0)),IF(Z612="EUR",((AB612*AH612)*VLOOKUP(H612,Tasas!$K:$L,2,0)),IF('GL MEN'!Z612="USD",(('GL MEN'!AB612*'GL MEN'!AH612)*VLOOKUP(H612,Tasas!$K:$L,2,0)),0))))</f>
        <v>5234.8999999999996</v>
      </c>
      <c r="AJ612" t="str">
        <f>+VLOOKUP(T612,'_Itemized budget'!$G:$W,17,0)</f>
        <v>B.1.5</v>
      </c>
      <c r="AK612">
        <v>2</v>
      </c>
      <c r="AL612" t="str">
        <f t="shared" si="18"/>
        <v>6</v>
      </c>
      <c r="AM612" t="str">
        <f t="shared" si="19"/>
        <v>Centro - URR</v>
      </c>
    </row>
    <row r="613" spans="2:39">
      <c r="B613" t="s">
        <v>223</v>
      </c>
      <c r="C613" t="s">
        <v>334</v>
      </c>
      <c r="D613" t="s">
        <v>335</v>
      </c>
      <c r="E613">
        <v>2401348</v>
      </c>
      <c r="F613">
        <v>35</v>
      </c>
      <c r="G613" s="196">
        <v>45505</v>
      </c>
      <c r="H613">
        <v>202408</v>
      </c>
      <c r="I613" t="s">
        <v>830</v>
      </c>
      <c r="J613" t="s">
        <v>1009</v>
      </c>
      <c r="K613" t="s">
        <v>337</v>
      </c>
      <c r="L613" t="s">
        <v>229</v>
      </c>
      <c r="M613" t="s">
        <v>361</v>
      </c>
      <c r="N613" t="s">
        <v>362</v>
      </c>
      <c r="O613" t="s">
        <v>232</v>
      </c>
      <c r="P613" t="s">
        <v>1744</v>
      </c>
      <c r="Q613" t="s">
        <v>1745</v>
      </c>
      <c r="R613" t="s">
        <v>340</v>
      </c>
      <c r="S613" t="s">
        <v>341</v>
      </c>
      <c r="T613">
        <v>3406411</v>
      </c>
      <c r="U613" t="s">
        <v>232</v>
      </c>
      <c r="V613" t="s">
        <v>232</v>
      </c>
      <c r="W613" t="s">
        <v>232</v>
      </c>
      <c r="X613" t="s">
        <v>232</v>
      </c>
      <c r="Y613" t="s">
        <v>1746</v>
      </c>
      <c r="Z613" t="s">
        <v>241</v>
      </c>
      <c r="AA613" s="177">
        <v>10000</v>
      </c>
      <c r="AB613" s="177">
        <v>26.4</v>
      </c>
      <c r="AC613" s="177">
        <v>2.4700000000000002</v>
      </c>
      <c r="AD613" s="177">
        <v>10000</v>
      </c>
      <c r="AE613" s="196">
        <v>45518.742643206017</v>
      </c>
      <c r="AF613" t="s">
        <v>343</v>
      </c>
      <c r="AG613" t="s">
        <v>243</v>
      </c>
      <c r="AH613" s="289">
        <v>1</v>
      </c>
      <c r="AI613" s="177">
        <f>IF(Z613="COP",(AA613*AH613),IF(Z613="NOK",((AB613*AH613)*VLOOKUP(H613,Tasas!$K:$L,2,0)),IF(Z613="EUR",((AB613*AH613)*VLOOKUP(H613,Tasas!$K:$L,2,0)),IF('GL MEN'!Z613="USD",(('GL MEN'!AB613*'GL MEN'!AH613)*VLOOKUP(H613,Tasas!$K:$L,2,0)),0))))</f>
        <v>10000</v>
      </c>
      <c r="AJ613" t="str">
        <f>+VLOOKUP(T613,'_Itemized budget'!$G:$W,17,0)</f>
        <v>B.1.5</v>
      </c>
      <c r="AK613">
        <v>2</v>
      </c>
      <c r="AL613" t="str">
        <f t="shared" si="18"/>
        <v>3</v>
      </c>
      <c r="AM613" t="str">
        <f t="shared" si="19"/>
        <v>NE</v>
      </c>
    </row>
    <row r="614" spans="2:39">
      <c r="B614" t="s">
        <v>223</v>
      </c>
      <c r="C614" t="s">
        <v>334</v>
      </c>
      <c r="D614" t="s">
        <v>335</v>
      </c>
      <c r="E614">
        <v>2401348</v>
      </c>
      <c r="F614">
        <v>36</v>
      </c>
      <c r="G614" s="196">
        <v>45505</v>
      </c>
      <c r="H614">
        <v>202408</v>
      </c>
      <c r="I614" t="s">
        <v>830</v>
      </c>
      <c r="J614" t="s">
        <v>1009</v>
      </c>
      <c r="K614" t="s">
        <v>337</v>
      </c>
      <c r="L614" t="s">
        <v>229</v>
      </c>
      <c r="M614" t="s">
        <v>361</v>
      </c>
      <c r="N614" t="s">
        <v>362</v>
      </c>
      <c r="O614" t="s">
        <v>232</v>
      </c>
      <c r="P614" t="s">
        <v>1747</v>
      </c>
      <c r="Q614" t="s">
        <v>1748</v>
      </c>
      <c r="R614" t="s">
        <v>340</v>
      </c>
      <c r="S614" t="s">
        <v>341</v>
      </c>
      <c r="T614">
        <v>3406411</v>
      </c>
      <c r="U614" t="s">
        <v>232</v>
      </c>
      <c r="V614" t="s">
        <v>232</v>
      </c>
      <c r="W614" t="s">
        <v>232</v>
      </c>
      <c r="X614" t="s">
        <v>232</v>
      </c>
      <c r="Y614" t="s">
        <v>1749</v>
      </c>
      <c r="Z614" t="s">
        <v>241</v>
      </c>
      <c r="AA614" s="177">
        <v>5000</v>
      </c>
      <c r="AB614" s="177">
        <v>13.2</v>
      </c>
      <c r="AC614" s="177">
        <v>1.24</v>
      </c>
      <c r="AD614" s="177">
        <v>5000</v>
      </c>
      <c r="AE614" s="196">
        <v>45518.742643206017</v>
      </c>
      <c r="AF614" t="s">
        <v>343</v>
      </c>
      <c r="AG614" t="s">
        <v>243</v>
      </c>
      <c r="AH614" s="289">
        <v>1</v>
      </c>
      <c r="AI614" s="177">
        <f>IF(Z614="COP",(AA614*AH614),IF(Z614="NOK",((AB614*AH614)*VLOOKUP(H614,Tasas!$K:$L,2,0)),IF(Z614="EUR",((AB614*AH614)*VLOOKUP(H614,Tasas!$K:$L,2,0)),IF('GL MEN'!Z614="USD",(('GL MEN'!AB614*'GL MEN'!AH614)*VLOOKUP(H614,Tasas!$K:$L,2,0)),0))))</f>
        <v>5000</v>
      </c>
      <c r="AJ614" t="str">
        <f>+VLOOKUP(T614,'_Itemized budget'!$G:$W,17,0)</f>
        <v>B.1.5</v>
      </c>
      <c r="AK614">
        <v>2</v>
      </c>
      <c r="AL614" t="str">
        <f t="shared" si="18"/>
        <v>3</v>
      </c>
      <c r="AM614" t="str">
        <f t="shared" si="19"/>
        <v>NE</v>
      </c>
    </row>
    <row r="615" spans="2:39">
      <c r="B615" t="s">
        <v>223</v>
      </c>
      <c r="C615" t="s">
        <v>334</v>
      </c>
      <c r="D615" t="s">
        <v>335</v>
      </c>
      <c r="E615">
        <v>2401348</v>
      </c>
      <c r="F615">
        <v>37</v>
      </c>
      <c r="G615" s="196">
        <v>45505</v>
      </c>
      <c r="H615">
        <v>202408</v>
      </c>
      <c r="I615" t="s">
        <v>830</v>
      </c>
      <c r="J615" t="s">
        <v>1009</v>
      </c>
      <c r="K615" t="s">
        <v>337</v>
      </c>
      <c r="L615" t="s">
        <v>229</v>
      </c>
      <c r="M615" t="s">
        <v>361</v>
      </c>
      <c r="N615" t="s">
        <v>362</v>
      </c>
      <c r="O615" t="s">
        <v>232</v>
      </c>
      <c r="P615" t="s">
        <v>1747</v>
      </c>
      <c r="Q615" t="s">
        <v>1748</v>
      </c>
      <c r="R615" t="s">
        <v>340</v>
      </c>
      <c r="S615" t="s">
        <v>341</v>
      </c>
      <c r="T615">
        <v>3406411</v>
      </c>
      <c r="U615" t="s">
        <v>232</v>
      </c>
      <c r="V615" t="s">
        <v>232</v>
      </c>
      <c r="W615" t="s">
        <v>232</v>
      </c>
      <c r="X615" t="s">
        <v>232</v>
      </c>
      <c r="Y615" t="s">
        <v>1750</v>
      </c>
      <c r="Z615" t="s">
        <v>241</v>
      </c>
      <c r="AA615" s="177">
        <v>5000</v>
      </c>
      <c r="AB615" s="177">
        <v>13.2</v>
      </c>
      <c r="AC615" s="177">
        <v>1.24</v>
      </c>
      <c r="AD615" s="177">
        <v>5000</v>
      </c>
      <c r="AE615" s="196">
        <v>45518.742643206017</v>
      </c>
      <c r="AF615" t="s">
        <v>343</v>
      </c>
      <c r="AG615" t="s">
        <v>243</v>
      </c>
      <c r="AH615" s="289">
        <v>1</v>
      </c>
      <c r="AI615" s="177">
        <f>IF(Z615="COP",(AA615*AH615),IF(Z615="NOK",((AB615*AH615)*VLOOKUP(H615,Tasas!$K:$L,2,0)),IF(Z615="EUR",((AB615*AH615)*VLOOKUP(H615,Tasas!$K:$L,2,0)),IF('GL MEN'!Z615="USD",(('GL MEN'!AB615*'GL MEN'!AH615)*VLOOKUP(H615,Tasas!$K:$L,2,0)),0))))</f>
        <v>5000</v>
      </c>
      <c r="AJ615" t="str">
        <f>+VLOOKUP(T615,'_Itemized budget'!$G:$W,17,0)</f>
        <v>B.1.5</v>
      </c>
      <c r="AK615">
        <v>2</v>
      </c>
      <c r="AL615" t="str">
        <f t="shared" si="18"/>
        <v>3</v>
      </c>
      <c r="AM615" t="str">
        <f t="shared" si="19"/>
        <v>NE</v>
      </c>
    </row>
    <row r="616" spans="2:39">
      <c r="B616" t="s">
        <v>223</v>
      </c>
      <c r="C616" t="s">
        <v>334</v>
      </c>
      <c r="D616" t="s">
        <v>335</v>
      </c>
      <c r="E616">
        <v>2401348</v>
      </c>
      <c r="F616">
        <v>38</v>
      </c>
      <c r="G616" s="196">
        <v>45505</v>
      </c>
      <c r="H616">
        <v>202408</v>
      </c>
      <c r="I616" t="s">
        <v>830</v>
      </c>
      <c r="J616" t="s">
        <v>1009</v>
      </c>
      <c r="K616" t="s">
        <v>337</v>
      </c>
      <c r="L616" t="s">
        <v>229</v>
      </c>
      <c r="M616" t="s">
        <v>361</v>
      </c>
      <c r="N616" t="s">
        <v>362</v>
      </c>
      <c r="O616" t="s">
        <v>232</v>
      </c>
      <c r="P616" t="s">
        <v>1747</v>
      </c>
      <c r="Q616" t="s">
        <v>1748</v>
      </c>
      <c r="R616" t="s">
        <v>340</v>
      </c>
      <c r="S616" t="s">
        <v>341</v>
      </c>
      <c r="T616">
        <v>3406411</v>
      </c>
      <c r="U616" t="s">
        <v>232</v>
      </c>
      <c r="V616" t="s">
        <v>232</v>
      </c>
      <c r="W616" t="s">
        <v>232</v>
      </c>
      <c r="X616" t="s">
        <v>232</v>
      </c>
      <c r="Y616" t="s">
        <v>1751</v>
      </c>
      <c r="Z616" t="s">
        <v>241</v>
      </c>
      <c r="AA616" s="177">
        <v>5000</v>
      </c>
      <c r="AB616" s="177">
        <v>13.2</v>
      </c>
      <c r="AC616" s="177">
        <v>1.24</v>
      </c>
      <c r="AD616" s="177">
        <v>5000</v>
      </c>
      <c r="AE616" s="196">
        <v>45518.742643206017</v>
      </c>
      <c r="AF616" t="s">
        <v>343</v>
      </c>
      <c r="AG616" t="s">
        <v>243</v>
      </c>
      <c r="AH616" s="289">
        <v>1</v>
      </c>
      <c r="AI616" s="177">
        <f>IF(Z616="COP",(AA616*AH616),IF(Z616="NOK",((AB616*AH616)*VLOOKUP(H616,Tasas!$K:$L,2,0)),IF(Z616="EUR",((AB616*AH616)*VLOOKUP(H616,Tasas!$K:$L,2,0)),IF('GL MEN'!Z616="USD",(('GL MEN'!AB616*'GL MEN'!AH616)*VLOOKUP(H616,Tasas!$K:$L,2,0)),0))))</f>
        <v>5000</v>
      </c>
      <c r="AJ616" t="str">
        <f>+VLOOKUP(T616,'_Itemized budget'!$G:$W,17,0)</f>
        <v>B.1.5</v>
      </c>
      <c r="AK616">
        <v>2</v>
      </c>
      <c r="AL616" t="str">
        <f t="shared" si="18"/>
        <v>3</v>
      </c>
      <c r="AM616" t="str">
        <f t="shared" si="19"/>
        <v>NE</v>
      </c>
    </row>
    <row r="617" spans="2:39">
      <c r="B617" t="s">
        <v>223</v>
      </c>
      <c r="C617" t="s">
        <v>334</v>
      </c>
      <c r="D617" t="s">
        <v>335</v>
      </c>
      <c r="E617">
        <v>2401348</v>
      </c>
      <c r="F617">
        <v>39</v>
      </c>
      <c r="G617" s="196">
        <v>45505</v>
      </c>
      <c r="H617">
        <v>202408</v>
      </c>
      <c r="I617" t="s">
        <v>830</v>
      </c>
      <c r="J617" t="s">
        <v>1009</v>
      </c>
      <c r="K617" t="s">
        <v>337</v>
      </c>
      <c r="L617" t="s">
        <v>229</v>
      </c>
      <c r="M617" t="s">
        <v>361</v>
      </c>
      <c r="N617" t="s">
        <v>362</v>
      </c>
      <c r="O617" t="s">
        <v>232</v>
      </c>
      <c r="P617" t="s">
        <v>1747</v>
      </c>
      <c r="Q617" t="s">
        <v>1748</v>
      </c>
      <c r="R617" t="s">
        <v>340</v>
      </c>
      <c r="S617" t="s">
        <v>341</v>
      </c>
      <c r="T617">
        <v>3406411</v>
      </c>
      <c r="U617" t="s">
        <v>232</v>
      </c>
      <c r="V617" t="s">
        <v>232</v>
      </c>
      <c r="W617" t="s">
        <v>232</v>
      </c>
      <c r="X617" t="s">
        <v>232</v>
      </c>
      <c r="Y617" t="s">
        <v>1752</v>
      </c>
      <c r="Z617" t="s">
        <v>241</v>
      </c>
      <c r="AA617" s="177">
        <v>5000</v>
      </c>
      <c r="AB617" s="177">
        <v>13.2</v>
      </c>
      <c r="AC617" s="177">
        <v>1.24</v>
      </c>
      <c r="AD617" s="177">
        <v>5000</v>
      </c>
      <c r="AE617" s="196">
        <v>45518.742643206017</v>
      </c>
      <c r="AF617" t="s">
        <v>343</v>
      </c>
      <c r="AG617" t="s">
        <v>243</v>
      </c>
      <c r="AH617" s="289">
        <v>1</v>
      </c>
      <c r="AI617" s="177">
        <f>IF(Z617="COP",(AA617*AH617),IF(Z617="NOK",((AB617*AH617)*VLOOKUP(H617,Tasas!$K:$L,2,0)),IF(Z617="EUR",((AB617*AH617)*VLOOKUP(H617,Tasas!$K:$L,2,0)),IF('GL MEN'!Z617="USD",(('GL MEN'!AB617*'GL MEN'!AH617)*VLOOKUP(H617,Tasas!$K:$L,2,0)),0))))</f>
        <v>5000</v>
      </c>
      <c r="AJ617" t="str">
        <f>+VLOOKUP(T617,'_Itemized budget'!$G:$W,17,0)</f>
        <v>B.1.5</v>
      </c>
      <c r="AK617">
        <v>2</v>
      </c>
      <c r="AL617" t="str">
        <f t="shared" si="18"/>
        <v>3</v>
      </c>
      <c r="AM617" t="str">
        <f t="shared" si="19"/>
        <v>NE</v>
      </c>
    </row>
    <row r="618" spans="2:39">
      <c r="B618" t="s">
        <v>223</v>
      </c>
      <c r="C618" t="s">
        <v>334</v>
      </c>
      <c r="D618" t="s">
        <v>335</v>
      </c>
      <c r="E618">
        <v>2401348</v>
      </c>
      <c r="F618">
        <v>40</v>
      </c>
      <c r="G618" s="196">
        <v>45505</v>
      </c>
      <c r="H618">
        <v>202408</v>
      </c>
      <c r="I618" t="s">
        <v>830</v>
      </c>
      <c r="J618" t="s">
        <v>1009</v>
      </c>
      <c r="K618" t="s">
        <v>337</v>
      </c>
      <c r="L618" t="s">
        <v>229</v>
      </c>
      <c r="M618" t="s">
        <v>361</v>
      </c>
      <c r="N618" t="s">
        <v>362</v>
      </c>
      <c r="O618" t="s">
        <v>232</v>
      </c>
      <c r="P618" t="s">
        <v>1747</v>
      </c>
      <c r="Q618" t="s">
        <v>1748</v>
      </c>
      <c r="R618" t="s">
        <v>340</v>
      </c>
      <c r="S618" t="s">
        <v>341</v>
      </c>
      <c r="T618">
        <v>3406411</v>
      </c>
      <c r="U618" t="s">
        <v>232</v>
      </c>
      <c r="V618" t="s">
        <v>232</v>
      </c>
      <c r="W618" t="s">
        <v>232</v>
      </c>
      <c r="X618" t="s">
        <v>232</v>
      </c>
      <c r="Y618" t="s">
        <v>1753</v>
      </c>
      <c r="Z618" t="s">
        <v>241</v>
      </c>
      <c r="AA618" s="177">
        <v>5000</v>
      </c>
      <c r="AB618" s="177">
        <v>13.2</v>
      </c>
      <c r="AC618" s="177">
        <v>1.24</v>
      </c>
      <c r="AD618" s="177">
        <v>5000</v>
      </c>
      <c r="AE618" s="196">
        <v>45518.742643206017</v>
      </c>
      <c r="AF618" t="s">
        <v>343</v>
      </c>
      <c r="AG618" t="s">
        <v>243</v>
      </c>
      <c r="AH618" s="289">
        <v>1</v>
      </c>
      <c r="AI618" s="177">
        <f>IF(Z618="COP",(AA618*AH618),IF(Z618="NOK",((AB618*AH618)*VLOOKUP(H618,Tasas!$K:$L,2,0)),IF(Z618="EUR",((AB618*AH618)*VLOOKUP(H618,Tasas!$K:$L,2,0)),IF('GL MEN'!Z618="USD",(('GL MEN'!AB618*'GL MEN'!AH618)*VLOOKUP(H618,Tasas!$K:$L,2,0)),0))))</f>
        <v>5000</v>
      </c>
      <c r="AJ618" t="str">
        <f>+VLOOKUP(T618,'_Itemized budget'!$G:$W,17,0)</f>
        <v>B.1.5</v>
      </c>
      <c r="AK618">
        <v>2</v>
      </c>
      <c r="AL618" t="str">
        <f t="shared" si="18"/>
        <v>3</v>
      </c>
      <c r="AM618" t="str">
        <f t="shared" si="19"/>
        <v>NE</v>
      </c>
    </row>
    <row r="619" spans="2:39">
      <c r="B619" t="s">
        <v>223</v>
      </c>
      <c r="C619" t="s">
        <v>334</v>
      </c>
      <c r="D619" t="s">
        <v>335</v>
      </c>
      <c r="E619">
        <v>2401422</v>
      </c>
      <c r="F619">
        <v>6</v>
      </c>
      <c r="G619" s="196">
        <v>45517</v>
      </c>
      <c r="H619">
        <v>202408</v>
      </c>
      <c r="I619" t="s">
        <v>830</v>
      </c>
      <c r="J619" t="s">
        <v>1009</v>
      </c>
      <c r="K619" t="s">
        <v>337</v>
      </c>
      <c r="L619" t="s">
        <v>229</v>
      </c>
      <c r="M619" t="s">
        <v>361</v>
      </c>
      <c r="N619" t="s">
        <v>362</v>
      </c>
      <c r="O619" t="s">
        <v>232</v>
      </c>
      <c r="P619" t="s">
        <v>1754</v>
      </c>
      <c r="Q619" t="s">
        <v>1755</v>
      </c>
      <c r="R619" t="s">
        <v>340</v>
      </c>
      <c r="S619" t="s">
        <v>341</v>
      </c>
      <c r="T619">
        <v>3406411</v>
      </c>
      <c r="U619" t="s">
        <v>232</v>
      </c>
      <c r="V619" t="s">
        <v>232</v>
      </c>
      <c r="W619" t="s">
        <v>232</v>
      </c>
      <c r="X619" t="s">
        <v>232</v>
      </c>
      <c r="Y619" t="s">
        <v>1756</v>
      </c>
      <c r="Z619" t="s">
        <v>241</v>
      </c>
      <c r="AA619" s="177">
        <v>6000</v>
      </c>
      <c r="AB619" s="177">
        <v>15.79</v>
      </c>
      <c r="AC619" s="177">
        <v>1.48</v>
      </c>
      <c r="AD619" s="177">
        <v>6000</v>
      </c>
      <c r="AE619" s="196">
        <v>45531.704100694442</v>
      </c>
      <c r="AF619" t="s">
        <v>343</v>
      </c>
      <c r="AG619" t="s">
        <v>243</v>
      </c>
      <c r="AH619" s="289">
        <v>1</v>
      </c>
      <c r="AI619" s="177">
        <f>IF(Z619="COP",(AA619*AH619),IF(Z619="NOK",((AB619*AH619)*VLOOKUP(H619,Tasas!$K:$L,2,0)),IF(Z619="EUR",((AB619*AH619)*VLOOKUP(H619,Tasas!$K:$L,2,0)),IF('GL MEN'!Z619="USD",(('GL MEN'!AB619*'GL MEN'!AH619)*VLOOKUP(H619,Tasas!$K:$L,2,0)),0))))</f>
        <v>6000</v>
      </c>
      <c r="AJ619" t="str">
        <f>+VLOOKUP(T619,'_Itemized budget'!$G:$W,17,0)</f>
        <v>B.1.5</v>
      </c>
      <c r="AK619">
        <v>2</v>
      </c>
      <c r="AL619" t="str">
        <f t="shared" si="18"/>
        <v>3</v>
      </c>
      <c r="AM619" t="str">
        <f t="shared" si="19"/>
        <v>NE</v>
      </c>
    </row>
    <row r="620" spans="2:39">
      <c r="B620" t="s">
        <v>223</v>
      </c>
      <c r="C620" t="s">
        <v>334</v>
      </c>
      <c r="D620" t="s">
        <v>335</v>
      </c>
      <c r="E620">
        <v>2401422</v>
      </c>
      <c r="F620">
        <v>7</v>
      </c>
      <c r="G620" s="196">
        <v>45517</v>
      </c>
      <c r="H620">
        <v>202408</v>
      </c>
      <c r="I620" t="s">
        <v>830</v>
      </c>
      <c r="J620" t="s">
        <v>1009</v>
      </c>
      <c r="K620" t="s">
        <v>337</v>
      </c>
      <c r="L620" t="s">
        <v>229</v>
      </c>
      <c r="M620" t="s">
        <v>361</v>
      </c>
      <c r="N620" t="s">
        <v>362</v>
      </c>
      <c r="O620" t="s">
        <v>232</v>
      </c>
      <c r="P620" t="s">
        <v>1747</v>
      </c>
      <c r="Q620" t="s">
        <v>1748</v>
      </c>
      <c r="R620" t="s">
        <v>340</v>
      </c>
      <c r="S620" t="s">
        <v>341</v>
      </c>
      <c r="T620">
        <v>3406411</v>
      </c>
      <c r="U620" t="s">
        <v>232</v>
      </c>
      <c r="V620" t="s">
        <v>232</v>
      </c>
      <c r="W620" t="s">
        <v>232</v>
      </c>
      <c r="X620" t="s">
        <v>232</v>
      </c>
      <c r="Y620" t="s">
        <v>1757</v>
      </c>
      <c r="Z620" t="s">
        <v>241</v>
      </c>
      <c r="AA620" s="177">
        <v>5000</v>
      </c>
      <c r="AB620" s="177">
        <v>13.16</v>
      </c>
      <c r="AC620" s="177">
        <v>1.23</v>
      </c>
      <c r="AD620" s="177">
        <v>5000</v>
      </c>
      <c r="AE620" s="196">
        <v>45531.704100694442</v>
      </c>
      <c r="AF620" t="s">
        <v>343</v>
      </c>
      <c r="AG620" t="s">
        <v>243</v>
      </c>
      <c r="AH620" s="289">
        <v>1</v>
      </c>
      <c r="AI620" s="177">
        <f>IF(Z620="COP",(AA620*AH620),IF(Z620="NOK",((AB620*AH620)*VLOOKUP(H620,Tasas!$K:$L,2,0)),IF(Z620="EUR",((AB620*AH620)*VLOOKUP(H620,Tasas!$K:$L,2,0)),IF('GL MEN'!Z620="USD",(('GL MEN'!AB620*'GL MEN'!AH620)*VLOOKUP(H620,Tasas!$K:$L,2,0)),0))))</f>
        <v>5000</v>
      </c>
      <c r="AJ620" t="str">
        <f>+VLOOKUP(T620,'_Itemized budget'!$G:$W,17,0)</f>
        <v>B.1.5</v>
      </c>
      <c r="AK620">
        <v>2</v>
      </c>
      <c r="AL620" t="str">
        <f t="shared" si="18"/>
        <v>3</v>
      </c>
      <c r="AM620" t="str">
        <f t="shared" si="19"/>
        <v>NE</v>
      </c>
    </row>
    <row r="621" spans="2:39">
      <c r="B621" t="s">
        <v>223</v>
      </c>
      <c r="C621" t="s">
        <v>334</v>
      </c>
      <c r="D621" t="s">
        <v>335</v>
      </c>
      <c r="E621">
        <v>2401422</v>
      </c>
      <c r="F621">
        <v>8</v>
      </c>
      <c r="G621" s="196">
        <v>45517</v>
      </c>
      <c r="H621">
        <v>202408</v>
      </c>
      <c r="I621" t="s">
        <v>830</v>
      </c>
      <c r="J621" t="s">
        <v>1009</v>
      </c>
      <c r="K621" t="s">
        <v>337</v>
      </c>
      <c r="L621" t="s">
        <v>229</v>
      </c>
      <c r="M621" t="s">
        <v>361</v>
      </c>
      <c r="N621" t="s">
        <v>362</v>
      </c>
      <c r="O621" t="s">
        <v>232</v>
      </c>
      <c r="P621" t="s">
        <v>1747</v>
      </c>
      <c r="Q621" t="s">
        <v>1748</v>
      </c>
      <c r="R621" t="s">
        <v>340</v>
      </c>
      <c r="S621" t="s">
        <v>341</v>
      </c>
      <c r="T621">
        <v>3406411</v>
      </c>
      <c r="U621" t="s">
        <v>232</v>
      </c>
      <c r="V621" t="s">
        <v>232</v>
      </c>
      <c r="W621" t="s">
        <v>232</v>
      </c>
      <c r="X621" t="s">
        <v>232</v>
      </c>
      <c r="Y621" t="s">
        <v>1758</v>
      </c>
      <c r="Z621" t="s">
        <v>241</v>
      </c>
      <c r="AA621" s="177">
        <v>5000</v>
      </c>
      <c r="AB621" s="177">
        <v>13.16</v>
      </c>
      <c r="AC621" s="177">
        <v>1.23</v>
      </c>
      <c r="AD621" s="177">
        <v>5000</v>
      </c>
      <c r="AE621" s="196">
        <v>45531.704100694442</v>
      </c>
      <c r="AF621" t="s">
        <v>343</v>
      </c>
      <c r="AG621" t="s">
        <v>243</v>
      </c>
      <c r="AH621" s="289">
        <v>1</v>
      </c>
      <c r="AI621" s="177">
        <f>IF(Z621="COP",(AA621*AH621),IF(Z621="NOK",((AB621*AH621)*VLOOKUP(H621,Tasas!$K:$L,2,0)),IF(Z621="EUR",((AB621*AH621)*VLOOKUP(H621,Tasas!$K:$L,2,0)),IF('GL MEN'!Z621="USD",(('GL MEN'!AB621*'GL MEN'!AH621)*VLOOKUP(H621,Tasas!$K:$L,2,0)),0))))</f>
        <v>5000</v>
      </c>
      <c r="AJ621" t="str">
        <f>+VLOOKUP(T621,'_Itemized budget'!$G:$W,17,0)</f>
        <v>B.1.5</v>
      </c>
      <c r="AK621">
        <v>2</v>
      </c>
      <c r="AL621" t="str">
        <f t="shared" si="18"/>
        <v>3</v>
      </c>
      <c r="AM621" t="str">
        <f t="shared" si="19"/>
        <v>NE</v>
      </c>
    </row>
    <row r="622" spans="2:39">
      <c r="B622" t="s">
        <v>223</v>
      </c>
      <c r="C622" t="s">
        <v>245</v>
      </c>
      <c r="D622" t="s">
        <v>246</v>
      </c>
      <c r="E622">
        <v>11404916</v>
      </c>
      <c r="F622">
        <v>1</v>
      </c>
      <c r="G622" s="196">
        <v>45532</v>
      </c>
      <c r="H622">
        <v>202408</v>
      </c>
      <c r="I622" t="s">
        <v>830</v>
      </c>
      <c r="J622" t="s">
        <v>1009</v>
      </c>
      <c r="K622" t="s">
        <v>223</v>
      </c>
      <c r="L622" t="s">
        <v>229</v>
      </c>
      <c r="M622" t="s">
        <v>934</v>
      </c>
      <c r="N622" t="s">
        <v>935</v>
      </c>
      <c r="O622" t="s">
        <v>232</v>
      </c>
      <c r="P622" t="s">
        <v>1736</v>
      </c>
      <c r="Q622" t="s">
        <v>1737</v>
      </c>
      <c r="R622" t="s">
        <v>351</v>
      </c>
      <c r="S622" t="s">
        <v>352</v>
      </c>
      <c r="T622">
        <v>3407421</v>
      </c>
      <c r="U622" t="s">
        <v>1738</v>
      </c>
      <c r="V622" t="s">
        <v>1739</v>
      </c>
      <c r="W622" t="s">
        <v>1740</v>
      </c>
      <c r="X622" t="s">
        <v>232</v>
      </c>
      <c r="Y622" t="s">
        <v>1741</v>
      </c>
      <c r="Z622" t="s">
        <v>241</v>
      </c>
      <c r="AA622" s="177">
        <v>385185</v>
      </c>
      <c r="AB622" s="177">
        <v>1026.8399999999999</v>
      </c>
      <c r="AC622" s="177">
        <v>95.96</v>
      </c>
      <c r="AD622" s="177">
        <v>385185</v>
      </c>
      <c r="AE622" s="196">
        <v>45533.919413854164</v>
      </c>
      <c r="AF622" t="s">
        <v>273</v>
      </c>
      <c r="AG622" t="s">
        <v>1759</v>
      </c>
      <c r="AH622" s="289">
        <v>1</v>
      </c>
      <c r="AI622" s="177">
        <f>IF(Z622="COP",(AA622*AH622),IF(Z622="NOK",((AB622*AH622)*VLOOKUP(H622,Tasas!$K:$L,2,0)),IF(Z622="EUR",((AB622*AH622)*VLOOKUP(H622,Tasas!$K:$L,2,0)),IF('GL MEN'!Z622="USD",(('GL MEN'!AB622*'GL MEN'!AH622)*VLOOKUP(H622,Tasas!$K:$L,2,0)),0))))</f>
        <v>385185</v>
      </c>
      <c r="AJ622" t="str">
        <f>+VLOOKUP(T622,'_Itemized budget'!$G:$W,17,0)</f>
        <v>C.3.1</v>
      </c>
      <c r="AK622">
        <v>2</v>
      </c>
      <c r="AL622" t="str">
        <f t="shared" si="18"/>
        <v>6</v>
      </c>
      <c r="AM622" t="str">
        <f t="shared" si="19"/>
        <v>Centro - URR</v>
      </c>
    </row>
    <row r="623" spans="2:39">
      <c r="B623" t="s">
        <v>223</v>
      </c>
      <c r="C623" t="s">
        <v>334</v>
      </c>
      <c r="D623" t="s">
        <v>335</v>
      </c>
      <c r="E623">
        <v>2401348</v>
      </c>
      <c r="F623">
        <v>41</v>
      </c>
      <c r="G623" s="196">
        <v>45505</v>
      </c>
      <c r="H623">
        <v>202408</v>
      </c>
      <c r="I623" t="s">
        <v>830</v>
      </c>
      <c r="J623" t="s">
        <v>1014</v>
      </c>
      <c r="K623" t="s">
        <v>337</v>
      </c>
      <c r="L623" t="s">
        <v>229</v>
      </c>
      <c r="M623" t="s">
        <v>361</v>
      </c>
      <c r="N623" t="s">
        <v>362</v>
      </c>
      <c r="O623" t="s">
        <v>232</v>
      </c>
      <c r="P623" t="s">
        <v>1760</v>
      </c>
      <c r="Q623" t="s">
        <v>1761</v>
      </c>
      <c r="R623" t="s">
        <v>340</v>
      </c>
      <c r="S623" t="s">
        <v>341</v>
      </c>
      <c r="T623">
        <v>3406411</v>
      </c>
      <c r="U623" t="s">
        <v>232</v>
      </c>
      <c r="V623" t="s">
        <v>232</v>
      </c>
      <c r="W623" t="s">
        <v>232</v>
      </c>
      <c r="X623" t="s">
        <v>232</v>
      </c>
      <c r="Y623" t="s">
        <v>1762</v>
      </c>
      <c r="Z623" t="s">
        <v>241</v>
      </c>
      <c r="AA623" s="177">
        <v>70000</v>
      </c>
      <c r="AB623" s="177">
        <v>184.78</v>
      </c>
      <c r="AC623" s="177">
        <v>17.29</v>
      </c>
      <c r="AD623" s="177">
        <v>70000</v>
      </c>
      <c r="AE623" s="196">
        <v>45518.742643206017</v>
      </c>
      <c r="AF623" t="s">
        <v>343</v>
      </c>
      <c r="AG623" t="s">
        <v>243</v>
      </c>
      <c r="AH623" s="289">
        <v>1</v>
      </c>
      <c r="AI623" s="177">
        <f>IF(Z623="COP",(AA623*AH623),IF(Z623="NOK",((AB623*AH623)*VLOOKUP(H623,Tasas!$K:$L,2,0)),IF(Z623="EUR",((AB623*AH623)*VLOOKUP(H623,Tasas!$K:$L,2,0)),IF('GL MEN'!Z623="USD",(('GL MEN'!AB623*'GL MEN'!AH623)*VLOOKUP(H623,Tasas!$K:$L,2,0)),0))))</f>
        <v>70000</v>
      </c>
      <c r="AJ623" t="str">
        <f>+VLOOKUP(T623,'_Itemized budget'!$G:$W,17,0)</f>
        <v>B.1.5</v>
      </c>
      <c r="AK623">
        <v>2</v>
      </c>
      <c r="AL623" t="str">
        <f t="shared" si="18"/>
        <v>3</v>
      </c>
      <c r="AM623" t="str">
        <f t="shared" si="19"/>
        <v>NE</v>
      </c>
    </row>
    <row r="624" spans="2:39">
      <c r="B624" t="s">
        <v>223</v>
      </c>
      <c r="C624" t="s">
        <v>334</v>
      </c>
      <c r="D624" t="s">
        <v>335</v>
      </c>
      <c r="E624">
        <v>2401396</v>
      </c>
      <c r="F624">
        <v>12</v>
      </c>
      <c r="G624" s="196">
        <v>45527</v>
      </c>
      <c r="H624">
        <v>202408</v>
      </c>
      <c r="I624" t="s">
        <v>830</v>
      </c>
      <c r="J624" t="s">
        <v>1014</v>
      </c>
      <c r="K624" t="s">
        <v>337</v>
      </c>
      <c r="L624" t="s">
        <v>229</v>
      </c>
      <c r="M624" t="s">
        <v>1635</v>
      </c>
      <c r="N624" t="s">
        <v>1636</v>
      </c>
      <c r="O624" t="s">
        <v>232</v>
      </c>
      <c r="P624" t="s">
        <v>1760</v>
      </c>
      <c r="Q624" t="s">
        <v>1761</v>
      </c>
      <c r="R624" t="s">
        <v>340</v>
      </c>
      <c r="S624" t="s">
        <v>341</v>
      </c>
      <c r="T624">
        <v>3406411</v>
      </c>
      <c r="U624" t="s">
        <v>232</v>
      </c>
      <c r="V624" t="s">
        <v>232</v>
      </c>
      <c r="W624" t="s">
        <v>232</v>
      </c>
      <c r="X624" t="s">
        <v>232</v>
      </c>
      <c r="Y624" t="s">
        <v>1763</v>
      </c>
      <c r="Z624" t="s">
        <v>241</v>
      </c>
      <c r="AA624" s="177">
        <v>70000</v>
      </c>
      <c r="AB624" s="177">
        <v>186.61</v>
      </c>
      <c r="AC624" s="177">
        <v>17.440000000000001</v>
      </c>
      <c r="AD624" s="177">
        <v>70000</v>
      </c>
      <c r="AE624" s="196">
        <v>45527.888123414348</v>
      </c>
      <c r="AF624" t="s">
        <v>343</v>
      </c>
      <c r="AG624" t="s">
        <v>243</v>
      </c>
      <c r="AH624" s="289">
        <v>1</v>
      </c>
      <c r="AI624" s="177">
        <f>IF(Z624="COP",(AA624*AH624),IF(Z624="NOK",((AB624*AH624)*VLOOKUP(H624,Tasas!$K:$L,2,0)),IF(Z624="EUR",((AB624*AH624)*VLOOKUP(H624,Tasas!$K:$L,2,0)),IF('GL MEN'!Z624="USD",(('GL MEN'!AB624*'GL MEN'!AH624)*VLOOKUP(H624,Tasas!$K:$L,2,0)),0))))</f>
        <v>70000</v>
      </c>
      <c r="AJ624" t="str">
        <f>+VLOOKUP(T624,'_Itemized budget'!$G:$W,17,0)</f>
        <v>B.1.5</v>
      </c>
      <c r="AK624">
        <v>2</v>
      </c>
      <c r="AL624" t="str">
        <f t="shared" si="18"/>
        <v>3</v>
      </c>
      <c r="AM624" t="str">
        <f t="shared" si="19"/>
        <v>NE</v>
      </c>
    </row>
    <row r="625" spans="2:39">
      <c r="B625" t="s">
        <v>223</v>
      </c>
      <c r="C625" t="s">
        <v>334</v>
      </c>
      <c r="D625" t="s">
        <v>335</v>
      </c>
      <c r="E625">
        <v>2401437</v>
      </c>
      <c r="F625">
        <v>0</v>
      </c>
      <c r="G625" s="196">
        <v>45517</v>
      </c>
      <c r="H625">
        <v>202408</v>
      </c>
      <c r="I625" t="s">
        <v>830</v>
      </c>
      <c r="J625" t="s">
        <v>1014</v>
      </c>
      <c r="K625" t="s">
        <v>337</v>
      </c>
      <c r="L625" t="s">
        <v>229</v>
      </c>
      <c r="M625" t="s">
        <v>1630</v>
      </c>
      <c r="N625" t="s">
        <v>1631</v>
      </c>
      <c r="O625" t="s">
        <v>232</v>
      </c>
      <c r="P625" t="s">
        <v>1764</v>
      </c>
      <c r="Q625" t="s">
        <v>1765</v>
      </c>
      <c r="R625" t="s">
        <v>340</v>
      </c>
      <c r="S625" t="s">
        <v>341</v>
      </c>
      <c r="T625">
        <v>3406411</v>
      </c>
      <c r="U625" t="s">
        <v>232</v>
      </c>
      <c r="V625" t="s">
        <v>232</v>
      </c>
      <c r="W625" t="s">
        <v>232</v>
      </c>
      <c r="X625" t="s">
        <v>232</v>
      </c>
      <c r="Y625" t="s">
        <v>1766</v>
      </c>
      <c r="Z625" t="s">
        <v>241</v>
      </c>
      <c r="AA625" s="177">
        <v>90000</v>
      </c>
      <c r="AB625" s="177">
        <v>236.83</v>
      </c>
      <c r="AC625" s="177">
        <v>22.17</v>
      </c>
      <c r="AD625" s="177">
        <v>90000</v>
      </c>
      <c r="AE625" s="196">
        <v>45532.7054741088</v>
      </c>
      <c r="AF625" t="s">
        <v>343</v>
      </c>
      <c r="AG625" t="s">
        <v>243</v>
      </c>
      <c r="AH625" s="289">
        <v>1</v>
      </c>
      <c r="AI625" s="177">
        <f>IF(Z625="COP",(AA625*AH625),IF(Z625="NOK",((AB625*AH625)*VLOOKUP(H625,Tasas!$K:$L,2,0)),IF(Z625="EUR",((AB625*AH625)*VLOOKUP(H625,Tasas!$K:$L,2,0)),IF('GL MEN'!Z625="USD",(('GL MEN'!AB625*'GL MEN'!AH625)*VLOOKUP(H625,Tasas!$K:$L,2,0)),0))))</f>
        <v>90000</v>
      </c>
      <c r="AJ625" t="str">
        <f>+VLOOKUP(T625,'_Itemized budget'!$G:$W,17,0)</f>
        <v>B.1.5</v>
      </c>
      <c r="AK625">
        <v>2</v>
      </c>
      <c r="AL625" t="str">
        <f t="shared" si="18"/>
        <v>3</v>
      </c>
      <c r="AM625" t="str">
        <f t="shared" si="19"/>
        <v>NE</v>
      </c>
    </row>
    <row r="626" spans="2:39">
      <c r="B626" t="s">
        <v>223</v>
      </c>
      <c r="C626" t="s">
        <v>334</v>
      </c>
      <c r="D626" t="s">
        <v>335</v>
      </c>
      <c r="E626">
        <v>2401438</v>
      </c>
      <c r="F626">
        <v>0</v>
      </c>
      <c r="G626" s="196">
        <v>45517</v>
      </c>
      <c r="H626">
        <v>202408</v>
      </c>
      <c r="I626" t="s">
        <v>830</v>
      </c>
      <c r="J626" t="s">
        <v>1014</v>
      </c>
      <c r="K626" t="s">
        <v>337</v>
      </c>
      <c r="L626" t="s">
        <v>229</v>
      </c>
      <c r="M626" t="s">
        <v>1635</v>
      </c>
      <c r="N626" t="s">
        <v>1636</v>
      </c>
      <c r="O626" t="s">
        <v>232</v>
      </c>
      <c r="P626" t="s">
        <v>1764</v>
      </c>
      <c r="Q626" t="s">
        <v>1765</v>
      </c>
      <c r="R626" t="s">
        <v>340</v>
      </c>
      <c r="S626" t="s">
        <v>341</v>
      </c>
      <c r="T626">
        <v>3406411</v>
      </c>
      <c r="U626" t="s">
        <v>232</v>
      </c>
      <c r="V626" t="s">
        <v>232</v>
      </c>
      <c r="W626" t="s">
        <v>232</v>
      </c>
      <c r="X626" t="s">
        <v>232</v>
      </c>
      <c r="Y626" t="s">
        <v>1767</v>
      </c>
      <c r="Z626" t="s">
        <v>241</v>
      </c>
      <c r="AA626" s="177">
        <v>90000</v>
      </c>
      <c r="AB626" s="177">
        <v>236.83</v>
      </c>
      <c r="AC626" s="177">
        <v>22.17</v>
      </c>
      <c r="AD626" s="177">
        <v>90000</v>
      </c>
      <c r="AE626" s="196">
        <v>45532.706746215277</v>
      </c>
      <c r="AF626" t="s">
        <v>343</v>
      </c>
      <c r="AG626" t="s">
        <v>243</v>
      </c>
      <c r="AH626" s="289">
        <v>1</v>
      </c>
      <c r="AI626" s="177">
        <f>IF(Z626="COP",(AA626*AH626),IF(Z626="NOK",((AB626*AH626)*VLOOKUP(H626,Tasas!$K:$L,2,0)),IF(Z626="EUR",((AB626*AH626)*VLOOKUP(H626,Tasas!$K:$L,2,0)),IF('GL MEN'!Z626="USD",(('GL MEN'!AB626*'GL MEN'!AH626)*VLOOKUP(H626,Tasas!$K:$L,2,0)),0))))</f>
        <v>90000</v>
      </c>
      <c r="AJ626" t="str">
        <f>+VLOOKUP(T626,'_Itemized budget'!$G:$W,17,0)</f>
        <v>B.1.5</v>
      </c>
      <c r="AK626">
        <v>2</v>
      </c>
      <c r="AL626" t="str">
        <f t="shared" si="18"/>
        <v>3</v>
      </c>
      <c r="AM626" t="str">
        <f t="shared" si="19"/>
        <v>NE</v>
      </c>
    </row>
    <row r="627" spans="2:39">
      <c r="B627" t="s">
        <v>223</v>
      </c>
      <c r="C627" t="s">
        <v>334</v>
      </c>
      <c r="D627" t="s">
        <v>335</v>
      </c>
      <c r="E627">
        <v>2401439</v>
      </c>
      <c r="F627">
        <v>0</v>
      </c>
      <c r="G627" s="196">
        <v>45517</v>
      </c>
      <c r="H627">
        <v>202408</v>
      </c>
      <c r="I627" t="s">
        <v>830</v>
      </c>
      <c r="J627" t="s">
        <v>1014</v>
      </c>
      <c r="K627" t="s">
        <v>337</v>
      </c>
      <c r="L627" t="s">
        <v>229</v>
      </c>
      <c r="M627" t="s">
        <v>361</v>
      </c>
      <c r="N627" t="s">
        <v>362</v>
      </c>
      <c r="O627" t="s">
        <v>232</v>
      </c>
      <c r="P627" t="s">
        <v>1764</v>
      </c>
      <c r="Q627" t="s">
        <v>1765</v>
      </c>
      <c r="R627" t="s">
        <v>340</v>
      </c>
      <c r="S627" t="s">
        <v>341</v>
      </c>
      <c r="T627">
        <v>3406411</v>
      </c>
      <c r="U627" t="s">
        <v>232</v>
      </c>
      <c r="V627" t="s">
        <v>232</v>
      </c>
      <c r="W627" t="s">
        <v>232</v>
      </c>
      <c r="X627" t="s">
        <v>232</v>
      </c>
      <c r="Y627" t="s">
        <v>1768</v>
      </c>
      <c r="Z627" t="s">
        <v>241</v>
      </c>
      <c r="AA627" s="177">
        <v>90000</v>
      </c>
      <c r="AB627" s="177">
        <v>236.83</v>
      </c>
      <c r="AC627" s="177">
        <v>22.17</v>
      </c>
      <c r="AD627" s="177">
        <v>90000</v>
      </c>
      <c r="AE627" s="196">
        <v>45532.709055173611</v>
      </c>
      <c r="AF627" t="s">
        <v>343</v>
      </c>
      <c r="AG627" t="s">
        <v>243</v>
      </c>
      <c r="AH627" s="289">
        <v>1</v>
      </c>
      <c r="AI627" s="177">
        <f>IF(Z627="COP",(AA627*AH627),IF(Z627="NOK",((AB627*AH627)*VLOOKUP(H627,Tasas!$K:$L,2,0)),IF(Z627="EUR",((AB627*AH627)*VLOOKUP(H627,Tasas!$K:$L,2,0)),IF('GL MEN'!Z627="USD",(('GL MEN'!AB627*'GL MEN'!AH627)*VLOOKUP(H627,Tasas!$K:$L,2,0)),0))))</f>
        <v>90000</v>
      </c>
      <c r="AJ627" t="str">
        <f>+VLOOKUP(T627,'_Itemized budget'!$G:$W,17,0)</f>
        <v>B.1.5</v>
      </c>
      <c r="AK627">
        <v>2</v>
      </c>
      <c r="AL627" t="str">
        <f t="shared" si="18"/>
        <v>3</v>
      </c>
      <c r="AM627" t="str">
        <f t="shared" si="19"/>
        <v>NE</v>
      </c>
    </row>
    <row r="628" spans="2:39">
      <c r="B628" t="s">
        <v>223</v>
      </c>
      <c r="C628" t="s">
        <v>828</v>
      </c>
      <c r="D628" t="s">
        <v>829</v>
      </c>
      <c r="E628">
        <v>4400516</v>
      </c>
      <c r="F628">
        <v>0</v>
      </c>
      <c r="G628" s="196">
        <v>45513</v>
      </c>
      <c r="H628">
        <v>202408</v>
      </c>
      <c r="I628" t="s">
        <v>830</v>
      </c>
      <c r="J628" t="s">
        <v>1014</v>
      </c>
      <c r="K628" t="s">
        <v>386</v>
      </c>
      <c r="L628" t="s">
        <v>229</v>
      </c>
      <c r="M628" t="s">
        <v>550</v>
      </c>
      <c r="N628" t="s">
        <v>551</v>
      </c>
      <c r="O628" t="s">
        <v>232</v>
      </c>
      <c r="P628" t="s">
        <v>880</v>
      </c>
      <c r="Q628" t="s">
        <v>881</v>
      </c>
      <c r="R628" t="s">
        <v>340</v>
      </c>
      <c r="S628" t="s">
        <v>341</v>
      </c>
      <c r="T628">
        <v>3406411</v>
      </c>
      <c r="U628" t="s">
        <v>232</v>
      </c>
      <c r="V628" t="s">
        <v>232</v>
      </c>
      <c r="W628" t="s">
        <v>232</v>
      </c>
      <c r="X628" t="s">
        <v>232</v>
      </c>
      <c r="Y628" t="s">
        <v>1681</v>
      </c>
      <c r="Z628" t="s">
        <v>241</v>
      </c>
      <c r="AA628" s="177">
        <v>161000</v>
      </c>
      <c r="AB628" s="177">
        <v>423.66</v>
      </c>
      <c r="AC628" s="177">
        <v>39.65</v>
      </c>
      <c r="AD628" s="177">
        <v>161000</v>
      </c>
      <c r="AE628" s="196">
        <v>45525.991330555553</v>
      </c>
      <c r="AF628" t="s">
        <v>833</v>
      </c>
      <c r="AG628" t="s">
        <v>1015</v>
      </c>
      <c r="AH628" s="289">
        <v>1</v>
      </c>
      <c r="AI628" s="177">
        <f>IF(Z628="COP",(AA628*AH628),IF(Z628="NOK",((AB628*AH628)*VLOOKUP(H628,Tasas!$K:$L,2,0)),IF(Z628="EUR",((AB628*AH628)*VLOOKUP(H628,Tasas!$K:$L,2,0)),IF('GL MEN'!Z628="USD",(('GL MEN'!AB628*'GL MEN'!AH628)*VLOOKUP(H628,Tasas!$K:$L,2,0)),0))))</f>
        <v>161000</v>
      </c>
      <c r="AJ628" t="str">
        <f>+VLOOKUP(T628,'_Itemized budget'!$G:$W,17,0)</f>
        <v>B.1.5</v>
      </c>
      <c r="AK628">
        <v>2</v>
      </c>
      <c r="AL628" t="str">
        <f t="shared" si="18"/>
        <v>3</v>
      </c>
      <c r="AM628" t="str">
        <f t="shared" si="19"/>
        <v>NE</v>
      </c>
    </row>
    <row r="629" spans="2:39">
      <c r="B629" t="s">
        <v>223</v>
      </c>
      <c r="C629" t="s">
        <v>828</v>
      </c>
      <c r="D629" t="s">
        <v>829</v>
      </c>
      <c r="E629">
        <v>4400517</v>
      </c>
      <c r="F629">
        <v>0</v>
      </c>
      <c r="G629" s="196">
        <v>45513</v>
      </c>
      <c r="H629">
        <v>202408</v>
      </c>
      <c r="I629" t="s">
        <v>830</v>
      </c>
      <c r="J629" t="s">
        <v>1014</v>
      </c>
      <c r="K629" t="s">
        <v>386</v>
      </c>
      <c r="L629" t="s">
        <v>229</v>
      </c>
      <c r="M629" t="s">
        <v>387</v>
      </c>
      <c r="N629" t="s">
        <v>388</v>
      </c>
      <c r="O629" t="s">
        <v>232</v>
      </c>
      <c r="P629" t="s">
        <v>880</v>
      </c>
      <c r="Q629" t="s">
        <v>881</v>
      </c>
      <c r="R629" t="s">
        <v>340</v>
      </c>
      <c r="S629" t="s">
        <v>341</v>
      </c>
      <c r="T629">
        <v>3406411</v>
      </c>
      <c r="U629" t="s">
        <v>232</v>
      </c>
      <c r="V629" t="s">
        <v>232</v>
      </c>
      <c r="W629" t="s">
        <v>232</v>
      </c>
      <c r="X629" t="s">
        <v>232</v>
      </c>
      <c r="Y629" t="s">
        <v>1682</v>
      </c>
      <c r="Z629" t="s">
        <v>241</v>
      </c>
      <c r="AA629" s="177">
        <v>161000</v>
      </c>
      <c r="AB629" s="177">
        <v>423.66</v>
      </c>
      <c r="AC629" s="177">
        <v>39.65</v>
      </c>
      <c r="AD629" s="177">
        <v>161000</v>
      </c>
      <c r="AE629" s="196">
        <v>45526.013317824072</v>
      </c>
      <c r="AF629" t="s">
        <v>833</v>
      </c>
      <c r="AG629" t="s">
        <v>1015</v>
      </c>
      <c r="AH629" s="289">
        <v>1</v>
      </c>
      <c r="AI629" s="177">
        <f>IF(Z629="COP",(AA629*AH629),IF(Z629="NOK",((AB629*AH629)*VLOOKUP(H629,Tasas!$K:$L,2,0)),IF(Z629="EUR",((AB629*AH629)*VLOOKUP(H629,Tasas!$K:$L,2,0)),IF('GL MEN'!Z629="USD",(('GL MEN'!AB629*'GL MEN'!AH629)*VLOOKUP(H629,Tasas!$K:$L,2,0)),0))))</f>
        <v>161000</v>
      </c>
      <c r="AJ629" t="str">
        <f>+VLOOKUP(T629,'_Itemized budget'!$G:$W,17,0)</f>
        <v>B.1.5</v>
      </c>
      <c r="AK629">
        <v>2</v>
      </c>
      <c r="AL629" t="str">
        <f t="shared" si="18"/>
        <v>3</v>
      </c>
      <c r="AM629" t="str">
        <f t="shared" si="19"/>
        <v>NE</v>
      </c>
    </row>
    <row r="630" spans="2:39">
      <c r="B630" t="s">
        <v>223</v>
      </c>
      <c r="C630" t="s">
        <v>828</v>
      </c>
      <c r="D630" t="s">
        <v>829</v>
      </c>
      <c r="E630">
        <v>4400534</v>
      </c>
      <c r="F630">
        <v>0</v>
      </c>
      <c r="G630" s="196">
        <v>45513</v>
      </c>
      <c r="H630">
        <v>202408</v>
      </c>
      <c r="I630" t="s">
        <v>830</v>
      </c>
      <c r="J630" t="s">
        <v>1014</v>
      </c>
      <c r="K630" t="s">
        <v>386</v>
      </c>
      <c r="L630" t="s">
        <v>229</v>
      </c>
      <c r="M630" t="s">
        <v>544</v>
      </c>
      <c r="N630" t="s">
        <v>545</v>
      </c>
      <c r="O630" t="s">
        <v>232</v>
      </c>
      <c r="P630" t="s">
        <v>1769</v>
      </c>
      <c r="Q630" t="s">
        <v>1770</v>
      </c>
      <c r="R630" t="s">
        <v>340</v>
      </c>
      <c r="S630" t="s">
        <v>341</v>
      </c>
      <c r="T630">
        <v>3406411</v>
      </c>
      <c r="U630" t="s">
        <v>232</v>
      </c>
      <c r="V630" t="s">
        <v>232</v>
      </c>
      <c r="W630" t="s">
        <v>232</v>
      </c>
      <c r="X630" t="s">
        <v>232</v>
      </c>
      <c r="Y630" t="s">
        <v>1771</v>
      </c>
      <c r="Z630" t="s">
        <v>241</v>
      </c>
      <c r="AA630" s="177">
        <v>80000</v>
      </c>
      <c r="AB630" s="177">
        <v>210.51</v>
      </c>
      <c r="AC630" s="177">
        <v>19.7</v>
      </c>
      <c r="AD630" s="177">
        <v>80000</v>
      </c>
      <c r="AE630" s="196">
        <v>45532.008939814812</v>
      </c>
      <c r="AF630" t="s">
        <v>833</v>
      </c>
      <c r="AG630" t="s">
        <v>243</v>
      </c>
      <c r="AH630" s="289">
        <v>1</v>
      </c>
      <c r="AI630" s="177">
        <f>IF(Z630="COP",(AA630*AH630),IF(Z630="NOK",((AB630*AH630)*VLOOKUP(H630,Tasas!$K:$L,2,0)),IF(Z630="EUR",((AB630*AH630)*VLOOKUP(H630,Tasas!$K:$L,2,0)),IF('GL MEN'!Z630="USD",(('GL MEN'!AB630*'GL MEN'!AH630)*VLOOKUP(H630,Tasas!$K:$L,2,0)),0))))</f>
        <v>80000</v>
      </c>
      <c r="AJ630" t="str">
        <f>+VLOOKUP(T630,'_Itemized budget'!$G:$W,17,0)</f>
        <v>B.1.5</v>
      </c>
      <c r="AK630">
        <v>2</v>
      </c>
      <c r="AL630" t="str">
        <f t="shared" si="18"/>
        <v>3</v>
      </c>
      <c r="AM630" t="str">
        <f t="shared" si="19"/>
        <v>NE</v>
      </c>
    </row>
    <row r="631" spans="2:39">
      <c r="B631" t="s">
        <v>223</v>
      </c>
      <c r="C631" t="s">
        <v>828</v>
      </c>
      <c r="D631" t="s">
        <v>829</v>
      </c>
      <c r="E631">
        <v>4400535</v>
      </c>
      <c r="F631">
        <v>0</v>
      </c>
      <c r="G631" s="196">
        <v>45513</v>
      </c>
      <c r="H631">
        <v>202408</v>
      </c>
      <c r="I631" t="s">
        <v>830</v>
      </c>
      <c r="J631" t="s">
        <v>1014</v>
      </c>
      <c r="K631" t="s">
        <v>386</v>
      </c>
      <c r="L631" t="s">
        <v>229</v>
      </c>
      <c r="M631" t="s">
        <v>834</v>
      </c>
      <c r="N631" t="s">
        <v>835</v>
      </c>
      <c r="O631" t="s">
        <v>232</v>
      </c>
      <c r="P631" t="s">
        <v>1769</v>
      </c>
      <c r="Q631" t="s">
        <v>1770</v>
      </c>
      <c r="R631" t="s">
        <v>340</v>
      </c>
      <c r="S631" t="s">
        <v>341</v>
      </c>
      <c r="T631">
        <v>3406411</v>
      </c>
      <c r="U631" t="s">
        <v>232</v>
      </c>
      <c r="V631" t="s">
        <v>232</v>
      </c>
      <c r="W631" t="s">
        <v>232</v>
      </c>
      <c r="X631" t="s">
        <v>232</v>
      </c>
      <c r="Y631" t="s">
        <v>1772</v>
      </c>
      <c r="Z631" t="s">
        <v>241</v>
      </c>
      <c r="AA631" s="177">
        <v>80000</v>
      </c>
      <c r="AB631" s="177">
        <v>210.51</v>
      </c>
      <c r="AC631" s="177">
        <v>19.7</v>
      </c>
      <c r="AD631" s="177">
        <v>80000</v>
      </c>
      <c r="AE631" s="196">
        <v>45532.011216203704</v>
      </c>
      <c r="AF631" t="s">
        <v>833</v>
      </c>
      <c r="AG631" t="s">
        <v>243</v>
      </c>
      <c r="AH631" s="289">
        <v>1</v>
      </c>
      <c r="AI631" s="177">
        <f>IF(Z631="COP",(AA631*AH631),IF(Z631="NOK",((AB631*AH631)*VLOOKUP(H631,Tasas!$K:$L,2,0)),IF(Z631="EUR",((AB631*AH631)*VLOOKUP(H631,Tasas!$K:$L,2,0)),IF('GL MEN'!Z631="USD",(('GL MEN'!AB631*'GL MEN'!AH631)*VLOOKUP(H631,Tasas!$K:$L,2,0)),0))))</f>
        <v>80000</v>
      </c>
      <c r="AJ631" t="str">
        <f>+VLOOKUP(T631,'_Itemized budget'!$G:$W,17,0)</f>
        <v>B.1.5</v>
      </c>
      <c r="AK631">
        <v>2</v>
      </c>
      <c r="AL631" t="str">
        <f t="shared" si="18"/>
        <v>3</v>
      </c>
      <c r="AM631" t="str">
        <f t="shared" si="19"/>
        <v>NE</v>
      </c>
    </row>
    <row r="632" spans="2:39">
      <c r="B632" t="s">
        <v>223</v>
      </c>
      <c r="C632" t="s">
        <v>828</v>
      </c>
      <c r="D632" t="s">
        <v>829</v>
      </c>
      <c r="E632">
        <v>4400539</v>
      </c>
      <c r="F632">
        <v>0</v>
      </c>
      <c r="G632" s="196">
        <v>45517</v>
      </c>
      <c r="H632">
        <v>202408</v>
      </c>
      <c r="I632" t="s">
        <v>830</v>
      </c>
      <c r="J632" t="s">
        <v>1014</v>
      </c>
      <c r="K632" t="s">
        <v>386</v>
      </c>
      <c r="L632" t="s">
        <v>229</v>
      </c>
      <c r="M632" t="s">
        <v>544</v>
      </c>
      <c r="N632" t="s">
        <v>545</v>
      </c>
      <c r="O632" t="s">
        <v>232</v>
      </c>
      <c r="P632" t="s">
        <v>1683</v>
      </c>
      <c r="Q632" t="s">
        <v>1684</v>
      </c>
      <c r="R632" t="s">
        <v>340</v>
      </c>
      <c r="S632" t="s">
        <v>341</v>
      </c>
      <c r="T632">
        <v>3406411</v>
      </c>
      <c r="U632" t="s">
        <v>232</v>
      </c>
      <c r="V632" t="s">
        <v>232</v>
      </c>
      <c r="W632" t="s">
        <v>232</v>
      </c>
      <c r="X632" t="s">
        <v>232</v>
      </c>
      <c r="Y632" t="s">
        <v>1685</v>
      </c>
      <c r="Z632" t="s">
        <v>241</v>
      </c>
      <c r="AA632" s="177">
        <v>171415</v>
      </c>
      <c r="AB632" s="177">
        <v>451.06</v>
      </c>
      <c r="AC632" s="177">
        <v>42.22</v>
      </c>
      <c r="AD632" s="177">
        <v>171415</v>
      </c>
      <c r="AE632" s="196">
        <v>45534.688358101848</v>
      </c>
      <c r="AF632" t="s">
        <v>833</v>
      </c>
      <c r="AG632" t="s">
        <v>1015</v>
      </c>
      <c r="AH632" s="289">
        <v>1</v>
      </c>
      <c r="AI632" s="177">
        <f>IF(Z632="COP",(AA632*AH632),IF(Z632="NOK",((AB632*AH632)*VLOOKUP(H632,Tasas!$K:$L,2,0)),IF(Z632="EUR",((AB632*AH632)*VLOOKUP(H632,Tasas!$K:$L,2,0)),IF('GL MEN'!Z632="USD",(('GL MEN'!AB632*'GL MEN'!AH632)*VLOOKUP(H632,Tasas!$K:$L,2,0)),0))))</f>
        <v>171415</v>
      </c>
      <c r="AJ632" t="str">
        <f>+VLOOKUP(T632,'_Itemized budget'!$G:$W,17,0)</f>
        <v>B.1.5</v>
      </c>
      <c r="AK632">
        <v>2</v>
      </c>
      <c r="AL632" t="str">
        <f t="shared" si="18"/>
        <v>3</v>
      </c>
      <c r="AM632" t="str">
        <f t="shared" si="19"/>
        <v>NE</v>
      </c>
    </row>
    <row r="633" spans="2:39">
      <c r="B633" t="s">
        <v>223</v>
      </c>
      <c r="C633" t="s">
        <v>828</v>
      </c>
      <c r="D633" t="s">
        <v>829</v>
      </c>
      <c r="E633">
        <v>4400539</v>
      </c>
      <c r="F633">
        <v>1</v>
      </c>
      <c r="G633" s="196">
        <v>45517</v>
      </c>
      <c r="H633">
        <v>202408</v>
      </c>
      <c r="I633" t="s">
        <v>830</v>
      </c>
      <c r="J633" t="s">
        <v>1014</v>
      </c>
      <c r="K633" t="s">
        <v>386</v>
      </c>
      <c r="L633" t="s">
        <v>229</v>
      </c>
      <c r="M633" t="s">
        <v>544</v>
      </c>
      <c r="N633" t="s">
        <v>545</v>
      </c>
      <c r="O633" t="s">
        <v>232</v>
      </c>
      <c r="P633" t="s">
        <v>1683</v>
      </c>
      <c r="Q633" t="s">
        <v>1684</v>
      </c>
      <c r="R633" t="s">
        <v>340</v>
      </c>
      <c r="S633" t="s">
        <v>341</v>
      </c>
      <c r="T633">
        <v>3406411</v>
      </c>
      <c r="U633" t="s">
        <v>232</v>
      </c>
      <c r="V633" t="s">
        <v>232</v>
      </c>
      <c r="W633" t="s">
        <v>232</v>
      </c>
      <c r="X633" t="s">
        <v>232</v>
      </c>
      <c r="Y633" t="s">
        <v>1685</v>
      </c>
      <c r="Z633" t="s">
        <v>241</v>
      </c>
      <c r="AA633" s="177">
        <v>2500</v>
      </c>
      <c r="AB633" s="177">
        <v>6.58</v>
      </c>
      <c r="AC633" s="177">
        <v>0.62</v>
      </c>
      <c r="AD633" s="177">
        <v>2500</v>
      </c>
      <c r="AE633" s="196">
        <v>45534.688358101848</v>
      </c>
      <c r="AF633" t="s">
        <v>833</v>
      </c>
      <c r="AG633" t="s">
        <v>243</v>
      </c>
      <c r="AH633" s="289">
        <v>1</v>
      </c>
      <c r="AI633" s="177">
        <f>IF(Z633="COP",(AA633*AH633),IF(Z633="NOK",((AB633*AH633)*VLOOKUP(H633,Tasas!$K:$L,2,0)),IF(Z633="EUR",((AB633*AH633)*VLOOKUP(H633,Tasas!$K:$L,2,0)),IF('GL MEN'!Z633="USD",(('GL MEN'!AB633*'GL MEN'!AH633)*VLOOKUP(H633,Tasas!$K:$L,2,0)),0))))</f>
        <v>2500</v>
      </c>
      <c r="AJ633" t="str">
        <f>+VLOOKUP(T633,'_Itemized budget'!$G:$W,17,0)</f>
        <v>B.1.5</v>
      </c>
      <c r="AK633">
        <v>2</v>
      </c>
      <c r="AL633" t="str">
        <f t="shared" si="18"/>
        <v>3</v>
      </c>
      <c r="AM633" t="str">
        <f t="shared" si="19"/>
        <v>NE</v>
      </c>
    </row>
    <row r="634" spans="2:39">
      <c r="B634" t="s">
        <v>223</v>
      </c>
      <c r="C634" t="s">
        <v>828</v>
      </c>
      <c r="D634" t="s">
        <v>829</v>
      </c>
      <c r="E634">
        <v>4400540</v>
      </c>
      <c r="F634">
        <v>0</v>
      </c>
      <c r="G634" s="196">
        <v>45517</v>
      </c>
      <c r="H634">
        <v>202408</v>
      </c>
      <c r="I634" t="s">
        <v>830</v>
      </c>
      <c r="J634" t="s">
        <v>1014</v>
      </c>
      <c r="K634" t="s">
        <v>386</v>
      </c>
      <c r="L634" t="s">
        <v>229</v>
      </c>
      <c r="M634" t="s">
        <v>387</v>
      </c>
      <c r="N634" t="s">
        <v>388</v>
      </c>
      <c r="O634" t="s">
        <v>232</v>
      </c>
      <c r="P634" t="s">
        <v>1683</v>
      </c>
      <c r="Q634" t="s">
        <v>1684</v>
      </c>
      <c r="R634" t="s">
        <v>340</v>
      </c>
      <c r="S634" t="s">
        <v>341</v>
      </c>
      <c r="T634">
        <v>3406411</v>
      </c>
      <c r="U634" t="s">
        <v>232</v>
      </c>
      <c r="V634" t="s">
        <v>232</v>
      </c>
      <c r="W634" t="s">
        <v>232</v>
      </c>
      <c r="X634" t="s">
        <v>232</v>
      </c>
      <c r="Y634" t="s">
        <v>1686</v>
      </c>
      <c r="Z634" t="s">
        <v>241</v>
      </c>
      <c r="AA634" s="177">
        <v>171415</v>
      </c>
      <c r="AB634" s="177">
        <v>451.06</v>
      </c>
      <c r="AC634" s="177">
        <v>42.22</v>
      </c>
      <c r="AD634" s="177">
        <v>171415</v>
      </c>
      <c r="AE634" s="196">
        <v>45534.721180405089</v>
      </c>
      <c r="AF634" t="s">
        <v>833</v>
      </c>
      <c r="AG634" t="s">
        <v>1015</v>
      </c>
      <c r="AH634" s="289">
        <v>1</v>
      </c>
      <c r="AI634" s="177">
        <f>IF(Z634="COP",(AA634*AH634),IF(Z634="NOK",((AB634*AH634)*VLOOKUP(H634,Tasas!$K:$L,2,0)),IF(Z634="EUR",((AB634*AH634)*VLOOKUP(H634,Tasas!$K:$L,2,0)),IF('GL MEN'!Z634="USD",(('GL MEN'!AB634*'GL MEN'!AH634)*VLOOKUP(H634,Tasas!$K:$L,2,0)),0))))</f>
        <v>171415</v>
      </c>
      <c r="AJ634" t="str">
        <f>+VLOOKUP(T634,'_Itemized budget'!$G:$W,17,0)</f>
        <v>B.1.5</v>
      </c>
      <c r="AK634">
        <v>2</v>
      </c>
      <c r="AL634" t="str">
        <f t="shared" si="18"/>
        <v>3</v>
      </c>
      <c r="AM634" t="str">
        <f t="shared" si="19"/>
        <v>NE</v>
      </c>
    </row>
    <row r="635" spans="2:39">
      <c r="B635" t="s">
        <v>223</v>
      </c>
      <c r="C635" t="s">
        <v>828</v>
      </c>
      <c r="D635" t="s">
        <v>829</v>
      </c>
      <c r="E635">
        <v>4400540</v>
      </c>
      <c r="F635">
        <v>1</v>
      </c>
      <c r="G635" s="196">
        <v>45517</v>
      </c>
      <c r="H635">
        <v>202408</v>
      </c>
      <c r="I635" t="s">
        <v>830</v>
      </c>
      <c r="J635" t="s">
        <v>1014</v>
      </c>
      <c r="K635" t="s">
        <v>386</v>
      </c>
      <c r="L635" t="s">
        <v>229</v>
      </c>
      <c r="M635" t="s">
        <v>387</v>
      </c>
      <c r="N635" t="s">
        <v>388</v>
      </c>
      <c r="O635" t="s">
        <v>232</v>
      </c>
      <c r="P635" t="s">
        <v>1683</v>
      </c>
      <c r="Q635" t="s">
        <v>1684</v>
      </c>
      <c r="R635" t="s">
        <v>340</v>
      </c>
      <c r="S635" t="s">
        <v>341</v>
      </c>
      <c r="T635">
        <v>3406411</v>
      </c>
      <c r="U635" t="s">
        <v>232</v>
      </c>
      <c r="V635" t="s">
        <v>232</v>
      </c>
      <c r="W635" t="s">
        <v>232</v>
      </c>
      <c r="X635" t="s">
        <v>232</v>
      </c>
      <c r="Y635" t="s">
        <v>1686</v>
      </c>
      <c r="Z635" t="s">
        <v>241</v>
      </c>
      <c r="AA635" s="177">
        <v>2500</v>
      </c>
      <c r="AB635" s="177">
        <v>6.58</v>
      </c>
      <c r="AC635" s="177">
        <v>0.62</v>
      </c>
      <c r="AD635" s="177">
        <v>2500</v>
      </c>
      <c r="AE635" s="196">
        <v>45534.721180405089</v>
      </c>
      <c r="AF635" t="s">
        <v>833</v>
      </c>
      <c r="AG635" t="s">
        <v>243</v>
      </c>
      <c r="AH635" s="289">
        <v>1</v>
      </c>
      <c r="AI635" s="177">
        <f>IF(Z635="COP",(AA635*AH635),IF(Z635="NOK",((AB635*AH635)*VLOOKUP(H635,Tasas!$K:$L,2,0)),IF(Z635="EUR",((AB635*AH635)*VLOOKUP(H635,Tasas!$K:$L,2,0)),IF('GL MEN'!Z635="USD",(('GL MEN'!AB635*'GL MEN'!AH635)*VLOOKUP(H635,Tasas!$K:$L,2,0)),0))))</f>
        <v>2500</v>
      </c>
      <c r="AJ635" t="str">
        <f>+VLOOKUP(T635,'_Itemized budget'!$G:$W,17,0)</f>
        <v>B.1.5</v>
      </c>
      <c r="AK635">
        <v>2</v>
      </c>
      <c r="AL635" t="str">
        <f t="shared" si="18"/>
        <v>3</v>
      </c>
      <c r="AM635" t="str">
        <f t="shared" si="19"/>
        <v>NE</v>
      </c>
    </row>
    <row r="636" spans="2:39">
      <c r="B636" t="s">
        <v>223</v>
      </c>
      <c r="C636" t="s">
        <v>828</v>
      </c>
      <c r="D636" t="s">
        <v>829</v>
      </c>
      <c r="E636">
        <v>4400541</v>
      </c>
      <c r="F636">
        <v>0</v>
      </c>
      <c r="G636" s="196">
        <v>45517</v>
      </c>
      <c r="H636">
        <v>202408</v>
      </c>
      <c r="I636" t="s">
        <v>830</v>
      </c>
      <c r="J636" t="s">
        <v>1014</v>
      </c>
      <c r="K636" t="s">
        <v>386</v>
      </c>
      <c r="L636" t="s">
        <v>229</v>
      </c>
      <c r="M636" t="s">
        <v>834</v>
      </c>
      <c r="N636" t="s">
        <v>835</v>
      </c>
      <c r="O636" t="s">
        <v>232</v>
      </c>
      <c r="P636" t="s">
        <v>1683</v>
      </c>
      <c r="Q636" t="s">
        <v>1684</v>
      </c>
      <c r="R636" t="s">
        <v>340</v>
      </c>
      <c r="S636" t="s">
        <v>341</v>
      </c>
      <c r="T636">
        <v>3406411</v>
      </c>
      <c r="U636" t="s">
        <v>232</v>
      </c>
      <c r="V636" t="s">
        <v>232</v>
      </c>
      <c r="W636" t="s">
        <v>232</v>
      </c>
      <c r="X636" t="s">
        <v>232</v>
      </c>
      <c r="Y636" t="s">
        <v>1687</v>
      </c>
      <c r="Z636" t="s">
        <v>241</v>
      </c>
      <c r="AA636" s="177">
        <v>171415</v>
      </c>
      <c r="AB636" s="177">
        <v>451.06</v>
      </c>
      <c r="AC636" s="177">
        <v>42.22</v>
      </c>
      <c r="AD636" s="177">
        <v>171415</v>
      </c>
      <c r="AE636" s="196">
        <v>45534.726016863424</v>
      </c>
      <c r="AF636" t="s">
        <v>833</v>
      </c>
      <c r="AG636" t="s">
        <v>1015</v>
      </c>
      <c r="AH636" s="289">
        <v>1</v>
      </c>
      <c r="AI636" s="177">
        <f>IF(Z636="COP",(AA636*AH636),IF(Z636="NOK",((AB636*AH636)*VLOOKUP(H636,Tasas!$K:$L,2,0)),IF(Z636="EUR",((AB636*AH636)*VLOOKUP(H636,Tasas!$K:$L,2,0)),IF('GL MEN'!Z636="USD",(('GL MEN'!AB636*'GL MEN'!AH636)*VLOOKUP(H636,Tasas!$K:$L,2,0)),0))))</f>
        <v>171415</v>
      </c>
      <c r="AJ636" t="str">
        <f>+VLOOKUP(T636,'_Itemized budget'!$G:$W,17,0)</f>
        <v>B.1.5</v>
      </c>
      <c r="AK636">
        <v>2</v>
      </c>
      <c r="AL636" t="str">
        <f t="shared" si="18"/>
        <v>3</v>
      </c>
      <c r="AM636" t="str">
        <f t="shared" si="19"/>
        <v>NE</v>
      </c>
    </row>
    <row r="637" spans="2:39">
      <c r="B637" t="s">
        <v>223</v>
      </c>
      <c r="C637" t="s">
        <v>828</v>
      </c>
      <c r="D637" t="s">
        <v>829</v>
      </c>
      <c r="E637">
        <v>4400541</v>
      </c>
      <c r="F637">
        <v>1</v>
      </c>
      <c r="G637" s="196">
        <v>45517</v>
      </c>
      <c r="H637">
        <v>202408</v>
      </c>
      <c r="I637" t="s">
        <v>830</v>
      </c>
      <c r="J637" t="s">
        <v>1014</v>
      </c>
      <c r="K637" t="s">
        <v>386</v>
      </c>
      <c r="L637" t="s">
        <v>229</v>
      </c>
      <c r="M637" t="s">
        <v>834</v>
      </c>
      <c r="N637" t="s">
        <v>835</v>
      </c>
      <c r="O637" t="s">
        <v>232</v>
      </c>
      <c r="P637" t="s">
        <v>1683</v>
      </c>
      <c r="Q637" t="s">
        <v>1684</v>
      </c>
      <c r="R637" t="s">
        <v>340</v>
      </c>
      <c r="S637" t="s">
        <v>341</v>
      </c>
      <c r="T637">
        <v>3406411</v>
      </c>
      <c r="U637" t="s">
        <v>232</v>
      </c>
      <c r="V637" t="s">
        <v>232</v>
      </c>
      <c r="W637" t="s">
        <v>232</v>
      </c>
      <c r="X637" t="s">
        <v>232</v>
      </c>
      <c r="Y637" t="s">
        <v>1687</v>
      </c>
      <c r="Z637" t="s">
        <v>241</v>
      </c>
      <c r="AA637" s="177">
        <v>2500</v>
      </c>
      <c r="AB637" s="177">
        <v>6.58</v>
      </c>
      <c r="AC637" s="177">
        <v>0.62</v>
      </c>
      <c r="AD637" s="177">
        <v>2500</v>
      </c>
      <c r="AE637" s="196">
        <v>45534.726017048612</v>
      </c>
      <c r="AF637" t="s">
        <v>833</v>
      </c>
      <c r="AG637" t="s">
        <v>243</v>
      </c>
      <c r="AH637" s="289">
        <v>1</v>
      </c>
      <c r="AI637" s="177">
        <f>IF(Z637="COP",(AA637*AH637),IF(Z637="NOK",((AB637*AH637)*VLOOKUP(H637,Tasas!$K:$L,2,0)),IF(Z637="EUR",((AB637*AH637)*VLOOKUP(H637,Tasas!$K:$L,2,0)),IF('GL MEN'!Z637="USD",(('GL MEN'!AB637*'GL MEN'!AH637)*VLOOKUP(H637,Tasas!$K:$L,2,0)),0))))</f>
        <v>2500</v>
      </c>
      <c r="AJ637" t="str">
        <f>+VLOOKUP(T637,'_Itemized budget'!$G:$W,17,0)</f>
        <v>B.1.5</v>
      </c>
      <c r="AK637">
        <v>2</v>
      </c>
      <c r="AL637" t="str">
        <f t="shared" si="18"/>
        <v>3</v>
      </c>
      <c r="AM637" t="str">
        <f t="shared" si="19"/>
        <v>NE</v>
      </c>
    </row>
    <row r="638" spans="2:39">
      <c r="B638" t="s">
        <v>223</v>
      </c>
      <c r="C638" t="s">
        <v>828</v>
      </c>
      <c r="D638" t="s">
        <v>829</v>
      </c>
      <c r="E638">
        <v>4400552</v>
      </c>
      <c r="F638">
        <v>0</v>
      </c>
      <c r="G638" s="196">
        <v>45517</v>
      </c>
      <c r="H638">
        <v>202408</v>
      </c>
      <c r="I638" t="s">
        <v>830</v>
      </c>
      <c r="J638" t="s">
        <v>1014</v>
      </c>
      <c r="K638" t="s">
        <v>386</v>
      </c>
      <c r="L638" t="s">
        <v>229</v>
      </c>
      <c r="M638" t="s">
        <v>544</v>
      </c>
      <c r="N638" t="s">
        <v>545</v>
      </c>
      <c r="O638" t="s">
        <v>232</v>
      </c>
      <c r="P638" t="s">
        <v>884</v>
      </c>
      <c r="Q638" t="s">
        <v>885</v>
      </c>
      <c r="R638" t="s">
        <v>340</v>
      </c>
      <c r="S638" t="s">
        <v>341</v>
      </c>
      <c r="T638">
        <v>3406411</v>
      </c>
      <c r="U638" t="s">
        <v>232</v>
      </c>
      <c r="V638" t="s">
        <v>232</v>
      </c>
      <c r="W638" t="s">
        <v>232</v>
      </c>
      <c r="X638" t="s">
        <v>232</v>
      </c>
      <c r="Y638" t="s">
        <v>1688</v>
      </c>
      <c r="Z638" t="s">
        <v>241</v>
      </c>
      <c r="AA638" s="177">
        <v>84034</v>
      </c>
      <c r="AB638" s="177">
        <v>221.13</v>
      </c>
      <c r="AC638" s="177">
        <v>20.7</v>
      </c>
      <c r="AD638" s="177">
        <v>84034</v>
      </c>
      <c r="AE638" s="196">
        <v>45538.697263506947</v>
      </c>
      <c r="AF638" t="s">
        <v>833</v>
      </c>
      <c r="AG638" t="s">
        <v>1015</v>
      </c>
      <c r="AH638" s="289">
        <v>1</v>
      </c>
      <c r="AI638" s="177">
        <f>IF(Z638="COP",(AA638*AH638),IF(Z638="NOK",((AB638*AH638)*VLOOKUP(H638,Tasas!$K:$L,2,0)),IF(Z638="EUR",((AB638*AH638)*VLOOKUP(H638,Tasas!$K:$L,2,0)),IF('GL MEN'!Z638="USD",(('GL MEN'!AB638*'GL MEN'!AH638)*VLOOKUP(H638,Tasas!$K:$L,2,0)),0))))</f>
        <v>84034</v>
      </c>
      <c r="AJ638" t="str">
        <f>+VLOOKUP(T638,'_Itemized budget'!$G:$W,17,0)</f>
        <v>B.1.5</v>
      </c>
      <c r="AK638">
        <v>2</v>
      </c>
      <c r="AL638" t="str">
        <f t="shared" si="18"/>
        <v>3</v>
      </c>
      <c r="AM638" t="str">
        <f t="shared" si="19"/>
        <v>NE</v>
      </c>
    </row>
    <row r="639" spans="2:39">
      <c r="B639" t="s">
        <v>223</v>
      </c>
      <c r="C639" t="s">
        <v>828</v>
      </c>
      <c r="D639" t="s">
        <v>829</v>
      </c>
      <c r="E639">
        <v>4400552</v>
      </c>
      <c r="F639">
        <v>1</v>
      </c>
      <c r="G639" s="196">
        <v>45517</v>
      </c>
      <c r="H639">
        <v>202408</v>
      </c>
      <c r="I639" t="s">
        <v>830</v>
      </c>
      <c r="J639" t="s">
        <v>1014</v>
      </c>
      <c r="K639" t="s">
        <v>386</v>
      </c>
      <c r="L639" t="s">
        <v>229</v>
      </c>
      <c r="M639" t="s">
        <v>544</v>
      </c>
      <c r="N639" t="s">
        <v>545</v>
      </c>
      <c r="O639" t="s">
        <v>232</v>
      </c>
      <c r="P639" t="s">
        <v>884</v>
      </c>
      <c r="Q639" t="s">
        <v>885</v>
      </c>
      <c r="R639" t="s">
        <v>340</v>
      </c>
      <c r="S639" t="s">
        <v>341</v>
      </c>
      <c r="T639">
        <v>3406411</v>
      </c>
      <c r="U639" t="s">
        <v>232</v>
      </c>
      <c r="V639" t="s">
        <v>232</v>
      </c>
      <c r="W639" t="s">
        <v>232</v>
      </c>
      <c r="X639" t="s">
        <v>232</v>
      </c>
      <c r="Y639" t="s">
        <v>1688</v>
      </c>
      <c r="Z639" t="s">
        <v>241</v>
      </c>
      <c r="AA639" s="177">
        <v>9259</v>
      </c>
      <c r="AB639" s="177">
        <v>24.36</v>
      </c>
      <c r="AC639" s="177">
        <v>2.2799999999999998</v>
      </c>
      <c r="AD639" s="177">
        <v>9259</v>
      </c>
      <c r="AE639" s="196">
        <v>45538.697263738424</v>
      </c>
      <c r="AF639" t="s">
        <v>833</v>
      </c>
      <c r="AG639" t="s">
        <v>1049</v>
      </c>
      <c r="AH639" s="289">
        <v>1</v>
      </c>
      <c r="AI639" s="177">
        <f>IF(Z639="COP",(AA639*AH639),IF(Z639="NOK",((AB639*AH639)*VLOOKUP(H639,Tasas!$K:$L,2,0)),IF(Z639="EUR",((AB639*AH639)*VLOOKUP(H639,Tasas!$K:$L,2,0)),IF('GL MEN'!Z639="USD",(('GL MEN'!AB639*'GL MEN'!AH639)*VLOOKUP(H639,Tasas!$K:$L,2,0)),0))))</f>
        <v>9259</v>
      </c>
      <c r="AJ639" t="str">
        <f>+VLOOKUP(T639,'_Itemized budget'!$G:$W,17,0)</f>
        <v>B.1.5</v>
      </c>
      <c r="AK639">
        <v>2</v>
      </c>
      <c r="AL639" t="str">
        <f t="shared" si="18"/>
        <v>3</v>
      </c>
      <c r="AM639" t="str">
        <f t="shared" si="19"/>
        <v>NE</v>
      </c>
    </row>
    <row r="640" spans="2:39">
      <c r="B640" t="s">
        <v>223</v>
      </c>
      <c r="C640" t="s">
        <v>828</v>
      </c>
      <c r="D640" t="s">
        <v>829</v>
      </c>
      <c r="E640">
        <v>4400553</v>
      </c>
      <c r="F640">
        <v>0</v>
      </c>
      <c r="G640" s="196">
        <v>45517</v>
      </c>
      <c r="H640">
        <v>202408</v>
      </c>
      <c r="I640" t="s">
        <v>830</v>
      </c>
      <c r="J640" t="s">
        <v>1014</v>
      </c>
      <c r="K640" t="s">
        <v>386</v>
      </c>
      <c r="L640" t="s">
        <v>229</v>
      </c>
      <c r="M640" t="s">
        <v>387</v>
      </c>
      <c r="N640" t="s">
        <v>388</v>
      </c>
      <c r="O640" t="s">
        <v>232</v>
      </c>
      <c r="P640" t="s">
        <v>884</v>
      </c>
      <c r="Q640" t="s">
        <v>885</v>
      </c>
      <c r="R640" t="s">
        <v>340</v>
      </c>
      <c r="S640" t="s">
        <v>341</v>
      </c>
      <c r="T640">
        <v>3406411</v>
      </c>
      <c r="U640" t="s">
        <v>232</v>
      </c>
      <c r="V640" t="s">
        <v>232</v>
      </c>
      <c r="W640" t="s">
        <v>232</v>
      </c>
      <c r="X640" t="s">
        <v>232</v>
      </c>
      <c r="Y640" t="s">
        <v>1689</v>
      </c>
      <c r="Z640" t="s">
        <v>241</v>
      </c>
      <c r="AA640" s="177">
        <v>84034</v>
      </c>
      <c r="AB640" s="177">
        <v>221.13</v>
      </c>
      <c r="AC640" s="177">
        <v>20.7</v>
      </c>
      <c r="AD640" s="177">
        <v>84034</v>
      </c>
      <c r="AE640" s="196">
        <v>45538.704490358796</v>
      </c>
      <c r="AF640" t="s">
        <v>833</v>
      </c>
      <c r="AG640" t="s">
        <v>1015</v>
      </c>
      <c r="AH640" s="289">
        <v>1</v>
      </c>
      <c r="AI640" s="177">
        <f>IF(Z640="COP",(AA640*AH640),IF(Z640="NOK",((AB640*AH640)*VLOOKUP(H640,Tasas!$K:$L,2,0)),IF(Z640="EUR",((AB640*AH640)*VLOOKUP(H640,Tasas!$K:$L,2,0)),IF('GL MEN'!Z640="USD",(('GL MEN'!AB640*'GL MEN'!AH640)*VLOOKUP(H640,Tasas!$K:$L,2,0)),0))))</f>
        <v>84034</v>
      </c>
      <c r="AJ640" t="str">
        <f>+VLOOKUP(T640,'_Itemized budget'!$G:$W,17,0)</f>
        <v>B.1.5</v>
      </c>
      <c r="AK640">
        <v>2</v>
      </c>
      <c r="AL640" t="str">
        <f t="shared" si="18"/>
        <v>3</v>
      </c>
      <c r="AM640" t="str">
        <f t="shared" si="19"/>
        <v>NE</v>
      </c>
    </row>
    <row r="641" spans="2:39">
      <c r="B641" t="s">
        <v>223</v>
      </c>
      <c r="C641" t="s">
        <v>828</v>
      </c>
      <c r="D641" t="s">
        <v>829</v>
      </c>
      <c r="E641">
        <v>4400553</v>
      </c>
      <c r="F641">
        <v>1</v>
      </c>
      <c r="G641" s="196">
        <v>45517</v>
      </c>
      <c r="H641">
        <v>202408</v>
      </c>
      <c r="I641" t="s">
        <v>830</v>
      </c>
      <c r="J641" t="s">
        <v>1014</v>
      </c>
      <c r="K641" t="s">
        <v>386</v>
      </c>
      <c r="L641" t="s">
        <v>229</v>
      </c>
      <c r="M641" t="s">
        <v>387</v>
      </c>
      <c r="N641" t="s">
        <v>388</v>
      </c>
      <c r="O641" t="s">
        <v>232</v>
      </c>
      <c r="P641" t="s">
        <v>884</v>
      </c>
      <c r="Q641" t="s">
        <v>885</v>
      </c>
      <c r="R641" t="s">
        <v>340</v>
      </c>
      <c r="S641" t="s">
        <v>341</v>
      </c>
      <c r="T641">
        <v>3406411</v>
      </c>
      <c r="U641" t="s">
        <v>232</v>
      </c>
      <c r="V641" t="s">
        <v>232</v>
      </c>
      <c r="W641" t="s">
        <v>232</v>
      </c>
      <c r="X641" t="s">
        <v>232</v>
      </c>
      <c r="Y641" t="s">
        <v>1689</v>
      </c>
      <c r="Z641" t="s">
        <v>241</v>
      </c>
      <c r="AA641" s="177">
        <v>9259</v>
      </c>
      <c r="AB641" s="177">
        <v>24.36</v>
      </c>
      <c r="AC641" s="177">
        <v>2.2799999999999998</v>
      </c>
      <c r="AD641" s="177">
        <v>9259</v>
      </c>
      <c r="AE641" s="196">
        <v>45538.704490543983</v>
      </c>
      <c r="AF641" t="s">
        <v>833</v>
      </c>
      <c r="AG641" t="s">
        <v>1049</v>
      </c>
      <c r="AH641" s="289">
        <v>1</v>
      </c>
      <c r="AI641" s="177">
        <f>IF(Z641="COP",(AA641*AH641),IF(Z641="NOK",((AB641*AH641)*VLOOKUP(H641,Tasas!$K:$L,2,0)),IF(Z641="EUR",((AB641*AH641)*VLOOKUP(H641,Tasas!$K:$L,2,0)),IF('GL MEN'!Z641="USD",(('GL MEN'!AB641*'GL MEN'!AH641)*VLOOKUP(H641,Tasas!$K:$L,2,0)),0))))</f>
        <v>9259</v>
      </c>
      <c r="AJ641" t="str">
        <f>+VLOOKUP(T641,'_Itemized budget'!$G:$W,17,0)</f>
        <v>B.1.5</v>
      </c>
      <c r="AK641">
        <v>2</v>
      </c>
      <c r="AL641" t="str">
        <f t="shared" si="18"/>
        <v>3</v>
      </c>
      <c r="AM641" t="str">
        <f t="shared" si="19"/>
        <v>NE</v>
      </c>
    </row>
    <row r="642" spans="2:39">
      <c r="B642" t="s">
        <v>223</v>
      </c>
      <c r="C642" t="s">
        <v>828</v>
      </c>
      <c r="D642" t="s">
        <v>829</v>
      </c>
      <c r="E642">
        <v>4400554</v>
      </c>
      <c r="F642">
        <v>0</v>
      </c>
      <c r="G642" s="196">
        <v>45517</v>
      </c>
      <c r="H642">
        <v>202408</v>
      </c>
      <c r="I642" t="s">
        <v>830</v>
      </c>
      <c r="J642" t="s">
        <v>1014</v>
      </c>
      <c r="K642" t="s">
        <v>386</v>
      </c>
      <c r="L642" t="s">
        <v>229</v>
      </c>
      <c r="M642" t="s">
        <v>834</v>
      </c>
      <c r="N642" t="s">
        <v>835</v>
      </c>
      <c r="O642" t="s">
        <v>232</v>
      </c>
      <c r="P642" t="s">
        <v>884</v>
      </c>
      <c r="Q642" t="s">
        <v>885</v>
      </c>
      <c r="R642" t="s">
        <v>340</v>
      </c>
      <c r="S642" t="s">
        <v>341</v>
      </c>
      <c r="T642">
        <v>3406411</v>
      </c>
      <c r="U642" t="s">
        <v>232</v>
      </c>
      <c r="V642" t="s">
        <v>232</v>
      </c>
      <c r="W642" t="s">
        <v>232</v>
      </c>
      <c r="X642" t="s">
        <v>232</v>
      </c>
      <c r="Y642" t="s">
        <v>1690</v>
      </c>
      <c r="Z642" t="s">
        <v>241</v>
      </c>
      <c r="AA642" s="177">
        <v>84034</v>
      </c>
      <c r="AB642" s="177">
        <v>221.13</v>
      </c>
      <c r="AC642" s="177">
        <v>20.7</v>
      </c>
      <c r="AD642" s="177">
        <v>84034</v>
      </c>
      <c r="AE642" s="196">
        <v>45538.707649074073</v>
      </c>
      <c r="AF642" t="s">
        <v>833</v>
      </c>
      <c r="AG642" t="s">
        <v>1015</v>
      </c>
      <c r="AH642" s="289">
        <v>1</v>
      </c>
      <c r="AI642" s="177">
        <f>IF(Z642="COP",(AA642*AH642),IF(Z642="NOK",((AB642*AH642)*VLOOKUP(H642,Tasas!$K:$L,2,0)),IF(Z642="EUR",((AB642*AH642)*VLOOKUP(H642,Tasas!$K:$L,2,0)),IF('GL MEN'!Z642="USD",(('GL MEN'!AB642*'GL MEN'!AH642)*VLOOKUP(H642,Tasas!$K:$L,2,0)),0))))</f>
        <v>84034</v>
      </c>
      <c r="AJ642" t="str">
        <f>+VLOOKUP(T642,'_Itemized budget'!$G:$W,17,0)</f>
        <v>B.1.5</v>
      </c>
      <c r="AK642">
        <v>2</v>
      </c>
      <c r="AL642" t="str">
        <f t="shared" si="18"/>
        <v>3</v>
      </c>
      <c r="AM642" t="str">
        <f t="shared" si="19"/>
        <v>NE</v>
      </c>
    </row>
    <row r="643" spans="2:39">
      <c r="B643" t="s">
        <v>223</v>
      </c>
      <c r="C643" t="s">
        <v>828</v>
      </c>
      <c r="D643" t="s">
        <v>829</v>
      </c>
      <c r="E643">
        <v>4400554</v>
      </c>
      <c r="F643">
        <v>1</v>
      </c>
      <c r="G643" s="196">
        <v>45517</v>
      </c>
      <c r="H643">
        <v>202408</v>
      </c>
      <c r="I643" t="s">
        <v>830</v>
      </c>
      <c r="J643" t="s">
        <v>1014</v>
      </c>
      <c r="K643" t="s">
        <v>386</v>
      </c>
      <c r="L643" t="s">
        <v>229</v>
      </c>
      <c r="M643" t="s">
        <v>834</v>
      </c>
      <c r="N643" t="s">
        <v>835</v>
      </c>
      <c r="O643" t="s">
        <v>232</v>
      </c>
      <c r="P643" t="s">
        <v>884</v>
      </c>
      <c r="Q643" t="s">
        <v>885</v>
      </c>
      <c r="R643" t="s">
        <v>340</v>
      </c>
      <c r="S643" t="s">
        <v>341</v>
      </c>
      <c r="T643">
        <v>3406411</v>
      </c>
      <c r="U643" t="s">
        <v>232</v>
      </c>
      <c r="V643" t="s">
        <v>232</v>
      </c>
      <c r="W643" t="s">
        <v>232</v>
      </c>
      <c r="X643" t="s">
        <v>232</v>
      </c>
      <c r="Y643" t="s">
        <v>1690</v>
      </c>
      <c r="Z643" t="s">
        <v>241</v>
      </c>
      <c r="AA643" s="177">
        <v>9259</v>
      </c>
      <c r="AB643" s="177">
        <v>24.36</v>
      </c>
      <c r="AC643" s="177">
        <v>2.2799999999999998</v>
      </c>
      <c r="AD643" s="177">
        <v>9259</v>
      </c>
      <c r="AE643" s="196">
        <v>45538.707649074073</v>
      </c>
      <c r="AF643" t="s">
        <v>833</v>
      </c>
      <c r="AG643" t="s">
        <v>1049</v>
      </c>
      <c r="AH643" s="289">
        <v>1</v>
      </c>
      <c r="AI643" s="177">
        <f>IF(Z643="COP",(AA643*AH643),IF(Z643="NOK",((AB643*AH643)*VLOOKUP(H643,Tasas!$K:$L,2,0)),IF(Z643="EUR",((AB643*AH643)*VLOOKUP(H643,Tasas!$K:$L,2,0)),IF('GL MEN'!Z643="USD",(('GL MEN'!AB643*'GL MEN'!AH643)*VLOOKUP(H643,Tasas!$K:$L,2,0)),0))))</f>
        <v>9259</v>
      </c>
      <c r="AJ643" t="str">
        <f>+VLOOKUP(T643,'_Itemized budget'!$G:$W,17,0)</f>
        <v>B.1.5</v>
      </c>
      <c r="AK643">
        <v>2</v>
      </c>
      <c r="AL643" t="str">
        <f t="shared" si="18"/>
        <v>3</v>
      </c>
      <c r="AM643" t="str">
        <f t="shared" si="19"/>
        <v>NE</v>
      </c>
    </row>
    <row r="644" spans="2:39">
      <c r="B644" t="s">
        <v>223</v>
      </c>
      <c r="C644" t="s">
        <v>828</v>
      </c>
      <c r="D644" t="s">
        <v>829</v>
      </c>
      <c r="E644">
        <v>4400596</v>
      </c>
      <c r="F644">
        <v>0</v>
      </c>
      <c r="G644" s="196">
        <v>45531</v>
      </c>
      <c r="H644">
        <v>202408</v>
      </c>
      <c r="I644" t="s">
        <v>830</v>
      </c>
      <c r="J644" t="s">
        <v>1014</v>
      </c>
      <c r="K644" t="s">
        <v>386</v>
      </c>
      <c r="L644" t="s">
        <v>229</v>
      </c>
      <c r="M644" t="s">
        <v>1691</v>
      </c>
      <c r="N644" t="s">
        <v>1692</v>
      </c>
      <c r="O644" t="s">
        <v>232</v>
      </c>
      <c r="P644" t="s">
        <v>880</v>
      </c>
      <c r="Q644" t="s">
        <v>881</v>
      </c>
      <c r="R644" t="s">
        <v>340</v>
      </c>
      <c r="S644" t="s">
        <v>341</v>
      </c>
      <c r="T644">
        <v>3406411</v>
      </c>
      <c r="U644" t="s">
        <v>232</v>
      </c>
      <c r="V644" t="s">
        <v>232</v>
      </c>
      <c r="W644" t="s">
        <v>232</v>
      </c>
      <c r="X644" t="s">
        <v>232</v>
      </c>
      <c r="Y644" t="s">
        <v>1693</v>
      </c>
      <c r="Z644" t="s">
        <v>241</v>
      </c>
      <c r="AA644" s="177">
        <v>322000</v>
      </c>
      <c r="AB644" s="177">
        <v>858.4</v>
      </c>
      <c r="AC644" s="177">
        <v>80.22</v>
      </c>
      <c r="AD644" s="177">
        <v>322000</v>
      </c>
      <c r="AE644" s="196">
        <v>45538.972528738428</v>
      </c>
      <c r="AF644" t="s">
        <v>343</v>
      </c>
      <c r="AG644" t="s">
        <v>1025</v>
      </c>
      <c r="AH644" s="289">
        <v>1</v>
      </c>
      <c r="AI644" s="177">
        <f>IF(Z644="COP",(AA644*AH644),IF(Z644="NOK",((AB644*AH644)*VLOOKUP(H644,Tasas!$K:$L,2,0)),IF(Z644="EUR",((AB644*AH644)*VLOOKUP(H644,Tasas!$K:$L,2,0)),IF('GL MEN'!Z644="USD",(('GL MEN'!AB644*'GL MEN'!AH644)*VLOOKUP(H644,Tasas!$K:$L,2,0)),0))))</f>
        <v>322000</v>
      </c>
      <c r="AJ644" t="str">
        <f>+VLOOKUP(T644,'_Itemized budget'!$G:$W,17,0)</f>
        <v>B.1.5</v>
      </c>
      <c r="AK644">
        <v>2</v>
      </c>
      <c r="AL644" t="str">
        <f t="shared" si="18"/>
        <v>3</v>
      </c>
      <c r="AM644" t="str">
        <f t="shared" si="19"/>
        <v>NE</v>
      </c>
    </row>
    <row r="645" spans="2:39">
      <c r="B645" t="s">
        <v>223</v>
      </c>
      <c r="C645" t="s">
        <v>828</v>
      </c>
      <c r="D645" t="s">
        <v>829</v>
      </c>
      <c r="E645">
        <v>4400597</v>
      </c>
      <c r="F645">
        <v>0</v>
      </c>
      <c r="G645" s="196">
        <v>45531</v>
      </c>
      <c r="H645">
        <v>202408</v>
      </c>
      <c r="I645" t="s">
        <v>830</v>
      </c>
      <c r="J645" t="s">
        <v>1014</v>
      </c>
      <c r="K645" t="s">
        <v>386</v>
      </c>
      <c r="L645" t="s">
        <v>229</v>
      </c>
      <c r="M645" t="s">
        <v>387</v>
      </c>
      <c r="N645" t="s">
        <v>388</v>
      </c>
      <c r="O645" t="s">
        <v>232</v>
      </c>
      <c r="P645" t="s">
        <v>880</v>
      </c>
      <c r="Q645" t="s">
        <v>881</v>
      </c>
      <c r="R645" t="s">
        <v>340</v>
      </c>
      <c r="S645" t="s">
        <v>341</v>
      </c>
      <c r="T645">
        <v>3406411</v>
      </c>
      <c r="U645" t="s">
        <v>232</v>
      </c>
      <c r="V645" t="s">
        <v>232</v>
      </c>
      <c r="W645" t="s">
        <v>232</v>
      </c>
      <c r="X645" t="s">
        <v>232</v>
      </c>
      <c r="Y645" t="s">
        <v>1694</v>
      </c>
      <c r="Z645" t="s">
        <v>241</v>
      </c>
      <c r="AA645" s="177">
        <v>322000</v>
      </c>
      <c r="AB645" s="177">
        <v>858.4</v>
      </c>
      <c r="AC645" s="177">
        <v>80.22</v>
      </c>
      <c r="AD645" s="177">
        <v>322000</v>
      </c>
      <c r="AE645" s="196">
        <v>45538.974438043981</v>
      </c>
      <c r="AF645" t="s">
        <v>343</v>
      </c>
      <c r="AG645" t="s">
        <v>1025</v>
      </c>
      <c r="AH645" s="289">
        <v>1</v>
      </c>
      <c r="AI645" s="177">
        <f>IF(Z645="COP",(AA645*AH645),IF(Z645="NOK",((AB645*AH645)*VLOOKUP(H645,Tasas!$K:$L,2,0)),IF(Z645="EUR",((AB645*AH645)*VLOOKUP(H645,Tasas!$K:$L,2,0)),IF('GL MEN'!Z645="USD",(('GL MEN'!AB645*'GL MEN'!AH645)*VLOOKUP(H645,Tasas!$K:$L,2,0)),0))))</f>
        <v>322000</v>
      </c>
      <c r="AJ645" t="str">
        <f>+VLOOKUP(T645,'_Itemized budget'!$G:$W,17,0)</f>
        <v>B.1.5</v>
      </c>
      <c r="AK645">
        <v>2</v>
      </c>
      <c r="AL645" t="str">
        <f t="shared" si="18"/>
        <v>3</v>
      </c>
      <c r="AM645" t="str">
        <f t="shared" si="19"/>
        <v>NE</v>
      </c>
    </row>
    <row r="646" spans="2:39">
      <c r="B646" t="s">
        <v>223</v>
      </c>
      <c r="C646" t="s">
        <v>828</v>
      </c>
      <c r="D646" t="s">
        <v>829</v>
      </c>
      <c r="E646">
        <v>4400598</v>
      </c>
      <c r="F646">
        <v>0</v>
      </c>
      <c r="G646" s="196">
        <v>45531</v>
      </c>
      <c r="H646">
        <v>202408</v>
      </c>
      <c r="I646" t="s">
        <v>830</v>
      </c>
      <c r="J646" t="s">
        <v>1014</v>
      </c>
      <c r="K646" t="s">
        <v>386</v>
      </c>
      <c r="L646" t="s">
        <v>229</v>
      </c>
      <c r="M646" t="s">
        <v>834</v>
      </c>
      <c r="N646" t="s">
        <v>835</v>
      </c>
      <c r="O646" t="s">
        <v>232</v>
      </c>
      <c r="P646" t="s">
        <v>880</v>
      </c>
      <c r="Q646" t="s">
        <v>881</v>
      </c>
      <c r="R646" t="s">
        <v>340</v>
      </c>
      <c r="S646" t="s">
        <v>341</v>
      </c>
      <c r="T646">
        <v>3406411</v>
      </c>
      <c r="U646" t="s">
        <v>232</v>
      </c>
      <c r="V646" t="s">
        <v>232</v>
      </c>
      <c r="W646" t="s">
        <v>232</v>
      </c>
      <c r="X646" t="s">
        <v>232</v>
      </c>
      <c r="Y646" t="s">
        <v>1695</v>
      </c>
      <c r="Z646" t="s">
        <v>241</v>
      </c>
      <c r="AA646" s="177">
        <v>322000</v>
      </c>
      <c r="AB646" s="177">
        <v>858.4</v>
      </c>
      <c r="AC646" s="177">
        <v>80.22</v>
      </c>
      <c r="AD646" s="177">
        <v>322000</v>
      </c>
      <c r="AE646" s="196">
        <v>45538.975506828705</v>
      </c>
      <c r="AF646" t="s">
        <v>343</v>
      </c>
      <c r="AG646" t="s">
        <v>1025</v>
      </c>
      <c r="AH646" s="289">
        <v>1</v>
      </c>
      <c r="AI646" s="177">
        <f>IF(Z646="COP",(AA646*AH646),IF(Z646="NOK",((AB646*AH646)*VLOOKUP(H646,Tasas!$K:$L,2,0)),IF(Z646="EUR",((AB646*AH646)*VLOOKUP(H646,Tasas!$K:$L,2,0)),IF('GL MEN'!Z646="USD",(('GL MEN'!AB646*'GL MEN'!AH646)*VLOOKUP(H646,Tasas!$K:$L,2,0)),0))))</f>
        <v>322000</v>
      </c>
      <c r="AJ646" t="str">
        <f>+VLOOKUP(T646,'_Itemized budget'!$G:$W,17,0)</f>
        <v>B.1.5</v>
      </c>
      <c r="AK646">
        <v>2</v>
      </c>
      <c r="AL646" t="str">
        <f t="shared" si="18"/>
        <v>3</v>
      </c>
      <c r="AM646" t="str">
        <f t="shared" si="19"/>
        <v>NE</v>
      </c>
    </row>
    <row r="647" spans="2:39">
      <c r="B647" t="s">
        <v>223</v>
      </c>
      <c r="C647" t="s">
        <v>888</v>
      </c>
      <c r="D647" t="s">
        <v>889</v>
      </c>
      <c r="E647">
        <v>6403353</v>
      </c>
      <c r="F647">
        <v>0</v>
      </c>
      <c r="G647" s="196">
        <v>45525</v>
      </c>
      <c r="H647">
        <v>202408</v>
      </c>
      <c r="I647" t="s">
        <v>830</v>
      </c>
      <c r="J647" t="s">
        <v>1014</v>
      </c>
      <c r="K647" t="s">
        <v>437</v>
      </c>
      <c r="L647" t="s">
        <v>229</v>
      </c>
      <c r="M647" t="s">
        <v>890</v>
      </c>
      <c r="N647" t="s">
        <v>891</v>
      </c>
      <c r="O647" t="s">
        <v>232</v>
      </c>
      <c r="P647" t="s">
        <v>1773</v>
      </c>
      <c r="Q647" t="s">
        <v>1774</v>
      </c>
      <c r="R647" t="s">
        <v>382</v>
      </c>
      <c r="S647" t="s">
        <v>383</v>
      </c>
      <c r="T647">
        <v>3406648</v>
      </c>
      <c r="U647" t="s">
        <v>232</v>
      </c>
      <c r="V647" t="s">
        <v>232</v>
      </c>
      <c r="W647" t="s">
        <v>232</v>
      </c>
      <c r="X647" t="s">
        <v>232</v>
      </c>
      <c r="Y647" t="s">
        <v>1775</v>
      </c>
      <c r="Z647" t="s">
        <v>241</v>
      </c>
      <c r="AA647" s="177">
        <v>420000</v>
      </c>
      <c r="AB647" s="177">
        <v>1116</v>
      </c>
      <c r="AC647" s="177">
        <v>104.45</v>
      </c>
      <c r="AD647" s="177">
        <v>420000</v>
      </c>
      <c r="AE647" s="196">
        <v>45526.90237369213</v>
      </c>
      <c r="AF647" t="s">
        <v>1101</v>
      </c>
      <c r="AG647" t="s">
        <v>1169</v>
      </c>
      <c r="AH647" s="289">
        <v>1</v>
      </c>
      <c r="AI647" s="177">
        <f>IF(Z647="COP",(AA647*AH647),IF(Z647="NOK",((AB647*AH647)*VLOOKUP(H647,Tasas!$K:$L,2,0)),IF(Z647="EUR",((AB647*AH647)*VLOOKUP(H647,Tasas!$K:$L,2,0)),IF('GL MEN'!Z647="USD",(('GL MEN'!AB647*'GL MEN'!AH647)*VLOOKUP(H647,Tasas!$K:$L,2,0)),0))))</f>
        <v>420000</v>
      </c>
      <c r="AJ647" t="str">
        <f>+VLOOKUP(T647,'_Itemized budget'!$G:$W,17,0)</f>
        <v>B.1.5</v>
      </c>
      <c r="AK647">
        <v>2</v>
      </c>
      <c r="AL647" t="str">
        <f t="shared" si="18"/>
        <v>4</v>
      </c>
      <c r="AM647" t="str">
        <f t="shared" si="19"/>
        <v>WA</v>
      </c>
    </row>
    <row r="648" spans="2:39">
      <c r="B648" t="s">
        <v>223</v>
      </c>
      <c r="C648" t="s">
        <v>888</v>
      </c>
      <c r="D648" t="s">
        <v>889</v>
      </c>
      <c r="E648">
        <v>6403363</v>
      </c>
      <c r="F648">
        <v>0</v>
      </c>
      <c r="G648" s="196">
        <v>45525</v>
      </c>
      <c r="H648">
        <v>202408</v>
      </c>
      <c r="I648" t="s">
        <v>830</v>
      </c>
      <c r="J648" t="s">
        <v>1014</v>
      </c>
      <c r="K648" t="s">
        <v>369</v>
      </c>
      <c r="L648" t="s">
        <v>229</v>
      </c>
      <c r="M648" t="s">
        <v>1665</v>
      </c>
      <c r="N648" t="s">
        <v>1666</v>
      </c>
      <c r="O648" t="s">
        <v>232</v>
      </c>
      <c r="P648" t="s">
        <v>1776</v>
      </c>
      <c r="Q648" t="s">
        <v>1777</v>
      </c>
      <c r="R648" t="s">
        <v>382</v>
      </c>
      <c r="S648" t="s">
        <v>383</v>
      </c>
      <c r="T648">
        <v>3406648</v>
      </c>
      <c r="U648" t="s">
        <v>232</v>
      </c>
      <c r="V648" t="s">
        <v>232</v>
      </c>
      <c r="W648" t="s">
        <v>232</v>
      </c>
      <c r="X648" t="s">
        <v>232</v>
      </c>
      <c r="Y648" t="s">
        <v>1778</v>
      </c>
      <c r="Z648" t="s">
        <v>241</v>
      </c>
      <c r="AA648" s="177">
        <v>60000</v>
      </c>
      <c r="AB648" s="177">
        <v>159.43</v>
      </c>
      <c r="AC648" s="177">
        <v>14.92</v>
      </c>
      <c r="AD648" s="177">
        <v>60000</v>
      </c>
      <c r="AE648" s="196">
        <v>45527.893016238428</v>
      </c>
      <c r="AF648" t="s">
        <v>1177</v>
      </c>
      <c r="AG648" t="s">
        <v>243</v>
      </c>
      <c r="AH648" s="289">
        <v>1</v>
      </c>
      <c r="AI648" s="177">
        <f>IF(Z648="COP",(AA648*AH648),IF(Z648="NOK",((AB648*AH648)*VLOOKUP(H648,Tasas!$K:$L,2,0)),IF(Z648="EUR",((AB648*AH648)*VLOOKUP(H648,Tasas!$K:$L,2,0)),IF('GL MEN'!Z648="USD",(('GL MEN'!AB648*'GL MEN'!AH648)*VLOOKUP(H648,Tasas!$K:$L,2,0)),0))))</f>
        <v>60000</v>
      </c>
      <c r="AJ648" t="str">
        <f>+VLOOKUP(T648,'_Itemized budget'!$G:$W,17,0)</f>
        <v>B.1.5</v>
      </c>
      <c r="AK648">
        <v>2</v>
      </c>
      <c r="AL648" t="str">
        <f t="shared" si="18"/>
        <v>4</v>
      </c>
      <c r="AM648" t="str">
        <f t="shared" si="19"/>
        <v>WA</v>
      </c>
    </row>
    <row r="649" spans="2:39">
      <c r="B649" t="s">
        <v>223</v>
      </c>
      <c r="C649" t="s">
        <v>888</v>
      </c>
      <c r="D649" t="s">
        <v>889</v>
      </c>
      <c r="E649">
        <v>6403364</v>
      </c>
      <c r="F649">
        <v>0</v>
      </c>
      <c r="G649" s="196">
        <v>45525</v>
      </c>
      <c r="H649">
        <v>202408</v>
      </c>
      <c r="I649" t="s">
        <v>830</v>
      </c>
      <c r="J649" t="s">
        <v>1014</v>
      </c>
      <c r="K649" t="s">
        <v>369</v>
      </c>
      <c r="L649" t="s">
        <v>229</v>
      </c>
      <c r="M649" t="s">
        <v>1653</v>
      </c>
      <c r="N649" t="s">
        <v>1654</v>
      </c>
      <c r="O649" t="s">
        <v>232</v>
      </c>
      <c r="P649" t="s">
        <v>1776</v>
      </c>
      <c r="Q649" t="s">
        <v>1777</v>
      </c>
      <c r="R649" t="s">
        <v>382</v>
      </c>
      <c r="S649" t="s">
        <v>383</v>
      </c>
      <c r="T649">
        <v>3406648</v>
      </c>
      <c r="U649" t="s">
        <v>232</v>
      </c>
      <c r="V649" t="s">
        <v>232</v>
      </c>
      <c r="W649" t="s">
        <v>232</v>
      </c>
      <c r="X649" t="s">
        <v>232</v>
      </c>
      <c r="Y649" t="s">
        <v>1779</v>
      </c>
      <c r="Z649" t="s">
        <v>241</v>
      </c>
      <c r="AA649" s="177">
        <v>60000</v>
      </c>
      <c r="AB649" s="177">
        <v>159.43</v>
      </c>
      <c r="AC649" s="177">
        <v>14.92</v>
      </c>
      <c r="AD649" s="177">
        <v>60000</v>
      </c>
      <c r="AE649" s="196">
        <v>45527.89518846065</v>
      </c>
      <c r="AF649" t="s">
        <v>1177</v>
      </c>
      <c r="AG649" t="s">
        <v>243</v>
      </c>
      <c r="AH649" s="289">
        <v>1</v>
      </c>
      <c r="AI649" s="177">
        <f>IF(Z649="COP",(AA649*AH649),IF(Z649="NOK",((AB649*AH649)*VLOOKUP(H649,Tasas!$K:$L,2,0)),IF(Z649="EUR",((AB649*AH649)*VLOOKUP(H649,Tasas!$K:$L,2,0)),IF('GL MEN'!Z649="USD",(('GL MEN'!AB649*'GL MEN'!AH649)*VLOOKUP(H649,Tasas!$K:$L,2,0)),0))))</f>
        <v>60000</v>
      </c>
      <c r="AJ649" t="str">
        <f>+VLOOKUP(T649,'_Itemized budget'!$G:$W,17,0)</f>
        <v>B.1.5</v>
      </c>
      <c r="AK649">
        <v>2</v>
      </c>
      <c r="AL649" t="str">
        <f t="shared" si="18"/>
        <v>4</v>
      </c>
      <c r="AM649" t="str">
        <f t="shared" si="19"/>
        <v>WA</v>
      </c>
    </row>
    <row r="650" spans="2:39">
      <c r="B650" t="s">
        <v>223</v>
      </c>
      <c r="C650" t="s">
        <v>888</v>
      </c>
      <c r="D650" t="s">
        <v>889</v>
      </c>
      <c r="E650">
        <v>6403365</v>
      </c>
      <c r="F650">
        <v>0</v>
      </c>
      <c r="G650" s="196">
        <v>45525</v>
      </c>
      <c r="H650">
        <v>202408</v>
      </c>
      <c r="I650" t="s">
        <v>830</v>
      </c>
      <c r="J650" t="s">
        <v>1014</v>
      </c>
      <c r="K650" t="s">
        <v>369</v>
      </c>
      <c r="L650" t="s">
        <v>229</v>
      </c>
      <c r="M650" t="s">
        <v>1780</v>
      </c>
      <c r="N650" t="s">
        <v>1781</v>
      </c>
      <c r="O650" t="s">
        <v>232</v>
      </c>
      <c r="P650" t="s">
        <v>1776</v>
      </c>
      <c r="Q650" t="s">
        <v>1777</v>
      </c>
      <c r="R650" t="s">
        <v>382</v>
      </c>
      <c r="S650" t="s">
        <v>383</v>
      </c>
      <c r="T650">
        <v>3406648</v>
      </c>
      <c r="U650" t="s">
        <v>232</v>
      </c>
      <c r="V650" t="s">
        <v>232</v>
      </c>
      <c r="W650" t="s">
        <v>232</v>
      </c>
      <c r="X650" t="s">
        <v>232</v>
      </c>
      <c r="Y650" t="s">
        <v>1782</v>
      </c>
      <c r="Z650" t="s">
        <v>241</v>
      </c>
      <c r="AA650" s="177">
        <v>60000</v>
      </c>
      <c r="AB650" s="177">
        <v>159.43</v>
      </c>
      <c r="AC650" s="177">
        <v>14.92</v>
      </c>
      <c r="AD650" s="177">
        <v>60000</v>
      </c>
      <c r="AE650" s="196">
        <v>45527.898209872685</v>
      </c>
      <c r="AF650" t="s">
        <v>1177</v>
      </c>
      <c r="AG650" t="s">
        <v>243</v>
      </c>
      <c r="AH650" s="289">
        <v>1</v>
      </c>
      <c r="AI650" s="177">
        <f>IF(Z650="COP",(AA650*AH650),IF(Z650="NOK",((AB650*AH650)*VLOOKUP(H650,Tasas!$K:$L,2,0)),IF(Z650="EUR",((AB650*AH650)*VLOOKUP(H650,Tasas!$K:$L,2,0)),IF('GL MEN'!Z650="USD",(('GL MEN'!AB650*'GL MEN'!AH650)*VLOOKUP(H650,Tasas!$K:$L,2,0)),0))))</f>
        <v>60000</v>
      </c>
      <c r="AJ650" t="str">
        <f>+VLOOKUP(T650,'_Itemized budget'!$G:$W,17,0)</f>
        <v>B.1.5</v>
      </c>
      <c r="AK650">
        <v>2</v>
      </c>
      <c r="AL650" t="str">
        <f t="shared" si="18"/>
        <v>4</v>
      </c>
      <c r="AM650" t="str">
        <f t="shared" si="19"/>
        <v>WA</v>
      </c>
    </row>
    <row r="651" spans="2:39">
      <c r="B651" t="s">
        <v>223</v>
      </c>
      <c r="C651" t="s">
        <v>888</v>
      </c>
      <c r="D651" t="s">
        <v>889</v>
      </c>
      <c r="E651">
        <v>6403636</v>
      </c>
      <c r="F651">
        <v>0</v>
      </c>
      <c r="G651" s="196">
        <v>45527</v>
      </c>
      <c r="H651">
        <v>202408</v>
      </c>
      <c r="I651" t="s">
        <v>830</v>
      </c>
      <c r="J651" t="s">
        <v>1014</v>
      </c>
      <c r="K651" t="s">
        <v>369</v>
      </c>
      <c r="L651" t="s">
        <v>229</v>
      </c>
      <c r="M651" t="s">
        <v>890</v>
      </c>
      <c r="N651" t="s">
        <v>891</v>
      </c>
      <c r="O651" t="s">
        <v>232</v>
      </c>
      <c r="P651" t="s">
        <v>1783</v>
      </c>
      <c r="Q651" t="s">
        <v>1784</v>
      </c>
      <c r="R651" t="s">
        <v>382</v>
      </c>
      <c r="S651" t="s">
        <v>383</v>
      </c>
      <c r="T651">
        <v>3406648</v>
      </c>
      <c r="U651" t="s">
        <v>232</v>
      </c>
      <c r="V651" t="s">
        <v>232</v>
      </c>
      <c r="W651" t="s">
        <v>232</v>
      </c>
      <c r="X651" t="s">
        <v>232</v>
      </c>
      <c r="Y651" t="s">
        <v>1785</v>
      </c>
      <c r="Z651" t="s">
        <v>241</v>
      </c>
      <c r="AA651" s="177">
        <v>220000</v>
      </c>
      <c r="AB651" s="177">
        <v>586.48</v>
      </c>
      <c r="AC651" s="177">
        <v>54.81</v>
      </c>
      <c r="AD651" s="177">
        <v>220000</v>
      </c>
      <c r="AE651" s="196">
        <v>45536.64333900463</v>
      </c>
      <c r="AF651" t="s">
        <v>895</v>
      </c>
      <c r="AG651" t="s">
        <v>1169</v>
      </c>
      <c r="AH651" s="289">
        <v>1</v>
      </c>
      <c r="AI651" s="177">
        <f>IF(Z651="COP",(AA651*AH651),IF(Z651="NOK",((AB651*AH651)*VLOOKUP(H651,Tasas!$K:$L,2,0)),IF(Z651="EUR",((AB651*AH651)*VLOOKUP(H651,Tasas!$K:$L,2,0)),IF('GL MEN'!Z651="USD",(('GL MEN'!AB651*'GL MEN'!AH651)*VLOOKUP(H651,Tasas!$K:$L,2,0)),0))))</f>
        <v>220000</v>
      </c>
      <c r="AJ651" t="str">
        <f>+VLOOKUP(T651,'_Itemized budget'!$G:$W,17,0)</f>
        <v>B.1.5</v>
      </c>
      <c r="AK651">
        <v>2</v>
      </c>
      <c r="AL651" t="str">
        <f t="shared" ref="AL651:AL714" si="20">+MID(R651,2,1)</f>
        <v>4</v>
      </c>
      <c r="AM651" t="str">
        <f t="shared" ref="AM651:AM714" si="21">IF(AL651="0","CO",IF(AL651="1","CO",IF(AL651="2","CO",IF(AL651="3","NE",IF(AL651="4","WA",IF(AL651="6","Centro - URR"))))))</f>
        <v>WA</v>
      </c>
    </row>
    <row r="652" spans="2:39">
      <c r="B652" t="s">
        <v>223</v>
      </c>
      <c r="C652" t="s">
        <v>1172</v>
      </c>
      <c r="D652" t="s">
        <v>1173</v>
      </c>
      <c r="E652">
        <v>7400671</v>
      </c>
      <c r="F652">
        <v>1</v>
      </c>
      <c r="G652" s="196">
        <v>45517</v>
      </c>
      <c r="H652">
        <v>202408</v>
      </c>
      <c r="I652" t="s">
        <v>830</v>
      </c>
      <c r="J652" t="s">
        <v>1014</v>
      </c>
      <c r="K652" t="s">
        <v>482</v>
      </c>
      <c r="L652" t="s">
        <v>229</v>
      </c>
      <c r="M652" t="s">
        <v>1653</v>
      </c>
      <c r="N652" t="s">
        <v>1654</v>
      </c>
      <c r="O652" t="s">
        <v>232</v>
      </c>
      <c r="P652" t="s">
        <v>1786</v>
      </c>
      <c r="Q652" t="s">
        <v>1787</v>
      </c>
      <c r="R652" t="s">
        <v>382</v>
      </c>
      <c r="S652" t="s">
        <v>383</v>
      </c>
      <c r="T652">
        <v>3406648</v>
      </c>
      <c r="U652" t="s">
        <v>232</v>
      </c>
      <c r="V652" t="s">
        <v>232</v>
      </c>
      <c r="W652" t="s">
        <v>232</v>
      </c>
      <c r="X652" t="s">
        <v>232</v>
      </c>
      <c r="Y652" t="s">
        <v>1788</v>
      </c>
      <c r="Z652" t="s">
        <v>241</v>
      </c>
      <c r="AA652" s="177">
        <v>100000</v>
      </c>
      <c r="AB652" s="177">
        <v>263.14</v>
      </c>
      <c r="AC652" s="177">
        <v>24.63</v>
      </c>
      <c r="AD652" s="177">
        <v>100000</v>
      </c>
      <c r="AE652" s="196">
        <v>45520.736285381943</v>
      </c>
      <c r="AF652" t="s">
        <v>1177</v>
      </c>
      <c r="AG652" t="s">
        <v>243</v>
      </c>
      <c r="AH652" s="289">
        <v>1</v>
      </c>
      <c r="AI652" s="177">
        <f>IF(Z652="COP",(AA652*AH652),IF(Z652="NOK",((AB652*AH652)*VLOOKUP(H652,Tasas!$K:$L,2,0)),IF(Z652="EUR",((AB652*AH652)*VLOOKUP(H652,Tasas!$K:$L,2,0)),IF('GL MEN'!Z652="USD",(('GL MEN'!AB652*'GL MEN'!AH652)*VLOOKUP(H652,Tasas!$K:$L,2,0)),0))))</f>
        <v>100000</v>
      </c>
      <c r="AJ652" t="str">
        <f>+VLOOKUP(T652,'_Itemized budget'!$G:$W,17,0)</f>
        <v>B.1.5</v>
      </c>
      <c r="AK652">
        <v>2</v>
      </c>
      <c r="AL652" t="str">
        <f t="shared" si="20"/>
        <v>4</v>
      </c>
      <c r="AM652" t="str">
        <f t="shared" si="21"/>
        <v>WA</v>
      </c>
    </row>
    <row r="653" spans="2:39">
      <c r="B653" t="s">
        <v>223</v>
      </c>
      <c r="C653" t="s">
        <v>1172</v>
      </c>
      <c r="D653" t="s">
        <v>1173</v>
      </c>
      <c r="E653">
        <v>7400671</v>
      </c>
      <c r="F653">
        <v>3</v>
      </c>
      <c r="G653" s="196">
        <v>45517</v>
      </c>
      <c r="H653">
        <v>202408</v>
      </c>
      <c r="I653" t="s">
        <v>830</v>
      </c>
      <c r="J653" t="s">
        <v>1014</v>
      </c>
      <c r="K653" t="s">
        <v>482</v>
      </c>
      <c r="L653" t="s">
        <v>229</v>
      </c>
      <c r="M653" t="s">
        <v>1653</v>
      </c>
      <c r="N653" t="s">
        <v>1654</v>
      </c>
      <c r="O653" t="s">
        <v>232</v>
      </c>
      <c r="P653" t="s">
        <v>1786</v>
      </c>
      <c r="Q653" t="s">
        <v>1787</v>
      </c>
      <c r="R653" t="s">
        <v>382</v>
      </c>
      <c r="S653" t="s">
        <v>383</v>
      </c>
      <c r="T653">
        <v>3406648</v>
      </c>
      <c r="U653" t="s">
        <v>232</v>
      </c>
      <c r="V653" t="s">
        <v>232</v>
      </c>
      <c r="W653" t="s">
        <v>232</v>
      </c>
      <c r="X653" t="s">
        <v>232</v>
      </c>
      <c r="Y653" t="s">
        <v>1788</v>
      </c>
      <c r="Z653" t="s">
        <v>241</v>
      </c>
      <c r="AA653" s="177">
        <v>20</v>
      </c>
      <c r="AB653" s="177">
        <v>0.05</v>
      </c>
      <c r="AC653" s="177">
        <v>0</v>
      </c>
      <c r="AD653" s="177">
        <v>20</v>
      </c>
      <c r="AE653" s="196">
        <v>45520.736285567131</v>
      </c>
      <c r="AF653" t="s">
        <v>1177</v>
      </c>
      <c r="AG653" t="s">
        <v>243</v>
      </c>
      <c r="AH653" s="289">
        <v>1</v>
      </c>
      <c r="AI653" s="177">
        <f>IF(Z653="COP",(AA653*AH653),IF(Z653="NOK",((AB653*AH653)*VLOOKUP(H653,Tasas!$K:$L,2,0)),IF(Z653="EUR",((AB653*AH653)*VLOOKUP(H653,Tasas!$K:$L,2,0)),IF('GL MEN'!Z653="USD",(('GL MEN'!AB653*'GL MEN'!AH653)*VLOOKUP(H653,Tasas!$K:$L,2,0)),0))))</f>
        <v>20</v>
      </c>
      <c r="AJ653" t="str">
        <f>+VLOOKUP(T653,'_Itemized budget'!$G:$W,17,0)</f>
        <v>B.1.5</v>
      </c>
      <c r="AK653">
        <v>2</v>
      </c>
      <c r="AL653" t="str">
        <f t="shared" si="20"/>
        <v>4</v>
      </c>
      <c r="AM653" t="str">
        <f t="shared" si="21"/>
        <v>WA</v>
      </c>
    </row>
    <row r="654" spans="2:39">
      <c r="B654" t="s">
        <v>223</v>
      </c>
      <c r="C654" t="s">
        <v>1172</v>
      </c>
      <c r="D654" t="s">
        <v>1173</v>
      </c>
      <c r="E654">
        <v>7400690</v>
      </c>
      <c r="F654">
        <v>2</v>
      </c>
      <c r="G654" s="196">
        <v>45524</v>
      </c>
      <c r="H654">
        <v>202408</v>
      </c>
      <c r="I654" t="s">
        <v>830</v>
      </c>
      <c r="J654" t="s">
        <v>1014</v>
      </c>
      <c r="K654" t="s">
        <v>482</v>
      </c>
      <c r="L654" t="s">
        <v>229</v>
      </c>
      <c r="M654" t="s">
        <v>1659</v>
      </c>
      <c r="N654" t="s">
        <v>1660</v>
      </c>
      <c r="O654" t="s">
        <v>232</v>
      </c>
      <c r="P654" t="s">
        <v>1786</v>
      </c>
      <c r="Q654" t="s">
        <v>1787</v>
      </c>
      <c r="R654" t="s">
        <v>382</v>
      </c>
      <c r="S654" t="s">
        <v>383</v>
      </c>
      <c r="T654">
        <v>3406648</v>
      </c>
      <c r="U654" t="s">
        <v>232</v>
      </c>
      <c r="V654" t="s">
        <v>232</v>
      </c>
      <c r="W654" t="s">
        <v>232</v>
      </c>
      <c r="X654" t="s">
        <v>232</v>
      </c>
      <c r="Y654" t="s">
        <v>1789</v>
      </c>
      <c r="Z654" t="s">
        <v>241</v>
      </c>
      <c r="AA654" s="177">
        <v>100000</v>
      </c>
      <c r="AB654" s="177">
        <v>265.72000000000003</v>
      </c>
      <c r="AC654" s="177">
        <v>24.87</v>
      </c>
      <c r="AD654" s="177">
        <v>100000</v>
      </c>
      <c r="AE654" s="196">
        <v>45526.881331053242</v>
      </c>
      <c r="AF654" t="s">
        <v>1177</v>
      </c>
      <c r="AG654" t="s">
        <v>243</v>
      </c>
      <c r="AH654" s="289">
        <v>1</v>
      </c>
      <c r="AI654" s="177">
        <f>IF(Z654="COP",(AA654*AH654),IF(Z654="NOK",((AB654*AH654)*VLOOKUP(H654,Tasas!$K:$L,2,0)),IF(Z654="EUR",((AB654*AH654)*VLOOKUP(H654,Tasas!$K:$L,2,0)),IF('GL MEN'!Z654="USD",(('GL MEN'!AB654*'GL MEN'!AH654)*VLOOKUP(H654,Tasas!$K:$L,2,0)),0))))</f>
        <v>100000</v>
      </c>
      <c r="AJ654" t="str">
        <f>+VLOOKUP(T654,'_Itemized budget'!$G:$W,17,0)</f>
        <v>B.1.5</v>
      </c>
      <c r="AK654">
        <v>2</v>
      </c>
      <c r="AL654" t="str">
        <f t="shared" si="20"/>
        <v>4</v>
      </c>
      <c r="AM654" t="str">
        <f t="shared" si="21"/>
        <v>WA</v>
      </c>
    </row>
    <row r="655" spans="2:39">
      <c r="B655" t="s">
        <v>223</v>
      </c>
      <c r="C655" t="s">
        <v>1172</v>
      </c>
      <c r="D655" t="s">
        <v>1173</v>
      </c>
      <c r="E655">
        <v>7400714</v>
      </c>
      <c r="F655">
        <v>15</v>
      </c>
      <c r="G655" s="196">
        <v>45533</v>
      </c>
      <c r="H655">
        <v>202408</v>
      </c>
      <c r="I655" t="s">
        <v>830</v>
      </c>
      <c r="J655" t="s">
        <v>1014</v>
      </c>
      <c r="K655" t="s">
        <v>482</v>
      </c>
      <c r="L655" t="s">
        <v>229</v>
      </c>
      <c r="M655" t="s">
        <v>1665</v>
      </c>
      <c r="N655" t="s">
        <v>1666</v>
      </c>
      <c r="O655" t="s">
        <v>232</v>
      </c>
      <c r="P655" t="s">
        <v>1786</v>
      </c>
      <c r="Q655" t="s">
        <v>1787</v>
      </c>
      <c r="R655" t="s">
        <v>382</v>
      </c>
      <c r="S655" t="s">
        <v>383</v>
      </c>
      <c r="T655">
        <v>3406648</v>
      </c>
      <c r="U655" t="s">
        <v>232</v>
      </c>
      <c r="V655" t="s">
        <v>232</v>
      </c>
      <c r="W655" t="s">
        <v>232</v>
      </c>
      <c r="X655" t="s">
        <v>232</v>
      </c>
      <c r="Y655" t="s">
        <v>1790</v>
      </c>
      <c r="Z655" t="s">
        <v>241</v>
      </c>
      <c r="AA655" s="177">
        <v>50000</v>
      </c>
      <c r="AB655" s="177">
        <v>133.29</v>
      </c>
      <c r="AC655" s="177">
        <v>12.46</v>
      </c>
      <c r="AD655" s="177">
        <v>50000</v>
      </c>
      <c r="AE655" s="196">
        <v>45534.892677777774</v>
      </c>
      <c r="AF655" t="s">
        <v>1177</v>
      </c>
      <c r="AG655" t="s">
        <v>243</v>
      </c>
      <c r="AH655" s="289">
        <v>1</v>
      </c>
      <c r="AI655" s="177">
        <f>IF(Z655="COP",(AA655*AH655),IF(Z655="NOK",((AB655*AH655)*VLOOKUP(H655,Tasas!$K:$L,2,0)),IF(Z655="EUR",((AB655*AH655)*VLOOKUP(H655,Tasas!$K:$L,2,0)),IF('GL MEN'!Z655="USD",(('GL MEN'!AB655*'GL MEN'!AH655)*VLOOKUP(H655,Tasas!$K:$L,2,0)),0))))</f>
        <v>50000</v>
      </c>
      <c r="AJ655" t="str">
        <f>+VLOOKUP(T655,'_Itemized budget'!$G:$W,17,0)</f>
        <v>B.1.5</v>
      </c>
      <c r="AK655">
        <v>2</v>
      </c>
      <c r="AL655" t="str">
        <f t="shared" si="20"/>
        <v>4</v>
      </c>
      <c r="AM655" t="str">
        <f t="shared" si="21"/>
        <v>WA</v>
      </c>
    </row>
    <row r="656" spans="2:39">
      <c r="B656" t="s">
        <v>223</v>
      </c>
      <c r="C656" t="s">
        <v>1172</v>
      </c>
      <c r="D656" t="s">
        <v>1173</v>
      </c>
      <c r="E656">
        <v>7400714</v>
      </c>
      <c r="F656">
        <v>16</v>
      </c>
      <c r="G656" s="196">
        <v>45533</v>
      </c>
      <c r="H656">
        <v>202408</v>
      </c>
      <c r="I656" t="s">
        <v>830</v>
      </c>
      <c r="J656" t="s">
        <v>1014</v>
      </c>
      <c r="K656" t="s">
        <v>482</v>
      </c>
      <c r="L656" t="s">
        <v>229</v>
      </c>
      <c r="M656" t="s">
        <v>1665</v>
      </c>
      <c r="N656" t="s">
        <v>1666</v>
      </c>
      <c r="O656" t="s">
        <v>232</v>
      </c>
      <c r="P656" t="s">
        <v>1791</v>
      </c>
      <c r="Q656" t="s">
        <v>1792</v>
      </c>
      <c r="R656" t="s">
        <v>382</v>
      </c>
      <c r="S656" t="s">
        <v>383</v>
      </c>
      <c r="T656">
        <v>3406648</v>
      </c>
      <c r="U656" t="s">
        <v>232</v>
      </c>
      <c r="V656" t="s">
        <v>232</v>
      </c>
      <c r="W656" t="s">
        <v>232</v>
      </c>
      <c r="X656" t="s">
        <v>232</v>
      </c>
      <c r="Y656" t="s">
        <v>1793</v>
      </c>
      <c r="Z656" t="s">
        <v>241</v>
      </c>
      <c r="AA656" s="177">
        <v>120000</v>
      </c>
      <c r="AB656" s="177">
        <v>319.89999999999998</v>
      </c>
      <c r="AC656" s="177">
        <v>29.9</v>
      </c>
      <c r="AD656" s="177">
        <v>120000</v>
      </c>
      <c r="AE656" s="196">
        <v>45534.892677777774</v>
      </c>
      <c r="AF656" t="s">
        <v>1177</v>
      </c>
      <c r="AG656" t="s">
        <v>243</v>
      </c>
      <c r="AH656" s="289">
        <v>1</v>
      </c>
      <c r="AI656" s="177">
        <f>IF(Z656="COP",(AA656*AH656),IF(Z656="NOK",((AB656*AH656)*VLOOKUP(H656,Tasas!$K:$L,2,0)),IF(Z656="EUR",((AB656*AH656)*VLOOKUP(H656,Tasas!$K:$L,2,0)),IF('GL MEN'!Z656="USD",(('GL MEN'!AB656*'GL MEN'!AH656)*VLOOKUP(H656,Tasas!$K:$L,2,0)),0))))</f>
        <v>120000</v>
      </c>
      <c r="AJ656" t="str">
        <f>+VLOOKUP(T656,'_Itemized budget'!$G:$W,17,0)</f>
        <v>B.1.5</v>
      </c>
      <c r="AK656">
        <v>2</v>
      </c>
      <c r="AL656" t="str">
        <f t="shared" si="20"/>
        <v>4</v>
      </c>
      <c r="AM656" t="str">
        <f t="shared" si="21"/>
        <v>WA</v>
      </c>
    </row>
    <row r="657" spans="2:39">
      <c r="B657" t="s">
        <v>223</v>
      </c>
      <c r="C657" t="s">
        <v>245</v>
      </c>
      <c r="D657" t="s">
        <v>246</v>
      </c>
      <c r="E657">
        <v>11404756</v>
      </c>
      <c r="F657">
        <v>1</v>
      </c>
      <c r="G657" s="196">
        <v>45513</v>
      </c>
      <c r="H657">
        <v>202408</v>
      </c>
      <c r="I657" t="s">
        <v>830</v>
      </c>
      <c r="J657" t="s">
        <v>1014</v>
      </c>
      <c r="K657" t="s">
        <v>249</v>
      </c>
      <c r="L657" t="s">
        <v>229</v>
      </c>
      <c r="M657" t="s">
        <v>852</v>
      </c>
      <c r="N657" t="s">
        <v>853</v>
      </c>
      <c r="O657" t="s">
        <v>232</v>
      </c>
      <c r="P657" t="s">
        <v>923</v>
      </c>
      <c r="Q657" t="s">
        <v>924</v>
      </c>
      <c r="R657" t="s">
        <v>252</v>
      </c>
      <c r="S657" t="s">
        <v>253</v>
      </c>
      <c r="T657">
        <v>3405874</v>
      </c>
      <c r="U657" t="s">
        <v>232</v>
      </c>
      <c r="V657" t="s">
        <v>232</v>
      </c>
      <c r="W657" t="s">
        <v>232</v>
      </c>
      <c r="X657" t="s">
        <v>232</v>
      </c>
      <c r="Y657" t="s">
        <v>1701</v>
      </c>
      <c r="Z657" t="s">
        <v>241</v>
      </c>
      <c r="AA657" s="177">
        <v>167226.89000000001</v>
      </c>
      <c r="AB657" s="177">
        <v>440.04</v>
      </c>
      <c r="AC657" s="177">
        <v>41.18</v>
      </c>
      <c r="AD657" s="177">
        <v>167226.89000000001</v>
      </c>
      <c r="AE657" s="196">
        <v>45527.917887037038</v>
      </c>
      <c r="AF657" t="s">
        <v>266</v>
      </c>
      <c r="AG657" t="s">
        <v>1015</v>
      </c>
      <c r="AH657" s="289">
        <v>1</v>
      </c>
      <c r="AI657" s="177">
        <f>IF(Z657="COP",(AA657*AH657),IF(Z657="NOK",((AB657*AH657)*VLOOKUP(H657,Tasas!$K:$L,2,0)),IF(Z657="EUR",((AB657*AH657)*VLOOKUP(H657,Tasas!$K:$L,2,0)),IF('GL MEN'!Z657="USD",(('GL MEN'!AB657*'GL MEN'!AH657)*VLOOKUP(H657,Tasas!$K:$L,2,0)),0))))</f>
        <v>167226.89000000001</v>
      </c>
      <c r="AJ657" t="str">
        <f>+VLOOKUP(T657,'_Itemized budget'!$G:$W,17,0)</f>
        <v>B.1.5</v>
      </c>
      <c r="AK657">
        <v>2</v>
      </c>
      <c r="AL657" t="str">
        <f t="shared" si="20"/>
        <v>6</v>
      </c>
      <c r="AM657" t="str">
        <f t="shared" si="21"/>
        <v>Centro - URR</v>
      </c>
    </row>
    <row r="658" spans="2:39">
      <c r="B658" t="s">
        <v>223</v>
      </c>
      <c r="C658" t="s">
        <v>245</v>
      </c>
      <c r="D658" t="s">
        <v>246</v>
      </c>
      <c r="E658">
        <v>11404759</v>
      </c>
      <c r="F658">
        <v>1</v>
      </c>
      <c r="G658" s="196">
        <v>45513</v>
      </c>
      <c r="H658">
        <v>202408</v>
      </c>
      <c r="I658" t="s">
        <v>830</v>
      </c>
      <c r="J658" t="s">
        <v>1014</v>
      </c>
      <c r="K658" t="s">
        <v>249</v>
      </c>
      <c r="L658" t="s">
        <v>229</v>
      </c>
      <c r="M658" t="s">
        <v>531</v>
      </c>
      <c r="N658" t="s">
        <v>532</v>
      </c>
      <c r="O658" t="s">
        <v>232</v>
      </c>
      <c r="P658" t="s">
        <v>923</v>
      </c>
      <c r="Q658" t="s">
        <v>924</v>
      </c>
      <c r="R658" t="s">
        <v>252</v>
      </c>
      <c r="S658" t="s">
        <v>253</v>
      </c>
      <c r="T658">
        <v>3405874</v>
      </c>
      <c r="U658" t="s">
        <v>232</v>
      </c>
      <c r="V658" t="s">
        <v>232</v>
      </c>
      <c r="W658" t="s">
        <v>232</v>
      </c>
      <c r="X658" t="s">
        <v>232</v>
      </c>
      <c r="Y658" t="s">
        <v>1702</v>
      </c>
      <c r="Z658" t="s">
        <v>241</v>
      </c>
      <c r="AA658" s="177">
        <v>167226.89000000001</v>
      </c>
      <c r="AB658" s="177">
        <v>440.04</v>
      </c>
      <c r="AC658" s="177">
        <v>41.18</v>
      </c>
      <c r="AD658" s="177">
        <v>167226.89000000001</v>
      </c>
      <c r="AE658" s="196">
        <v>45527.953888344906</v>
      </c>
      <c r="AF658" t="s">
        <v>266</v>
      </c>
      <c r="AG658" t="s">
        <v>1015</v>
      </c>
      <c r="AH658" s="289">
        <v>1</v>
      </c>
      <c r="AI658" s="177">
        <f>IF(Z658="COP",(AA658*AH658),IF(Z658="NOK",((AB658*AH658)*VLOOKUP(H658,Tasas!$K:$L,2,0)),IF(Z658="EUR",((AB658*AH658)*VLOOKUP(H658,Tasas!$K:$L,2,0)),IF('GL MEN'!Z658="USD",(('GL MEN'!AB658*'GL MEN'!AH658)*VLOOKUP(H658,Tasas!$K:$L,2,0)),0))))</f>
        <v>167226.89000000001</v>
      </c>
      <c r="AJ658" t="str">
        <f>+VLOOKUP(T658,'_Itemized budget'!$G:$W,17,0)</f>
        <v>B.1.5</v>
      </c>
      <c r="AK658">
        <v>2</v>
      </c>
      <c r="AL658" t="str">
        <f t="shared" si="20"/>
        <v>6</v>
      </c>
      <c r="AM658" t="str">
        <f t="shared" si="21"/>
        <v>Centro - URR</v>
      </c>
    </row>
    <row r="659" spans="2:39">
      <c r="B659" t="s">
        <v>223</v>
      </c>
      <c r="C659" t="s">
        <v>245</v>
      </c>
      <c r="D659" t="s">
        <v>246</v>
      </c>
      <c r="E659">
        <v>11404793</v>
      </c>
      <c r="F659">
        <v>3</v>
      </c>
      <c r="G659" s="196">
        <v>45525</v>
      </c>
      <c r="H659">
        <v>202408</v>
      </c>
      <c r="I659" t="s">
        <v>830</v>
      </c>
      <c r="J659" t="s">
        <v>1014</v>
      </c>
      <c r="K659" t="s">
        <v>249</v>
      </c>
      <c r="L659" t="s">
        <v>229</v>
      </c>
      <c r="M659" t="s">
        <v>531</v>
      </c>
      <c r="N659" t="s">
        <v>532</v>
      </c>
      <c r="O659" t="s">
        <v>232</v>
      </c>
      <c r="P659" t="s">
        <v>947</v>
      </c>
      <c r="Q659" t="s">
        <v>948</v>
      </c>
      <c r="R659" t="s">
        <v>252</v>
      </c>
      <c r="S659" t="s">
        <v>253</v>
      </c>
      <c r="T659">
        <v>3405874</v>
      </c>
      <c r="U659" t="s">
        <v>232</v>
      </c>
      <c r="V659" t="s">
        <v>232</v>
      </c>
      <c r="W659" t="s">
        <v>232</v>
      </c>
      <c r="X659" t="s">
        <v>232</v>
      </c>
      <c r="Y659" t="s">
        <v>1703</v>
      </c>
      <c r="Z659" t="s">
        <v>241</v>
      </c>
      <c r="AA659" s="177">
        <v>67226.89</v>
      </c>
      <c r="AB659" s="177">
        <v>178.63</v>
      </c>
      <c r="AC659" s="177">
        <v>16.72</v>
      </c>
      <c r="AD659" s="177">
        <v>67226.89</v>
      </c>
      <c r="AE659" s="196">
        <v>45531.770426539355</v>
      </c>
      <c r="AF659" t="s">
        <v>266</v>
      </c>
      <c r="AG659" t="s">
        <v>1015</v>
      </c>
      <c r="AH659" s="289">
        <v>1</v>
      </c>
      <c r="AI659" s="177">
        <f>IF(Z659="COP",(AA659*AH659),IF(Z659="NOK",((AB659*AH659)*VLOOKUP(H659,Tasas!$K:$L,2,0)),IF(Z659="EUR",((AB659*AH659)*VLOOKUP(H659,Tasas!$K:$L,2,0)),IF('GL MEN'!Z659="USD",(('GL MEN'!AB659*'GL MEN'!AH659)*VLOOKUP(H659,Tasas!$K:$L,2,0)),0))))</f>
        <v>67226.89</v>
      </c>
      <c r="AJ659" t="str">
        <f>+VLOOKUP(T659,'_Itemized budget'!$G:$W,17,0)</f>
        <v>B.1.5</v>
      </c>
      <c r="AK659">
        <v>2</v>
      </c>
      <c r="AL659" t="str">
        <f t="shared" si="20"/>
        <v>6</v>
      </c>
      <c r="AM659" t="str">
        <f t="shared" si="21"/>
        <v>Centro - URR</v>
      </c>
    </row>
    <row r="660" spans="2:39">
      <c r="B660" t="s">
        <v>223</v>
      </c>
      <c r="C660" t="s">
        <v>245</v>
      </c>
      <c r="D660" t="s">
        <v>246</v>
      </c>
      <c r="E660">
        <v>11404793</v>
      </c>
      <c r="F660">
        <v>4</v>
      </c>
      <c r="G660" s="196">
        <v>45525</v>
      </c>
      <c r="H660">
        <v>202408</v>
      </c>
      <c r="I660" t="s">
        <v>830</v>
      </c>
      <c r="J660" t="s">
        <v>1014</v>
      </c>
      <c r="K660" t="s">
        <v>249</v>
      </c>
      <c r="L660" t="s">
        <v>229</v>
      </c>
      <c r="M660" t="s">
        <v>531</v>
      </c>
      <c r="N660" t="s">
        <v>532</v>
      </c>
      <c r="O660" t="s">
        <v>232</v>
      </c>
      <c r="P660" t="s">
        <v>1794</v>
      </c>
      <c r="Q660" t="s">
        <v>1795</v>
      </c>
      <c r="R660" t="s">
        <v>252</v>
      </c>
      <c r="S660" t="s">
        <v>253</v>
      </c>
      <c r="T660">
        <v>3405874</v>
      </c>
      <c r="U660" t="s">
        <v>232</v>
      </c>
      <c r="V660" t="s">
        <v>232</v>
      </c>
      <c r="W660" t="s">
        <v>232</v>
      </c>
      <c r="X660" t="s">
        <v>232</v>
      </c>
      <c r="Y660" t="s">
        <v>1796</v>
      </c>
      <c r="Z660" t="s">
        <v>241</v>
      </c>
      <c r="AA660" s="177">
        <v>83000</v>
      </c>
      <c r="AB660" s="177">
        <v>220.54</v>
      </c>
      <c r="AC660" s="177">
        <v>20.64</v>
      </c>
      <c r="AD660" s="177">
        <v>83000</v>
      </c>
      <c r="AE660" s="196">
        <v>45531.770426539355</v>
      </c>
      <c r="AF660" t="s">
        <v>266</v>
      </c>
      <c r="AG660" t="s">
        <v>243</v>
      </c>
      <c r="AH660" s="289">
        <v>1</v>
      </c>
      <c r="AI660" s="177">
        <f>IF(Z660="COP",(AA660*AH660),IF(Z660="NOK",((AB660*AH660)*VLOOKUP(H660,Tasas!$K:$L,2,0)),IF(Z660="EUR",((AB660*AH660)*VLOOKUP(H660,Tasas!$K:$L,2,0)),IF('GL MEN'!Z660="USD",(('GL MEN'!AB660*'GL MEN'!AH660)*VLOOKUP(H660,Tasas!$K:$L,2,0)),0))))</f>
        <v>83000</v>
      </c>
      <c r="AJ660" t="str">
        <f>+VLOOKUP(T660,'_Itemized budget'!$G:$W,17,0)</f>
        <v>B.1.5</v>
      </c>
      <c r="AK660">
        <v>2</v>
      </c>
      <c r="AL660" t="str">
        <f t="shared" si="20"/>
        <v>6</v>
      </c>
      <c r="AM660" t="str">
        <f t="shared" si="21"/>
        <v>Centro - URR</v>
      </c>
    </row>
    <row r="661" spans="2:39">
      <c r="B661" t="s">
        <v>223</v>
      </c>
      <c r="C661" t="s">
        <v>245</v>
      </c>
      <c r="D661" t="s">
        <v>246</v>
      </c>
      <c r="E661">
        <v>11404948</v>
      </c>
      <c r="F661">
        <v>3</v>
      </c>
      <c r="G661" s="196">
        <v>45525</v>
      </c>
      <c r="H661">
        <v>202408</v>
      </c>
      <c r="I661" t="s">
        <v>830</v>
      </c>
      <c r="J661" t="s">
        <v>1014</v>
      </c>
      <c r="K661" t="s">
        <v>249</v>
      </c>
      <c r="L661" t="s">
        <v>229</v>
      </c>
      <c r="M661" t="s">
        <v>658</v>
      </c>
      <c r="N661" t="s">
        <v>659</v>
      </c>
      <c r="O661" t="s">
        <v>232</v>
      </c>
      <c r="P661" t="s">
        <v>943</v>
      </c>
      <c r="Q661" t="s">
        <v>944</v>
      </c>
      <c r="R661" t="s">
        <v>252</v>
      </c>
      <c r="S661" t="s">
        <v>253</v>
      </c>
      <c r="T661">
        <v>3405874</v>
      </c>
      <c r="U661" t="s">
        <v>232</v>
      </c>
      <c r="V661" t="s">
        <v>232</v>
      </c>
      <c r="W661" t="s">
        <v>232</v>
      </c>
      <c r="X661" t="s">
        <v>232</v>
      </c>
      <c r="Y661" t="s">
        <v>1707</v>
      </c>
      <c r="Z661" t="s">
        <v>241</v>
      </c>
      <c r="AA661" s="177">
        <v>92437</v>
      </c>
      <c r="AB661" s="177">
        <v>245.62</v>
      </c>
      <c r="AC661" s="177">
        <v>22.99</v>
      </c>
      <c r="AD661" s="177">
        <v>92437</v>
      </c>
      <c r="AE661" s="196">
        <v>45534.722897453707</v>
      </c>
      <c r="AF661" t="s">
        <v>266</v>
      </c>
      <c r="AG661" t="s">
        <v>1015</v>
      </c>
      <c r="AH661" s="289">
        <v>1</v>
      </c>
      <c r="AI661" s="177">
        <f>IF(Z661="COP",(AA661*AH661),IF(Z661="NOK",((AB661*AH661)*VLOOKUP(H661,Tasas!$K:$L,2,0)),IF(Z661="EUR",((AB661*AH661)*VLOOKUP(H661,Tasas!$K:$L,2,0)),IF('GL MEN'!Z661="USD",(('GL MEN'!AB661*'GL MEN'!AH661)*VLOOKUP(H661,Tasas!$K:$L,2,0)),0))))</f>
        <v>92437</v>
      </c>
      <c r="AJ661" t="str">
        <f>+VLOOKUP(T661,'_Itemized budget'!$G:$W,17,0)</f>
        <v>B.1.5</v>
      </c>
      <c r="AK661">
        <v>2</v>
      </c>
      <c r="AL661" t="str">
        <f t="shared" si="20"/>
        <v>6</v>
      </c>
      <c r="AM661" t="str">
        <f t="shared" si="21"/>
        <v>Centro - URR</v>
      </c>
    </row>
    <row r="662" spans="2:39">
      <c r="B662" t="s">
        <v>223</v>
      </c>
      <c r="C662" t="s">
        <v>245</v>
      </c>
      <c r="D662" t="s">
        <v>246</v>
      </c>
      <c r="E662">
        <v>11405001</v>
      </c>
      <c r="F662">
        <v>1</v>
      </c>
      <c r="G662" s="196">
        <v>45527</v>
      </c>
      <c r="H662">
        <v>202408</v>
      </c>
      <c r="I662" t="s">
        <v>830</v>
      </c>
      <c r="J662" t="s">
        <v>1014</v>
      </c>
      <c r="K662" t="s">
        <v>249</v>
      </c>
      <c r="L662" t="s">
        <v>229</v>
      </c>
      <c r="M662" t="s">
        <v>857</v>
      </c>
      <c r="N662" t="s">
        <v>858</v>
      </c>
      <c r="O662" t="s">
        <v>232</v>
      </c>
      <c r="P662" t="s">
        <v>1797</v>
      </c>
      <c r="Q662" t="s">
        <v>1798</v>
      </c>
      <c r="R662" t="s">
        <v>252</v>
      </c>
      <c r="S662" t="s">
        <v>253</v>
      </c>
      <c r="T662">
        <v>3405874</v>
      </c>
      <c r="U662" t="s">
        <v>232</v>
      </c>
      <c r="V662" t="s">
        <v>232</v>
      </c>
      <c r="W662" t="s">
        <v>232</v>
      </c>
      <c r="X662" t="s">
        <v>232</v>
      </c>
      <c r="Y662" t="s">
        <v>1799</v>
      </c>
      <c r="Z662" t="s">
        <v>241</v>
      </c>
      <c r="AA662" s="177">
        <v>60000</v>
      </c>
      <c r="AB662" s="177">
        <v>159.94999999999999</v>
      </c>
      <c r="AC662" s="177">
        <v>14.95</v>
      </c>
      <c r="AD662" s="177">
        <v>60000</v>
      </c>
      <c r="AE662" s="196">
        <v>45534.907162233794</v>
      </c>
      <c r="AF662" t="s">
        <v>266</v>
      </c>
      <c r="AG662" t="s">
        <v>243</v>
      </c>
      <c r="AH662" s="289">
        <v>1</v>
      </c>
      <c r="AI662" s="177">
        <f>IF(Z662="COP",(AA662*AH662),IF(Z662="NOK",((AB662*AH662)*VLOOKUP(H662,Tasas!$K:$L,2,0)),IF(Z662="EUR",((AB662*AH662)*VLOOKUP(H662,Tasas!$K:$L,2,0)),IF('GL MEN'!Z662="USD",(('GL MEN'!AB662*'GL MEN'!AH662)*VLOOKUP(H662,Tasas!$K:$L,2,0)),0))))</f>
        <v>60000</v>
      </c>
      <c r="AJ662" t="str">
        <f>+VLOOKUP(T662,'_Itemized budget'!$G:$W,17,0)</f>
        <v>B.1.5</v>
      </c>
      <c r="AK662">
        <v>2</v>
      </c>
      <c r="AL662" t="str">
        <f t="shared" si="20"/>
        <v>6</v>
      </c>
      <c r="AM662" t="str">
        <f t="shared" si="21"/>
        <v>Centro - URR</v>
      </c>
    </row>
    <row r="663" spans="2:39">
      <c r="B663" t="s">
        <v>223</v>
      </c>
      <c r="C663" t="s">
        <v>245</v>
      </c>
      <c r="D663" t="s">
        <v>246</v>
      </c>
      <c r="E663">
        <v>11405002</v>
      </c>
      <c r="F663">
        <v>1</v>
      </c>
      <c r="G663" s="196">
        <v>45527</v>
      </c>
      <c r="H663">
        <v>202408</v>
      </c>
      <c r="I663" t="s">
        <v>830</v>
      </c>
      <c r="J663" t="s">
        <v>1014</v>
      </c>
      <c r="K663" t="s">
        <v>249</v>
      </c>
      <c r="L663" t="s">
        <v>229</v>
      </c>
      <c r="M663" t="s">
        <v>568</v>
      </c>
      <c r="N663" t="s">
        <v>569</v>
      </c>
      <c r="O663" t="s">
        <v>232</v>
      </c>
      <c r="P663" t="s">
        <v>1797</v>
      </c>
      <c r="Q663" t="s">
        <v>1798</v>
      </c>
      <c r="R663" t="s">
        <v>252</v>
      </c>
      <c r="S663" t="s">
        <v>253</v>
      </c>
      <c r="T663">
        <v>3405874</v>
      </c>
      <c r="U663" t="s">
        <v>232</v>
      </c>
      <c r="V663" t="s">
        <v>232</v>
      </c>
      <c r="W663" t="s">
        <v>232</v>
      </c>
      <c r="X663" t="s">
        <v>232</v>
      </c>
      <c r="Y663" t="s">
        <v>1800</v>
      </c>
      <c r="Z663" t="s">
        <v>241</v>
      </c>
      <c r="AA663" s="177">
        <v>60000</v>
      </c>
      <c r="AB663" s="177">
        <v>159.94999999999999</v>
      </c>
      <c r="AC663" s="177">
        <v>14.95</v>
      </c>
      <c r="AD663" s="177">
        <v>60000</v>
      </c>
      <c r="AE663" s="196">
        <v>45534.917416898148</v>
      </c>
      <c r="AF663" t="s">
        <v>266</v>
      </c>
      <c r="AG663" t="s">
        <v>243</v>
      </c>
      <c r="AH663" s="289">
        <v>1</v>
      </c>
      <c r="AI663" s="177">
        <f>IF(Z663="COP",(AA663*AH663),IF(Z663="NOK",((AB663*AH663)*VLOOKUP(H663,Tasas!$K:$L,2,0)),IF(Z663="EUR",((AB663*AH663)*VLOOKUP(H663,Tasas!$K:$L,2,0)),IF('GL MEN'!Z663="USD",(('GL MEN'!AB663*'GL MEN'!AH663)*VLOOKUP(H663,Tasas!$K:$L,2,0)),0))))</f>
        <v>60000</v>
      </c>
      <c r="AJ663" t="str">
        <f>+VLOOKUP(T663,'_Itemized budget'!$G:$W,17,0)</f>
        <v>B.1.5</v>
      </c>
      <c r="AK663">
        <v>2</v>
      </c>
      <c r="AL663" t="str">
        <f t="shared" si="20"/>
        <v>6</v>
      </c>
      <c r="AM663" t="str">
        <f t="shared" si="21"/>
        <v>Centro - URR</v>
      </c>
    </row>
    <row r="664" spans="2:39">
      <c r="B664" t="s">
        <v>223</v>
      </c>
      <c r="C664" t="s">
        <v>245</v>
      </c>
      <c r="D664" t="s">
        <v>246</v>
      </c>
      <c r="E664">
        <v>11405003</v>
      </c>
      <c r="F664">
        <v>1</v>
      </c>
      <c r="G664" s="196">
        <v>45527</v>
      </c>
      <c r="H664">
        <v>202408</v>
      </c>
      <c r="I664" t="s">
        <v>830</v>
      </c>
      <c r="J664" t="s">
        <v>1014</v>
      </c>
      <c r="K664" t="s">
        <v>249</v>
      </c>
      <c r="L664" t="s">
        <v>229</v>
      </c>
      <c r="M664" t="s">
        <v>531</v>
      </c>
      <c r="N664" t="s">
        <v>532</v>
      </c>
      <c r="O664" t="s">
        <v>232</v>
      </c>
      <c r="P664" t="s">
        <v>1708</v>
      </c>
      <c r="Q664" t="s">
        <v>1709</v>
      </c>
      <c r="R664" t="s">
        <v>252</v>
      </c>
      <c r="S664" t="s">
        <v>253</v>
      </c>
      <c r="T664">
        <v>3405874</v>
      </c>
      <c r="U664" t="s">
        <v>232</v>
      </c>
      <c r="V664" t="s">
        <v>232</v>
      </c>
      <c r="W664" t="s">
        <v>232</v>
      </c>
      <c r="X664" t="s">
        <v>232</v>
      </c>
      <c r="Y664" t="s">
        <v>1710</v>
      </c>
      <c r="Z664" t="s">
        <v>241</v>
      </c>
      <c r="AA664" s="177">
        <v>110924</v>
      </c>
      <c r="AB664" s="177">
        <v>295.70999999999998</v>
      </c>
      <c r="AC664" s="177">
        <v>27.63</v>
      </c>
      <c r="AD664" s="177">
        <v>110924</v>
      </c>
      <c r="AE664" s="196">
        <v>45534.92277665509</v>
      </c>
      <c r="AF664" t="s">
        <v>266</v>
      </c>
      <c r="AG664" t="s">
        <v>1015</v>
      </c>
      <c r="AH664" s="289">
        <v>1</v>
      </c>
      <c r="AI664" s="177">
        <f>IF(Z664="COP",(AA664*AH664),IF(Z664="NOK",((AB664*AH664)*VLOOKUP(H664,Tasas!$K:$L,2,0)),IF(Z664="EUR",((AB664*AH664)*VLOOKUP(H664,Tasas!$K:$L,2,0)),IF('GL MEN'!Z664="USD",(('GL MEN'!AB664*'GL MEN'!AH664)*VLOOKUP(H664,Tasas!$K:$L,2,0)),0))))</f>
        <v>110924</v>
      </c>
      <c r="AJ664" t="str">
        <f>+VLOOKUP(T664,'_Itemized budget'!$G:$W,17,0)</f>
        <v>B.1.5</v>
      </c>
      <c r="AK664">
        <v>2</v>
      </c>
      <c r="AL664" t="str">
        <f t="shared" si="20"/>
        <v>6</v>
      </c>
      <c r="AM664" t="str">
        <f t="shared" si="21"/>
        <v>Centro - URR</v>
      </c>
    </row>
    <row r="665" spans="2:39">
      <c r="B665" t="s">
        <v>223</v>
      </c>
      <c r="C665" t="s">
        <v>245</v>
      </c>
      <c r="D665" t="s">
        <v>246</v>
      </c>
      <c r="E665">
        <v>11405004</v>
      </c>
      <c r="F665">
        <v>1</v>
      </c>
      <c r="G665" s="196">
        <v>45527</v>
      </c>
      <c r="H665">
        <v>202408</v>
      </c>
      <c r="I665" t="s">
        <v>830</v>
      </c>
      <c r="J665" t="s">
        <v>1014</v>
      </c>
      <c r="K665" t="s">
        <v>249</v>
      </c>
      <c r="L665" t="s">
        <v>229</v>
      </c>
      <c r="M665" t="s">
        <v>531</v>
      </c>
      <c r="N665" t="s">
        <v>532</v>
      </c>
      <c r="O665" t="s">
        <v>232</v>
      </c>
      <c r="P665" t="s">
        <v>1711</v>
      </c>
      <c r="Q665" t="s">
        <v>1712</v>
      </c>
      <c r="R665" t="s">
        <v>252</v>
      </c>
      <c r="S665" t="s">
        <v>253</v>
      </c>
      <c r="T665">
        <v>3405874</v>
      </c>
      <c r="U665" t="s">
        <v>232</v>
      </c>
      <c r="V665" t="s">
        <v>232</v>
      </c>
      <c r="W665" t="s">
        <v>232</v>
      </c>
      <c r="X665" t="s">
        <v>232</v>
      </c>
      <c r="Y665" t="s">
        <v>1713</v>
      </c>
      <c r="Z665" t="s">
        <v>241</v>
      </c>
      <c r="AA665" s="177">
        <v>106722.69</v>
      </c>
      <c r="AB665" s="177">
        <v>284.51</v>
      </c>
      <c r="AC665" s="177">
        <v>26.59</v>
      </c>
      <c r="AD665" s="177">
        <v>106722.69</v>
      </c>
      <c r="AE665" s="196">
        <v>45534.925636770837</v>
      </c>
      <c r="AF665" t="s">
        <v>266</v>
      </c>
      <c r="AG665" t="s">
        <v>1015</v>
      </c>
      <c r="AH665" s="289">
        <v>1</v>
      </c>
      <c r="AI665" s="177">
        <f>IF(Z665="COP",(AA665*AH665),IF(Z665="NOK",((AB665*AH665)*VLOOKUP(H665,Tasas!$K:$L,2,0)),IF(Z665="EUR",((AB665*AH665)*VLOOKUP(H665,Tasas!$K:$L,2,0)),IF('GL MEN'!Z665="USD",(('GL MEN'!AB665*'GL MEN'!AH665)*VLOOKUP(H665,Tasas!$K:$L,2,0)),0))))</f>
        <v>106722.69</v>
      </c>
      <c r="AJ665" t="str">
        <f>+VLOOKUP(T665,'_Itemized budget'!$G:$W,17,0)</f>
        <v>B.1.5</v>
      </c>
      <c r="AK665">
        <v>2</v>
      </c>
      <c r="AL665" t="str">
        <f t="shared" si="20"/>
        <v>6</v>
      </c>
      <c r="AM665" t="str">
        <f t="shared" si="21"/>
        <v>Centro - URR</v>
      </c>
    </row>
    <row r="666" spans="2:39">
      <c r="B666" t="s">
        <v>223</v>
      </c>
      <c r="C666" t="s">
        <v>245</v>
      </c>
      <c r="D666" t="s">
        <v>246</v>
      </c>
      <c r="E666">
        <v>11405005</v>
      </c>
      <c r="F666">
        <v>1</v>
      </c>
      <c r="G666" s="196">
        <v>45527</v>
      </c>
      <c r="H666">
        <v>202408</v>
      </c>
      <c r="I666" t="s">
        <v>830</v>
      </c>
      <c r="J666" t="s">
        <v>1014</v>
      </c>
      <c r="K666" t="s">
        <v>249</v>
      </c>
      <c r="L666" t="s">
        <v>229</v>
      </c>
      <c r="M666" t="s">
        <v>531</v>
      </c>
      <c r="N666" t="s">
        <v>532</v>
      </c>
      <c r="O666" t="s">
        <v>232</v>
      </c>
      <c r="P666" t="s">
        <v>953</v>
      </c>
      <c r="Q666" t="s">
        <v>954</v>
      </c>
      <c r="R666" t="s">
        <v>252</v>
      </c>
      <c r="S666" t="s">
        <v>253</v>
      </c>
      <c r="T666">
        <v>3405874</v>
      </c>
      <c r="U666" t="s">
        <v>232</v>
      </c>
      <c r="V666" t="s">
        <v>232</v>
      </c>
      <c r="W666" t="s">
        <v>232</v>
      </c>
      <c r="X666" t="s">
        <v>232</v>
      </c>
      <c r="Y666" t="s">
        <v>1714</v>
      </c>
      <c r="Z666" t="s">
        <v>241</v>
      </c>
      <c r="AA666" s="177">
        <v>126050</v>
      </c>
      <c r="AB666" s="177">
        <v>336.03</v>
      </c>
      <c r="AC666" s="177">
        <v>31.4</v>
      </c>
      <c r="AD666" s="177">
        <v>126050</v>
      </c>
      <c r="AE666" s="196">
        <v>45534.930948576388</v>
      </c>
      <c r="AF666" t="s">
        <v>266</v>
      </c>
      <c r="AG666" t="s">
        <v>1015</v>
      </c>
      <c r="AH666" s="289">
        <v>1</v>
      </c>
      <c r="AI666" s="177">
        <f>IF(Z666="COP",(AA666*AH666),IF(Z666="NOK",((AB666*AH666)*VLOOKUP(H666,Tasas!$K:$L,2,0)),IF(Z666="EUR",((AB666*AH666)*VLOOKUP(H666,Tasas!$K:$L,2,0)),IF('GL MEN'!Z666="USD",(('GL MEN'!AB666*'GL MEN'!AH666)*VLOOKUP(H666,Tasas!$K:$L,2,0)),0))))</f>
        <v>126050</v>
      </c>
      <c r="AJ666" t="str">
        <f>+VLOOKUP(T666,'_Itemized budget'!$G:$W,17,0)</f>
        <v>B.1.5</v>
      </c>
      <c r="AK666">
        <v>2</v>
      </c>
      <c r="AL666" t="str">
        <f t="shared" si="20"/>
        <v>6</v>
      </c>
      <c r="AM666" t="str">
        <f t="shared" si="21"/>
        <v>Centro - URR</v>
      </c>
    </row>
    <row r="667" spans="2:39">
      <c r="B667" t="s">
        <v>223</v>
      </c>
      <c r="C667" t="s">
        <v>245</v>
      </c>
      <c r="D667" t="s">
        <v>246</v>
      </c>
      <c r="E667">
        <v>11405010</v>
      </c>
      <c r="F667">
        <v>1</v>
      </c>
      <c r="G667" s="196">
        <v>45527</v>
      </c>
      <c r="H667">
        <v>202408</v>
      </c>
      <c r="I667" t="s">
        <v>830</v>
      </c>
      <c r="J667" t="s">
        <v>1014</v>
      </c>
      <c r="K667" t="s">
        <v>249</v>
      </c>
      <c r="L667" t="s">
        <v>229</v>
      </c>
      <c r="M667" t="s">
        <v>847</v>
      </c>
      <c r="N667" t="s">
        <v>848</v>
      </c>
      <c r="O667" t="s">
        <v>232</v>
      </c>
      <c r="P667" t="s">
        <v>953</v>
      </c>
      <c r="Q667" t="s">
        <v>954</v>
      </c>
      <c r="R667" t="s">
        <v>252</v>
      </c>
      <c r="S667" t="s">
        <v>253</v>
      </c>
      <c r="T667">
        <v>3405874</v>
      </c>
      <c r="U667" t="s">
        <v>232</v>
      </c>
      <c r="V667" t="s">
        <v>232</v>
      </c>
      <c r="W667" t="s">
        <v>232</v>
      </c>
      <c r="X667" t="s">
        <v>232</v>
      </c>
      <c r="Y667" t="s">
        <v>1715</v>
      </c>
      <c r="Z667" t="s">
        <v>241</v>
      </c>
      <c r="AA667" s="177">
        <v>126050</v>
      </c>
      <c r="AB667" s="177">
        <v>336.03</v>
      </c>
      <c r="AC667" s="177">
        <v>31.4</v>
      </c>
      <c r="AD667" s="177">
        <v>126050</v>
      </c>
      <c r="AE667" s="196">
        <v>45535.002516319444</v>
      </c>
      <c r="AF667" t="s">
        <v>266</v>
      </c>
      <c r="AG667" t="s">
        <v>1015</v>
      </c>
      <c r="AH667" s="289">
        <v>1</v>
      </c>
      <c r="AI667" s="177">
        <f>IF(Z667="COP",(AA667*AH667),IF(Z667="NOK",((AB667*AH667)*VLOOKUP(H667,Tasas!$K:$L,2,0)),IF(Z667="EUR",((AB667*AH667)*VLOOKUP(H667,Tasas!$K:$L,2,0)),IF('GL MEN'!Z667="USD",(('GL MEN'!AB667*'GL MEN'!AH667)*VLOOKUP(H667,Tasas!$K:$L,2,0)),0))))</f>
        <v>126050</v>
      </c>
      <c r="AJ667" t="str">
        <f>+VLOOKUP(T667,'_Itemized budget'!$G:$W,17,0)</f>
        <v>B.1.5</v>
      </c>
      <c r="AK667">
        <v>2</v>
      </c>
      <c r="AL667" t="str">
        <f t="shared" si="20"/>
        <v>6</v>
      </c>
      <c r="AM667" t="str">
        <f t="shared" si="21"/>
        <v>Centro - URR</v>
      </c>
    </row>
    <row r="668" spans="2:39">
      <c r="B668" t="s">
        <v>223</v>
      </c>
      <c r="C668" t="s">
        <v>245</v>
      </c>
      <c r="D668" t="s">
        <v>246</v>
      </c>
      <c r="E668">
        <v>11405155</v>
      </c>
      <c r="F668">
        <v>1</v>
      </c>
      <c r="G668" s="196">
        <v>45527</v>
      </c>
      <c r="H668">
        <v>202408</v>
      </c>
      <c r="I668" t="s">
        <v>830</v>
      </c>
      <c r="J668" t="s">
        <v>1014</v>
      </c>
      <c r="K668" t="s">
        <v>249</v>
      </c>
      <c r="L668" t="s">
        <v>229</v>
      </c>
      <c r="M668" t="s">
        <v>470</v>
      </c>
      <c r="N668" t="s">
        <v>471</v>
      </c>
      <c r="O668" t="s">
        <v>232</v>
      </c>
      <c r="P668" t="s">
        <v>1716</v>
      </c>
      <c r="Q668" t="s">
        <v>1717</v>
      </c>
      <c r="R668" t="s">
        <v>252</v>
      </c>
      <c r="S668" t="s">
        <v>253</v>
      </c>
      <c r="T668">
        <v>3405874</v>
      </c>
      <c r="U668" t="s">
        <v>232</v>
      </c>
      <c r="V668" t="s">
        <v>232</v>
      </c>
      <c r="W668" t="s">
        <v>232</v>
      </c>
      <c r="X668" t="s">
        <v>232</v>
      </c>
      <c r="Y668" t="s">
        <v>1718</v>
      </c>
      <c r="Z668" t="s">
        <v>241</v>
      </c>
      <c r="AA668" s="177">
        <v>201681</v>
      </c>
      <c r="AB668" s="177">
        <v>537.65</v>
      </c>
      <c r="AC668" s="177">
        <v>50.24</v>
      </c>
      <c r="AD668" s="177">
        <v>201681</v>
      </c>
      <c r="AE668" s="196">
        <v>45538.79135871528</v>
      </c>
      <c r="AF668" t="s">
        <v>266</v>
      </c>
      <c r="AG668" t="s">
        <v>1025</v>
      </c>
      <c r="AH668" s="289">
        <v>1</v>
      </c>
      <c r="AI668" s="177">
        <f>IF(Z668="COP",(AA668*AH668),IF(Z668="NOK",((AB668*AH668)*VLOOKUP(H668,Tasas!$K:$L,2,0)),IF(Z668="EUR",((AB668*AH668)*VLOOKUP(H668,Tasas!$K:$L,2,0)),IF('GL MEN'!Z668="USD",(('GL MEN'!AB668*'GL MEN'!AH668)*VLOOKUP(H668,Tasas!$K:$L,2,0)),0))))</f>
        <v>201681</v>
      </c>
      <c r="AJ668" t="str">
        <f>+VLOOKUP(T668,'_Itemized budget'!$G:$W,17,0)</f>
        <v>B.1.5</v>
      </c>
      <c r="AK668">
        <v>2</v>
      </c>
      <c r="AL668" t="str">
        <f t="shared" si="20"/>
        <v>6</v>
      </c>
      <c r="AM668" t="str">
        <f t="shared" si="21"/>
        <v>Centro - URR</v>
      </c>
    </row>
    <row r="669" spans="2:39">
      <c r="B669" t="s">
        <v>223</v>
      </c>
      <c r="C669" t="s">
        <v>245</v>
      </c>
      <c r="D669" t="s">
        <v>246</v>
      </c>
      <c r="E669">
        <v>11405156</v>
      </c>
      <c r="F669">
        <v>1</v>
      </c>
      <c r="G669" s="196">
        <v>45533</v>
      </c>
      <c r="H669">
        <v>202408</v>
      </c>
      <c r="I669" t="s">
        <v>830</v>
      </c>
      <c r="J669" t="s">
        <v>1014</v>
      </c>
      <c r="K669" t="s">
        <v>249</v>
      </c>
      <c r="L669" t="s">
        <v>229</v>
      </c>
      <c r="M669" t="s">
        <v>531</v>
      </c>
      <c r="N669" t="s">
        <v>532</v>
      </c>
      <c r="O669" t="s">
        <v>232</v>
      </c>
      <c r="P669" t="s">
        <v>1716</v>
      </c>
      <c r="Q669" t="s">
        <v>1717</v>
      </c>
      <c r="R669" t="s">
        <v>252</v>
      </c>
      <c r="S669" t="s">
        <v>253</v>
      </c>
      <c r="T669">
        <v>3405874</v>
      </c>
      <c r="U669" t="s">
        <v>232</v>
      </c>
      <c r="V669" t="s">
        <v>232</v>
      </c>
      <c r="W669" t="s">
        <v>232</v>
      </c>
      <c r="X669" t="s">
        <v>232</v>
      </c>
      <c r="Y669" t="s">
        <v>1719</v>
      </c>
      <c r="Z669" t="s">
        <v>241</v>
      </c>
      <c r="AA669" s="177">
        <v>201681</v>
      </c>
      <c r="AB669" s="177">
        <v>537.11</v>
      </c>
      <c r="AC669" s="177">
        <v>50.24</v>
      </c>
      <c r="AD669" s="177">
        <v>201681</v>
      </c>
      <c r="AE669" s="196">
        <v>45538.796003703705</v>
      </c>
      <c r="AF669" t="s">
        <v>266</v>
      </c>
      <c r="AG669" t="s">
        <v>1025</v>
      </c>
      <c r="AH669" s="289">
        <v>1</v>
      </c>
      <c r="AI669" s="177">
        <f>IF(Z669="COP",(AA669*AH669),IF(Z669="NOK",((AB669*AH669)*VLOOKUP(H669,Tasas!$K:$L,2,0)),IF(Z669="EUR",((AB669*AH669)*VLOOKUP(H669,Tasas!$K:$L,2,0)),IF('GL MEN'!Z669="USD",(('GL MEN'!AB669*'GL MEN'!AH669)*VLOOKUP(H669,Tasas!$K:$L,2,0)),0))))</f>
        <v>201681</v>
      </c>
      <c r="AJ669" t="str">
        <f>+VLOOKUP(T669,'_Itemized budget'!$G:$W,17,0)</f>
        <v>B.1.5</v>
      </c>
      <c r="AK669">
        <v>2</v>
      </c>
      <c r="AL669" t="str">
        <f t="shared" si="20"/>
        <v>6</v>
      </c>
      <c r="AM669" t="str">
        <f t="shared" si="21"/>
        <v>Centro - URR</v>
      </c>
    </row>
    <row r="670" spans="2:39">
      <c r="B670" t="s">
        <v>223</v>
      </c>
      <c r="C670" t="s">
        <v>245</v>
      </c>
      <c r="D670" t="s">
        <v>246</v>
      </c>
      <c r="E670">
        <v>11405157</v>
      </c>
      <c r="F670">
        <v>1</v>
      </c>
      <c r="G670" s="196">
        <v>45533</v>
      </c>
      <c r="H670">
        <v>202408</v>
      </c>
      <c r="I670" t="s">
        <v>830</v>
      </c>
      <c r="J670" t="s">
        <v>1014</v>
      </c>
      <c r="K670" t="s">
        <v>249</v>
      </c>
      <c r="L670" t="s">
        <v>229</v>
      </c>
      <c r="M670" t="s">
        <v>568</v>
      </c>
      <c r="N670" t="s">
        <v>569</v>
      </c>
      <c r="O670" t="s">
        <v>232</v>
      </c>
      <c r="P670" t="s">
        <v>1716</v>
      </c>
      <c r="Q670" t="s">
        <v>1717</v>
      </c>
      <c r="R670" t="s">
        <v>252</v>
      </c>
      <c r="S670" t="s">
        <v>253</v>
      </c>
      <c r="T670">
        <v>3405874</v>
      </c>
      <c r="U670" t="s">
        <v>232</v>
      </c>
      <c r="V670" t="s">
        <v>232</v>
      </c>
      <c r="W670" t="s">
        <v>232</v>
      </c>
      <c r="X670" t="s">
        <v>232</v>
      </c>
      <c r="Y670" t="s">
        <v>1720</v>
      </c>
      <c r="Z670" t="s">
        <v>241</v>
      </c>
      <c r="AA670" s="177">
        <v>201681</v>
      </c>
      <c r="AB670" s="177">
        <v>537.11</v>
      </c>
      <c r="AC670" s="177">
        <v>50.24</v>
      </c>
      <c r="AD670" s="177">
        <v>201681</v>
      </c>
      <c r="AE670" s="196">
        <v>45538.797897187498</v>
      </c>
      <c r="AF670" t="s">
        <v>266</v>
      </c>
      <c r="AG670" t="s">
        <v>1025</v>
      </c>
      <c r="AH670" s="289">
        <v>1</v>
      </c>
      <c r="AI670" s="177">
        <f>IF(Z670="COP",(AA670*AH670),IF(Z670="NOK",((AB670*AH670)*VLOOKUP(H670,Tasas!$K:$L,2,0)),IF(Z670="EUR",((AB670*AH670)*VLOOKUP(H670,Tasas!$K:$L,2,0)),IF('GL MEN'!Z670="USD",(('GL MEN'!AB670*'GL MEN'!AH670)*VLOOKUP(H670,Tasas!$K:$L,2,0)),0))))</f>
        <v>201681</v>
      </c>
      <c r="AJ670" t="str">
        <f>+VLOOKUP(T670,'_Itemized budget'!$G:$W,17,0)</f>
        <v>B.1.5</v>
      </c>
      <c r="AK670">
        <v>2</v>
      </c>
      <c r="AL670" t="str">
        <f t="shared" si="20"/>
        <v>6</v>
      </c>
      <c r="AM670" t="str">
        <f t="shared" si="21"/>
        <v>Centro - URR</v>
      </c>
    </row>
    <row r="671" spans="2:39">
      <c r="B671" t="s">
        <v>223</v>
      </c>
      <c r="C671" t="s">
        <v>245</v>
      </c>
      <c r="D671" t="s">
        <v>246</v>
      </c>
      <c r="E671">
        <v>11405158</v>
      </c>
      <c r="F671">
        <v>1</v>
      </c>
      <c r="G671" s="196">
        <v>45533</v>
      </c>
      <c r="H671">
        <v>202408</v>
      </c>
      <c r="I671" t="s">
        <v>830</v>
      </c>
      <c r="J671" t="s">
        <v>1014</v>
      </c>
      <c r="K671" t="s">
        <v>249</v>
      </c>
      <c r="L671" t="s">
        <v>229</v>
      </c>
      <c r="M671" t="s">
        <v>857</v>
      </c>
      <c r="N671" t="s">
        <v>858</v>
      </c>
      <c r="O671" t="s">
        <v>232</v>
      </c>
      <c r="P671" t="s">
        <v>1716</v>
      </c>
      <c r="Q671" t="s">
        <v>1717</v>
      </c>
      <c r="R671" t="s">
        <v>252</v>
      </c>
      <c r="S671" t="s">
        <v>253</v>
      </c>
      <c r="T671">
        <v>3405874</v>
      </c>
      <c r="U671" t="s">
        <v>232</v>
      </c>
      <c r="V671" t="s">
        <v>232</v>
      </c>
      <c r="W671" t="s">
        <v>232</v>
      </c>
      <c r="X671" t="s">
        <v>232</v>
      </c>
      <c r="Y671" t="s">
        <v>1721</v>
      </c>
      <c r="Z671" t="s">
        <v>241</v>
      </c>
      <c r="AA671" s="177">
        <v>201681</v>
      </c>
      <c r="AB671" s="177">
        <v>537.11</v>
      </c>
      <c r="AC671" s="177">
        <v>50.24</v>
      </c>
      <c r="AD671" s="177">
        <v>201681</v>
      </c>
      <c r="AE671" s="196">
        <v>45538.799610266207</v>
      </c>
      <c r="AF671" t="s">
        <v>266</v>
      </c>
      <c r="AG671" t="s">
        <v>1025</v>
      </c>
      <c r="AH671" s="289">
        <v>1</v>
      </c>
      <c r="AI671" s="177">
        <f>IF(Z671="COP",(AA671*AH671),IF(Z671="NOK",((AB671*AH671)*VLOOKUP(H671,Tasas!$K:$L,2,0)),IF(Z671="EUR",((AB671*AH671)*VLOOKUP(H671,Tasas!$K:$L,2,0)),IF('GL MEN'!Z671="USD",(('GL MEN'!AB671*'GL MEN'!AH671)*VLOOKUP(H671,Tasas!$K:$L,2,0)),0))))</f>
        <v>201681</v>
      </c>
      <c r="AJ671" t="str">
        <f>+VLOOKUP(T671,'_Itemized budget'!$G:$W,17,0)</f>
        <v>B.1.5</v>
      </c>
      <c r="AK671">
        <v>2</v>
      </c>
      <c r="AL671" t="str">
        <f t="shared" si="20"/>
        <v>6</v>
      </c>
      <c r="AM671" t="str">
        <f t="shared" si="21"/>
        <v>Centro - URR</v>
      </c>
    </row>
    <row r="672" spans="2:39">
      <c r="B672" t="s">
        <v>223</v>
      </c>
      <c r="C672" t="s">
        <v>245</v>
      </c>
      <c r="D672" t="s">
        <v>246</v>
      </c>
      <c r="E672">
        <v>11405163</v>
      </c>
      <c r="F672">
        <v>1</v>
      </c>
      <c r="G672" s="196">
        <v>45533</v>
      </c>
      <c r="H672">
        <v>202408</v>
      </c>
      <c r="I672" t="s">
        <v>830</v>
      </c>
      <c r="J672" t="s">
        <v>1014</v>
      </c>
      <c r="K672" t="s">
        <v>249</v>
      </c>
      <c r="L672" t="s">
        <v>229</v>
      </c>
      <c r="M672" t="s">
        <v>470</v>
      </c>
      <c r="N672" t="s">
        <v>471</v>
      </c>
      <c r="O672" t="s">
        <v>232</v>
      </c>
      <c r="P672" t="s">
        <v>1797</v>
      </c>
      <c r="Q672" t="s">
        <v>1798</v>
      </c>
      <c r="R672" t="s">
        <v>252</v>
      </c>
      <c r="S672" t="s">
        <v>253</v>
      </c>
      <c r="T672">
        <v>3405874</v>
      </c>
      <c r="U672" t="s">
        <v>232</v>
      </c>
      <c r="V672" t="s">
        <v>232</v>
      </c>
      <c r="W672" t="s">
        <v>232</v>
      </c>
      <c r="X672" t="s">
        <v>232</v>
      </c>
      <c r="Y672" t="s">
        <v>1801</v>
      </c>
      <c r="Z672" t="s">
        <v>241</v>
      </c>
      <c r="AA672" s="177">
        <v>60000</v>
      </c>
      <c r="AB672" s="177">
        <v>159.79</v>
      </c>
      <c r="AC672" s="177">
        <v>14.95</v>
      </c>
      <c r="AD672" s="177">
        <v>60000</v>
      </c>
      <c r="AE672" s="196">
        <v>45538.810077511574</v>
      </c>
      <c r="AF672" t="s">
        <v>266</v>
      </c>
      <c r="AG672" t="s">
        <v>243</v>
      </c>
      <c r="AH672" s="289">
        <v>1</v>
      </c>
      <c r="AI672" s="177">
        <f>IF(Z672="COP",(AA672*AH672),IF(Z672="NOK",((AB672*AH672)*VLOOKUP(H672,Tasas!$K:$L,2,0)),IF(Z672="EUR",((AB672*AH672)*VLOOKUP(H672,Tasas!$K:$L,2,0)),IF('GL MEN'!Z672="USD",(('GL MEN'!AB672*'GL MEN'!AH672)*VLOOKUP(H672,Tasas!$K:$L,2,0)),0))))</f>
        <v>60000</v>
      </c>
      <c r="AJ672" t="str">
        <f>+VLOOKUP(T672,'_Itemized budget'!$G:$W,17,0)</f>
        <v>B.1.5</v>
      </c>
      <c r="AK672">
        <v>2</v>
      </c>
      <c r="AL672" t="str">
        <f t="shared" si="20"/>
        <v>6</v>
      </c>
      <c r="AM672" t="str">
        <f t="shared" si="21"/>
        <v>Centro - URR</v>
      </c>
    </row>
    <row r="673" spans="2:39">
      <c r="B673" t="s">
        <v>223</v>
      </c>
      <c r="C673" t="s">
        <v>245</v>
      </c>
      <c r="D673" t="s">
        <v>246</v>
      </c>
      <c r="E673">
        <v>11405164</v>
      </c>
      <c r="F673">
        <v>1</v>
      </c>
      <c r="G673" s="196">
        <v>45533</v>
      </c>
      <c r="H673">
        <v>202408</v>
      </c>
      <c r="I673" t="s">
        <v>830</v>
      </c>
      <c r="J673" t="s">
        <v>1014</v>
      </c>
      <c r="K673" t="s">
        <v>249</v>
      </c>
      <c r="L673" t="s">
        <v>229</v>
      </c>
      <c r="M673" t="s">
        <v>470</v>
      </c>
      <c r="N673" t="s">
        <v>471</v>
      </c>
      <c r="O673" t="s">
        <v>232</v>
      </c>
      <c r="P673" t="s">
        <v>1708</v>
      </c>
      <c r="Q673" t="s">
        <v>1709</v>
      </c>
      <c r="R673" t="s">
        <v>252</v>
      </c>
      <c r="S673" t="s">
        <v>253</v>
      </c>
      <c r="T673">
        <v>3405874</v>
      </c>
      <c r="U673" t="s">
        <v>232</v>
      </c>
      <c r="V673" t="s">
        <v>232</v>
      </c>
      <c r="W673" t="s">
        <v>232</v>
      </c>
      <c r="X673" t="s">
        <v>232</v>
      </c>
      <c r="Y673" t="s">
        <v>1722</v>
      </c>
      <c r="Z673" t="s">
        <v>241</v>
      </c>
      <c r="AA673" s="177">
        <v>110924</v>
      </c>
      <c r="AB673" s="177">
        <v>295.41000000000003</v>
      </c>
      <c r="AC673" s="177">
        <v>27.63</v>
      </c>
      <c r="AD673" s="177">
        <v>110924</v>
      </c>
      <c r="AE673" s="196">
        <v>45538.81209042824</v>
      </c>
      <c r="AF673" t="s">
        <v>266</v>
      </c>
      <c r="AG673" t="s">
        <v>1015</v>
      </c>
      <c r="AH673" s="289">
        <v>1</v>
      </c>
      <c r="AI673" s="177">
        <f>IF(Z673="COP",(AA673*AH673),IF(Z673="NOK",((AB673*AH673)*VLOOKUP(H673,Tasas!$K:$L,2,0)),IF(Z673="EUR",((AB673*AH673)*VLOOKUP(H673,Tasas!$K:$L,2,0)),IF('GL MEN'!Z673="USD",(('GL MEN'!AB673*'GL MEN'!AH673)*VLOOKUP(H673,Tasas!$K:$L,2,0)),0))))</f>
        <v>110924</v>
      </c>
      <c r="AJ673" t="str">
        <f>+VLOOKUP(T673,'_Itemized budget'!$G:$W,17,0)</f>
        <v>B.1.5</v>
      </c>
      <c r="AK673">
        <v>2</v>
      </c>
      <c r="AL673" t="str">
        <f t="shared" si="20"/>
        <v>6</v>
      </c>
      <c r="AM673" t="str">
        <f t="shared" si="21"/>
        <v>Centro - URR</v>
      </c>
    </row>
    <row r="674" spans="2:39">
      <c r="B674" t="s">
        <v>223</v>
      </c>
      <c r="C674" t="s">
        <v>245</v>
      </c>
      <c r="D674" t="s">
        <v>246</v>
      </c>
      <c r="E674">
        <v>11405189</v>
      </c>
      <c r="F674">
        <v>1</v>
      </c>
      <c r="G674" s="196">
        <v>45532</v>
      </c>
      <c r="H674">
        <v>202408</v>
      </c>
      <c r="I674" t="s">
        <v>830</v>
      </c>
      <c r="J674" t="s">
        <v>1014</v>
      </c>
      <c r="K674" t="s">
        <v>249</v>
      </c>
      <c r="L674" t="s">
        <v>229</v>
      </c>
      <c r="M674" t="s">
        <v>852</v>
      </c>
      <c r="N674" t="s">
        <v>853</v>
      </c>
      <c r="O674" t="s">
        <v>232</v>
      </c>
      <c r="P674" t="s">
        <v>1723</v>
      </c>
      <c r="Q674" t="s">
        <v>1724</v>
      </c>
      <c r="R674" t="s">
        <v>351</v>
      </c>
      <c r="S674" t="s">
        <v>352</v>
      </c>
      <c r="T674">
        <v>3407421</v>
      </c>
      <c r="U674" t="s">
        <v>232</v>
      </c>
      <c r="V674" t="s">
        <v>232</v>
      </c>
      <c r="W674" t="s">
        <v>232</v>
      </c>
      <c r="X674" t="s">
        <v>232</v>
      </c>
      <c r="Y674" t="s">
        <v>1725</v>
      </c>
      <c r="Z674" t="s">
        <v>241</v>
      </c>
      <c r="AA674" s="177">
        <v>420000</v>
      </c>
      <c r="AB674" s="177">
        <v>1119.6500000000001</v>
      </c>
      <c r="AC674" s="177">
        <v>104.63</v>
      </c>
      <c r="AD674" s="177">
        <v>420000</v>
      </c>
      <c r="AE674" s="196">
        <v>45538.938253553242</v>
      </c>
      <c r="AF674" t="s">
        <v>266</v>
      </c>
      <c r="AG674" t="s">
        <v>1025</v>
      </c>
      <c r="AH674" s="289">
        <v>1</v>
      </c>
      <c r="AI674" s="177">
        <f>IF(Z674="COP",(AA674*AH674),IF(Z674="NOK",((AB674*AH674)*VLOOKUP(H674,Tasas!$K:$L,2,0)),IF(Z674="EUR",((AB674*AH674)*VLOOKUP(H674,Tasas!$K:$L,2,0)),IF('GL MEN'!Z674="USD",(('GL MEN'!AB674*'GL MEN'!AH674)*VLOOKUP(H674,Tasas!$K:$L,2,0)),0))))</f>
        <v>420000</v>
      </c>
      <c r="AJ674" t="str">
        <f>+VLOOKUP(T674,'_Itemized budget'!$G:$W,17,0)</f>
        <v>C.3.1</v>
      </c>
      <c r="AK674">
        <v>2</v>
      </c>
      <c r="AL674" t="str">
        <f t="shared" si="20"/>
        <v>6</v>
      </c>
      <c r="AM674" t="str">
        <f t="shared" si="21"/>
        <v>Centro - URR</v>
      </c>
    </row>
    <row r="675" spans="2:39">
      <c r="B675" t="s">
        <v>223</v>
      </c>
      <c r="C675" t="s">
        <v>245</v>
      </c>
      <c r="D675" t="s">
        <v>246</v>
      </c>
      <c r="E675">
        <v>11405209</v>
      </c>
      <c r="F675">
        <v>1</v>
      </c>
      <c r="G675" s="196">
        <v>45532</v>
      </c>
      <c r="H675">
        <v>202408</v>
      </c>
      <c r="I675" t="s">
        <v>830</v>
      </c>
      <c r="J675" t="s">
        <v>1014</v>
      </c>
      <c r="K675" t="s">
        <v>249</v>
      </c>
      <c r="L675" t="s">
        <v>229</v>
      </c>
      <c r="M675" t="s">
        <v>863</v>
      </c>
      <c r="N675" t="s">
        <v>1671</v>
      </c>
      <c r="O675" t="s">
        <v>232</v>
      </c>
      <c r="P675" t="s">
        <v>1723</v>
      </c>
      <c r="Q675" t="s">
        <v>1724</v>
      </c>
      <c r="R675" t="s">
        <v>351</v>
      </c>
      <c r="S675" t="s">
        <v>352</v>
      </c>
      <c r="T675">
        <v>3407421</v>
      </c>
      <c r="U675" t="s">
        <v>232</v>
      </c>
      <c r="V675" t="s">
        <v>232</v>
      </c>
      <c r="W675" t="s">
        <v>232</v>
      </c>
      <c r="X675" t="s">
        <v>232</v>
      </c>
      <c r="Y675" t="s">
        <v>1726</v>
      </c>
      <c r="Z675" t="s">
        <v>241</v>
      </c>
      <c r="AA675" s="177">
        <v>420000</v>
      </c>
      <c r="AB675" s="177">
        <v>1119.6500000000001</v>
      </c>
      <c r="AC675" s="177">
        <v>104.63</v>
      </c>
      <c r="AD675" s="177">
        <v>420000</v>
      </c>
      <c r="AE675" s="196">
        <v>45539.001329317129</v>
      </c>
      <c r="AF675" t="s">
        <v>266</v>
      </c>
      <c r="AG675" t="s">
        <v>1025</v>
      </c>
      <c r="AH675" s="289">
        <v>1</v>
      </c>
      <c r="AI675" s="177">
        <f>IF(Z675="COP",(AA675*AH675),IF(Z675="NOK",((AB675*AH675)*VLOOKUP(H675,Tasas!$K:$L,2,0)),IF(Z675="EUR",((AB675*AH675)*VLOOKUP(H675,Tasas!$K:$L,2,0)),IF('GL MEN'!Z675="USD",(('GL MEN'!AB675*'GL MEN'!AH675)*VLOOKUP(H675,Tasas!$K:$L,2,0)),0))))</f>
        <v>420000</v>
      </c>
      <c r="AJ675" t="str">
        <f>+VLOOKUP(T675,'_Itemized budget'!$G:$W,17,0)</f>
        <v>C.3.1</v>
      </c>
      <c r="AK675">
        <v>2</v>
      </c>
      <c r="AL675" t="str">
        <f t="shared" si="20"/>
        <v>6</v>
      </c>
      <c r="AM675" t="str">
        <f t="shared" si="21"/>
        <v>Centro - URR</v>
      </c>
    </row>
    <row r="676" spans="2:39">
      <c r="B676" t="s">
        <v>223</v>
      </c>
      <c r="C676" t="s">
        <v>334</v>
      </c>
      <c r="D676" t="s">
        <v>335</v>
      </c>
      <c r="E676">
        <v>2401369</v>
      </c>
      <c r="F676">
        <v>1</v>
      </c>
      <c r="G676" s="196">
        <v>45519</v>
      </c>
      <c r="H676">
        <v>202408</v>
      </c>
      <c r="I676" t="s">
        <v>830</v>
      </c>
      <c r="J676" t="s">
        <v>1052</v>
      </c>
      <c r="K676" t="s">
        <v>337</v>
      </c>
      <c r="L676" t="s">
        <v>229</v>
      </c>
      <c r="M676" t="s">
        <v>712</v>
      </c>
      <c r="N676" t="s">
        <v>713</v>
      </c>
      <c r="O676" t="s">
        <v>232</v>
      </c>
      <c r="P676" t="s">
        <v>1802</v>
      </c>
      <c r="Q676" t="s">
        <v>1803</v>
      </c>
      <c r="R676" t="s">
        <v>340</v>
      </c>
      <c r="S676" t="s">
        <v>341</v>
      </c>
      <c r="T676">
        <v>3406411</v>
      </c>
      <c r="U676" t="s">
        <v>232</v>
      </c>
      <c r="V676" t="s">
        <v>232</v>
      </c>
      <c r="W676" t="s">
        <v>232</v>
      </c>
      <c r="X676" t="s">
        <v>232</v>
      </c>
      <c r="Y676" t="s">
        <v>1804</v>
      </c>
      <c r="Z676" t="s">
        <v>241</v>
      </c>
      <c r="AA676" s="177">
        <v>75000</v>
      </c>
      <c r="AB676" s="177">
        <v>199.29</v>
      </c>
      <c r="AC676" s="177">
        <v>18.649999999999999</v>
      </c>
      <c r="AD676" s="177">
        <v>75000</v>
      </c>
      <c r="AE676" s="196">
        <v>45525.959409409719</v>
      </c>
      <c r="AF676" t="s">
        <v>343</v>
      </c>
      <c r="AG676" t="s">
        <v>243</v>
      </c>
      <c r="AH676" s="289">
        <v>1</v>
      </c>
      <c r="AI676" s="177">
        <f>IF(Z676="COP",(AA676*AH676),IF(Z676="NOK",((AB676*AH676)*VLOOKUP(H676,Tasas!$K:$L,2,0)),IF(Z676="EUR",((AB676*AH676)*VLOOKUP(H676,Tasas!$K:$L,2,0)),IF('GL MEN'!Z676="USD",(('GL MEN'!AB676*'GL MEN'!AH676)*VLOOKUP(H676,Tasas!$K:$L,2,0)),0))))</f>
        <v>75000</v>
      </c>
      <c r="AJ676" t="str">
        <f>+VLOOKUP(T676,'_Itemized budget'!$G:$W,17,0)</f>
        <v>B.1.5</v>
      </c>
      <c r="AK676">
        <v>2</v>
      </c>
      <c r="AL676" t="str">
        <f t="shared" si="20"/>
        <v>3</v>
      </c>
      <c r="AM676" t="str">
        <f t="shared" si="21"/>
        <v>NE</v>
      </c>
    </row>
    <row r="677" spans="2:39">
      <c r="B677" t="s">
        <v>223</v>
      </c>
      <c r="C677" t="s">
        <v>334</v>
      </c>
      <c r="D677" t="s">
        <v>335</v>
      </c>
      <c r="E677">
        <v>2401372</v>
      </c>
      <c r="F677">
        <v>4</v>
      </c>
      <c r="G677" s="196">
        <v>45525</v>
      </c>
      <c r="H677">
        <v>202408</v>
      </c>
      <c r="I677" t="s">
        <v>830</v>
      </c>
      <c r="J677" t="s">
        <v>1052</v>
      </c>
      <c r="K677" t="s">
        <v>337</v>
      </c>
      <c r="L677" t="s">
        <v>229</v>
      </c>
      <c r="M677" t="s">
        <v>1630</v>
      </c>
      <c r="N677" t="s">
        <v>1631</v>
      </c>
      <c r="O677" t="s">
        <v>232</v>
      </c>
      <c r="P677" t="s">
        <v>263</v>
      </c>
      <c r="Q677" t="s">
        <v>264</v>
      </c>
      <c r="R677" t="s">
        <v>340</v>
      </c>
      <c r="S677" t="s">
        <v>341</v>
      </c>
      <c r="T677">
        <v>3406411</v>
      </c>
      <c r="U677" t="s">
        <v>232</v>
      </c>
      <c r="V677" t="s">
        <v>232</v>
      </c>
      <c r="W677" t="s">
        <v>232</v>
      </c>
      <c r="X677" t="s">
        <v>232</v>
      </c>
      <c r="Y677" t="s">
        <v>1805</v>
      </c>
      <c r="Z677" t="s">
        <v>241</v>
      </c>
      <c r="AA677" s="177">
        <v>30000</v>
      </c>
      <c r="AB677" s="177">
        <v>79.709999999999994</v>
      </c>
      <c r="AC677" s="177">
        <v>7.46</v>
      </c>
      <c r="AD677" s="177">
        <v>30000</v>
      </c>
      <c r="AE677" s="196">
        <v>45525.998641585647</v>
      </c>
      <c r="AF677" t="s">
        <v>343</v>
      </c>
      <c r="AG677" t="s">
        <v>243</v>
      </c>
      <c r="AH677" s="289">
        <v>1</v>
      </c>
      <c r="AI677" s="177">
        <f>IF(Z677="COP",(AA677*AH677),IF(Z677="NOK",((AB677*AH677)*VLOOKUP(H677,Tasas!$K:$L,2,0)),IF(Z677="EUR",((AB677*AH677)*VLOOKUP(H677,Tasas!$K:$L,2,0)),IF('GL MEN'!Z677="USD",(('GL MEN'!AB677*'GL MEN'!AH677)*VLOOKUP(H677,Tasas!$K:$L,2,0)),0))))</f>
        <v>30000</v>
      </c>
      <c r="AJ677" t="str">
        <f>+VLOOKUP(T677,'_Itemized budget'!$G:$W,17,0)</f>
        <v>B.1.5</v>
      </c>
      <c r="AK677">
        <v>2</v>
      </c>
      <c r="AL677" t="str">
        <f t="shared" si="20"/>
        <v>3</v>
      </c>
      <c r="AM677" t="str">
        <f t="shared" si="21"/>
        <v>NE</v>
      </c>
    </row>
    <row r="678" spans="2:39">
      <c r="B678" t="s">
        <v>223</v>
      </c>
      <c r="C678" t="s">
        <v>334</v>
      </c>
      <c r="D678" t="s">
        <v>335</v>
      </c>
      <c r="E678">
        <v>2401396</v>
      </c>
      <c r="F678">
        <v>9</v>
      </c>
      <c r="G678" s="196">
        <v>45527</v>
      </c>
      <c r="H678">
        <v>202408</v>
      </c>
      <c r="I678" t="s">
        <v>830</v>
      </c>
      <c r="J678" t="s">
        <v>1052</v>
      </c>
      <c r="K678" t="s">
        <v>337</v>
      </c>
      <c r="L678" t="s">
        <v>229</v>
      </c>
      <c r="M678" t="s">
        <v>1635</v>
      </c>
      <c r="N678" t="s">
        <v>1636</v>
      </c>
      <c r="O678" t="s">
        <v>232</v>
      </c>
      <c r="P678" t="s">
        <v>263</v>
      </c>
      <c r="Q678" t="s">
        <v>264</v>
      </c>
      <c r="R678" t="s">
        <v>340</v>
      </c>
      <c r="S678" t="s">
        <v>341</v>
      </c>
      <c r="T678">
        <v>3406411</v>
      </c>
      <c r="U678" t="s">
        <v>232</v>
      </c>
      <c r="V678" t="s">
        <v>232</v>
      </c>
      <c r="W678" t="s">
        <v>232</v>
      </c>
      <c r="X678" t="s">
        <v>232</v>
      </c>
      <c r="Y678" t="s">
        <v>1806</v>
      </c>
      <c r="Z678" t="s">
        <v>241</v>
      </c>
      <c r="AA678" s="177">
        <v>20000</v>
      </c>
      <c r="AB678" s="177">
        <v>53.32</v>
      </c>
      <c r="AC678" s="177">
        <v>4.9800000000000004</v>
      </c>
      <c r="AD678" s="177">
        <v>20000</v>
      </c>
      <c r="AE678" s="196">
        <v>45527.888123414348</v>
      </c>
      <c r="AF678" t="s">
        <v>343</v>
      </c>
      <c r="AG678" t="s">
        <v>243</v>
      </c>
      <c r="AH678" s="289">
        <v>1</v>
      </c>
      <c r="AI678" s="177">
        <f>IF(Z678="COP",(AA678*AH678),IF(Z678="NOK",((AB678*AH678)*VLOOKUP(H678,Tasas!$K:$L,2,0)),IF(Z678="EUR",((AB678*AH678)*VLOOKUP(H678,Tasas!$K:$L,2,0)),IF('GL MEN'!Z678="USD",(('GL MEN'!AB678*'GL MEN'!AH678)*VLOOKUP(H678,Tasas!$K:$L,2,0)),0))))</f>
        <v>20000</v>
      </c>
      <c r="AJ678" t="str">
        <f>+VLOOKUP(T678,'_Itemized budget'!$G:$W,17,0)</f>
        <v>B.1.5</v>
      </c>
      <c r="AK678">
        <v>2</v>
      </c>
      <c r="AL678" t="str">
        <f t="shared" si="20"/>
        <v>3</v>
      </c>
      <c r="AM678" t="str">
        <f t="shared" si="21"/>
        <v>NE</v>
      </c>
    </row>
    <row r="679" spans="2:39">
      <c r="B679" t="s">
        <v>223</v>
      </c>
      <c r="C679" t="s">
        <v>334</v>
      </c>
      <c r="D679" t="s">
        <v>335</v>
      </c>
      <c r="E679">
        <v>2401396</v>
      </c>
      <c r="F679">
        <v>10</v>
      </c>
      <c r="G679" s="196">
        <v>45527</v>
      </c>
      <c r="H679">
        <v>202408</v>
      </c>
      <c r="I679" t="s">
        <v>830</v>
      </c>
      <c r="J679" t="s">
        <v>1052</v>
      </c>
      <c r="K679" t="s">
        <v>337</v>
      </c>
      <c r="L679" t="s">
        <v>229</v>
      </c>
      <c r="M679" t="s">
        <v>1635</v>
      </c>
      <c r="N679" t="s">
        <v>1636</v>
      </c>
      <c r="O679" t="s">
        <v>232</v>
      </c>
      <c r="P679" t="s">
        <v>263</v>
      </c>
      <c r="Q679" t="s">
        <v>264</v>
      </c>
      <c r="R679" t="s">
        <v>340</v>
      </c>
      <c r="S679" t="s">
        <v>341</v>
      </c>
      <c r="T679">
        <v>3406411</v>
      </c>
      <c r="U679" t="s">
        <v>232</v>
      </c>
      <c r="V679" t="s">
        <v>232</v>
      </c>
      <c r="W679" t="s">
        <v>232</v>
      </c>
      <c r="X679" t="s">
        <v>232</v>
      </c>
      <c r="Y679" t="s">
        <v>1806</v>
      </c>
      <c r="Z679" t="s">
        <v>241</v>
      </c>
      <c r="AA679" s="177">
        <v>20000</v>
      </c>
      <c r="AB679" s="177">
        <v>53.32</v>
      </c>
      <c r="AC679" s="177">
        <v>4.9800000000000004</v>
      </c>
      <c r="AD679" s="177">
        <v>20000</v>
      </c>
      <c r="AE679" s="196">
        <v>45527.888123414348</v>
      </c>
      <c r="AF679" t="s">
        <v>343</v>
      </c>
      <c r="AG679" t="s">
        <v>243</v>
      </c>
      <c r="AH679" s="289">
        <v>1</v>
      </c>
      <c r="AI679" s="177">
        <f>IF(Z679="COP",(AA679*AH679),IF(Z679="NOK",((AB679*AH679)*VLOOKUP(H679,Tasas!$K:$L,2,0)),IF(Z679="EUR",((AB679*AH679)*VLOOKUP(H679,Tasas!$K:$L,2,0)),IF('GL MEN'!Z679="USD",(('GL MEN'!AB679*'GL MEN'!AH679)*VLOOKUP(H679,Tasas!$K:$L,2,0)),0))))</f>
        <v>20000</v>
      </c>
      <c r="AJ679" t="str">
        <f>+VLOOKUP(T679,'_Itemized budget'!$G:$W,17,0)</f>
        <v>B.1.5</v>
      </c>
      <c r="AK679">
        <v>2</v>
      </c>
      <c r="AL679" t="str">
        <f t="shared" si="20"/>
        <v>3</v>
      </c>
      <c r="AM679" t="str">
        <f t="shared" si="21"/>
        <v>NE</v>
      </c>
    </row>
    <row r="680" spans="2:39">
      <c r="B680" t="s">
        <v>223</v>
      </c>
      <c r="C680" t="s">
        <v>828</v>
      </c>
      <c r="D680" t="s">
        <v>829</v>
      </c>
      <c r="E680">
        <v>4400555</v>
      </c>
      <c r="F680">
        <v>0</v>
      </c>
      <c r="G680" s="196">
        <v>45517</v>
      </c>
      <c r="H680">
        <v>202408</v>
      </c>
      <c r="I680" t="s">
        <v>830</v>
      </c>
      <c r="J680" t="s">
        <v>1052</v>
      </c>
      <c r="K680" t="s">
        <v>386</v>
      </c>
      <c r="L680" t="s">
        <v>229</v>
      </c>
      <c r="M680" t="s">
        <v>550</v>
      </c>
      <c r="N680" t="s">
        <v>551</v>
      </c>
      <c r="O680" t="s">
        <v>232</v>
      </c>
      <c r="P680" t="s">
        <v>1807</v>
      </c>
      <c r="Q680" t="s">
        <v>1808</v>
      </c>
      <c r="R680" t="s">
        <v>340</v>
      </c>
      <c r="S680" t="s">
        <v>341</v>
      </c>
      <c r="T680">
        <v>3406411</v>
      </c>
      <c r="U680" t="s">
        <v>232</v>
      </c>
      <c r="V680" t="s">
        <v>232</v>
      </c>
      <c r="W680" t="s">
        <v>232</v>
      </c>
      <c r="X680" t="s">
        <v>232</v>
      </c>
      <c r="Y680" t="s">
        <v>1809</v>
      </c>
      <c r="Z680" t="s">
        <v>241</v>
      </c>
      <c r="AA680" s="177">
        <v>1480000</v>
      </c>
      <c r="AB680" s="177">
        <v>3894.47</v>
      </c>
      <c r="AC680" s="177">
        <v>364.49</v>
      </c>
      <c r="AD680" s="177">
        <v>1480000</v>
      </c>
      <c r="AE680" s="196">
        <v>45538.713373148152</v>
      </c>
      <c r="AF680" t="s">
        <v>833</v>
      </c>
      <c r="AG680" t="s">
        <v>243</v>
      </c>
      <c r="AH680" s="289">
        <v>1</v>
      </c>
      <c r="AI680" s="177">
        <f>IF(Z680="COP",(AA680*AH680),IF(Z680="NOK",((AB680*AH680)*VLOOKUP(H680,Tasas!$K:$L,2,0)),IF(Z680="EUR",((AB680*AH680)*VLOOKUP(H680,Tasas!$K:$L,2,0)),IF('GL MEN'!Z680="USD",(('GL MEN'!AB680*'GL MEN'!AH680)*VLOOKUP(H680,Tasas!$K:$L,2,0)),0))))</f>
        <v>1480000</v>
      </c>
      <c r="AJ680" t="str">
        <f>+VLOOKUP(T680,'_Itemized budget'!$G:$W,17,0)</f>
        <v>B.1.5</v>
      </c>
      <c r="AK680">
        <v>2</v>
      </c>
      <c r="AL680" t="str">
        <f t="shared" si="20"/>
        <v>3</v>
      </c>
      <c r="AM680" t="str">
        <f t="shared" si="21"/>
        <v>NE</v>
      </c>
    </row>
    <row r="681" spans="2:39">
      <c r="B681" t="s">
        <v>223</v>
      </c>
      <c r="C681" t="s">
        <v>828</v>
      </c>
      <c r="D681" t="s">
        <v>829</v>
      </c>
      <c r="E681">
        <v>4400650</v>
      </c>
      <c r="F681">
        <v>3</v>
      </c>
      <c r="G681" s="196">
        <v>45534</v>
      </c>
      <c r="H681">
        <v>202408</v>
      </c>
      <c r="I681" t="s">
        <v>830</v>
      </c>
      <c r="J681" t="s">
        <v>1052</v>
      </c>
      <c r="K681" t="s">
        <v>232</v>
      </c>
      <c r="L681" t="s">
        <v>229</v>
      </c>
      <c r="M681" t="s">
        <v>834</v>
      </c>
      <c r="N681" t="s">
        <v>835</v>
      </c>
      <c r="O681" t="s">
        <v>232</v>
      </c>
      <c r="P681" t="s">
        <v>263</v>
      </c>
      <c r="Q681" t="s">
        <v>264</v>
      </c>
      <c r="R681" t="s">
        <v>340</v>
      </c>
      <c r="S681" t="s">
        <v>341</v>
      </c>
      <c r="T681">
        <v>3406411</v>
      </c>
      <c r="U681" t="s">
        <v>232</v>
      </c>
      <c r="V681" t="s">
        <v>232</v>
      </c>
      <c r="W681" t="s">
        <v>232</v>
      </c>
      <c r="X681" t="s">
        <v>232</v>
      </c>
      <c r="Y681" t="s">
        <v>1810</v>
      </c>
      <c r="Z681" t="s">
        <v>241</v>
      </c>
      <c r="AA681" s="177">
        <v>24000</v>
      </c>
      <c r="AB681" s="177">
        <v>63.92</v>
      </c>
      <c r="AC681" s="177">
        <v>5.98</v>
      </c>
      <c r="AD681" s="177">
        <v>24000</v>
      </c>
      <c r="AE681" s="196">
        <v>45539.783804050923</v>
      </c>
      <c r="AF681" t="s">
        <v>833</v>
      </c>
      <c r="AG681" t="s">
        <v>243</v>
      </c>
      <c r="AH681" s="289">
        <v>1</v>
      </c>
      <c r="AI681" s="177">
        <f>IF(Z681="COP",(AA681*AH681),IF(Z681="NOK",((AB681*AH681)*VLOOKUP(H681,Tasas!$K:$L,2,0)),IF(Z681="EUR",((AB681*AH681)*VLOOKUP(H681,Tasas!$K:$L,2,0)),IF('GL MEN'!Z681="USD",(('GL MEN'!AB681*'GL MEN'!AH681)*VLOOKUP(H681,Tasas!$K:$L,2,0)),0))))</f>
        <v>24000</v>
      </c>
      <c r="AJ681" t="str">
        <f>+VLOOKUP(T681,'_Itemized budget'!$G:$W,17,0)</f>
        <v>B.1.5</v>
      </c>
      <c r="AK681">
        <v>2</v>
      </c>
      <c r="AL681" t="str">
        <f t="shared" si="20"/>
        <v>3</v>
      </c>
      <c r="AM681" t="str">
        <f t="shared" si="21"/>
        <v>NE</v>
      </c>
    </row>
    <row r="682" spans="2:39">
      <c r="B682" t="s">
        <v>223</v>
      </c>
      <c r="C682" t="s">
        <v>1172</v>
      </c>
      <c r="D682" t="s">
        <v>1173</v>
      </c>
      <c r="E682">
        <v>7400648</v>
      </c>
      <c r="F682">
        <v>1</v>
      </c>
      <c r="G682" s="196">
        <v>45513</v>
      </c>
      <c r="H682">
        <v>202408</v>
      </c>
      <c r="I682" t="s">
        <v>830</v>
      </c>
      <c r="J682" t="s">
        <v>1052</v>
      </c>
      <c r="K682" t="s">
        <v>482</v>
      </c>
      <c r="L682" t="s">
        <v>229</v>
      </c>
      <c r="M682" t="s">
        <v>890</v>
      </c>
      <c r="N682" t="s">
        <v>891</v>
      </c>
      <c r="O682" t="s">
        <v>232</v>
      </c>
      <c r="P682" t="s">
        <v>263</v>
      </c>
      <c r="Q682" t="s">
        <v>264</v>
      </c>
      <c r="R682" t="s">
        <v>382</v>
      </c>
      <c r="S682" t="s">
        <v>383</v>
      </c>
      <c r="T682">
        <v>3406648</v>
      </c>
      <c r="U682" t="s">
        <v>232</v>
      </c>
      <c r="V682" t="s">
        <v>232</v>
      </c>
      <c r="W682" t="s">
        <v>232</v>
      </c>
      <c r="X682" t="s">
        <v>232</v>
      </c>
      <c r="Y682" t="s">
        <v>1811</v>
      </c>
      <c r="Z682" t="s">
        <v>241</v>
      </c>
      <c r="AA682" s="177">
        <v>226000</v>
      </c>
      <c r="AB682" s="177">
        <v>594.70000000000005</v>
      </c>
      <c r="AC682" s="177">
        <v>55.66</v>
      </c>
      <c r="AD682" s="177">
        <v>226000</v>
      </c>
      <c r="AE682" s="196">
        <v>45518.105857210649</v>
      </c>
      <c r="AF682" t="s">
        <v>1177</v>
      </c>
      <c r="AG682" t="s">
        <v>243</v>
      </c>
      <c r="AH682" s="289">
        <v>1</v>
      </c>
      <c r="AI682" s="177">
        <f>IF(Z682="COP",(AA682*AH682),IF(Z682="NOK",((AB682*AH682)*VLOOKUP(H682,Tasas!$K:$L,2,0)),IF(Z682="EUR",((AB682*AH682)*VLOOKUP(H682,Tasas!$K:$L,2,0)),IF('GL MEN'!Z682="USD",(('GL MEN'!AB682*'GL MEN'!AH682)*VLOOKUP(H682,Tasas!$K:$L,2,0)),0))))</f>
        <v>226000</v>
      </c>
      <c r="AJ682" t="str">
        <f>+VLOOKUP(T682,'_Itemized budget'!$G:$W,17,0)</f>
        <v>B.1.5</v>
      </c>
      <c r="AK682">
        <v>2</v>
      </c>
      <c r="AL682" t="str">
        <f t="shared" si="20"/>
        <v>4</v>
      </c>
      <c r="AM682" t="str">
        <f t="shared" si="21"/>
        <v>WA</v>
      </c>
    </row>
    <row r="683" spans="2:39">
      <c r="B683" t="s">
        <v>223</v>
      </c>
      <c r="C683" t="s">
        <v>1172</v>
      </c>
      <c r="D683" t="s">
        <v>1173</v>
      </c>
      <c r="E683">
        <v>7400690</v>
      </c>
      <c r="F683">
        <v>1</v>
      </c>
      <c r="G683" s="196">
        <v>45524</v>
      </c>
      <c r="H683">
        <v>202408</v>
      </c>
      <c r="I683" t="s">
        <v>830</v>
      </c>
      <c r="J683" t="s">
        <v>1052</v>
      </c>
      <c r="K683" t="s">
        <v>482</v>
      </c>
      <c r="L683" t="s">
        <v>229</v>
      </c>
      <c r="M683" t="s">
        <v>1659</v>
      </c>
      <c r="N683" t="s">
        <v>1660</v>
      </c>
      <c r="O683" t="s">
        <v>232</v>
      </c>
      <c r="P683" t="s">
        <v>263</v>
      </c>
      <c r="Q683" t="s">
        <v>264</v>
      </c>
      <c r="R683" t="s">
        <v>382</v>
      </c>
      <c r="S683" t="s">
        <v>383</v>
      </c>
      <c r="T683">
        <v>3406648</v>
      </c>
      <c r="U683" t="s">
        <v>232</v>
      </c>
      <c r="V683" t="s">
        <v>232</v>
      </c>
      <c r="W683" t="s">
        <v>232</v>
      </c>
      <c r="X683" t="s">
        <v>232</v>
      </c>
      <c r="Y683" t="s">
        <v>1812</v>
      </c>
      <c r="Z683" t="s">
        <v>241</v>
      </c>
      <c r="AA683" s="177">
        <v>15000</v>
      </c>
      <c r="AB683" s="177">
        <v>39.86</v>
      </c>
      <c r="AC683" s="177">
        <v>3.73</v>
      </c>
      <c r="AD683" s="177">
        <v>15000</v>
      </c>
      <c r="AE683" s="196">
        <v>45526.881330868055</v>
      </c>
      <c r="AF683" t="s">
        <v>1177</v>
      </c>
      <c r="AG683" t="s">
        <v>243</v>
      </c>
      <c r="AH683" s="289">
        <v>1</v>
      </c>
      <c r="AI683" s="177">
        <f>IF(Z683="COP",(AA683*AH683),IF(Z683="NOK",((AB683*AH683)*VLOOKUP(H683,Tasas!$K:$L,2,0)),IF(Z683="EUR",((AB683*AH683)*VLOOKUP(H683,Tasas!$K:$L,2,0)),IF('GL MEN'!Z683="USD",(('GL MEN'!AB683*'GL MEN'!AH683)*VLOOKUP(H683,Tasas!$K:$L,2,0)),0))))</f>
        <v>15000</v>
      </c>
      <c r="AJ683" t="str">
        <f>+VLOOKUP(T683,'_Itemized budget'!$G:$W,17,0)</f>
        <v>B.1.5</v>
      </c>
      <c r="AK683">
        <v>2</v>
      </c>
      <c r="AL683" t="str">
        <f t="shared" si="20"/>
        <v>4</v>
      </c>
      <c r="AM683" t="str">
        <f t="shared" si="21"/>
        <v>WA</v>
      </c>
    </row>
    <row r="684" spans="2:39">
      <c r="B684" t="s">
        <v>223</v>
      </c>
      <c r="C684" t="s">
        <v>1172</v>
      </c>
      <c r="D684" t="s">
        <v>1173</v>
      </c>
      <c r="E684">
        <v>7400713</v>
      </c>
      <c r="F684">
        <v>1</v>
      </c>
      <c r="G684" s="196">
        <v>45531</v>
      </c>
      <c r="H684">
        <v>202408</v>
      </c>
      <c r="I684" t="s">
        <v>830</v>
      </c>
      <c r="J684" t="s">
        <v>1052</v>
      </c>
      <c r="K684" t="s">
        <v>482</v>
      </c>
      <c r="L684" t="s">
        <v>229</v>
      </c>
      <c r="M684" t="s">
        <v>1659</v>
      </c>
      <c r="N684" t="s">
        <v>1660</v>
      </c>
      <c r="O684" t="s">
        <v>232</v>
      </c>
      <c r="P684" t="s">
        <v>263</v>
      </c>
      <c r="Q684" t="s">
        <v>264</v>
      </c>
      <c r="R684" t="s">
        <v>382</v>
      </c>
      <c r="S684" t="s">
        <v>383</v>
      </c>
      <c r="T684">
        <v>3406648</v>
      </c>
      <c r="U684" t="s">
        <v>232</v>
      </c>
      <c r="V684" t="s">
        <v>232</v>
      </c>
      <c r="W684" t="s">
        <v>232</v>
      </c>
      <c r="X684" t="s">
        <v>232</v>
      </c>
      <c r="Y684" t="s">
        <v>1813</v>
      </c>
      <c r="Z684" t="s">
        <v>241</v>
      </c>
      <c r="AA684" s="177">
        <v>630000</v>
      </c>
      <c r="AB684" s="177">
        <v>1679.48</v>
      </c>
      <c r="AC684" s="177">
        <v>156.94999999999999</v>
      </c>
      <c r="AD684" s="177">
        <v>630000</v>
      </c>
      <c r="AE684" s="196">
        <v>45533.187113113425</v>
      </c>
      <c r="AF684" t="s">
        <v>1177</v>
      </c>
      <c r="AG684" t="s">
        <v>243</v>
      </c>
      <c r="AH684" s="289">
        <v>1</v>
      </c>
      <c r="AI684" s="177">
        <f>IF(Z684="COP",(AA684*AH684),IF(Z684="NOK",((AB684*AH684)*VLOOKUP(H684,Tasas!$K:$L,2,0)),IF(Z684="EUR",((AB684*AH684)*VLOOKUP(H684,Tasas!$K:$L,2,0)),IF('GL MEN'!Z684="USD",(('GL MEN'!AB684*'GL MEN'!AH684)*VLOOKUP(H684,Tasas!$K:$L,2,0)),0))))</f>
        <v>630000</v>
      </c>
      <c r="AJ684" t="str">
        <f>+VLOOKUP(T684,'_Itemized budget'!$G:$W,17,0)</f>
        <v>B.1.5</v>
      </c>
      <c r="AK684">
        <v>2</v>
      </c>
      <c r="AL684" t="str">
        <f t="shared" si="20"/>
        <v>4</v>
      </c>
      <c r="AM684" t="str">
        <f t="shared" si="21"/>
        <v>WA</v>
      </c>
    </row>
    <row r="685" spans="2:39">
      <c r="B685" t="s">
        <v>223</v>
      </c>
      <c r="C685" t="s">
        <v>1172</v>
      </c>
      <c r="D685" t="s">
        <v>1173</v>
      </c>
      <c r="E685">
        <v>7400714</v>
      </c>
      <c r="F685">
        <v>5</v>
      </c>
      <c r="G685" s="196">
        <v>45533</v>
      </c>
      <c r="H685">
        <v>202408</v>
      </c>
      <c r="I685" t="s">
        <v>830</v>
      </c>
      <c r="J685" t="s">
        <v>1052</v>
      </c>
      <c r="K685" t="s">
        <v>482</v>
      </c>
      <c r="L685" t="s">
        <v>229</v>
      </c>
      <c r="M685" t="s">
        <v>1665</v>
      </c>
      <c r="N685" t="s">
        <v>1666</v>
      </c>
      <c r="O685" t="s">
        <v>232</v>
      </c>
      <c r="P685" t="s">
        <v>263</v>
      </c>
      <c r="Q685" t="s">
        <v>264</v>
      </c>
      <c r="R685" t="s">
        <v>382</v>
      </c>
      <c r="S685" t="s">
        <v>383</v>
      </c>
      <c r="T685">
        <v>3406648</v>
      </c>
      <c r="U685" t="s">
        <v>232</v>
      </c>
      <c r="V685" t="s">
        <v>232</v>
      </c>
      <c r="W685" t="s">
        <v>232</v>
      </c>
      <c r="X685" t="s">
        <v>232</v>
      </c>
      <c r="Y685" t="s">
        <v>1814</v>
      </c>
      <c r="Z685" t="s">
        <v>241</v>
      </c>
      <c r="AA685" s="177">
        <v>36000</v>
      </c>
      <c r="AB685" s="177">
        <v>95.97</v>
      </c>
      <c r="AC685" s="177">
        <v>8.9700000000000006</v>
      </c>
      <c r="AD685" s="177">
        <v>36000</v>
      </c>
      <c r="AE685" s="196">
        <v>45534.892677430558</v>
      </c>
      <c r="AF685" t="s">
        <v>1177</v>
      </c>
      <c r="AG685" t="s">
        <v>243</v>
      </c>
      <c r="AH685" s="289">
        <v>1</v>
      </c>
      <c r="AI685" s="177">
        <f>IF(Z685="COP",(AA685*AH685),IF(Z685="NOK",((AB685*AH685)*VLOOKUP(H685,Tasas!$K:$L,2,0)),IF(Z685="EUR",((AB685*AH685)*VLOOKUP(H685,Tasas!$K:$L,2,0)),IF('GL MEN'!Z685="USD",(('GL MEN'!AB685*'GL MEN'!AH685)*VLOOKUP(H685,Tasas!$K:$L,2,0)),0))))</f>
        <v>36000</v>
      </c>
      <c r="AJ685" t="str">
        <f>+VLOOKUP(T685,'_Itemized budget'!$G:$W,17,0)</f>
        <v>B.1.5</v>
      </c>
      <c r="AK685">
        <v>2</v>
      </c>
      <c r="AL685" t="str">
        <f t="shared" si="20"/>
        <v>4</v>
      </c>
      <c r="AM685" t="str">
        <f t="shared" si="21"/>
        <v>WA</v>
      </c>
    </row>
    <row r="686" spans="2:39">
      <c r="B686" t="s">
        <v>223</v>
      </c>
      <c r="C686" t="s">
        <v>245</v>
      </c>
      <c r="D686" t="s">
        <v>246</v>
      </c>
      <c r="E686">
        <v>11404723</v>
      </c>
      <c r="F686">
        <v>2</v>
      </c>
      <c r="G686" s="196">
        <v>45513</v>
      </c>
      <c r="H686">
        <v>202408</v>
      </c>
      <c r="I686" t="s">
        <v>830</v>
      </c>
      <c r="J686" t="s">
        <v>1052</v>
      </c>
      <c r="K686" t="s">
        <v>249</v>
      </c>
      <c r="L686" t="s">
        <v>229</v>
      </c>
      <c r="M686" t="s">
        <v>470</v>
      </c>
      <c r="N686" t="s">
        <v>471</v>
      </c>
      <c r="O686" t="s">
        <v>232</v>
      </c>
      <c r="P686" t="s">
        <v>263</v>
      </c>
      <c r="Q686" t="s">
        <v>264</v>
      </c>
      <c r="R686" t="s">
        <v>252</v>
      </c>
      <c r="S686" t="s">
        <v>253</v>
      </c>
      <c r="T686">
        <v>3405874</v>
      </c>
      <c r="U686" t="s">
        <v>232</v>
      </c>
      <c r="V686" t="s">
        <v>232</v>
      </c>
      <c r="W686" t="s">
        <v>232</v>
      </c>
      <c r="X686" t="s">
        <v>232</v>
      </c>
      <c r="Y686" t="s">
        <v>1815</v>
      </c>
      <c r="Z686" t="s">
        <v>241</v>
      </c>
      <c r="AA686" s="177">
        <v>130000</v>
      </c>
      <c r="AB686" s="177">
        <v>342.08</v>
      </c>
      <c r="AC686" s="177">
        <v>32.020000000000003</v>
      </c>
      <c r="AD686" s="177">
        <v>130000</v>
      </c>
      <c r="AE686" s="196">
        <v>45526.677594247682</v>
      </c>
      <c r="AF686" t="s">
        <v>266</v>
      </c>
      <c r="AG686" t="s">
        <v>243</v>
      </c>
      <c r="AH686" s="289">
        <v>1</v>
      </c>
      <c r="AI686" s="177">
        <f>IF(Z686="COP",(AA686*AH686),IF(Z686="NOK",((AB686*AH686)*VLOOKUP(H686,Tasas!$K:$L,2,0)),IF(Z686="EUR",((AB686*AH686)*VLOOKUP(H686,Tasas!$K:$L,2,0)),IF('GL MEN'!Z686="USD",(('GL MEN'!AB686*'GL MEN'!AH686)*VLOOKUP(H686,Tasas!$K:$L,2,0)),0))))</f>
        <v>130000</v>
      </c>
      <c r="AJ686" t="str">
        <f>+VLOOKUP(T686,'_Itemized budget'!$G:$W,17,0)</f>
        <v>B.1.5</v>
      </c>
      <c r="AK686">
        <v>2</v>
      </c>
      <c r="AL686" t="str">
        <f t="shared" si="20"/>
        <v>6</v>
      </c>
      <c r="AM686" t="str">
        <f t="shared" si="21"/>
        <v>Centro - URR</v>
      </c>
    </row>
    <row r="687" spans="2:39">
      <c r="B687" t="s">
        <v>223</v>
      </c>
      <c r="C687" t="s">
        <v>245</v>
      </c>
      <c r="D687" t="s">
        <v>246</v>
      </c>
      <c r="E687">
        <v>11404793</v>
      </c>
      <c r="F687">
        <v>2</v>
      </c>
      <c r="G687" s="196">
        <v>45525</v>
      </c>
      <c r="H687">
        <v>202408</v>
      </c>
      <c r="I687" t="s">
        <v>830</v>
      </c>
      <c r="J687" t="s">
        <v>1052</v>
      </c>
      <c r="K687" t="s">
        <v>249</v>
      </c>
      <c r="L687" t="s">
        <v>229</v>
      </c>
      <c r="M687" t="s">
        <v>531</v>
      </c>
      <c r="N687" t="s">
        <v>532</v>
      </c>
      <c r="O687" t="s">
        <v>232</v>
      </c>
      <c r="P687" t="s">
        <v>263</v>
      </c>
      <c r="Q687" t="s">
        <v>264</v>
      </c>
      <c r="R687" t="s">
        <v>252</v>
      </c>
      <c r="S687" t="s">
        <v>253</v>
      </c>
      <c r="T687">
        <v>3405874</v>
      </c>
      <c r="U687" t="s">
        <v>232</v>
      </c>
      <c r="V687" t="s">
        <v>232</v>
      </c>
      <c r="W687" t="s">
        <v>232</v>
      </c>
      <c r="X687" t="s">
        <v>232</v>
      </c>
      <c r="Y687" t="s">
        <v>1816</v>
      </c>
      <c r="Z687" t="s">
        <v>241</v>
      </c>
      <c r="AA687" s="177">
        <v>742000</v>
      </c>
      <c r="AB687" s="177">
        <v>1971.61</v>
      </c>
      <c r="AC687" s="177">
        <v>184.53</v>
      </c>
      <c r="AD687" s="177">
        <v>742000</v>
      </c>
      <c r="AE687" s="196">
        <v>45531.770426539355</v>
      </c>
      <c r="AF687" t="s">
        <v>266</v>
      </c>
      <c r="AG687" t="s">
        <v>243</v>
      </c>
      <c r="AH687" s="289">
        <v>1</v>
      </c>
      <c r="AI687" s="177">
        <f>IF(Z687="COP",(AA687*AH687),IF(Z687="NOK",((AB687*AH687)*VLOOKUP(H687,Tasas!$K:$L,2,0)),IF(Z687="EUR",((AB687*AH687)*VLOOKUP(H687,Tasas!$K:$L,2,0)),IF('GL MEN'!Z687="USD",(('GL MEN'!AB687*'GL MEN'!AH687)*VLOOKUP(H687,Tasas!$K:$L,2,0)),0))))</f>
        <v>742000</v>
      </c>
      <c r="AJ687" t="str">
        <f>+VLOOKUP(T687,'_Itemized budget'!$G:$W,17,0)</f>
        <v>B.1.5</v>
      </c>
      <c r="AK687">
        <v>2</v>
      </c>
      <c r="AL687" t="str">
        <f t="shared" si="20"/>
        <v>6</v>
      </c>
      <c r="AM687" t="str">
        <f t="shared" si="21"/>
        <v>Centro - URR</v>
      </c>
    </row>
    <row r="688" spans="2:39">
      <c r="B688" t="s">
        <v>223</v>
      </c>
      <c r="C688" t="s">
        <v>245</v>
      </c>
      <c r="D688" t="s">
        <v>246</v>
      </c>
      <c r="E688">
        <v>11404857</v>
      </c>
      <c r="F688">
        <v>2</v>
      </c>
      <c r="G688" s="196">
        <v>45527</v>
      </c>
      <c r="H688">
        <v>202408</v>
      </c>
      <c r="I688" t="s">
        <v>830</v>
      </c>
      <c r="J688" t="s">
        <v>1052</v>
      </c>
      <c r="K688" t="s">
        <v>223</v>
      </c>
      <c r="L688" t="s">
        <v>229</v>
      </c>
      <c r="M688" t="s">
        <v>934</v>
      </c>
      <c r="N688" t="s">
        <v>935</v>
      </c>
      <c r="O688" t="s">
        <v>232</v>
      </c>
      <c r="P688" t="s">
        <v>1817</v>
      </c>
      <c r="Q688" t="s">
        <v>1818</v>
      </c>
      <c r="R688" t="s">
        <v>252</v>
      </c>
      <c r="S688" t="s">
        <v>253</v>
      </c>
      <c r="T688">
        <v>3405874</v>
      </c>
      <c r="U688" t="s">
        <v>1819</v>
      </c>
      <c r="V688" t="s">
        <v>1820</v>
      </c>
      <c r="W688" t="s">
        <v>1821</v>
      </c>
      <c r="X688" t="s">
        <v>232</v>
      </c>
      <c r="Y688" t="s">
        <v>1822</v>
      </c>
      <c r="Z688" t="s">
        <v>241</v>
      </c>
      <c r="AA688" s="177">
        <v>980000</v>
      </c>
      <c r="AB688" s="177">
        <v>2612.52</v>
      </c>
      <c r="AC688" s="177">
        <v>244.15</v>
      </c>
      <c r="AD688" s="177">
        <v>980000</v>
      </c>
      <c r="AE688" s="196">
        <v>45533.671873344909</v>
      </c>
      <c r="AF688" t="s">
        <v>273</v>
      </c>
      <c r="AG688" t="s">
        <v>1169</v>
      </c>
      <c r="AH688" s="289">
        <v>1</v>
      </c>
      <c r="AI688" s="177">
        <f>IF(Z688="COP",(AA688*AH688),IF(Z688="NOK",((AB688*AH688)*VLOOKUP(H688,Tasas!$K:$L,2,0)),IF(Z688="EUR",((AB688*AH688)*VLOOKUP(H688,Tasas!$K:$L,2,0)),IF('GL MEN'!Z688="USD",(('GL MEN'!AB688*'GL MEN'!AH688)*VLOOKUP(H688,Tasas!$K:$L,2,0)),0))))</f>
        <v>980000</v>
      </c>
      <c r="AJ688" t="str">
        <f>+VLOOKUP(T688,'_Itemized budget'!$G:$W,17,0)</f>
        <v>B.1.5</v>
      </c>
      <c r="AK688">
        <v>2</v>
      </c>
      <c r="AL688" t="str">
        <f t="shared" si="20"/>
        <v>6</v>
      </c>
      <c r="AM688" t="str">
        <f t="shared" si="21"/>
        <v>Centro - URR</v>
      </c>
    </row>
    <row r="689" spans="2:39">
      <c r="B689" t="s">
        <v>223</v>
      </c>
      <c r="C689" t="s">
        <v>245</v>
      </c>
      <c r="D689" t="s">
        <v>246</v>
      </c>
      <c r="E689">
        <v>11404927</v>
      </c>
      <c r="F689">
        <v>2</v>
      </c>
      <c r="G689" s="196">
        <v>45533</v>
      </c>
      <c r="H689">
        <v>202408</v>
      </c>
      <c r="I689" t="s">
        <v>830</v>
      </c>
      <c r="J689" t="s">
        <v>1052</v>
      </c>
      <c r="K689" t="s">
        <v>249</v>
      </c>
      <c r="L689" t="s">
        <v>229</v>
      </c>
      <c r="M689" t="s">
        <v>863</v>
      </c>
      <c r="N689" t="s">
        <v>1671</v>
      </c>
      <c r="O689" t="s">
        <v>232</v>
      </c>
      <c r="P689" t="s">
        <v>263</v>
      </c>
      <c r="Q689" t="s">
        <v>264</v>
      </c>
      <c r="R689" t="s">
        <v>351</v>
      </c>
      <c r="S689" t="s">
        <v>352</v>
      </c>
      <c r="T689">
        <v>3407421</v>
      </c>
      <c r="U689" t="s">
        <v>232</v>
      </c>
      <c r="V689" t="s">
        <v>232</v>
      </c>
      <c r="W689" t="s">
        <v>232</v>
      </c>
      <c r="X689" t="s">
        <v>232</v>
      </c>
      <c r="Y689" t="s">
        <v>1823</v>
      </c>
      <c r="Z689" t="s">
        <v>241</v>
      </c>
      <c r="AA689" s="177">
        <v>95000</v>
      </c>
      <c r="AB689" s="177">
        <v>253.25</v>
      </c>
      <c r="AC689" s="177">
        <v>23.67</v>
      </c>
      <c r="AD689" s="177">
        <v>95000</v>
      </c>
      <c r="AE689" s="196">
        <v>45533.951078587961</v>
      </c>
      <c r="AF689" t="s">
        <v>266</v>
      </c>
      <c r="AG689" t="s">
        <v>243</v>
      </c>
      <c r="AH689" s="289">
        <v>1</v>
      </c>
      <c r="AI689" s="177">
        <f>IF(Z689="COP",(AA689*AH689),IF(Z689="NOK",((AB689*AH689)*VLOOKUP(H689,Tasas!$K:$L,2,0)),IF(Z689="EUR",((AB689*AH689)*VLOOKUP(H689,Tasas!$K:$L,2,0)),IF('GL MEN'!Z689="USD",(('GL MEN'!AB689*'GL MEN'!AH689)*VLOOKUP(H689,Tasas!$K:$L,2,0)),0))))</f>
        <v>95000</v>
      </c>
      <c r="AJ689" t="str">
        <f>+VLOOKUP(T689,'_Itemized budget'!$G:$W,17,0)</f>
        <v>C.3.1</v>
      </c>
      <c r="AK689">
        <v>2</v>
      </c>
      <c r="AL689" t="str">
        <f t="shared" si="20"/>
        <v>6</v>
      </c>
      <c r="AM689" t="str">
        <f t="shared" si="21"/>
        <v>Centro - URR</v>
      </c>
    </row>
    <row r="690" spans="2:39">
      <c r="B690" t="s">
        <v>223</v>
      </c>
      <c r="C690" t="s">
        <v>245</v>
      </c>
      <c r="D690" t="s">
        <v>246</v>
      </c>
      <c r="E690">
        <v>11404991</v>
      </c>
      <c r="F690">
        <v>0</v>
      </c>
      <c r="G690" s="196">
        <v>45527</v>
      </c>
      <c r="H690">
        <v>202408</v>
      </c>
      <c r="I690" t="s">
        <v>830</v>
      </c>
      <c r="J690" t="s">
        <v>1052</v>
      </c>
      <c r="K690" t="s">
        <v>223</v>
      </c>
      <c r="L690" t="s">
        <v>229</v>
      </c>
      <c r="M690" t="s">
        <v>934</v>
      </c>
      <c r="N690" t="s">
        <v>935</v>
      </c>
      <c r="O690" t="s">
        <v>232</v>
      </c>
      <c r="P690" t="s">
        <v>1817</v>
      </c>
      <c r="Q690" t="s">
        <v>1818</v>
      </c>
      <c r="R690" t="s">
        <v>252</v>
      </c>
      <c r="S690" t="s">
        <v>253</v>
      </c>
      <c r="T690">
        <v>3405874</v>
      </c>
      <c r="U690" t="s">
        <v>1819</v>
      </c>
      <c r="V690" t="s">
        <v>1820</v>
      </c>
      <c r="W690" t="s">
        <v>1821</v>
      </c>
      <c r="X690" t="s">
        <v>232</v>
      </c>
      <c r="Y690" t="s">
        <v>1824</v>
      </c>
      <c r="Z690" t="s">
        <v>241</v>
      </c>
      <c r="AA690" s="177">
        <v>-980000</v>
      </c>
      <c r="AB690" s="177">
        <v>-2612.52</v>
      </c>
      <c r="AC690" s="177">
        <v>-244.15</v>
      </c>
      <c r="AD690" s="177">
        <v>-980000</v>
      </c>
      <c r="AE690" s="196">
        <v>45534.886772916667</v>
      </c>
      <c r="AF690" t="s">
        <v>273</v>
      </c>
      <c r="AG690" t="s">
        <v>1169</v>
      </c>
      <c r="AH690" s="289">
        <v>1</v>
      </c>
      <c r="AI690" s="177">
        <f>IF(Z690="COP",(AA690*AH690),IF(Z690="NOK",((AB690*AH690)*VLOOKUP(H690,Tasas!$K:$L,2,0)),IF(Z690="EUR",((AB690*AH690)*VLOOKUP(H690,Tasas!$K:$L,2,0)),IF('GL MEN'!Z690="USD",(('GL MEN'!AB690*'GL MEN'!AH690)*VLOOKUP(H690,Tasas!$K:$L,2,0)),0))))</f>
        <v>-980000</v>
      </c>
      <c r="AJ690" t="str">
        <f>+VLOOKUP(T690,'_Itemized budget'!$G:$W,17,0)</f>
        <v>B.1.5</v>
      </c>
      <c r="AK690">
        <v>2</v>
      </c>
      <c r="AL690" t="str">
        <f t="shared" si="20"/>
        <v>6</v>
      </c>
      <c r="AM690" t="str">
        <f t="shared" si="21"/>
        <v>Centro - URR</v>
      </c>
    </row>
    <row r="691" spans="2:39">
      <c r="B691" t="s">
        <v>223</v>
      </c>
      <c r="C691" t="s">
        <v>245</v>
      </c>
      <c r="D691" t="s">
        <v>246</v>
      </c>
      <c r="E691">
        <v>11404991</v>
      </c>
      <c r="F691">
        <v>3</v>
      </c>
      <c r="G691" s="196">
        <v>45527</v>
      </c>
      <c r="H691">
        <v>202408</v>
      </c>
      <c r="I691" t="s">
        <v>830</v>
      </c>
      <c r="J691" t="s">
        <v>1052</v>
      </c>
      <c r="K691" t="s">
        <v>223</v>
      </c>
      <c r="L691" t="s">
        <v>229</v>
      </c>
      <c r="M691" t="s">
        <v>934</v>
      </c>
      <c r="N691" t="s">
        <v>935</v>
      </c>
      <c r="O691" t="s">
        <v>232</v>
      </c>
      <c r="P691" t="s">
        <v>1817</v>
      </c>
      <c r="Q691" t="s">
        <v>1818</v>
      </c>
      <c r="R691" t="s">
        <v>252</v>
      </c>
      <c r="S691" t="s">
        <v>253</v>
      </c>
      <c r="T691">
        <v>3405874</v>
      </c>
      <c r="U691" t="s">
        <v>1819</v>
      </c>
      <c r="V691" t="s">
        <v>1820</v>
      </c>
      <c r="W691" t="s">
        <v>1821</v>
      </c>
      <c r="X691" t="s">
        <v>232</v>
      </c>
      <c r="Y691" t="s">
        <v>1822</v>
      </c>
      <c r="Z691" t="s">
        <v>241</v>
      </c>
      <c r="AA691" s="177">
        <v>980000</v>
      </c>
      <c r="AB691" s="177">
        <v>2612.52</v>
      </c>
      <c r="AC691" s="177">
        <v>244.15</v>
      </c>
      <c r="AD691" s="177">
        <v>980000</v>
      </c>
      <c r="AE691" s="196">
        <v>45534.886773113423</v>
      </c>
      <c r="AF691" t="s">
        <v>273</v>
      </c>
      <c r="AG691" t="s">
        <v>1197</v>
      </c>
      <c r="AH691" s="289">
        <v>1</v>
      </c>
      <c r="AI691" s="177">
        <f>IF(Z691="COP",(AA691*AH691),IF(Z691="NOK",((AB691*AH691)*VLOOKUP(H691,Tasas!$K:$L,2,0)),IF(Z691="EUR",((AB691*AH691)*VLOOKUP(H691,Tasas!$K:$L,2,0)),IF('GL MEN'!Z691="USD",(('GL MEN'!AB691*'GL MEN'!AH691)*VLOOKUP(H691,Tasas!$K:$L,2,0)),0))))</f>
        <v>980000</v>
      </c>
      <c r="AJ691" t="str">
        <f>+VLOOKUP(T691,'_Itemized budget'!$G:$W,17,0)</f>
        <v>B.1.5</v>
      </c>
      <c r="AK691">
        <v>2</v>
      </c>
      <c r="AL691" t="str">
        <f t="shared" si="20"/>
        <v>6</v>
      </c>
      <c r="AM691" t="str">
        <f t="shared" si="21"/>
        <v>Centro - URR</v>
      </c>
    </row>
    <row r="692" spans="2:39">
      <c r="B692" t="s">
        <v>223</v>
      </c>
      <c r="C692" t="s">
        <v>245</v>
      </c>
      <c r="D692" t="s">
        <v>246</v>
      </c>
      <c r="E692">
        <v>11404998</v>
      </c>
      <c r="F692">
        <v>2</v>
      </c>
      <c r="G692" s="196">
        <v>45534</v>
      </c>
      <c r="H692">
        <v>202408</v>
      </c>
      <c r="I692" t="s">
        <v>830</v>
      </c>
      <c r="J692" t="s">
        <v>1052</v>
      </c>
      <c r="K692" t="s">
        <v>249</v>
      </c>
      <c r="L692" t="s">
        <v>229</v>
      </c>
      <c r="M692" t="s">
        <v>852</v>
      </c>
      <c r="N692" t="s">
        <v>853</v>
      </c>
      <c r="O692" t="s">
        <v>232</v>
      </c>
      <c r="P692" t="s">
        <v>263</v>
      </c>
      <c r="Q692" t="s">
        <v>264</v>
      </c>
      <c r="R692" t="s">
        <v>351</v>
      </c>
      <c r="S692" t="s">
        <v>352</v>
      </c>
      <c r="T692">
        <v>3407421</v>
      </c>
      <c r="U692" t="s">
        <v>232</v>
      </c>
      <c r="V692" t="s">
        <v>232</v>
      </c>
      <c r="W692" t="s">
        <v>232</v>
      </c>
      <c r="X692" t="s">
        <v>232</v>
      </c>
      <c r="Y692" t="s">
        <v>1825</v>
      </c>
      <c r="Z692" t="s">
        <v>241</v>
      </c>
      <c r="AA692" s="177">
        <v>149000</v>
      </c>
      <c r="AB692" s="177">
        <v>397.21</v>
      </c>
      <c r="AC692" s="177">
        <v>37.119999999999997</v>
      </c>
      <c r="AD692" s="177">
        <v>149000</v>
      </c>
      <c r="AE692" s="196">
        <v>45534.898050694443</v>
      </c>
      <c r="AF692" t="s">
        <v>266</v>
      </c>
      <c r="AG692" t="s">
        <v>243</v>
      </c>
      <c r="AH692" s="289">
        <v>1</v>
      </c>
      <c r="AI692" s="177">
        <f>IF(Z692="COP",(AA692*AH692),IF(Z692="NOK",((AB692*AH692)*VLOOKUP(H692,Tasas!$K:$L,2,0)),IF(Z692="EUR",((AB692*AH692)*VLOOKUP(H692,Tasas!$K:$L,2,0)),IF('GL MEN'!Z692="USD",(('GL MEN'!AB692*'GL MEN'!AH692)*VLOOKUP(H692,Tasas!$K:$L,2,0)),0))))</f>
        <v>149000</v>
      </c>
      <c r="AJ692" t="str">
        <f>+VLOOKUP(T692,'_Itemized budget'!$G:$W,17,0)</f>
        <v>C.3.1</v>
      </c>
      <c r="AK692">
        <v>2</v>
      </c>
      <c r="AL692" t="str">
        <f t="shared" si="20"/>
        <v>6</v>
      </c>
      <c r="AM692" t="str">
        <f t="shared" si="21"/>
        <v>Centro - URR</v>
      </c>
    </row>
    <row r="693" spans="2:39">
      <c r="B693" t="s">
        <v>223</v>
      </c>
      <c r="C693" t="s">
        <v>245</v>
      </c>
      <c r="D693" t="s">
        <v>246</v>
      </c>
      <c r="E693">
        <v>11405056</v>
      </c>
      <c r="F693">
        <v>1</v>
      </c>
      <c r="G693" s="196">
        <v>45534</v>
      </c>
      <c r="H693">
        <v>202408</v>
      </c>
      <c r="I693" t="s">
        <v>830</v>
      </c>
      <c r="J693" t="s">
        <v>1052</v>
      </c>
      <c r="K693" t="s">
        <v>223</v>
      </c>
      <c r="L693" t="s">
        <v>229</v>
      </c>
      <c r="M693" t="s">
        <v>934</v>
      </c>
      <c r="N693" t="s">
        <v>935</v>
      </c>
      <c r="O693" t="s">
        <v>232</v>
      </c>
      <c r="P693" t="s">
        <v>1826</v>
      </c>
      <c r="Q693" t="s">
        <v>1827</v>
      </c>
      <c r="R693" t="s">
        <v>252</v>
      </c>
      <c r="S693" t="s">
        <v>253</v>
      </c>
      <c r="T693">
        <v>3405874</v>
      </c>
      <c r="U693" t="s">
        <v>1828</v>
      </c>
      <c r="V693" t="s">
        <v>1829</v>
      </c>
      <c r="W693" t="s">
        <v>1830</v>
      </c>
      <c r="X693" t="s">
        <v>232</v>
      </c>
      <c r="Y693" t="s">
        <v>1831</v>
      </c>
      <c r="Z693" t="s">
        <v>241</v>
      </c>
      <c r="AA693" s="177">
        <v>380000</v>
      </c>
      <c r="AB693" s="177">
        <v>1012</v>
      </c>
      <c r="AC693" s="177">
        <v>94.67</v>
      </c>
      <c r="AD693" s="177">
        <v>380000</v>
      </c>
      <c r="AE693" s="196">
        <v>45537.944197106481</v>
      </c>
      <c r="AF693" t="s">
        <v>273</v>
      </c>
      <c r="AG693" t="s">
        <v>1197</v>
      </c>
      <c r="AH693" s="289">
        <v>1</v>
      </c>
      <c r="AI693" s="177">
        <f>IF(Z693="COP",(AA693*AH693),IF(Z693="NOK",((AB693*AH693)*VLOOKUP(H693,Tasas!$K:$L,2,0)),IF(Z693="EUR",((AB693*AH693)*VLOOKUP(H693,Tasas!$K:$L,2,0)),IF('GL MEN'!Z693="USD",(('GL MEN'!AB693*'GL MEN'!AH693)*VLOOKUP(H693,Tasas!$K:$L,2,0)),0))))</f>
        <v>380000</v>
      </c>
      <c r="AJ693" t="str">
        <f>+VLOOKUP(T693,'_Itemized budget'!$G:$W,17,0)</f>
        <v>B.1.5</v>
      </c>
      <c r="AK693">
        <v>2</v>
      </c>
      <c r="AL693" t="str">
        <f t="shared" si="20"/>
        <v>6</v>
      </c>
      <c r="AM693" t="str">
        <f t="shared" si="21"/>
        <v>Centro - URR</v>
      </c>
    </row>
    <row r="694" spans="2:39">
      <c r="B694" t="s">
        <v>223</v>
      </c>
      <c r="C694" t="s">
        <v>245</v>
      </c>
      <c r="D694" t="s">
        <v>246</v>
      </c>
      <c r="E694">
        <v>11405059</v>
      </c>
      <c r="F694">
        <v>1</v>
      </c>
      <c r="G694" s="196">
        <v>45534</v>
      </c>
      <c r="H694">
        <v>202408</v>
      </c>
      <c r="I694" t="s">
        <v>830</v>
      </c>
      <c r="J694" t="s">
        <v>1052</v>
      </c>
      <c r="K694" t="s">
        <v>223</v>
      </c>
      <c r="L694" t="s">
        <v>229</v>
      </c>
      <c r="M694" t="s">
        <v>934</v>
      </c>
      <c r="N694" t="s">
        <v>935</v>
      </c>
      <c r="O694" t="s">
        <v>232</v>
      </c>
      <c r="P694" t="s">
        <v>1826</v>
      </c>
      <c r="Q694" t="s">
        <v>1827</v>
      </c>
      <c r="R694" t="s">
        <v>252</v>
      </c>
      <c r="S694" t="s">
        <v>253</v>
      </c>
      <c r="T694">
        <v>3405874</v>
      </c>
      <c r="U694" t="s">
        <v>1832</v>
      </c>
      <c r="V694" t="s">
        <v>1829</v>
      </c>
      <c r="W694" t="s">
        <v>1830</v>
      </c>
      <c r="X694" t="s">
        <v>232</v>
      </c>
      <c r="Y694" t="s">
        <v>1833</v>
      </c>
      <c r="Z694" t="s">
        <v>241</v>
      </c>
      <c r="AA694" s="177">
        <v>500000</v>
      </c>
      <c r="AB694" s="177">
        <v>1331.58</v>
      </c>
      <c r="AC694" s="177">
        <v>124.57</v>
      </c>
      <c r="AD694" s="177">
        <v>500000</v>
      </c>
      <c r="AE694" s="196">
        <v>45537.950500891202</v>
      </c>
      <c r="AF694" t="s">
        <v>273</v>
      </c>
      <c r="AG694" t="s">
        <v>1197</v>
      </c>
      <c r="AH694" s="289">
        <v>1</v>
      </c>
      <c r="AI694" s="177">
        <f>IF(Z694="COP",(AA694*AH694),IF(Z694="NOK",((AB694*AH694)*VLOOKUP(H694,Tasas!$K:$L,2,0)),IF(Z694="EUR",((AB694*AH694)*VLOOKUP(H694,Tasas!$K:$L,2,0)),IF('GL MEN'!Z694="USD",(('GL MEN'!AB694*'GL MEN'!AH694)*VLOOKUP(H694,Tasas!$K:$L,2,0)),0))))</f>
        <v>500000</v>
      </c>
      <c r="AJ694" t="str">
        <f>+VLOOKUP(T694,'_Itemized budget'!$G:$W,17,0)</f>
        <v>B.1.5</v>
      </c>
      <c r="AK694">
        <v>2</v>
      </c>
      <c r="AL694" t="str">
        <f t="shared" si="20"/>
        <v>6</v>
      </c>
      <c r="AM694" t="str">
        <f t="shared" si="21"/>
        <v>Centro - URR</v>
      </c>
    </row>
    <row r="695" spans="2:39">
      <c r="B695" t="s">
        <v>223</v>
      </c>
      <c r="C695" t="s">
        <v>245</v>
      </c>
      <c r="D695" t="s">
        <v>246</v>
      </c>
      <c r="E695">
        <v>11405061</v>
      </c>
      <c r="F695">
        <v>1</v>
      </c>
      <c r="G695" s="196">
        <v>45534</v>
      </c>
      <c r="H695">
        <v>202408</v>
      </c>
      <c r="I695" t="s">
        <v>830</v>
      </c>
      <c r="J695" t="s">
        <v>1052</v>
      </c>
      <c r="K695" t="s">
        <v>223</v>
      </c>
      <c r="L695" t="s">
        <v>229</v>
      </c>
      <c r="M695" t="s">
        <v>934</v>
      </c>
      <c r="N695" t="s">
        <v>935</v>
      </c>
      <c r="O695" t="s">
        <v>232</v>
      </c>
      <c r="P695" t="s">
        <v>1826</v>
      </c>
      <c r="Q695" t="s">
        <v>1827</v>
      </c>
      <c r="R695" t="s">
        <v>252</v>
      </c>
      <c r="S695" t="s">
        <v>253</v>
      </c>
      <c r="T695">
        <v>3405874</v>
      </c>
      <c r="U695" t="s">
        <v>1834</v>
      </c>
      <c r="V695" t="s">
        <v>1829</v>
      </c>
      <c r="W695" t="s">
        <v>1830</v>
      </c>
      <c r="X695" t="s">
        <v>232</v>
      </c>
      <c r="Y695" t="s">
        <v>1835</v>
      </c>
      <c r="Z695" t="s">
        <v>241</v>
      </c>
      <c r="AA695" s="177">
        <v>3730000</v>
      </c>
      <c r="AB695" s="177">
        <v>9933.5499999999993</v>
      </c>
      <c r="AC695" s="177">
        <v>929.25</v>
      </c>
      <c r="AD695" s="177">
        <v>3730000</v>
      </c>
      <c r="AE695" s="196">
        <v>45537.953446956017</v>
      </c>
      <c r="AF695" t="s">
        <v>273</v>
      </c>
      <c r="AG695" t="s">
        <v>1197</v>
      </c>
      <c r="AH695" s="289">
        <v>1</v>
      </c>
      <c r="AI695" s="177">
        <f>IF(Z695="COP",(AA695*AH695),IF(Z695="NOK",((AB695*AH695)*VLOOKUP(H695,Tasas!$K:$L,2,0)),IF(Z695="EUR",((AB695*AH695)*VLOOKUP(H695,Tasas!$K:$L,2,0)),IF('GL MEN'!Z695="USD",(('GL MEN'!AB695*'GL MEN'!AH695)*VLOOKUP(H695,Tasas!$K:$L,2,0)),0))))</f>
        <v>3730000</v>
      </c>
      <c r="AJ695" t="str">
        <f>+VLOOKUP(T695,'_Itemized budget'!$G:$W,17,0)</f>
        <v>B.1.5</v>
      </c>
      <c r="AK695">
        <v>2</v>
      </c>
      <c r="AL695" t="str">
        <f t="shared" si="20"/>
        <v>6</v>
      </c>
      <c r="AM695" t="str">
        <f t="shared" si="21"/>
        <v>Centro - URR</v>
      </c>
    </row>
    <row r="696" spans="2:39">
      <c r="B696" t="s">
        <v>223</v>
      </c>
      <c r="C696" t="s">
        <v>888</v>
      </c>
      <c r="D696" t="s">
        <v>889</v>
      </c>
      <c r="E696">
        <v>6403492</v>
      </c>
      <c r="F696">
        <v>0</v>
      </c>
      <c r="G696" s="196">
        <v>45532</v>
      </c>
      <c r="H696">
        <v>202408</v>
      </c>
      <c r="I696" t="s">
        <v>830</v>
      </c>
      <c r="J696" t="s">
        <v>1064</v>
      </c>
      <c r="K696" t="s">
        <v>369</v>
      </c>
      <c r="L696" t="s">
        <v>229</v>
      </c>
      <c r="M696" t="s">
        <v>1659</v>
      </c>
      <c r="N696" t="s">
        <v>1660</v>
      </c>
      <c r="O696" t="s">
        <v>232</v>
      </c>
      <c r="P696" t="s">
        <v>892</v>
      </c>
      <c r="Q696" t="s">
        <v>893</v>
      </c>
      <c r="R696" t="s">
        <v>382</v>
      </c>
      <c r="S696" t="s">
        <v>383</v>
      </c>
      <c r="T696">
        <v>3406648</v>
      </c>
      <c r="U696" t="s">
        <v>232</v>
      </c>
      <c r="V696" t="s">
        <v>232</v>
      </c>
      <c r="W696" t="s">
        <v>232</v>
      </c>
      <c r="X696" t="s">
        <v>232</v>
      </c>
      <c r="Y696" t="s">
        <v>1696</v>
      </c>
      <c r="Z696" t="s">
        <v>241</v>
      </c>
      <c r="AA696" s="177">
        <v>418000</v>
      </c>
      <c r="AB696" s="177">
        <v>1114.32</v>
      </c>
      <c r="AC696" s="177">
        <v>104.14</v>
      </c>
      <c r="AD696" s="177">
        <v>418000</v>
      </c>
      <c r="AE696" s="196">
        <v>45533.98352415509</v>
      </c>
      <c r="AF696" t="s">
        <v>1177</v>
      </c>
      <c r="AG696" t="s">
        <v>1015</v>
      </c>
      <c r="AH696" s="289">
        <v>1</v>
      </c>
      <c r="AI696" s="177">
        <f>IF(Z696="COP",(AA696*AH696),IF(Z696="NOK",((AB696*AH696)*VLOOKUP(H696,Tasas!$K:$L,2,0)),IF(Z696="EUR",((AB696*AH696)*VLOOKUP(H696,Tasas!$K:$L,2,0)),IF('GL MEN'!Z696="USD",(('GL MEN'!AB696*'GL MEN'!AH696)*VLOOKUP(H696,Tasas!$K:$L,2,0)),0))))</f>
        <v>418000</v>
      </c>
      <c r="AJ696" t="str">
        <f>+VLOOKUP(T696,'_Itemized budget'!$G:$W,17,0)</f>
        <v>B.1.5</v>
      </c>
      <c r="AK696">
        <v>2</v>
      </c>
      <c r="AL696" t="str">
        <f t="shared" si="20"/>
        <v>4</v>
      </c>
      <c r="AM696" t="str">
        <f t="shared" si="21"/>
        <v>WA</v>
      </c>
    </row>
    <row r="697" spans="2:39">
      <c r="B697" t="s">
        <v>223</v>
      </c>
      <c r="C697" t="s">
        <v>888</v>
      </c>
      <c r="D697" t="s">
        <v>889</v>
      </c>
      <c r="E697">
        <v>6403492</v>
      </c>
      <c r="F697">
        <v>1</v>
      </c>
      <c r="G697" s="196">
        <v>45532</v>
      </c>
      <c r="H697">
        <v>202408</v>
      </c>
      <c r="I697" t="s">
        <v>830</v>
      </c>
      <c r="J697" t="s">
        <v>1064</v>
      </c>
      <c r="K697" t="s">
        <v>369</v>
      </c>
      <c r="L697" t="s">
        <v>229</v>
      </c>
      <c r="M697" t="s">
        <v>1659</v>
      </c>
      <c r="N697" t="s">
        <v>1660</v>
      </c>
      <c r="O697" t="s">
        <v>232</v>
      </c>
      <c r="P697" t="s">
        <v>892</v>
      </c>
      <c r="Q697" t="s">
        <v>893</v>
      </c>
      <c r="R697" t="s">
        <v>382</v>
      </c>
      <c r="S697" t="s">
        <v>383</v>
      </c>
      <c r="T697">
        <v>3406648</v>
      </c>
      <c r="U697" t="s">
        <v>232</v>
      </c>
      <c r="V697" t="s">
        <v>232</v>
      </c>
      <c r="W697" t="s">
        <v>232</v>
      </c>
      <c r="X697" t="s">
        <v>232</v>
      </c>
      <c r="Y697" t="s">
        <v>1836</v>
      </c>
      <c r="Z697" t="s">
        <v>241</v>
      </c>
      <c r="AA697" s="177">
        <v>45700</v>
      </c>
      <c r="AB697" s="177">
        <v>121.83</v>
      </c>
      <c r="AC697" s="177">
        <v>11.39</v>
      </c>
      <c r="AD697" s="177">
        <v>45700</v>
      </c>
      <c r="AE697" s="196">
        <v>45533.98352415509</v>
      </c>
      <c r="AF697" t="s">
        <v>1177</v>
      </c>
      <c r="AG697" t="s">
        <v>243</v>
      </c>
      <c r="AH697" s="289">
        <v>1</v>
      </c>
      <c r="AI697" s="177">
        <f>IF(Z697="COP",(AA697*AH697),IF(Z697="NOK",((AB697*AH697)*VLOOKUP(H697,Tasas!$K:$L,2,0)),IF(Z697="EUR",((AB697*AH697)*VLOOKUP(H697,Tasas!$K:$L,2,0)),IF('GL MEN'!Z697="USD",(('GL MEN'!AB697*'GL MEN'!AH697)*VLOOKUP(H697,Tasas!$K:$L,2,0)),0))))</f>
        <v>45700</v>
      </c>
      <c r="AJ697" t="str">
        <f>+VLOOKUP(T697,'_Itemized budget'!$G:$W,17,0)</f>
        <v>B.1.5</v>
      </c>
      <c r="AK697">
        <v>2</v>
      </c>
      <c r="AL697" t="str">
        <f t="shared" si="20"/>
        <v>4</v>
      </c>
      <c r="AM697" t="str">
        <f t="shared" si="21"/>
        <v>WA</v>
      </c>
    </row>
    <row r="698" spans="2:39">
      <c r="B698" t="s">
        <v>223</v>
      </c>
      <c r="C698" t="s">
        <v>888</v>
      </c>
      <c r="D698" t="s">
        <v>889</v>
      </c>
      <c r="E698">
        <v>6403492</v>
      </c>
      <c r="F698">
        <v>2</v>
      </c>
      <c r="G698" s="196">
        <v>45532</v>
      </c>
      <c r="H698">
        <v>202408</v>
      </c>
      <c r="I698" t="s">
        <v>830</v>
      </c>
      <c r="J698" t="s">
        <v>1064</v>
      </c>
      <c r="K698" t="s">
        <v>369</v>
      </c>
      <c r="L698" t="s">
        <v>229</v>
      </c>
      <c r="M698" t="s">
        <v>1659</v>
      </c>
      <c r="N698" t="s">
        <v>1660</v>
      </c>
      <c r="O698" t="s">
        <v>232</v>
      </c>
      <c r="P698" t="s">
        <v>896</v>
      </c>
      <c r="Q698" t="s">
        <v>897</v>
      </c>
      <c r="R698" t="s">
        <v>382</v>
      </c>
      <c r="S698" t="s">
        <v>383</v>
      </c>
      <c r="T698">
        <v>3406648</v>
      </c>
      <c r="U698" t="s">
        <v>232</v>
      </c>
      <c r="V698" t="s">
        <v>232</v>
      </c>
      <c r="W698" t="s">
        <v>232</v>
      </c>
      <c r="X698" t="s">
        <v>232</v>
      </c>
      <c r="Y698" t="s">
        <v>1697</v>
      </c>
      <c r="Z698" t="s">
        <v>241</v>
      </c>
      <c r="AA698" s="177">
        <v>20329</v>
      </c>
      <c r="AB698" s="177">
        <v>54.19</v>
      </c>
      <c r="AC698" s="177">
        <v>5.0599999999999996</v>
      </c>
      <c r="AD698" s="177">
        <v>20329</v>
      </c>
      <c r="AE698" s="196">
        <v>45533.98352415509</v>
      </c>
      <c r="AF698" t="s">
        <v>1177</v>
      </c>
      <c r="AG698" t="s">
        <v>1015</v>
      </c>
      <c r="AH698" s="289">
        <v>1</v>
      </c>
      <c r="AI698" s="177">
        <f>IF(Z698="COP",(AA698*AH698),IF(Z698="NOK",((AB698*AH698)*VLOOKUP(H698,Tasas!$K:$L,2,0)),IF(Z698="EUR",((AB698*AH698)*VLOOKUP(H698,Tasas!$K:$L,2,0)),IF('GL MEN'!Z698="USD",(('GL MEN'!AB698*'GL MEN'!AH698)*VLOOKUP(H698,Tasas!$K:$L,2,0)),0))))</f>
        <v>20329</v>
      </c>
      <c r="AJ698" t="str">
        <f>+VLOOKUP(T698,'_Itemized budget'!$G:$W,17,0)</f>
        <v>B.1.5</v>
      </c>
      <c r="AK698">
        <v>2</v>
      </c>
      <c r="AL698" t="str">
        <f t="shared" si="20"/>
        <v>4</v>
      </c>
      <c r="AM698" t="str">
        <f t="shared" si="21"/>
        <v>WA</v>
      </c>
    </row>
    <row r="699" spans="2:39">
      <c r="B699" t="s">
        <v>223</v>
      </c>
      <c r="C699" t="s">
        <v>245</v>
      </c>
      <c r="D699" t="s">
        <v>246</v>
      </c>
      <c r="E699">
        <v>11404879</v>
      </c>
      <c r="F699">
        <v>0</v>
      </c>
      <c r="G699" s="196">
        <v>45517</v>
      </c>
      <c r="H699">
        <v>202408</v>
      </c>
      <c r="I699" t="s">
        <v>830</v>
      </c>
      <c r="J699" t="s">
        <v>1064</v>
      </c>
      <c r="K699" t="s">
        <v>249</v>
      </c>
      <c r="L699" t="s">
        <v>229</v>
      </c>
      <c r="M699" t="s">
        <v>852</v>
      </c>
      <c r="N699" t="s">
        <v>853</v>
      </c>
      <c r="O699" t="s">
        <v>232</v>
      </c>
      <c r="P699" t="s">
        <v>899</v>
      </c>
      <c r="Q699" t="s">
        <v>900</v>
      </c>
      <c r="R699" t="s">
        <v>351</v>
      </c>
      <c r="S699" t="s">
        <v>352</v>
      </c>
      <c r="T699">
        <v>3407421</v>
      </c>
      <c r="U699" t="s">
        <v>232</v>
      </c>
      <c r="V699" t="s">
        <v>232</v>
      </c>
      <c r="W699" t="s">
        <v>232</v>
      </c>
      <c r="X699" t="s">
        <v>232</v>
      </c>
      <c r="Y699" t="s">
        <v>1704</v>
      </c>
      <c r="Z699" t="s">
        <v>241</v>
      </c>
      <c r="AA699" s="177">
        <v>400000</v>
      </c>
      <c r="AB699" s="177">
        <v>1052.56</v>
      </c>
      <c r="AC699" s="177">
        <v>98.51</v>
      </c>
      <c r="AD699" s="177">
        <v>400000</v>
      </c>
      <c r="AE699" s="196">
        <v>45533.747611886574</v>
      </c>
      <c r="AF699" t="s">
        <v>255</v>
      </c>
      <c r="AG699" t="s">
        <v>1015</v>
      </c>
      <c r="AH699" s="289">
        <v>1</v>
      </c>
      <c r="AI699" s="177">
        <f>IF(Z699="COP",(AA699*AH699),IF(Z699="NOK",((AB699*AH699)*VLOOKUP(H699,Tasas!$K:$L,2,0)),IF(Z699="EUR",((AB699*AH699)*VLOOKUP(H699,Tasas!$K:$L,2,0)),IF('GL MEN'!Z699="USD",(('GL MEN'!AB699*'GL MEN'!AH699)*VLOOKUP(H699,Tasas!$K:$L,2,0)),0))))</f>
        <v>400000</v>
      </c>
      <c r="AJ699" t="str">
        <f>+VLOOKUP(T699,'_Itemized budget'!$G:$W,17,0)</f>
        <v>C.3.1</v>
      </c>
      <c r="AK699">
        <v>2</v>
      </c>
      <c r="AL699" t="str">
        <f t="shared" si="20"/>
        <v>6</v>
      </c>
      <c r="AM699" t="str">
        <f t="shared" si="21"/>
        <v>Centro - URR</v>
      </c>
    </row>
    <row r="700" spans="2:39">
      <c r="B700" t="s">
        <v>223</v>
      </c>
      <c r="C700" t="s">
        <v>245</v>
      </c>
      <c r="D700" t="s">
        <v>246</v>
      </c>
      <c r="E700">
        <v>11404879</v>
      </c>
      <c r="F700">
        <v>1</v>
      </c>
      <c r="G700" s="196">
        <v>45517</v>
      </c>
      <c r="H700">
        <v>202408</v>
      </c>
      <c r="I700" t="s">
        <v>830</v>
      </c>
      <c r="J700" t="s">
        <v>1064</v>
      </c>
      <c r="K700" t="s">
        <v>249</v>
      </c>
      <c r="L700" t="s">
        <v>229</v>
      </c>
      <c r="M700" t="s">
        <v>852</v>
      </c>
      <c r="N700" t="s">
        <v>853</v>
      </c>
      <c r="O700" t="s">
        <v>232</v>
      </c>
      <c r="P700" t="s">
        <v>899</v>
      </c>
      <c r="Q700" t="s">
        <v>900</v>
      </c>
      <c r="R700" t="s">
        <v>351</v>
      </c>
      <c r="S700" t="s">
        <v>352</v>
      </c>
      <c r="T700">
        <v>3407421</v>
      </c>
      <c r="U700" t="s">
        <v>232</v>
      </c>
      <c r="V700" t="s">
        <v>232</v>
      </c>
      <c r="W700" t="s">
        <v>232</v>
      </c>
      <c r="X700" t="s">
        <v>232</v>
      </c>
      <c r="Y700" t="s">
        <v>1837</v>
      </c>
      <c r="Z700" t="s">
        <v>241</v>
      </c>
      <c r="AA700" s="177">
        <v>21500</v>
      </c>
      <c r="AB700" s="177">
        <v>56.58</v>
      </c>
      <c r="AC700" s="177">
        <v>5.3</v>
      </c>
      <c r="AD700" s="177">
        <v>21500</v>
      </c>
      <c r="AE700" s="196">
        <v>45533.747611886574</v>
      </c>
      <c r="AF700" t="s">
        <v>255</v>
      </c>
      <c r="AG700" t="s">
        <v>243</v>
      </c>
      <c r="AH700" s="289">
        <v>1</v>
      </c>
      <c r="AI700" s="177">
        <f>IF(Z700="COP",(AA700*AH700),IF(Z700="NOK",((AB700*AH700)*VLOOKUP(H700,Tasas!$K:$L,2,0)),IF(Z700="EUR",((AB700*AH700)*VLOOKUP(H700,Tasas!$K:$L,2,0)),IF('GL MEN'!Z700="USD",(('GL MEN'!AB700*'GL MEN'!AH700)*VLOOKUP(H700,Tasas!$K:$L,2,0)),0))))</f>
        <v>21500</v>
      </c>
      <c r="AJ700" t="str">
        <f>+VLOOKUP(T700,'_Itemized budget'!$G:$W,17,0)</f>
        <v>C.3.1</v>
      </c>
      <c r="AK700">
        <v>2</v>
      </c>
      <c r="AL700" t="str">
        <f t="shared" si="20"/>
        <v>6</v>
      </c>
      <c r="AM700" t="str">
        <f t="shared" si="21"/>
        <v>Centro - URR</v>
      </c>
    </row>
    <row r="701" spans="2:39">
      <c r="B701" t="s">
        <v>223</v>
      </c>
      <c r="C701" t="s">
        <v>245</v>
      </c>
      <c r="D701" t="s">
        <v>246</v>
      </c>
      <c r="E701">
        <v>11404879</v>
      </c>
      <c r="F701">
        <v>2</v>
      </c>
      <c r="G701" s="196">
        <v>45517</v>
      </c>
      <c r="H701">
        <v>202408</v>
      </c>
      <c r="I701" t="s">
        <v>830</v>
      </c>
      <c r="J701" t="s">
        <v>1064</v>
      </c>
      <c r="K701" t="s">
        <v>249</v>
      </c>
      <c r="L701" t="s">
        <v>229</v>
      </c>
      <c r="M701" t="s">
        <v>852</v>
      </c>
      <c r="N701" t="s">
        <v>853</v>
      </c>
      <c r="O701" t="s">
        <v>232</v>
      </c>
      <c r="P701" t="s">
        <v>896</v>
      </c>
      <c r="Q701" t="s">
        <v>897</v>
      </c>
      <c r="R701" t="s">
        <v>351</v>
      </c>
      <c r="S701" t="s">
        <v>352</v>
      </c>
      <c r="T701">
        <v>3407421</v>
      </c>
      <c r="U701" t="s">
        <v>232</v>
      </c>
      <c r="V701" t="s">
        <v>232</v>
      </c>
      <c r="W701" t="s">
        <v>232</v>
      </c>
      <c r="X701" t="s">
        <v>232</v>
      </c>
      <c r="Y701" t="s">
        <v>1705</v>
      </c>
      <c r="Z701" t="s">
        <v>241</v>
      </c>
      <c r="AA701" s="177">
        <v>20329</v>
      </c>
      <c r="AB701" s="177">
        <v>53.49</v>
      </c>
      <c r="AC701" s="177">
        <v>5.01</v>
      </c>
      <c r="AD701" s="177">
        <v>20329</v>
      </c>
      <c r="AE701" s="196">
        <v>45533.747612037034</v>
      </c>
      <c r="AF701" t="s">
        <v>255</v>
      </c>
      <c r="AG701" t="s">
        <v>1015</v>
      </c>
      <c r="AH701" s="289">
        <v>1</v>
      </c>
      <c r="AI701" s="177">
        <f>IF(Z701="COP",(AA701*AH701),IF(Z701="NOK",((AB701*AH701)*VLOOKUP(H701,Tasas!$K:$L,2,0)),IF(Z701="EUR",((AB701*AH701)*VLOOKUP(H701,Tasas!$K:$L,2,0)),IF('GL MEN'!Z701="USD",(('GL MEN'!AB701*'GL MEN'!AH701)*VLOOKUP(H701,Tasas!$K:$L,2,0)),0))))</f>
        <v>20329</v>
      </c>
      <c r="AJ701" t="str">
        <f>+VLOOKUP(T701,'_Itemized budget'!$G:$W,17,0)</f>
        <v>C.3.1</v>
      </c>
      <c r="AK701">
        <v>2</v>
      </c>
      <c r="AL701" t="str">
        <f t="shared" si="20"/>
        <v>6</v>
      </c>
      <c r="AM701" t="str">
        <f t="shared" si="21"/>
        <v>Centro - URR</v>
      </c>
    </row>
    <row r="702" spans="2:39">
      <c r="B702" t="s">
        <v>223</v>
      </c>
      <c r="C702" t="s">
        <v>245</v>
      </c>
      <c r="D702" t="s">
        <v>246</v>
      </c>
      <c r="E702">
        <v>11404879</v>
      </c>
      <c r="F702">
        <v>3</v>
      </c>
      <c r="G702" s="196">
        <v>45517</v>
      </c>
      <c r="H702">
        <v>202408</v>
      </c>
      <c r="I702" t="s">
        <v>830</v>
      </c>
      <c r="J702" t="s">
        <v>1064</v>
      </c>
      <c r="K702" t="s">
        <v>249</v>
      </c>
      <c r="L702" t="s">
        <v>229</v>
      </c>
      <c r="M702" t="s">
        <v>852</v>
      </c>
      <c r="N702" t="s">
        <v>853</v>
      </c>
      <c r="O702" t="s">
        <v>232</v>
      </c>
      <c r="P702" t="s">
        <v>892</v>
      </c>
      <c r="Q702" t="s">
        <v>893</v>
      </c>
      <c r="R702" t="s">
        <v>351</v>
      </c>
      <c r="S702" t="s">
        <v>352</v>
      </c>
      <c r="T702">
        <v>3407421</v>
      </c>
      <c r="U702" t="s">
        <v>232</v>
      </c>
      <c r="V702" t="s">
        <v>232</v>
      </c>
      <c r="W702" t="s">
        <v>232</v>
      </c>
      <c r="X702" t="s">
        <v>232</v>
      </c>
      <c r="Y702" t="s">
        <v>1838</v>
      </c>
      <c r="Z702" t="s">
        <v>241</v>
      </c>
      <c r="AA702" s="177">
        <v>249000</v>
      </c>
      <c r="AB702" s="177">
        <v>655.22</v>
      </c>
      <c r="AC702" s="177">
        <v>61.32</v>
      </c>
      <c r="AD702" s="177">
        <v>249000</v>
      </c>
      <c r="AE702" s="196">
        <v>45533.747612037034</v>
      </c>
      <c r="AF702" t="s">
        <v>255</v>
      </c>
      <c r="AG702" t="s">
        <v>243</v>
      </c>
      <c r="AH702" s="289">
        <v>1</v>
      </c>
      <c r="AI702" s="177">
        <f>IF(Z702="COP",(AA702*AH702),IF(Z702="NOK",((AB702*AH702)*VLOOKUP(H702,Tasas!$K:$L,2,0)),IF(Z702="EUR",((AB702*AH702)*VLOOKUP(H702,Tasas!$K:$L,2,0)),IF('GL MEN'!Z702="USD",(('GL MEN'!AB702*'GL MEN'!AH702)*VLOOKUP(H702,Tasas!$K:$L,2,0)),0))))</f>
        <v>249000</v>
      </c>
      <c r="AJ702" t="str">
        <f>+VLOOKUP(T702,'_Itemized budget'!$G:$W,17,0)</f>
        <v>C.3.1</v>
      </c>
      <c r="AK702">
        <v>2</v>
      </c>
      <c r="AL702" t="str">
        <f t="shared" si="20"/>
        <v>6</v>
      </c>
      <c r="AM702" t="str">
        <f t="shared" si="21"/>
        <v>Centro - URR</v>
      </c>
    </row>
    <row r="703" spans="2:39">
      <c r="B703" t="s">
        <v>223</v>
      </c>
      <c r="C703" t="s">
        <v>245</v>
      </c>
      <c r="D703" t="s">
        <v>246</v>
      </c>
      <c r="E703">
        <v>11404879</v>
      </c>
      <c r="F703">
        <v>4</v>
      </c>
      <c r="G703" s="196">
        <v>45517</v>
      </c>
      <c r="H703">
        <v>202408</v>
      </c>
      <c r="I703" t="s">
        <v>830</v>
      </c>
      <c r="J703" t="s">
        <v>1064</v>
      </c>
      <c r="K703" t="s">
        <v>249</v>
      </c>
      <c r="L703" t="s">
        <v>229</v>
      </c>
      <c r="M703" t="s">
        <v>852</v>
      </c>
      <c r="N703" t="s">
        <v>853</v>
      </c>
      <c r="O703" t="s">
        <v>232</v>
      </c>
      <c r="P703" t="s">
        <v>892</v>
      </c>
      <c r="Q703" t="s">
        <v>893</v>
      </c>
      <c r="R703" t="s">
        <v>351</v>
      </c>
      <c r="S703" t="s">
        <v>352</v>
      </c>
      <c r="T703">
        <v>3407421</v>
      </c>
      <c r="U703" t="s">
        <v>232</v>
      </c>
      <c r="V703" t="s">
        <v>232</v>
      </c>
      <c r="W703" t="s">
        <v>232</v>
      </c>
      <c r="X703" t="s">
        <v>232</v>
      </c>
      <c r="Y703" t="s">
        <v>1839</v>
      </c>
      <c r="Z703" t="s">
        <v>241</v>
      </c>
      <c r="AA703" s="177">
        <v>47310</v>
      </c>
      <c r="AB703" s="177">
        <v>124.49</v>
      </c>
      <c r="AC703" s="177">
        <v>11.65</v>
      </c>
      <c r="AD703" s="177">
        <v>47310</v>
      </c>
      <c r="AE703" s="196">
        <v>45533.747612037034</v>
      </c>
      <c r="AF703" t="s">
        <v>255</v>
      </c>
      <c r="AG703" t="s">
        <v>243</v>
      </c>
      <c r="AH703" s="289">
        <v>1</v>
      </c>
      <c r="AI703" s="177">
        <f>IF(Z703="COP",(AA703*AH703),IF(Z703="NOK",((AB703*AH703)*VLOOKUP(H703,Tasas!$K:$L,2,0)),IF(Z703="EUR",((AB703*AH703)*VLOOKUP(H703,Tasas!$K:$L,2,0)),IF('GL MEN'!Z703="USD",(('GL MEN'!AB703*'GL MEN'!AH703)*VLOOKUP(H703,Tasas!$K:$L,2,0)),0))))</f>
        <v>47310</v>
      </c>
      <c r="AJ703" t="str">
        <f>+VLOOKUP(T703,'_Itemized budget'!$G:$W,17,0)</f>
        <v>C.3.1</v>
      </c>
      <c r="AK703">
        <v>2</v>
      </c>
      <c r="AL703" t="str">
        <f t="shared" si="20"/>
        <v>6</v>
      </c>
      <c r="AM703" t="str">
        <f t="shared" si="21"/>
        <v>Centro - URR</v>
      </c>
    </row>
    <row r="704" spans="2:39">
      <c r="B704" t="s">
        <v>223</v>
      </c>
      <c r="C704" t="s">
        <v>245</v>
      </c>
      <c r="D704" t="s">
        <v>246</v>
      </c>
      <c r="E704">
        <v>11404879</v>
      </c>
      <c r="F704">
        <v>5</v>
      </c>
      <c r="G704" s="196">
        <v>45517</v>
      </c>
      <c r="H704">
        <v>202408</v>
      </c>
      <c r="I704" t="s">
        <v>830</v>
      </c>
      <c r="J704" t="s">
        <v>1064</v>
      </c>
      <c r="K704" t="s">
        <v>249</v>
      </c>
      <c r="L704" t="s">
        <v>229</v>
      </c>
      <c r="M704" t="s">
        <v>852</v>
      </c>
      <c r="N704" t="s">
        <v>853</v>
      </c>
      <c r="O704" t="s">
        <v>232</v>
      </c>
      <c r="P704" t="s">
        <v>896</v>
      </c>
      <c r="Q704" t="s">
        <v>897</v>
      </c>
      <c r="R704" t="s">
        <v>351</v>
      </c>
      <c r="S704" t="s">
        <v>352</v>
      </c>
      <c r="T704">
        <v>3407421</v>
      </c>
      <c r="U704" t="s">
        <v>232</v>
      </c>
      <c r="V704" t="s">
        <v>232</v>
      </c>
      <c r="W704" t="s">
        <v>232</v>
      </c>
      <c r="X704" t="s">
        <v>232</v>
      </c>
      <c r="Y704" t="s">
        <v>1706</v>
      </c>
      <c r="Z704" t="s">
        <v>241</v>
      </c>
      <c r="AA704" s="177">
        <v>20329</v>
      </c>
      <c r="AB704" s="177">
        <v>53.49</v>
      </c>
      <c r="AC704" s="177">
        <v>5.01</v>
      </c>
      <c r="AD704" s="177">
        <v>20329</v>
      </c>
      <c r="AE704" s="196">
        <v>45533.747612037034</v>
      </c>
      <c r="AF704" t="s">
        <v>255</v>
      </c>
      <c r="AG704" t="s">
        <v>1015</v>
      </c>
      <c r="AH704" s="289">
        <v>1</v>
      </c>
      <c r="AI704" s="177">
        <f>IF(Z704="COP",(AA704*AH704),IF(Z704="NOK",((AB704*AH704)*VLOOKUP(H704,Tasas!$K:$L,2,0)),IF(Z704="EUR",((AB704*AH704)*VLOOKUP(H704,Tasas!$K:$L,2,0)),IF('GL MEN'!Z704="USD",(('GL MEN'!AB704*'GL MEN'!AH704)*VLOOKUP(H704,Tasas!$K:$L,2,0)),0))))</f>
        <v>20329</v>
      </c>
      <c r="AJ704" t="str">
        <f>+VLOOKUP(T704,'_Itemized budget'!$G:$W,17,0)</f>
        <v>C.3.1</v>
      </c>
      <c r="AK704">
        <v>2</v>
      </c>
      <c r="AL704" t="str">
        <f t="shared" si="20"/>
        <v>6</v>
      </c>
      <c r="AM704" t="str">
        <f t="shared" si="21"/>
        <v>Centro - URR</v>
      </c>
    </row>
    <row r="705" spans="2:39">
      <c r="B705" t="s">
        <v>223</v>
      </c>
      <c r="C705" t="s">
        <v>245</v>
      </c>
      <c r="D705" t="s">
        <v>246</v>
      </c>
      <c r="E705">
        <v>11405256</v>
      </c>
      <c r="F705">
        <v>0</v>
      </c>
      <c r="G705" s="196">
        <v>45517</v>
      </c>
      <c r="H705">
        <v>202408</v>
      </c>
      <c r="I705" t="s">
        <v>830</v>
      </c>
      <c r="J705" t="s">
        <v>1064</v>
      </c>
      <c r="K705" t="s">
        <v>249</v>
      </c>
      <c r="L705" t="s">
        <v>229</v>
      </c>
      <c r="M705" t="s">
        <v>863</v>
      </c>
      <c r="N705" t="s">
        <v>1671</v>
      </c>
      <c r="O705" t="s">
        <v>232</v>
      </c>
      <c r="P705" t="s">
        <v>972</v>
      </c>
      <c r="Q705" t="s">
        <v>973</v>
      </c>
      <c r="R705" t="s">
        <v>351</v>
      </c>
      <c r="S705" t="s">
        <v>352</v>
      </c>
      <c r="T705">
        <v>3407421</v>
      </c>
      <c r="U705" t="s">
        <v>232</v>
      </c>
      <c r="V705" t="s">
        <v>232</v>
      </c>
      <c r="W705" t="s">
        <v>232</v>
      </c>
      <c r="X705" t="s">
        <v>232</v>
      </c>
      <c r="Y705" t="s">
        <v>1727</v>
      </c>
      <c r="Z705" t="s">
        <v>241</v>
      </c>
      <c r="AA705" s="177">
        <v>365200</v>
      </c>
      <c r="AB705" s="177">
        <v>960.99</v>
      </c>
      <c r="AC705" s="177">
        <v>89.94</v>
      </c>
      <c r="AD705" s="177">
        <v>365200</v>
      </c>
      <c r="AE705" s="196">
        <v>45540.736136111111</v>
      </c>
      <c r="AF705" t="s">
        <v>255</v>
      </c>
      <c r="AG705" t="s">
        <v>1015</v>
      </c>
      <c r="AH705" s="289">
        <v>1</v>
      </c>
      <c r="AI705" s="177">
        <f>IF(Z705="COP",(AA705*AH705),IF(Z705="NOK",((AB705*AH705)*VLOOKUP(H705,Tasas!$K:$L,2,0)),IF(Z705="EUR",((AB705*AH705)*VLOOKUP(H705,Tasas!$K:$L,2,0)),IF('GL MEN'!Z705="USD",(('GL MEN'!AB705*'GL MEN'!AH705)*VLOOKUP(H705,Tasas!$K:$L,2,0)),0))))</f>
        <v>365200</v>
      </c>
      <c r="AJ705" t="str">
        <f>+VLOOKUP(T705,'_Itemized budget'!$G:$W,17,0)</f>
        <v>C.3.1</v>
      </c>
      <c r="AK705">
        <v>2</v>
      </c>
      <c r="AL705" t="str">
        <f t="shared" si="20"/>
        <v>6</v>
      </c>
      <c r="AM705" t="str">
        <f t="shared" si="21"/>
        <v>Centro - URR</v>
      </c>
    </row>
    <row r="706" spans="2:39">
      <c r="B706" t="s">
        <v>223</v>
      </c>
      <c r="C706" t="s">
        <v>245</v>
      </c>
      <c r="D706" t="s">
        <v>246</v>
      </c>
      <c r="E706">
        <v>11405256</v>
      </c>
      <c r="F706">
        <v>1</v>
      </c>
      <c r="G706" s="196">
        <v>45517</v>
      </c>
      <c r="H706">
        <v>202408</v>
      </c>
      <c r="I706" t="s">
        <v>830</v>
      </c>
      <c r="J706" t="s">
        <v>1064</v>
      </c>
      <c r="K706" t="s">
        <v>249</v>
      </c>
      <c r="L706" t="s">
        <v>229</v>
      </c>
      <c r="M706" t="s">
        <v>863</v>
      </c>
      <c r="N706" t="s">
        <v>1671</v>
      </c>
      <c r="O706" t="s">
        <v>232</v>
      </c>
      <c r="P706" t="s">
        <v>972</v>
      </c>
      <c r="Q706" t="s">
        <v>973</v>
      </c>
      <c r="R706" t="s">
        <v>351</v>
      </c>
      <c r="S706" t="s">
        <v>352</v>
      </c>
      <c r="T706">
        <v>3407421</v>
      </c>
      <c r="U706" t="s">
        <v>232</v>
      </c>
      <c r="V706" t="s">
        <v>232</v>
      </c>
      <c r="W706" t="s">
        <v>232</v>
      </c>
      <c r="X706" t="s">
        <v>232</v>
      </c>
      <c r="Y706" t="s">
        <v>1840</v>
      </c>
      <c r="Z706" t="s">
        <v>241</v>
      </c>
      <c r="AA706" s="177">
        <v>44500</v>
      </c>
      <c r="AB706" s="177">
        <v>117.1</v>
      </c>
      <c r="AC706" s="177">
        <v>10.96</v>
      </c>
      <c r="AD706" s="177">
        <v>44500</v>
      </c>
      <c r="AE706" s="196">
        <v>45540.736136307867</v>
      </c>
      <c r="AF706" t="s">
        <v>255</v>
      </c>
      <c r="AG706" t="s">
        <v>243</v>
      </c>
      <c r="AH706" s="289">
        <v>1</v>
      </c>
      <c r="AI706" s="177">
        <f>IF(Z706="COP",(AA706*AH706),IF(Z706="NOK",((AB706*AH706)*VLOOKUP(H706,Tasas!$K:$L,2,0)),IF(Z706="EUR",((AB706*AH706)*VLOOKUP(H706,Tasas!$K:$L,2,0)),IF('GL MEN'!Z706="USD",(('GL MEN'!AB706*'GL MEN'!AH706)*VLOOKUP(H706,Tasas!$K:$L,2,0)),0))))</f>
        <v>44500</v>
      </c>
      <c r="AJ706" t="str">
        <f>+VLOOKUP(T706,'_Itemized budget'!$G:$W,17,0)</f>
        <v>C.3.1</v>
      </c>
      <c r="AK706">
        <v>2</v>
      </c>
      <c r="AL706" t="str">
        <f t="shared" si="20"/>
        <v>6</v>
      </c>
      <c r="AM706" t="str">
        <f t="shared" si="21"/>
        <v>Centro - URR</v>
      </c>
    </row>
    <row r="707" spans="2:39">
      <c r="B707" t="s">
        <v>223</v>
      </c>
      <c r="C707" t="s">
        <v>245</v>
      </c>
      <c r="D707" t="s">
        <v>246</v>
      </c>
      <c r="E707">
        <v>11405256</v>
      </c>
      <c r="F707">
        <v>2</v>
      </c>
      <c r="G707" s="196">
        <v>45517</v>
      </c>
      <c r="H707">
        <v>202408</v>
      </c>
      <c r="I707" t="s">
        <v>830</v>
      </c>
      <c r="J707" t="s">
        <v>1064</v>
      </c>
      <c r="K707" t="s">
        <v>249</v>
      </c>
      <c r="L707" t="s">
        <v>229</v>
      </c>
      <c r="M707" t="s">
        <v>863</v>
      </c>
      <c r="N707" t="s">
        <v>1671</v>
      </c>
      <c r="O707" t="s">
        <v>232</v>
      </c>
      <c r="P707" t="s">
        <v>896</v>
      </c>
      <c r="Q707" t="s">
        <v>897</v>
      </c>
      <c r="R707" t="s">
        <v>351</v>
      </c>
      <c r="S707" t="s">
        <v>352</v>
      </c>
      <c r="T707">
        <v>3407421</v>
      </c>
      <c r="U707" t="s">
        <v>232</v>
      </c>
      <c r="V707" t="s">
        <v>232</v>
      </c>
      <c r="W707" t="s">
        <v>232</v>
      </c>
      <c r="X707" t="s">
        <v>232</v>
      </c>
      <c r="Y707" t="s">
        <v>1728</v>
      </c>
      <c r="Z707" t="s">
        <v>241</v>
      </c>
      <c r="AA707" s="177">
        <v>20329</v>
      </c>
      <c r="AB707" s="177">
        <v>53.49</v>
      </c>
      <c r="AC707" s="177">
        <v>5.01</v>
      </c>
      <c r="AD707" s="177">
        <v>20329</v>
      </c>
      <c r="AE707" s="196">
        <v>45540.736136307867</v>
      </c>
      <c r="AF707" t="s">
        <v>255</v>
      </c>
      <c r="AG707" t="s">
        <v>1015</v>
      </c>
      <c r="AH707" s="289">
        <v>1</v>
      </c>
      <c r="AI707" s="177">
        <f>IF(Z707="COP",(AA707*AH707),IF(Z707="NOK",((AB707*AH707)*VLOOKUP(H707,Tasas!$K:$L,2,0)),IF(Z707="EUR",((AB707*AH707)*VLOOKUP(H707,Tasas!$K:$L,2,0)),IF('GL MEN'!Z707="USD",(('GL MEN'!AB707*'GL MEN'!AH707)*VLOOKUP(H707,Tasas!$K:$L,2,0)),0))))</f>
        <v>20329</v>
      </c>
      <c r="AJ707" t="str">
        <f>+VLOOKUP(T707,'_Itemized budget'!$G:$W,17,0)</f>
        <v>C.3.1</v>
      </c>
      <c r="AK707">
        <v>2</v>
      </c>
      <c r="AL707" t="str">
        <f t="shared" si="20"/>
        <v>6</v>
      </c>
      <c r="AM707" t="str">
        <f t="shared" si="21"/>
        <v>Centro - URR</v>
      </c>
    </row>
    <row r="708" spans="2:39">
      <c r="B708" t="s">
        <v>223</v>
      </c>
      <c r="C708" t="s">
        <v>245</v>
      </c>
      <c r="D708" t="s">
        <v>246</v>
      </c>
      <c r="E708">
        <v>11404723</v>
      </c>
      <c r="F708">
        <v>3</v>
      </c>
      <c r="G708" s="196">
        <v>45513</v>
      </c>
      <c r="H708">
        <v>202408</v>
      </c>
      <c r="I708" t="s">
        <v>830</v>
      </c>
      <c r="J708" t="s">
        <v>1841</v>
      </c>
      <c r="K708" t="s">
        <v>249</v>
      </c>
      <c r="L708" t="s">
        <v>229</v>
      </c>
      <c r="M708" t="s">
        <v>470</v>
      </c>
      <c r="N708" t="s">
        <v>471</v>
      </c>
      <c r="O708" t="s">
        <v>232</v>
      </c>
      <c r="P708" t="s">
        <v>1698</v>
      </c>
      <c r="Q708" t="s">
        <v>1699</v>
      </c>
      <c r="R708" t="s">
        <v>252</v>
      </c>
      <c r="S708" t="s">
        <v>253</v>
      </c>
      <c r="T708">
        <v>3405874</v>
      </c>
      <c r="U708" t="s">
        <v>232</v>
      </c>
      <c r="V708" t="s">
        <v>232</v>
      </c>
      <c r="W708" t="s">
        <v>232</v>
      </c>
      <c r="X708" t="s">
        <v>232</v>
      </c>
      <c r="Y708" t="s">
        <v>1700</v>
      </c>
      <c r="Z708" t="s">
        <v>241</v>
      </c>
      <c r="AA708" s="177">
        <v>8725</v>
      </c>
      <c r="AB708" s="177">
        <v>22.96</v>
      </c>
      <c r="AC708" s="177">
        <v>2.15</v>
      </c>
      <c r="AD708" s="177">
        <v>8725</v>
      </c>
      <c r="AE708" s="196">
        <v>45526.677594247682</v>
      </c>
      <c r="AF708" t="s">
        <v>266</v>
      </c>
      <c r="AG708" t="s">
        <v>1015</v>
      </c>
      <c r="AH708" s="289">
        <v>1</v>
      </c>
      <c r="AI708" s="177">
        <f>IF(Z708="COP",(AA708*AH708),IF(Z708="NOK",((AB708*AH708)*VLOOKUP(H708,Tasas!$K:$L,2,0)),IF(Z708="EUR",((AB708*AH708)*VLOOKUP(H708,Tasas!$K:$L,2,0)),IF('GL MEN'!Z708="USD",(('GL MEN'!AB708*'GL MEN'!AH708)*VLOOKUP(H708,Tasas!$K:$L,2,0)),0))))</f>
        <v>8725</v>
      </c>
      <c r="AJ708" t="str">
        <f>+VLOOKUP(T708,'_Itemized budget'!$G:$W,17,0)</f>
        <v>B.1.5</v>
      </c>
      <c r="AK708">
        <v>2</v>
      </c>
      <c r="AL708" t="str">
        <f t="shared" si="20"/>
        <v>6</v>
      </c>
      <c r="AM708" t="str">
        <f t="shared" si="21"/>
        <v>Centro - URR</v>
      </c>
    </row>
    <row r="709" spans="2:39">
      <c r="B709" t="s">
        <v>223</v>
      </c>
      <c r="C709" t="s">
        <v>888</v>
      </c>
      <c r="D709" t="s">
        <v>889</v>
      </c>
      <c r="E709">
        <v>6403402</v>
      </c>
      <c r="F709">
        <v>0</v>
      </c>
      <c r="G709" s="196">
        <v>45518</v>
      </c>
      <c r="H709">
        <v>202408</v>
      </c>
      <c r="I709" t="s">
        <v>1094</v>
      </c>
      <c r="J709" t="s">
        <v>1095</v>
      </c>
      <c r="K709" t="s">
        <v>369</v>
      </c>
      <c r="L709" t="s">
        <v>229</v>
      </c>
      <c r="M709" t="s">
        <v>232</v>
      </c>
      <c r="N709" t="s">
        <v>232</v>
      </c>
      <c r="O709" t="s">
        <v>232</v>
      </c>
      <c r="P709" t="s">
        <v>1842</v>
      </c>
      <c r="Q709" t="s">
        <v>1843</v>
      </c>
      <c r="R709" t="s">
        <v>374</v>
      </c>
      <c r="S709" t="s">
        <v>375</v>
      </c>
      <c r="T709">
        <v>3406604</v>
      </c>
      <c r="U709" t="s">
        <v>1844</v>
      </c>
      <c r="V709" t="s">
        <v>1845</v>
      </c>
      <c r="W709" t="s">
        <v>1846</v>
      </c>
      <c r="X709" t="s">
        <v>232</v>
      </c>
      <c r="Y709" t="s">
        <v>1847</v>
      </c>
      <c r="Z709" t="s">
        <v>241</v>
      </c>
      <c r="AA709" s="177">
        <v>1720</v>
      </c>
      <c r="AB709" s="177">
        <v>4.53</v>
      </c>
      <c r="AC709" s="177">
        <v>0.42</v>
      </c>
      <c r="AD709" s="177">
        <v>1720</v>
      </c>
      <c r="AE709" s="196">
        <v>45531.655866435183</v>
      </c>
      <c r="AF709" t="s">
        <v>895</v>
      </c>
      <c r="AG709" t="s">
        <v>243</v>
      </c>
      <c r="AH709" s="289">
        <v>1</v>
      </c>
      <c r="AI709" s="177">
        <f>IF(Z709="COP",(AA709*AH709),IF(Z709="NOK",((AB709*AH709)*VLOOKUP(H709,Tasas!$K:$L,2,0)),IF(Z709="EUR",((AB709*AH709)*VLOOKUP(H709,Tasas!$K:$L,2,0)),IF('GL MEN'!Z709="USD",(('GL MEN'!AB709*'GL MEN'!AH709)*VLOOKUP(H709,Tasas!$K:$L,2,0)),0))))</f>
        <v>1720</v>
      </c>
      <c r="AJ709" t="str">
        <f>+VLOOKUP(T709,'_Itemized budget'!$G:$W,17,0)</f>
        <v>C.3.1</v>
      </c>
      <c r="AK709">
        <v>2</v>
      </c>
      <c r="AL709" t="str">
        <f t="shared" si="20"/>
        <v>4</v>
      </c>
      <c r="AM709" t="str">
        <f t="shared" si="21"/>
        <v>WA</v>
      </c>
    </row>
    <row r="710" spans="2:39">
      <c r="B710" t="s">
        <v>223</v>
      </c>
      <c r="C710" t="s">
        <v>888</v>
      </c>
      <c r="D710" t="s">
        <v>889</v>
      </c>
      <c r="E710">
        <v>6403662</v>
      </c>
      <c r="F710">
        <v>1</v>
      </c>
      <c r="G710" s="196">
        <v>45533</v>
      </c>
      <c r="H710">
        <v>202408</v>
      </c>
      <c r="I710" t="s">
        <v>1094</v>
      </c>
      <c r="J710" t="s">
        <v>1095</v>
      </c>
      <c r="K710" t="s">
        <v>369</v>
      </c>
      <c r="L710" t="s">
        <v>229</v>
      </c>
      <c r="M710" t="s">
        <v>232</v>
      </c>
      <c r="N710" t="s">
        <v>232</v>
      </c>
      <c r="O710" t="s">
        <v>232</v>
      </c>
      <c r="P710" t="s">
        <v>1842</v>
      </c>
      <c r="Q710" t="s">
        <v>1843</v>
      </c>
      <c r="R710" t="s">
        <v>374</v>
      </c>
      <c r="S710" t="s">
        <v>375</v>
      </c>
      <c r="T710">
        <v>3406604</v>
      </c>
      <c r="U710" t="s">
        <v>1848</v>
      </c>
      <c r="V710" t="s">
        <v>1845</v>
      </c>
      <c r="W710" t="s">
        <v>1846</v>
      </c>
      <c r="X710" t="s">
        <v>232</v>
      </c>
      <c r="Y710" t="s">
        <v>1849</v>
      </c>
      <c r="Z710" t="s">
        <v>241</v>
      </c>
      <c r="AA710" s="177">
        <v>1720</v>
      </c>
      <c r="AB710" s="177">
        <v>4.58</v>
      </c>
      <c r="AC710" s="177">
        <v>0.43</v>
      </c>
      <c r="AD710" s="177">
        <v>1720</v>
      </c>
      <c r="AE710" s="196">
        <v>45537.56587835648</v>
      </c>
      <c r="AF710" t="s">
        <v>895</v>
      </c>
      <c r="AG710" t="s">
        <v>243</v>
      </c>
      <c r="AH710" s="289">
        <v>1</v>
      </c>
      <c r="AI710" s="177">
        <f>IF(Z710="COP",(AA710*AH710),IF(Z710="NOK",((AB710*AH710)*VLOOKUP(H710,Tasas!$K:$L,2,0)),IF(Z710="EUR",((AB710*AH710)*VLOOKUP(H710,Tasas!$K:$L,2,0)),IF('GL MEN'!Z710="USD",(('GL MEN'!AB710*'GL MEN'!AH710)*VLOOKUP(H710,Tasas!$K:$L,2,0)),0))))</f>
        <v>1720</v>
      </c>
      <c r="AJ710" t="str">
        <f>+VLOOKUP(T710,'_Itemized budget'!$G:$W,17,0)</f>
        <v>C.3.1</v>
      </c>
      <c r="AK710">
        <v>2</v>
      </c>
      <c r="AL710" t="str">
        <f t="shared" si="20"/>
        <v>4</v>
      </c>
      <c r="AM710" t="str">
        <f t="shared" si="21"/>
        <v>WA</v>
      </c>
    </row>
    <row r="711" spans="2:39">
      <c r="B711" t="s">
        <v>223</v>
      </c>
      <c r="C711" t="s">
        <v>888</v>
      </c>
      <c r="D711" t="s">
        <v>889</v>
      </c>
      <c r="E711">
        <v>6403730</v>
      </c>
      <c r="F711">
        <v>0</v>
      </c>
      <c r="G711" s="196">
        <v>45534</v>
      </c>
      <c r="H711">
        <v>202408</v>
      </c>
      <c r="I711" t="s">
        <v>1094</v>
      </c>
      <c r="J711" t="s">
        <v>1095</v>
      </c>
      <c r="K711" t="s">
        <v>369</v>
      </c>
      <c r="L711" t="s">
        <v>229</v>
      </c>
      <c r="M711" t="s">
        <v>232</v>
      </c>
      <c r="N711" t="s">
        <v>232</v>
      </c>
      <c r="O711" t="s">
        <v>232</v>
      </c>
      <c r="P711" t="s">
        <v>1698</v>
      </c>
      <c r="Q711" t="s">
        <v>1699</v>
      </c>
      <c r="R711" t="s">
        <v>374</v>
      </c>
      <c r="S711" t="s">
        <v>375</v>
      </c>
      <c r="T711">
        <v>3406604</v>
      </c>
      <c r="U711" t="s">
        <v>232</v>
      </c>
      <c r="V711" t="s">
        <v>232</v>
      </c>
      <c r="W711" t="s">
        <v>232</v>
      </c>
      <c r="X711" t="s">
        <v>232</v>
      </c>
      <c r="Y711" t="s">
        <v>1850</v>
      </c>
      <c r="Z711" t="s">
        <v>241</v>
      </c>
      <c r="AA711" s="177">
        <v>11522</v>
      </c>
      <c r="AB711" s="177">
        <v>30.68</v>
      </c>
      <c r="AC711" s="177">
        <v>2.87</v>
      </c>
      <c r="AD711" s="177">
        <v>11522</v>
      </c>
      <c r="AE711" s="196">
        <v>45546.011772997685</v>
      </c>
      <c r="AF711" t="s">
        <v>1099</v>
      </c>
      <c r="AG711" t="s">
        <v>243</v>
      </c>
      <c r="AH711" s="289">
        <v>1</v>
      </c>
      <c r="AI711" s="177">
        <f>IF(Z711="COP",(AA711*AH711),IF(Z711="NOK",((AB711*AH711)*VLOOKUP(H711,Tasas!$K:$L,2,0)),IF(Z711="EUR",((AB711*AH711)*VLOOKUP(H711,Tasas!$K:$L,2,0)),IF('GL MEN'!Z711="USD",(('GL MEN'!AB711*'GL MEN'!AH711)*VLOOKUP(H711,Tasas!$K:$L,2,0)),0))))</f>
        <v>11522</v>
      </c>
      <c r="AJ711" t="str">
        <f>+VLOOKUP(T711,'_Itemized budget'!$G:$W,17,0)</f>
        <v>C.3.1</v>
      </c>
      <c r="AK711">
        <v>2</v>
      </c>
      <c r="AL711" t="str">
        <f t="shared" si="20"/>
        <v>4</v>
      </c>
      <c r="AM711" t="str">
        <f t="shared" si="21"/>
        <v>WA</v>
      </c>
    </row>
    <row r="712" spans="2:39">
      <c r="B712" t="s">
        <v>223</v>
      </c>
      <c r="C712" t="s">
        <v>1092</v>
      </c>
      <c r="D712" t="s">
        <v>1093</v>
      </c>
      <c r="E712">
        <v>13400722</v>
      </c>
      <c r="F712">
        <v>2</v>
      </c>
      <c r="G712" s="196">
        <v>45534</v>
      </c>
      <c r="H712">
        <v>202408</v>
      </c>
      <c r="I712" t="s">
        <v>1094</v>
      </c>
      <c r="J712" t="s">
        <v>1095</v>
      </c>
      <c r="K712" t="s">
        <v>437</v>
      </c>
      <c r="L712" t="s">
        <v>229</v>
      </c>
      <c r="M712" t="s">
        <v>232</v>
      </c>
      <c r="N712" t="s">
        <v>232</v>
      </c>
      <c r="O712" t="s">
        <v>232</v>
      </c>
      <c r="P712" t="s">
        <v>1096</v>
      </c>
      <c r="Q712" t="s">
        <v>1097</v>
      </c>
      <c r="R712" t="s">
        <v>374</v>
      </c>
      <c r="S712" t="s">
        <v>375</v>
      </c>
      <c r="T712">
        <v>3406604</v>
      </c>
      <c r="U712" t="s">
        <v>232</v>
      </c>
      <c r="V712" t="s">
        <v>232</v>
      </c>
      <c r="W712" t="s">
        <v>232</v>
      </c>
      <c r="X712" t="s">
        <v>232</v>
      </c>
      <c r="Y712" t="s">
        <v>1851</v>
      </c>
      <c r="Z712" t="s">
        <v>241</v>
      </c>
      <c r="AA712" s="177">
        <v>58339.5</v>
      </c>
      <c r="AB712" s="177">
        <v>155.37</v>
      </c>
      <c r="AC712" s="177">
        <v>14.53</v>
      </c>
      <c r="AD712" s="177">
        <v>58339.5</v>
      </c>
      <c r="AE712" s="196">
        <v>45537.927819363424</v>
      </c>
      <c r="AF712" t="s">
        <v>895</v>
      </c>
      <c r="AG712" t="s">
        <v>243</v>
      </c>
      <c r="AH712" s="289">
        <v>1</v>
      </c>
      <c r="AI712" s="177">
        <f>IF(Z712="COP",(AA712*AH712),IF(Z712="NOK",((AB712*AH712)*VLOOKUP(H712,Tasas!$K:$L,2,0)),IF(Z712="EUR",((AB712*AH712)*VLOOKUP(H712,Tasas!$K:$L,2,0)),IF('GL MEN'!Z712="USD",(('GL MEN'!AB712*'GL MEN'!AH712)*VLOOKUP(H712,Tasas!$K:$L,2,0)),0))))</f>
        <v>58339.5</v>
      </c>
      <c r="AJ712" t="str">
        <f>+VLOOKUP(T712,'_Itemized budget'!$G:$W,17,0)</f>
        <v>C.3.1</v>
      </c>
      <c r="AK712">
        <v>2</v>
      </c>
      <c r="AL712" t="str">
        <f t="shared" si="20"/>
        <v>4</v>
      </c>
      <c r="AM712" t="str">
        <f t="shared" si="21"/>
        <v>WA</v>
      </c>
    </row>
    <row r="713" spans="2:39">
      <c r="B713" t="s">
        <v>223</v>
      </c>
      <c r="C713" t="s">
        <v>1092</v>
      </c>
      <c r="D713" t="s">
        <v>1093</v>
      </c>
      <c r="E713">
        <v>13400724</v>
      </c>
      <c r="F713">
        <v>1</v>
      </c>
      <c r="G713" s="196">
        <v>45534</v>
      </c>
      <c r="H713">
        <v>202408</v>
      </c>
      <c r="I713" t="s">
        <v>1094</v>
      </c>
      <c r="J713" t="s">
        <v>1095</v>
      </c>
      <c r="K713" t="s">
        <v>482</v>
      </c>
      <c r="L713" t="s">
        <v>229</v>
      </c>
      <c r="M713" t="s">
        <v>232</v>
      </c>
      <c r="N713" t="s">
        <v>232</v>
      </c>
      <c r="O713" t="s">
        <v>232</v>
      </c>
      <c r="P713" t="s">
        <v>1096</v>
      </c>
      <c r="Q713" t="s">
        <v>1097</v>
      </c>
      <c r="R713" t="s">
        <v>374</v>
      </c>
      <c r="S713" t="s">
        <v>375</v>
      </c>
      <c r="T713">
        <v>3406604</v>
      </c>
      <c r="U713" t="s">
        <v>232</v>
      </c>
      <c r="V713" t="s">
        <v>232</v>
      </c>
      <c r="W713" t="s">
        <v>232</v>
      </c>
      <c r="X713" t="s">
        <v>232</v>
      </c>
      <c r="Y713" t="s">
        <v>1852</v>
      </c>
      <c r="Z713" t="s">
        <v>241</v>
      </c>
      <c r="AA713" s="177">
        <v>125718.25</v>
      </c>
      <c r="AB713" s="177">
        <v>334.81</v>
      </c>
      <c r="AC713" s="177">
        <v>31.32</v>
      </c>
      <c r="AD713" s="177">
        <v>125718.25</v>
      </c>
      <c r="AE713" s="196">
        <v>45537.989376076388</v>
      </c>
      <c r="AF713" t="s">
        <v>1101</v>
      </c>
      <c r="AG713" t="s">
        <v>243</v>
      </c>
      <c r="AH713" s="289">
        <v>1</v>
      </c>
      <c r="AI713" s="177">
        <f>IF(Z713="COP",(AA713*AH713),IF(Z713="NOK",((AB713*AH713)*VLOOKUP(H713,Tasas!$K:$L,2,0)),IF(Z713="EUR",((AB713*AH713)*VLOOKUP(H713,Tasas!$K:$L,2,0)),IF('GL MEN'!Z713="USD",(('GL MEN'!AB713*'GL MEN'!AH713)*VLOOKUP(H713,Tasas!$K:$L,2,0)),0))))</f>
        <v>125718.25</v>
      </c>
      <c r="AJ713" t="str">
        <f>+VLOOKUP(T713,'_Itemized budget'!$G:$W,17,0)</f>
        <v>C.3.1</v>
      </c>
      <c r="AK713">
        <v>2</v>
      </c>
      <c r="AL713" t="str">
        <f t="shared" si="20"/>
        <v>4</v>
      </c>
      <c r="AM713" t="str">
        <f t="shared" si="21"/>
        <v>WA</v>
      </c>
    </row>
    <row r="714" spans="2:39">
      <c r="B714" t="s">
        <v>223</v>
      </c>
      <c r="C714" t="s">
        <v>888</v>
      </c>
      <c r="D714" t="s">
        <v>889</v>
      </c>
      <c r="E714">
        <v>6403730</v>
      </c>
      <c r="F714">
        <v>1</v>
      </c>
      <c r="G714" s="196">
        <v>45534</v>
      </c>
      <c r="H714">
        <v>202408</v>
      </c>
      <c r="I714" t="s">
        <v>1094</v>
      </c>
      <c r="J714" t="s">
        <v>1102</v>
      </c>
      <c r="K714" t="s">
        <v>369</v>
      </c>
      <c r="L714" t="s">
        <v>229</v>
      </c>
      <c r="M714" t="s">
        <v>232</v>
      </c>
      <c r="N714" t="s">
        <v>232</v>
      </c>
      <c r="O714" t="s">
        <v>232</v>
      </c>
      <c r="P714" t="s">
        <v>1698</v>
      </c>
      <c r="Q714" t="s">
        <v>1699</v>
      </c>
      <c r="R714" t="s">
        <v>374</v>
      </c>
      <c r="S714" t="s">
        <v>375</v>
      </c>
      <c r="T714">
        <v>3406604</v>
      </c>
      <c r="U714" t="s">
        <v>232</v>
      </c>
      <c r="V714" t="s">
        <v>232</v>
      </c>
      <c r="W714" t="s">
        <v>232</v>
      </c>
      <c r="X714" t="s">
        <v>232</v>
      </c>
      <c r="Y714" t="s">
        <v>1853</v>
      </c>
      <c r="Z714" t="s">
        <v>241</v>
      </c>
      <c r="AA714" s="177">
        <v>289</v>
      </c>
      <c r="AB714" s="177">
        <v>0.77</v>
      </c>
      <c r="AC714" s="177">
        <v>7.0000000000000007E-2</v>
      </c>
      <c r="AD714" s="177">
        <v>289</v>
      </c>
      <c r="AE714" s="196">
        <v>45546.011773148151</v>
      </c>
      <c r="AF714" t="s">
        <v>1099</v>
      </c>
      <c r="AG714" t="s">
        <v>243</v>
      </c>
      <c r="AH714" s="289">
        <v>1</v>
      </c>
      <c r="AI714" s="177">
        <f>IF(Z714="COP",(AA714*AH714),IF(Z714="NOK",((AB714*AH714)*VLOOKUP(H714,Tasas!$K:$L,2,0)),IF(Z714="EUR",((AB714*AH714)*VLOOKUP(H714,Tasas!$K:$L,2,0)),IF('GL MEN'!Z714="USD",(('GL MEN'!AB714*'GL MEN'!AH714)*VLOOKUP(H714,Tasas!$K:$L,2,0)),0))))</f>
        <v>289</v>
      </c>
      <c r="AJ714" t="str">
        <f>+VLOOKUP(T714,'_Itemized budget'!$G:$W,17,0)</f>
        <v>C.3.1</v>
      </c>
      <c r="AK714">
        <v>2</v>
      </c>
      <c r="AL714" t="str">
        <f t="shared" si="20"/>
        <v>4</v>
      </c>
      <c r="AM714" t="str">
        <f t="shared" si="21"/>
        <v>WA</v>
      </c>
    </row>
    <row r="715" spans="2:39">
      <c r="B715" t="s">
        <v>223</v>
      </c>
      <c r="C715" t="s">
        <v>1092</v>
      </c>
      <c r="D715" t="s">
        <v>1093</v>
      </c>
      <c r="E715">
        <v>13400722</v>
      </c>
      <c r="F715">
        <v>0</v>
      </c>
      <c r="G715" s="196">
        <v>45534</v>
      </c>
      <c r="H715">
        <v>202408</v>
      </c>
      <c r="I715" t="s">
        <v>1094</v>
      </c>
      <c r="J715" t="s">
        <v>1102</v>
      </c>
      <c r="K715" t="s">
        <v>437</v>
      </c>
      <c r="L715" t="s">
        <v>229</v>
      </c>
      <c r="M715" t="s">
        <v>232</v>
      </c>
      <c r="N715" t="s">
        <v>232</v>
      </c>
      <c r="O715" t="s">
        <v>232</v>
      </c>
      <c r="P715" t="s">
        <v>1096</v>
      </c>
      <c r="Q715" t="s">
        <v>1097</v>
      </c>
      <c r="R715" t="s">
        <v>374</v>
      </c>
      <c r="S715" t="s">
        <v>375</v>
      </c>
      <c r="T715">
        <v>3406604</v>
      </c>
      <c r="U715" t="s">
        <v>232</v>
      </c>
      <c r="V715" t="s">
        <v>232</v>
      </c>
      <c r="W715" t="s">
        <v>232</v>
      </c>
      <c r="X715" t="s">
        <v>232</v>
      </c>
      <c r="Y715" t="s">
        <v>1854</v>
      </c>
      <c r="Z715" t="s">
        <v>241</v>
      </c>
      <c r="AA715" s="177">
        <v>954426.57</v>
      </c>
      <c r="AB715" s="177">
        <v>2541.7800000000002</v>
      </c>
      <c r="AC715" s="177">
        <v>237.78</v>
      </c>
      <c r="AD715" s="177">
        <v>954426.57</v>
      </c>
      <c r="AE715" s="196">
        <v>45537.927819363424</v>
      </c>
      <c r="AF715" t="s">
        <v>895</v>
      </c>
      <c r="AG715" t="s">
        <v>243</v>
      </c>
      <c r="AH715" s="289">
        <v>1</v>
      </c>
      <c r="AI715" s="177">
        <f>IF(Z715="COP",(AA715*AH715),IF(Z715="NOK",((AB715*AH715)*VLOOKUP(H715,Tasas!$K:$L,2,0)),IF(Z715="EUR",((AB715*AH715)*VLOOKUP(H715,Tasas!$K:$L,2,0)),IF('GL MEN'!Z715="USD",(('GL MEN'!AB715*'GL MEN'!AH715)*VLOOKUP(H715,Tasas!$K:$L,2,0)),0))))</f>
        <v>954426.57</v>
      </c>
      <c r="AJ715" t="str">
        <f>+VLOOKUP(T715,'_Itemized budget'!$G:$W,17,0)</f>
        <v>C.3.1</v>
      </c>
      <c r="AK715">
        <v>2</v>
      </c>
      <c r="AL715" t="str">
        <f t="shared" ref="AL715:AL784" si="22">+MID(R715,2,1)</f>
        <v>4</v>
      </c>
      <c r="AM715" t="str">
        <f t="shared" ref="AM715:AM784" si="23">IF(AL715="0","CO",IF(AL715="1","CO",IF(AL715="2","CO",IF(AL715="3","NE",IF(AL715="4","WA",IF(AL715="6","Centro - URR"))))))</f>
        <v>WA</v>
      </c>
    </row>
    <row r="716" spans="2:39">
      <c r="B716" t="s">
        <v>223</v>
      </c>
      <c r="C716" t="s">
        <v>1092</v>
      </c>
      <c r="D716" t="s">
        <v>1093</v>
      </c>
      <c r="E716">
        <v>13400724</v>
      </c>
      <c r="F716">
        <v>0</v>
      </c>
      <c r="G716" s="196">
        <v>45534</v>
      </c>
      <c r="H716">
        <v>202408</v>
      </c>
      <c r="I716" t="s">
        <v>1094</v>
      </c>
      <c r="J716" t="s">
        <v>1102</v>
      </c>
      <c r="K716" t="s">
        <v>482</v>
      </c>
      <c r="L716" t="s">
        <v>229</v>
      </c>
      <c r="M716" t="s">
        <v>232</v>
      </c>
      <c r="N716" t="s">
        <v>232</v>
      </c>
      <c r="O716" t="s">
        <v>232</v>
      </c>
      <c r="P716" t="s">
        <v>1096</v>
      </c>
      <c r="Q716" t="s">
        <v>1097</v>
      </c>
      <c r="R716" t="s">
        <v>374</v>
      </c>
      <c r="S716" t="s">
        <v>375</v>
      </c>
      <c r="T716">
        <v>3406604</v>
      </c>
      <c r="U716" t="s">
        <v>232</v>
      </c>
      <c r="V716" t="s">
        <v>232</v>
      </c>
      <c r="W716" t="s">
        <v>232</v>
      </c>
      <c r="X716" t="s">
        <v>232</v>
      </c>
      <c r="Y716" t="s">
        <v>1855</v>
      </c>
      <c r="Z716" t="s">
        <v>241</v>
      </c>
      <c r="AA716" s="177">
        <v>1254805.6200000001</v>
      </c>
      <c r="AB716" s="177">
        <v>3341.74</v>
      </c>
      <c r="AC716" s="177">
        <v>312.61</v>
      </c>
      <c r="AD716" s="177">
        <v>1254805.6200000001</v>
      </c>
      <c r="AE716" s="196">
        <v>45537.989376076388</v>
      </c>
      <c r="AF716" t="s">
        <v>1101</v>
      </c>
      <c r="AG716" t="s">
        <v>243</v>
      </c>
      <c r="AH716" s="289">
        <v>1</v>
      </c>
      <c r="AI716" s="177">
        <f>IF(Z716="COP",(AA716*AH716),IF(Z716="NOK",((AB716*AH716)*VLOOKUP(H716,Tasas!$K:$L,2,0)),IF(Z716="EUR",((AB716*AH716)*VLOOKUP(H716,Tasas!$K:$L,2,0)),IF('GL MEN'!Z716="USD",(('GL MEN'!AB716*'GL MEN'!AH716)*VLOOKUP(H716,Tasas!$K:$L,2,0)),0))))</f>
        <v>1254805.6200000001</v>
      </c>
      <c r="AJ716" t="str">
        <f>+VLOOKUP(T716,'_Itemized budget'!$G:$W,17,0)</f>
        <v>C.3.1</v>
      </c>
      <c r="AK716">
        <v>2</v>
      </c>
      <c r="AL716" t="str">
        <f t="shared" si="22"/>
        <v>4</v>
      </c>
      <c r="AM716" t="str">
        <f t="shared" si="23"/>
        <v>WA</v>
      </c>
    </row>
    <row r="717" spans="2:39">
      <c r="B717" t="s">
        <v>223</v>
      </c>
      <c r="C717" t="s">
        <v>888</v>
      </c>
      <c r="D717" t="s">
        <v>889</v>
      </c>
      <c r="E717">
        <v>6403402</v>
      </c>
      <c r="F717">
        <v>1</v>
      </c>
      <c r="G717" s="196">
        <v>45518</v>
      </c>
      <c r="H717">
        <v>202408</v>
      </c>
      <c r="I717" t="s">
        <v>1094</v>
      </c>
      <c r="J717" t="s">
        <v>1856</v>
      </c>
      <c r="K717" t="s">
        <v>369</v>
      </c>
      <c r="L717" t="s">
        <v>229</v>
      </c>
      <c r="M717" t="s">
        <v>232</v>
      </c>
      <c r="N717" t="s">
        <v>232</v>
      </c>
      <c r="O717" t="s">
        <v>232</v>
      </c>
      <c r="P717" t="s">
        <v>1842</v>
      </c>
      <c r="Q717" t="s">
        <v>1843</v>
      </c>
      <c r="R717" t="s">
        <v>374</v>
      </c>
      <c r="S717" t="s">
        <v>375</v>
      </c>
      <c r="T717">
        <v>3406604</v>
      </c>
      <c r="U717" t="s">
        <v>232</v>
      </c>
      <c r="V717" t="s">
        <v>232</v>
      </c>
      <c r="W717" t="s">
        <v>232</v>
      </c>
      <c r="X717" t="s">
        <v>232</v>
      </c>
      <c r="Y717" t="s">
        <v>1857</v>
      </c>
      <c r="Z717" t="s">
        <v>241</v>
      </c>
      <c r="AA717" s="177">
        <v>9050</v>
      </c>
      <c r="AB717" s="177">
        <v>23.81</v>
      </c>
      <c r="AC717" s="177">
        <v>2.23</v>
      </c>
      <c r="AD717" s="177">
        <v>9050</v>
      </c>
      <c r="AE717" s="196">
        <v>45531.655866631947</v>
      </c>
      <c r="AF717" t="s">
        <v>895</v>
      </c>
      <c r="AG717" t="s">
        <v>243</v>
      </c>
      <c r="AH717" s="289">
        <v>1</v>
      </c>
      <c r="AI717" s="177">
        <f>IF(Z717="COP",(AA717*AH717),IF(Z717="NOK",((AB717*AH717)*VLOOKUP(H717,Tasas!$K:$L,2,0)),IF(Z717="EUR",((AB717*AH717)*VLOOKUP(H717,Tasas!$K:$L,2,0)),IF('GL MEN'!Z717="USD",(('GL MEN'!AB717*'GL MEN'!AH717)*VLOOKUP(H717,Tasas!$K:$L,2,0)),0))))</f>
        <v>9050</v>
      </c>
      <c r="AJ717" t="str">
        <f>+VLOOKUP(T717,'_Itemized budget'!$G:$W,17,0)</f>
        <v>C.3.1</v>
      </c>
      <c r="AK717">
        <v>2</v>
      </c>
      <c r="AL717" t="str">
        <f t="shared" si="22"/>
        <v>4</v>
      </c>
      <c r="AM717" t="str">
        <f t="shared" si="23"/>
        <v>WA</v>
      </c>
    </row>
    <row r="718" spans="2:39">
      <c r="B718" t="s">
        <v>223</v>
      </c>
      <c r="C718" t="s">
        <v>888</v>
      </c>
      <c r="D718" t="s">
        <v>889</v>
      </c>
      <c r="E718">
        <v>6403662</v>
      </c>
      <c r="F718">
        <v>2</v>
      </c>
      <c r="G718" s="196">
        <v>45533</v>
      </c>
      <c r="H718">
        <v>202408</v>
      </c>
      <c r="I718" t="s">
        <v>1094</v>
      </c>
      <c r="J718" t="s">
        <v>1856</v>
      </c>
      <c r="K718" t="s">
        <v>369</v>
      </c>
      <c r="L718" t="s">
        <v>229</v>
      </c>
      <c r="M718" t="s">
        <v>232</v>
      </c>
      <c r="N718" t="s">
        <v>232</v>
      </c>
      <c r="O718" t="s">
        <v>232</v>
      </c>
      <c r="P718" t="s">
        <v>1842</v>
      </c>
      <c r="Q718" t="s">
        <v>1843</v>
      </c>
      <c r="R718" t="s">
        <v>374</v>
      </c>
      <c r="S718" t="s">
        <v>375</v>
      </c>
      <c r="T718">
        <v>3406604</v>
      </c>
      <c r="U718" t="s">
        <v>1848</v>
      </c>
      <c r="V718" t="s">
        <v>1845</v>
      </c>
      <c r="W718" t="s">
        <v>1846</v>
      </c>
      <c r="X718" t="s">
        <v>232</v>
      </c>
      <c r="Y718" t="s">
        <v>1858</v>
      </c>
      <c r="Z718" t="s">
        <v>241</v>
      </c>
      <c r="AA718" s="177">
        <v>9050</v>
      </c>
      <c r="AB718" s="177">
        <v>24.1</v>
      </c>
      <c r="AC718" s="177">
        <v>2.25</v>
      </c>
      <c r="AD718" s="177">
        <v>9050</v>
      </c>
      <c r="AE718" s="196">
        <v>45537.565878506946</v>
      </c>
      <c r="AF718" t="s">
        <v>895</v>
      </c>
      <c r="AG718" t="s">
        <v>243</v>
      </c>
      <c r="AH718" s="289">
        <v>1</v>
      </c>
      <c r="AI718" s="177">
        <f>IF(Z718="COP",(AA718*AH718),IF(Z718="NOK",((AB718*AH718)*VLOOKUP(H718,Tasas!$K:$L,2,0)),IF(Z718="EUR",((AB718*AH718)*VLOOKUP(H718,Tasas!$K:$L,2,0)),IF('GL MEN'!Z718="USD",(('GL MEN'!AB718*'GL MEN'!AH718)*VLOOKUP(H718,Tasas!$K:$L,2,0)),0))))</f>
        <v>9050</v>
      </c>
      <c r="AJ718" t="str">
        <f>+VLOOKUP(T718,'_Itemized budget'!$G:$W,17,0)</f>
        <v>C.3.1</v>
      </c>
      <c r="AK718">
        <v>2</v>
      </c>
      <c r="AL718" t="str">
        <f t="shared" si="22"/>
        <v>4</v>
      </c>
      <c r="AM718" t="str">
        <f t="shared" si="23"/>
        <v>WA</v>
      </c>
    </row>
    <row r="719" spans="2:39">
      <c r="B719" t="s">
        <v>223</v>
      </c>
      <c r="C719" t="s">
        <v>888</v>
      </c>
      <c r="D719" t="s">
        <v>889</v>
      </c>
      <c r="E719">
        <v>6403687</v>
      </c>
      <c r="F719">
        <v>2</v>
      </c>
      <c r="G719" s="196">
        <v>45534</v>
      </c>
      <c r="H719">
        <v>202408</v>
      </c>
      <c r="I719" t="s">
        <v>1094</v>
      </c>
      <c r="J719" t="s">
        <v>1856</v>
      </c>
      <c r="K719" t="s">
        <v>369</v>
      </c>
      <c r="L719" t="s">
        <v>229</v>
      </c>
      <c r="M719" t="s">
        <v>232</v>
      </c>
      <c r="N719" t="s">
        <v>232</v>
      </c>
      <c r="O719" t="s">
        <v>232</v>
      </c>
      <c r="P719" t="s">
        <v>1096</v>
      </c>
      <c r="Q719" t="s">
        <v>1097</v>
      </c>
      <c r="R719" t="s">
        <v>374</v>
      </c>
      <c r="S719" t="s">
        <v>375</v>
      </c>
      <c r="T719">
        <v>3406604</v>
      </c>
      <c r="U719" t="s">
        <v>232</v>
      </c>
      <c r="V719" t="s">
        <v>232</v>
      </c>
      <c r="W719" t="s">
        <v>232</v>
      </c>
      <c r="X719" t="s">
        <v>232</v>
      </c>
      <c r="Y719" t="s">
        <v>1859</v>
      </c>
      <c r="Z719" t="s">
        <v>241</v>
      </c>
      <c r="AA719" s="177">
        <v>267862.5</v>
      </c>
      <c r="AB719" s="177">
        <v>713.36</v>
      </c>
      <c r="AC719" s="177">
        <v>66.73</v>
      </c>
      <c r="AD719" s="177">
        <v>267862.5</v>
      </c>
      <c r="AE719" s="196">
        <v>45537.912548379631</v>
      </c>
      <c r="AF719" t="s">
        <v>1150</v>
      </c>
      <c r="AG719" t="s">
        <v>243</v>
      </c>
      <c r="AH719" s="289">
        <v>1</v>
      </c>
      <c r="AI719" s="177">
        <f>IF(Z719="COP",(AA719*AH719),IF(Z719="NOK",((AB719*AH719)*VLOOKUP(H719,Tasas!$K:$L,2,0)),IF(Z719="EUR",((AB719*AH719)*VLOOKUP(H719,Tasas!$K:$L,2,0)),IF('GL MEN'!Z719="USD",(('GL MEN'!AB719*'GL MEN'!AH719)*VLOOKUP(H719,Tasas!$K:$L,2,0)),0))))</f>
        <v>267862.5</v>
      </c>
      <c r="AJ719" t="str">
        <f>+VLOOKUP(T719,'_Itemized budget'!$G:$W,17,0)</f>
        <v>C.3.1</v>
      </c>
      <c r="AK719">
        <v>2</v>
      </c>
      <c r="AL719" t="str">
        <f t="shared" si="22"/>
        <v>4</v>
      </c>
      <c r="AM719" t="str">
        <f t="shared" si="23"/>
        <v>WA</v>
      </c>
    </row>
    <row r="720" spans="2:39">
      <c r="B720" t="s">
        <v>223</v>
      </c>
      <c r="C720" t="s">
        <v>1092</v>
      </c>
      <c r="D720" t="s">
        <v>1093</v>
      </c>
      <c r="E720">
        <v>13400722</v>
      </c>
      <c r="F720">
        <v>4</v>
      </c>
      <c r="G720" s="196">
        <v>45534</v>
      </c>
      <c r="H720">
        <v>202408</v>
      </c>
      <c r="I720" t="s">
        <v>1094</v>
      </c>
      <c r="J720" t="s">
        <v>1856</v>
      </c>
      <c r="K720" t="s">
        <v>437</v>
      </c>
      <c r="L720" t="s">
        <v>229</v>
      </c>
      <c r="M720" t="s">
        <v>232</v>
      </c>
      <c r="N720" t="s">
        <v>232</v>
      </c>
      <c r="O720" t="s">
        <v>232</v>
      </c>
      <c r="P720" t="s">
        <v>1096</v>
      </c>
      <c r="Q720" t="s">
        <v>1097</v>
      </c>
      <c r="R720" t="s">
        <v>374</v>
      </c>
      <c r="S720" t="s">
        <v>375</v>
      </c>
      <c r="T720">
        <v>3406604</v>
      </c>
      <c r="U720" t="s">
        <v>232</v>
      </c>
      <c r="V720" t="s">
        <v>232</v>
      </c>
      <c r="W720" t="s">
        <v>232</v>
      </c>
      <c r="X720" t="s">
        <v>232</v>
      </c>
      <c r="Y720" t="s">
        <v>1860</v>
      </c>
      <c r="Z720" t="s">
        <v>241</v>
      </c>
      <c r="AA720" s="177">
        <v>92115</v>
      </c>
      <c r="AB720" s="177">
        <v>245.32</v>
      </c>
      <c r="AC720" s="177">
        <v>22.95</v>
      </c>
      <c r="AD720" s="177">
        <v>92115</v>
      </c>
      <c r="AE720" s="196">
        <v>45537.927819560187</v>
      </c>
      <c r="AF720" t="s">
        <v>895</v>
      </c>
      <c r="AG720" t="s">
        <v>243</v>
      </c>
      <c r="AH720" s="289">
        <v>1</v>
      </c>
      <c r="AI720" s="177">
        <f>IF(Z720="COP",(AA720*AH720),IF(Z720="NOK",((AB720*AH720)*VLOOKUP(H720,Tasas!$K:$L,2,0)),IF(Z720="EUR",((AB720*AH720)*VLOOKUP(H720,Tasas!$K:$L,2,0)),IF('GL MEN'!Z720="USD",(('GL MEN'!AB720*'GL MEN'!AH720)*VLOOKUP(H720,Tasas!$K:$L,2,0)),0))))</f>
        <v>92115</v>
      </c>
      <c r="AJ720" t="str">
        <f>+VLOOKUP(T720,'_Itemized budget'!$G:$W,17,0)</f>
        <v>C.3.1</v>
      </c>
      <c r="AK720">
        <v>2</v>
      </c>
      <c r="AL720" t="str">
        <f t="shared" si="22"/>
        <v>4</v>
      </c>
      <c r="AM720" t="str">
        <f t="shared" si="23"/>
        <v>WA</v>
      </c>
    </row>
    <row r="721" spans="2:39">
      <c r="B721" t="s">
        <v>1106</v>
      </c>
      <c r="C721" t="s">
        <v>1107</v>
      </c>
      <c r="D721" t="s">
        <v>1108</v>
      </c>
      <c r="E721">
        <v>14014070</v>
      </c>
      <c r="F721">
        <v>8</v>
      </c>
      <c r="G721" s="196">
        <v>45534</v>
      </c>
      <c r="H721">
        <v>202408</v>
      </c>
      <c r="I721" t="s">
        <v>1109</v>
      </c>
      <c r="J721" t="s">
        <v>1109</v>
      </c>
      <c r="K721" t="s">
        <v>223</v>
      </c>
      <c r="L721" t="s">
        <v>229</v>
      </c>
      <c r="M721" t="s">
        <v>232</v>
      </c>
      <c r="N721" t="s">
        <v>232</v>
      </c>
      <c r="O721" t="s">
        <v>232</v>
      </c>
      <c r="P721" t="s">
        <v>232</v>
      </c>
      <c r="Q721" t="s">
        <v>232</v>
      </c>
      <c r="R721" t="s">
        <v>448</v>
      </c>
      <c r="S721" t="s">
        <v>1110</v>
      </c>
      <c r="T721">
        <v>3459880</v>
      </c>
      <c r="U721" t="s">
        <v>1861</v>
      </c>
      <c r="V721" t="s">
        <v>232</v>
      </c>
      <c r="W721" t="s">
        <v>232</v>
      </c>
      <c r="X721" t="s">
        <v>232</v>
      </c>
      <c r="Y721" t="s">
        <v>1862</v>
      </c>
      <c r="Z721" t="s">
        <v>1863</v>
      </c>
      <c r="AA721" s="177">
        <v>60.56</v>
      </c>
      <c r="AB721" s="177">
        <v>711.4</v>
      </c>
      <c r="AC721" s="177">
        <v>66.58</v>
      </c>
      <c r="AD721" s="177">
        <v>60.56</v>
      </c>
      <c r="AE721" s="196">
        <v>45555.056554826391</v>
      </c>
      <c r="AF721" t="s">
        <v>399</v>
      </c>
      <c r="AG721" t="s">
        <v>1114</v>
      </c>
      <c r="AH721" s="289">
        <v>1</v>
      </c>
      <c r="AI721" s="177">
        <f>IF(Z721="COP",(AA721*AH721),IF(Z721="NOK",((AB721*AH721)*VLOOKUP(H721,Tasas!$K:$L,2,0)),IF(Z721="EUR",((AB721*AH721)*VLOOKUP(H721,Tasas!$K:$L,2,0)),IF('GL MEN'!Z721="USD",(('GL MEN'!AB721*'GL MEN'!AH721)*VLOOKUP(H721,Tasas!$K:$L,2,0)),0))))</f>
        <v>267897.63991774805</v>
      </c>
      <c r="AJ721" t="str">
        <f>+VLOOKUP(T721,'_Itemized budget'!$G:$W,17,0)</f>
        <v>C.3.1</v>
      </c>
      <c r="AK721">
        <v>2</v>
      </c>
      <c r="AL721" t="str">
        <f t="shared" si="22"/>
        <v>3</v>
      </c>
      <c r="AM721" t="str">
        <f t="shared" si="23"/>
        <v>NE</v>
      </c>
    </row>
    <row r="722" spans="2:39">
      <c r="B722" t="s">
        <v>1106</v>
      </c>
      <c r="C722" t="s">
        <v>1107</v>
      </c>
      <c r="D722" t="s">
        <v>1108</v>
      </c>
      <c r="E722">
        <v>14014070</v>
      </c>
      <c r="F722">
        <v>9</v>
      </c>
      <c r="G722" s="196">
        <v>45534</v>
      </c>
      <c r="H722">
        <v>202408</v>
      </c>
      <c r="I722" t="s">
        <v>1109</v>
      </c>
      <c r="J722" t="s">
        <v>1109</v>
      </c>
      <c r="K722" t="s">
        <v>223</v>
      </c>
      <c r="L722" t="s">
        <v>229</v>
      </c>
      <c r="M722" t="s">
        <v>232</v>
      </c>
      <c r="N722" t="s">
        <v>232</v>
      </c>
      <c r="O722" t="s">
        <v>232</v>
      </c>
      <c r="P722" t="s">
        <v>232</v>
      </c>
      <c r="Q722" t="s">
        <v>232</v>
      </c>
      <c r="R722" t="s">
        <v>448</v>
      </c>
      <c r="S722" t="s">
        <v>1110</v>
      </c>
      <c r="T722">
        <v>3459880</v>
      </c>
      <c r="U722" t="s">
        <v>1861</v>
      </c>
      <c r="V722" t="s">
        <v>232</v>
      </c>
      <c r="W722" t="s">
        <v>232</v>
      </c>
      <c r="X722" t="s">
        <v>232</v>
      </c>
      <c r="Y722" t="s">
        <v>1864</v>
      </c>
      <c r="Z722" t="s">
        <v>1863</v>
      </c>
      <c r="AA722" s="177">
        <v>60.56</v>
      </c>
      <c r="AB722" s="177">
        <v>711.4</v>
      </c>
      <c r="AC722" s="177">
        <v>66.58</v>
      </c>
      <c r="AD722" s="177">
        <v>60.56</v>
      </c>
      <c r="AE722" s="196">
        <v>45555.056554826391</v>
      </c>
      <c r="AF722" t="s">
        <v>399</v>
      </c>
      <c r="AG722" t="s">
        <v>1114</v>
      </c>
      <c r="AH722" s="289">
        <v>1</v>
      </c>
      <c r="AI722" s="177">
        <f>IF(Z722="COP",(AA722*AH722),IF(Z722="NOK",((AB722*AH722)*VLOOKUP(H722,Tasas!$K:$L,2,0)),IF(Z722="EUR",((AB722*AH722)*VLOOKUP(H722,Tasas!$K:$L,2,0)),IF('GL MEN'!Z722="USD",(('GL MEN'!AB722*'GL MEN'!AH722)*VLOOKUP(H722,Tasas!$K:$L,2,0)),0))))</f>
        <v>267897.63991774805</v>
      </c>
      <c r="AJ722" t="str">
        <f>+VLOOKUP(T722,'_Itemized budget'!$G:$W,17,0)</f>
        <v>C.3.1</v>
      </c>
      <c r="AK722">
        <v>2</v>
      </c>
      <c r="AL722" t="str">
        <f t="shared" si="22"/>
        <v>3</v>
      </c>
      <c r="AM722" t="str">
        <f t="shared" si="23"/>
        <v>NE</v>
      </c>
    </row>
    <row r="723" spans="2:39">
      <c r="B723" t="s">
        <v>1106</v>
      </c>
      <c r="C723" t="s">
        <v>1107</v>
      </c>
      <c r="D723" t="s">
        <v>1108</v>
      </c>
      <c r="E723">
        <v>14014070</v>
      </c>
      <c r="F723">
        <v>22</v>
      </c>
      <c r="G723" s="196">
        <v>45534</v>
      </c>
      <c r="H723">
        <v>202408</v>
      </c>
      <c r="I723" t="s">
        <v>1109</v>
      </c>
      <c r="J723" t="s">
        <v>1109</v>
      </c>
      <c r="K723" t="s">
        <v>223</v>
      </c>
      <c r="L723" t="s">
        <v>229</v>
      </c>
      <c r="M723" t="s">
        <v>232</v>
      </c>
      <c r="N723" t="s">
        <v>232</v>
      </c>
      <c r="O723" t="s">
        <v>232</v>
      </c>
      <c r="P723" t="s">
        <v>232</v>
      </c>
      <c r="Q723" t="s">
        <v>232</v>
      </c>
      <c r="R723" t="s">
        <v>448</v>
      </c>
      <c r="S723" t="s">
        <v>1110</v>
      </c>
      <c r="T723">
        <v>3459880</v>
      </c>
      <c r="U723" t="s">
        <v>1861</v>
      </c>
      <c r="V723" t="s">
        <v>232</v>
      </c>
      <c r="W723" t="s">
        <v>232</v>
      </c>
      <c r="X723" t="s">
        <v>232</v>
      </c>
      <c r="Y723" t="s">
        <v>1865</v>
      </c>
      <c r="Z723" t="s">
        <v>1863</v>
      </c>
      <c r="AA723" s="177">
        <v>60.56</v>
      </c>
      <c r="AB723" s="177">
        <v>711.4</v>
      </c>
      <c r="AC723" s="177">
        <v>66.58</v>
      </c>
      <c r="AD723" s="177">
        <v>60.56</v>
      </c>
      <c r="AE723" s="196">
        <v>45555.056554826391</v>
      </c>
      <c r="AF723" t="s">
        <v>399</v>
      </c>
      <c r="AG723" t="s">
        <v>1114</v>
      </c>
      <c r="AH723" s="289">
        <v>1</v>
      </c>
      <c r="AI723" s="177">
        <f>IF(Z723="COP",(AA723*AH723),IF(Z723="NOK",((AB723*AH723)*VLOOKUP(H723,Tasas!$K:$L,2,0)),IF(Z723="EUR",((AB723*AH723)*VLOOKUP(H723,Tasas!$K:$L,2,0)),IF('GL MEN'!Z723="USD",(('GL MEN'!AB723*'GL MEN'!AH723)*VLOOKUP(H723,Tasas!$K:$L,2,0)),0))))</f>
        <v>267897.63991774805</v>
      </c>
      <c r="AJ723" t="str">
        <f>+VLOOKUP(T723,'_Itemized budget'!$G:$W,17,0)</f>
        <v>C.3.1</v>
      </c>
      <c r="AK723">
        <v>2</v>
      </c>
      <c r="AL723" t="str">
        <f t="shared" si="22"/>
        <v>3</v>
      </c>
      <c r="AM723" t="str">
        <f t="shared" si="23"/>
        <v>NE</v>
      </c>
    </row>
    <row r="724" spans="2:39">
      <c r="B724" t="s">
        <v>1106</v>
      </c>
      <c r="C724" t="s">
        <v>1107</v>
      </c>
      <c r="D724" t="s">
        <v>1108</v>
      </c>
      <c r="E724">
        <v>14014070</v>
      </c>
      <c r="F724">
        <v>23</v>
      </c>
      <c r="G724" s="196">
        <v>45534</v>
      </c>
      <c r="H724">
        <v>202408</v>
      </c>
      <c r="I724" t="s">
        <v>1109</v>
      </c>
      <c r="J724" t="s">
        <v>1109</v>
      </c>
      <c r="K724" t="s">
        <v>223</v>
      </c>
      <c r="L724" t="s">
        <v>229</v>
      </c>
      <c r="M724" t="s">
        <v>232</v>
      </c>
      <c r="N724" t="s">
        <v>232</v>
      </c>
      <c r="O724" t="s">
        <v>232</v>
      </c>
      <c r="P724" t="s">
        <v>232</v>
      </c>
      <c r="Q724" t="s">
        <v>232</v>
      </c>
      <c r="R724" t="s">
        <v>448</v>
      </c>
      <c r="S724" t="s">
        <v>1110</v>
      </c>
      <c r="T724">
        <v>3459880</v>
      </c>
      <c r="U724" t="s">
        <v>1861</v>
      </c>
      <c r="V724" t="s">
        <v>232</v>
      </c>
      <c r="W724" t="s">
        <v>232</v>
      </c>
      <c r="X724" t="s">
        <v>232</v>
      </c>
      <c r="Y724" t="s">
        <v>1866</v>
      </c>
      <c r="Z724" t="s">
        <v>1863</v>
      </c>
      <c r="AA724" s="177">
        <v>60.56</v>
      </c>
      <c r="AB724" s="177">
        <v>711.4</v>
      </c>
      <c r="AC724" s="177">
        <v>66.58</v>
      </c>
      <c r="AD724" s="177">
        <v>60.56</v>
      </c>
      <c r="AE724" s="196">
        <v>45555.056554826391</v>
      </c>
      <c r="AF724" t="s">
        <v>399</v>
      </c>
      <c r="AG724" t="s">
        <v>1114</v>
      </c>
      <c r="AH724" s="289">
        <v>1</v>
      </c>
      <c r="AI724" s="177">
        <f>IF(Z724="COP",(AA724*AH724),IF(Z724="NOK",((AB724*AH724)*VLOOKUP(H724,Tasas!$K:$L,2,0)),IF(Z724="EUR",((AB724*AH724)*VLOOKUP(H724,Tasas!$K:$L,2,0)),IF('GL MEN'!Z724="USD",(('GL MEN'!AB724*'GL MEN'!AH724)*VLOOKUP(H724,Tasas!$K:$L,2,0)),0))))</f>
        <v>267897.63991774805</v>
      </c>
      <c r="AJ724" t="str">
        <f>+VLOOKUP(T724,'_Itemized budget'!$G:$W,17,0)</f>
        <v>C.3.1</v>
      </c>
      <c r="AK724">
        <v>2</v>
      </c>
      <c r="AL724" t="str">
        <f t="shared" si="22"/>
        <v>3</v>
      </c>
      <c r="AM724" t="str">
        <f t="shared" si="23"/>
        <v>NE</v>
      </c>
    </row>
    <row r="725" spans="2:39">
      <c r="B725" t="s">
        <v>1106</v>
      </c>
      <c r="C725" t="s">
        <v>1107</v>
      </c>
      <c r="D725" t="s">
        <v>1108</v>
      </c>
      <c r="E725">
        <v>14014070</v>
      </c>
      <c r="F725">
        <v>25</v>
      </c>
      <c r="G725" s="196">
        <v>45534</v>
      </c>
      <c r="H725">
        <v>202408</v>
      </c>
      <c r="I725" t="s">
        <v>1109</v>
      </c>
      <c r="J725" t="s">
        <v>1109</v>
      </c>
      <c r="K725" t="s">
        <v>223</v>
      </c>
      <c r="L725" t="s">
        <v>229</v>
      </c>
      <c r="M725" t="s">
        <v>232</v>
      </c>
      <c r="N725" t="s">
        <v>232</v>
      </c>
      <c r="O725" t="s">
        <v>232</v>
      </c>
      <c r="P725" t="s">
        <v>232</v>
      </c>
      <c r="Q725" t="s">
        <v>232</v>
      </c>
      <c r="R725" t="s">
        <v>448</v>
      </c>
      <c r="S725" t="s">
        <v>1110</v>
      </c>
      <c r="T725">
        <v>3459880</v>
      </c>
      <c r="U725" t="s">
        <v>1861</v>
      </c>
      <c r="V725" t="s">
        <v>232</v>
      </c>
      <c r="W725" t="s">
        <v>232</v>
      </c>
      <c r="X725" t="s">
        <v>232</v>
      </c>
      <c r="Y725" t="s">
        <v>1867</v>
      </c>
      <c r="Z725" t="s">
        <v>1863</v>
      </c>
      <c r="AA725" s="177">
        <v>60.56</v>
      </c>
      <c r="AB725" s="177">
        <v>711.4</v>
      </c>
      <c r="AC725" s="177">
        <v>66.58</v>
      </c>
      <c r="AD725" s="177">
        <v>60.56</v>
      </c>
      <c r="AE725" s="196">
        <v>45555.056554826391</v>
      </c>
      <c r="AF725" t="s">
        <v>399</v>
      </c>
      <c r="AG725" t="s">
        <v>1114</v>
      </c>
      <c r="AH725" s="289">
        <v>1</v>
      </c>
      <c r="AI725" s="177">
        <f>IF(Z725="COP",(AA725*AH725),IF(Z725="NOK",((AB725*AH725)*VLOOKUP(H725,Tasas!$K:$L,2,0)),IF(Z725="EUR",((AB725*AH725)*VLOOKUP(H725,Tasas!$K:$L,2,0)),IF('GL MEN'!Z725="USD",(('GL MEN'!AB725*'GL MEN'!AH725)*VLOOKUP(H725,Tasas!$K:$L,2,0)),0))))</f>
        <v>267897.63991774805</v>
      </c>
      <c r="AJ725" t="str">
        <f>+VLOOKUP(T725,'_Itemized budget'!$G:$W,17,0)</f>
        <v>C.3.1</v>
      </c>
      <c r="AK725">
        <v>2</v>
      </c>
      <c r="AL725" t="str">
        <f t="shared" si="22"/>
        <v>3</v>
      </c>
      <c r="AM725" t="str">
        <f t="shared" si="23"/>
        <v>NE</v>
      </c>
    </row>
    <row r="726" spans="2:39">
      <c r="B726" t="s">
        <v>1106</v>
      </c>
      <c r="C726" t="s">
        <v>1107</v>
      </c>
      <c r="D726" t="s">
        <v>1108</v>
      </c>
      <c r="E726">
        <v>14014070</v>
      </c>
      <c r="F726">
        <v>37</v>
      </c>
      <c r="G726" s="196">
        <v>45534</v>
      </c>
      <c r="H726">
        <v>202408</v>
      </c>
      <c r="I726" t="s">
        <v>1109</v>
      </c>
      <c r="J726" t="s">
        <v>1109</v>
      </c>
      <c r="K726" t="s">
        <v>223</v>
      </c>
      <c r="L726" t="s">
        <v>229</v>
      </c>
      <c r="M726" t="s">
        <v>232</v>
      </c>
      <c r="N726" t="s">
        <v>232</v>
      </c>
      <c r="O726" t="s">
        <v>232</v>
      </c>
      <c r="P726" t="s">
        <v>232</v>
      </c>
      <c r="Q726" t="s">
        <v>232</v>
      </c>
      <c r="R726" t="s">
        <v>448</v>
      </c>
      <c r="S726" t="s">
        <v>1110</v>
      </c>
      <c r="T726">
        <v>3459880</v>
      </c>
      <c r="U726" t="s">
        <v>1861</v>
      </c>
      <c r="V726" t="s">
        <v>232</v>
      </c>
      <c r="W726" t="s">
        <v>232</v>
      </c>
      <c r="X726" t="s">
        <v>232</v>
      </c>
      <c r="Y726" t="s">
        <v>1868</v>
      </c>
      <c r="Z726" t="s">
        <v>1863</v>
      </c>
      <c r="AA726" s="177">
        <v>60.56</v>
      </c>
      <c r="AB726" s="177">
        <v>711.4</v>
      </c>
      <c r="AC726" s="177">
        <v>66.58</v>
      </c>
      <c r="AD726" s="177">
        <v>60.56</v>
      </c>
      <c r="AE726" s="196">
        <v>45555.056554826391</v>
      </c>
      <c r="AF726" t="s">
        <v>399</v>
      </c>
      <c r="AG726" t="s">
        <v>1114</v>
      </c>
      <c r="AH726" s="289">
        <v>1</v>
      </c>
      <c r="AI726" s="177">
        <f>IF(Z726="COP",(AA726*AH726),IF(Z726="NOK",((AB726*AH726)*VLOOKUP(H726,Tasas!$K:$L,2,0)),IF(Z726="EUR",((AB726*AH726)*VLOOKUP(H726,Tasas!$K:$L,2,0)),IF('GL MEN'!Z726="USD",(('GL MEN'!AB726*'GL MEN'!AH726)*VLOOKUP(H726,Tasas!$K:$L,2,0)),0))))</f>
        <v>267897.63991774805</v>
      </c>
      <c r="AJ726" t="str">
        <f>+VLOOKUP(T726,'_Itemized budget'!$G:$W,17,0)</f>
        <v>C.3.1</v>
      </c>
      <c r="AK726">
        <v>2</v>
      </c>
      <c r="AL726" t="str">
        <f t="shared" si="22"/>
        <v>3</v>
      </c>
      <c r="AM726" t="str">
        <f t="shared" si="23"/>
        <v>NE</v>
      </c>
    </row>
    <row r="727" spans="2:39">
      <c r="B727" t="s">
        <v>1106</v>
      </c>
      <c r="C727" t="s">
        <v>1107</v>
      </c>
      <c r="D727" t="s">
        <v>1108</v>
      </c>
      <c r="E727">
        <v>14014070</v>
      </c>
      <c r="F727">
        <v>38</v>
      </c>
      <c r="G727" s="196">
        <v>45534</v>
      </c>
      <c r="H727">
        <v>202408</v>
      </c>
      <c r="I727" t="s">
        <v>1109</v>
      </c>
      <c r="J727" t="s">
        <v>1109</v>
      </c>
      <c r="K727" t="s">
        <v>223</v>
      </c>
      <c r="L727" t="s">
        <v>229</v>
      </c>
      <c r="M727" t="s">
        <v>232</v>
      </c>
      <c r="N727" t="s">
        <v>232</v>
      </c>
      <c r="O727" t="s">
        <v>232</v>
      </c>
      <c r="P727" t="s">
        <v>232</v>
      </c>
      <c r="Q727" t="s">
        <v>232</v>
      </c>
      <c r="R727" t="s">
        <v>448</v>
      </c>
      <c r="S727" t="s">
        <v>1110</v>
      </c>
      <c r="T727">
        <v>3459880</v>
      </c>
      <c r="U727" t="s">
        <v>1861</v>
      </c>
      <c r="V727" t="s">
        <v>232</v>
      </c>
      <c r="W727" t="s">
        <v>232</v>
      </c>
      <c r="X727" t="s">
        <v>232</v>
      </c>
      <c r="Y727" t="s">
        <v>1869</v>
      </c>
      <c r="Z727" t="s">
        <v>1863</v>
      </c>
      <c r="AA727" s="177">
        <v>60.56</v>
      </c>
      <c r="AB727" s="177">
        <v>711.4</v>
      </c>
      <c r="AC727" s="177">
        <v>66.58</v>
      </c>
      <c r="AD727" s="177">
        <v>60.56</v>
      </c>
      <c r="AE727" s="196">
        <v>45555.056554826391</v>
      </c>
      <c r="AF727" t="s">
        <v>399</v>
      </c>
      <c r="AG727" t="s">
        <v>1114</v>
      </c>
      <c r="AH727" s="289">
        <v>1</v>
      </c>
      <c r="AI727" s="177">
        <f>IF(Z727="COP",(AA727*AH727),IF(Z727="NOK",((AB727*AH727)*VLOOKUP(H727,Tasas!$K:$L,2,0)),IF(Z727="EUR",((AB727*AH727)*VLOOKUP(H727,Tasas!$K:$L,2,0)),IF('GL MEN'!Z727="USD",(('GL MEN'!AB727*'GL MEN'!AH727)*VLOOKUP(H727,Tasas!$K:$L,2,0)),0))))</f>
        <v>267897.63991774805</v>
      </c>
      <c r="AJ727" t="str">
        <f>+VLOOKUP(T727,'_Itemized budget'!$G:$W,17,0)</f>
        <v>C.3.1</v>
      </c>
      <c r="AK727">
        <v>2</v>
      </c>
      <c r="AL727" t="str">
        <f t="shared" si="22"/>
        <v>3</v>
      </c>
      <c r="AM727" t="str">
        <f t="shared" si="23"/>
        <v>NE</v>
      </c>
    </row>
    <row r="728" spans="2:39">
      <c r="B728" t="s">
        <v>1106</v>
      </c>
      <c r="C728" t="s">
        <v>1107</v>
      </c>
      <c r="D728" t="s">
        <v>1108</v>
      </c>
      <c r="E728">
        <v>14014070</v>
      </c>
      <c r="F728">
        <v>39</v>
      </c>
      <c r="G728" s="196">
        <v>45534</v>
      </c>
      <c r="H728">
        <v>202408</v>
      </c>
      <c r="I728" t="s">
        <v>1109</v>
      </c>
      <c r="J728" t="s">
        <v>1109</v>
      </c>
      <c r="K728" t="s">
        <v>223</v>
      </c>
      <c r="L728" t="s">
        <v>229</v>
      </c>
      <c r="M728" t="s">
        <v>232</v>
      </c>
      <c r="N728" t="s">
        <v>232</v>
      </c>
      <c r="O728" t="s">
        <v>232</v>
      </c>
      <c r="P728" t="s">
        <v>232</v>
      </c>
      <c r="Q728" t="s">
        <v>232</v>
      </c>
      <c r="R728" t="s">
        <v>448</v>
      </c>
      <c r="S728" t="s">
        <v>1110</v>
      </c>
      <c r="T728">
        <v>3459880</v>
      </c>
      <c r="U728" t="s">
        <v>1861</v>
      </c>
      <c r="V728" t="s">
        <v>232</v>
      </c>
      <c r="W728" t="s">
        <v>232</v>
      </c>
      <c r="X728" t="s">
        <v>232</v>
      </c>
      <c r="Y728" t="s">
        <v>1870</v>
      </c>
      <c r="Z728" t="s">
        <v>1863</v>
      </c>
      <c r="AA728" s="177">
        <v>60.56</v>
      </c>
      <c r="AB728" s="177">
        <v>711.4</v>
      </c>
      <c r="AC728" s="177">
        <v>66.58</v>
      </c>
      <c r="AD728" s="177">
        <v>60.56</v>
      </c>
      <c r="AE728" s="196">
        <v>45555.056554826391</v>
      </c>
      <c r="AF728" t="s">
        <v>399</v>
      </c>
      <c r="AG728" t="s">
        <v>1114</v>
      </c>
      <c r="AH728" s="289">
        <v>1</v>
      </c>
      <c r="AI728" s="177">
        <f>IF(Z728="COP",(AA728*AH728),IF(Z728="NOK",((AB728*AH728)*VLOOKUP(H728,Tasas!$K:$L,2,0)),IF(Z728="EUR",((AB728*AH728)*VLOOKUP(H728,Tasas!$K:$L,2,0)),IF('GL MEN'!Z728="USD",(('GL MEN'!AB728*'GL MEN'!AH728)*VLOOKUP(H728,Tasas!$K:$L,2,0)),0))))</f>
        <v>267897.63991774805</v>
      </c>
      <c r="AJ728" t="str">
        <f>+VLOOKUP(T728,'_Itemized budget'!$G:$W,17,0)</f>
        <v>C.3.1</v>
      </c>
      <c r="AK728">
        <v>2</v>
      </c>
      <c r="AL728" t="str">
        <f t="shared" si="22"/>
        <v>3</v>
      </c>
      <c r="AM728" t="str">
        <f t="shared" si="23"/>
        <v>NE</v>
      </c>
    </row>
    <row r="729" spans="2:39">
      <c r="B729" s="198" t="s">
        <v>223</v>
      </c>
      <c r="C729" s="194" t="s">
        <v>1871</v>
      </c>
      <c r="D729" s="194" t="s">
        <v>1872</v>
      </c>
      <c r="E729" s="195">
        <v>1403445</v>
      </c>
      <c r="F729" s="195">
        <v>2</v>
      </c>
      <c r="G729" s="196">
        <v>45520</v>
      </c>
      <c r="H729" s="195">
        <v>202408</v>
      </c>
      <c r="I729" s="194" t="s">
        <v>1562</v>
      </c>
      <c r="J729" s="194" t="s">
        <v>1563</v>
      </c>
      <c r="K729" s="194" t="s">
        <v>228</v>
      </c>
      <c r="L729" s="194" t="s">
        <v>229</v>
      </c>
      <c r="M729" s="194" t="s">
        <v>232</v>
      </c>
      <c r="N729" s="194" t="s">
        <v>232</v>
      </c>
      <c r="O729" s="194" t="s">
        <v>232</v>
      </c>
      <c r="P729" s="194" t="s">
        <v>1564</v>
      </c>
      <c r="Q729" s="194" t="s">
        <v>1565</v>
      </c>
      <c r="R729" s="194" t="s">
        <v>1568</v>
      </c>
      <c r="S729" s="194" t="s">
        <v>1569</v>
      </c>
      <c r="T729" s="194" t="s">
        <v>1873</v>
      </c>
      <c r="U729" s="194" t="s">
        <v>232</v>
      </c>
      <c r="V729" s="194" t="s">
        <v>232</v>
      </c>
      <c r="W729" s="194" t="s">
        <v>232</v>
      </c>
      <c r="X729" s="194" t="s">
        <v>232</v>
      </c>
      <c r="Y729" s="194" t="s">
        <v>1874</v>
      </c>
      <c r="Z729" s="194" t="s">
        <v>241</v>
      </c>
      <c r="AA729" s="197">
        <v>-342857.16</v>
      </c>
      <c r="AB729" s="197">
        <v>-911.02</v>
      </c>
      <c r="AC729" s="197">
        <v>-85.27</v>
      </c>
      <c r="AD729" s="197">
        <v>-342857.16</v>
      </c>
      <c r="AE729" s="196">
        <v>45616.872379050925</v>
      </c>
      <c r="AF729" s="194" t="s">
        <v>1548</v>
      </c>
      <c r="AG729" s="199" t="s">
        <v>1567</v>
      </c>
      <c r="AH729" s="289">
        <v>0</v>
      </c>
      <c r="AI729" s="177">
        <f>IF(Z729="COP",(AA729*AH729),IF(Z729="NOK",((AB729*AH729)*VLOOKUP(H729,Tasas!$K:$L,2,0)),IF(Z729="EUR",((AB729*AH729)*VLOOKUP(H729,Tasas!$K:$L,2,0)),IF('GL MEN'!Z729="USD",(('GL MEN'!AB729*'GL MEN'!AH729)*VLOOKUP(H729,Tasas!$K:$L,2,0)),0))))</f>
        <v>0</v>
      </c>
      <c r="AK729">
        <v>2</v>
      </c>
      <c r="AL729" t="str">
        <f t="shared" ref="AL729:AL733" si="24">+MID(R729,2,1)</f>
        <v>1</v>
      </c>
      <c r="AM729" t="str">
        <f t="shared" ref="AM729:AM733" si="25">IF(AL729="0","CO",IF(AL729="1","CO",IF(AL729="2","CO",IF(AL729="3","NE",IF(AL729="4","WA",IF(AL729="6","Centro - URR"))))))</f>
        <v>CO</v>
      </c>
    </row>
    <row r="730" spans="2:39">
      <c r="B730" s="198" t="s">
        <v>223</v>
      </c>
      <c r="C730" s="194" t="s">
        <v>1871</v>
      </c>
      <c r="D730" s="194" t="s">
        <v>1872</v>
      </c>
      <c r="E730" s="195">
        <v>1403445</v>
      </c>
      <c r="F730" s="195">
        <v>4</v>
      </c>
      <c r="G730" s="196">
        <v>45520</v>
      </c>
      <c r="H730" s="195">
        <v>202408</v>
      </c>
      <c r="I730" s="194" t="s">
        <v>1562</v>
      </c>
      <c r="J730" s="194" t="s">
        <v>1563</v>
      </c>
      <c r="K730" s="194" t="s">
        <v>228</v>
      </c>
      <c r="L730" s="194" t="s">
        <v>229</v>
      </c>
      <c r="M730" s="194" t="s">
        <v>232</v>
      </c>
      <c r="N730" s="194" t="s">
        <v>232</v>
      </c>
      <c r="O730" s="194" t="s">
        <v>232</v>
      </c>
      <c r="P730" s="194" t="s">
        <v>1564</v>
      </c>
      <c r="Q730" s="194" t="s">
        <v>1565</v>
      </c>
      <c r="R730" s="194" t="s">
        <v>403</v>
      </c>
      <c r="S730" s="194" t="s">
        <v>404</v>
      </c>
      <c r="T730" s="194" t="s">
        <v>1873</v>
      </c>
      <c r="U730" s="194" t="s">
        <v>232</v>
      </c>
      <c r="V730" s="194" t="s">
        <v>232</v>
      </c>
      <c r="W730" s="194" t="s">
        <v>232</v>
      </c>
      <c r="X730" s="194" t="s">
        <v>232</v>
      </c>
      <c r="Y730" s="194" t="s">
        <v>1570</v>
      </c>
      <c r="Z730" s="194" t="s">
        <v>241</v>
      </c>
      <c r="AA730" s="197">
        <v>342857.16</v>
      </c>
      <c r="AB730" s="197">
        <v>911.02</v>
      </c>
      <c r="AC730" s="197">
        <v>85.27</v>
      </c>
      <c r="AD730" s="197">
        <v>342857.16</v>
      </c>
      <c r="AE730" s="196">
        <v>45616.872379247689</v>
      </c>
      <c r="AF730" s="194" t="s">
        <v>1548</v>
      </c>
      <c r="AG730" s="199" t="s">
        <v>1567</v>
      </c>
      <c r="AH730" s="289">
        <v>0</v>
      </c>
      <c r="AI730" s="177">
        <f>IF(Z730="COP",(AA730*AH730),IF(Z730="NOK",((AB730*AH730)*VLOOKUP(H730,Tasas!$K:$L,2,0)),IF(Z730="EUR",((AB730*AH730)*VLOOKUP(H730,Tasas!$K:$L,2,0)),IF('GL MEN'!Z730="USD",(('GL MEN'!AB730*'GL MEN'!AH730)*VLOOKUP(H730,Tasas!$K:$L,2,0)),0))))</f>
        <v>0</v>
      </c>
      <c r="AK730">
        <v>2</v>
      </c>
      <c r="AL730" t="str">
        <f t="shared" si="24"/>
        <v>2</v>
      </c>
      <c r="AM730" t="str">
        <f t="shared" si="25"/>
        <v>CO</v>
      </c>
    </row>
    <row r="731" spans="2:39">
      <c r="B731" s="198" t="s">
        <v>223</v>
      </c>
      <c r="C731" s="194" t="s">
        <v>1871</v>
      </c>
      <c r="D731" s="194" t="s">
        <v>1872</v>
      </c>
      <c r="E731" s="195">
        <v>1403445</v>
      </c>
      <c r="F731" s="195">
        <v>12</v>
      </c>
      <c r="G731" s="196">
        <v>45520</v>
      </c>
      <c r="H731" s="195">
        <v>202408</v>
      </c>
      <c r="I731" s="194" t="s">
        <v>1562</v>
      </c>
      <c r="J731" s="194" t="s">
        <v>1571</v>
      </c>
      <c r="K731" s="194" t="s">
        <v>228</v>
      </c>
      <c r="L731" s="194" t="s">
        <v>229</v>
      </c>
      <c r="M731" s="194" t="s">
        <v>232</v>
      </c>
      <c r="N731" s="194" t="s">
        <v>232</v>
      </c>
      <c r="O731" s="194" t="s">
        <v>232</v>
      </c>
      <c r="P731" s="194" t="s">
        <v>1564</v>
      </c>
      <c r="Q731" s="194" t="s">
        <v>1565</v>
      </c>
      <c r="R731" s="194" t="s">
        <v>403</v>
      </c>
      <c r="S731" s="194" t="s">
        <v>404</v>
      </c>
      <c r="T731" s="194" t="s">
        <v>1873</v>
      </c>
      <c r="U731" s="194" t="s">
        <v>232</v>
      </c>
      <c r="V731" s="194" t="s">
        <v>232</v>
      </c>
      <c r="W731" s="194" t="s">
        <v>232</v>
      </c>
      <c r="X731" s="194" t="s">
        <v>232</v>
      </c>
      <c r="Y731" s="194" t="s">
        <v>1874</v>
      </c>
      <c r="Z731" s="194" t="s">
        <v>241</v>
      </c>
      <c r="AA731" s="197">
        <v>-325714.2</v>
      </c>
      <c r="AB731" s="197">
        <v>-865.47</v>
      </c>
      <c r="AC731" s="197">
        <v>-81</v>
      </c>
      <c r="AD731" s="197">
        <v>-325714.2</v>
      </c>
      <c r="AE731" s="196">
        <v>45616.872379780092</v>
      </c>
      <c r="AF731" s="194" t="s">
        <v>1548</v>
      </c>
      <c r="AG731" s="199" t="s">
        <v>243</v>
      </c>
      <c r="AH731" s="289">
        <v>0</v>
      </c>
      <c r="AI731" s="177">
        <f>IF(Z731="COP",(AA731*AH731),IF(Z731="NOK",((AB731*AH731)*VLOOKUP(H731,Tasas!$K:$L,2,0)),IF(Z731="EUR",((AB731*AH731)*VLOOKUP(H731,Tasas!$K:$L,2,0)),IF('GL MEN'!Z731="USD",(('GL MEN'!AB731*'GL MEN'!AH731)*VLOOKUP(H731,Tasas!$K:$L,2,0)),0))))</f>
        <v>0</v>
      </c>
      <c r="AK731">
        <v>2</v>
      </c>
      <c r="AL731" t="str">
        <f t="shared" si="24"/>
        <v>2</v>
      </c>
      <c r="AM731" t="str">
        <f t="shared" si="25"/>
        <v>CO</v>
      </c>
    </row>
    <row r="732" spans="2:39">
      <c r="B732" s="198" t="s">
        <v>223</v>
      </c>
      <c r="C732" s="194" t="s">
        <v>1871</v>
      </c>
      <c r="D732" s="194" t="s">
        <v>1872</v>
      </c>
      <c r="E732" s="195">
        <v>1403445</v>
      </c>
      <c r="F732" s="195">
        <v>14</v>
      </c>
      <c r="G732" s="196">
        <v>45520</v>
      </c>
      <c r="H732" s="195">
        <v>202408</v>
      </c>
      <c r="I732" s="194" t="s">
        <v>1562</v>
      </c>
      <c r="J732" s="194" t="s">
        <v>1571</v>
      </c>
      <c r="K732" s="194" t="s">
        <v>228</v>
      </c>
      <c r="L732" s="194" t="s">
        <v>229</v>
      </c>
      <c r="M732" s="194" t="s">
        <v>232</v>
      </c>
      <c r="N732" s="194" t="s">
        <v>232</v>
      </c>
      <c r="O732" s="194" t="s">
        <v>232</v>
      </c>
      <c r="P732" s="194" t="s">
        <v>1564</v>
      </c>
      <c r="Q732" s="194" t="s">
        <v>1565</v>
      </c>
      <c r="R732" s="194" t="s">
        <v>403</v>
      </c>
      <c r="S732" s="194" t="s">
        <v>404</v>
      </c>
      <c r="T732" s="194" t="s">
        <v>1873</v>
      </c>
      <c r="U732" s="194" t="s">
        <v>232</v>
      </c>
      <c r="V732" s="194" t="s">
        <v>232</v>
      </c>
      <c r="W732" s="194" t="s">
        <v>232</v>
      </c>
      <c r="X732" s="194" t="s">
        <v>232</v>
      </c>
      <c r="Y732" s="194" t="s">
        <v>1570</v>
      </c>
      <c r="Z732" s="194" t="s">
        <v>241</v>
      </c>
      <c r="AA732" s="197">
        <v>325714.2</v>
      </c>
      <c r="AB732" s="197">
        <v>865.47</v>
      </c>
      <c r="AC732" s="197">
        <v>81</v>
      </c>
      <c r="AD732" s="197">
        <v>325714.2</v>
      </c>
      <c r="AE732" s="196">
        <v>45616.872379780092</v>
      </c>
      <c r="AF732" s="194" t="s">
        <v>1548</v>
      </c>
      <c r="AG732" s="199" t="s">
        <v>243</v>
      </c>
      <c r="AH732" s="289">
        <v>0</v>
      </c>
      <c r="AI732" s="177">
        <f>IF(Z732="COP",(AA732*AH732),IF(Z732="NOK",((AB732*AH732)*VLOOKUP(H732,Tasas!$K:$L,2,0)),IF(Z732="EUR",((AB732*AH732)*VLOOKUP(H732,Tasas!$K:$L,2,0)),IF('GL MEN'!Z732="USD",(('GL MEN'!AB732*'GL MEN'!AH732)*VLOOKUP(H732,Tasas!$K:$L,2,0)),0))))</f>
        <v>0</v>
      </c>
      <c r="AK732">
        <v>2</v>
      </c>
      <c r="AL732" t="str">
        <f t="shared" si="24"/>
        <v>2</v>
      </c>
      <c r="AM732" t="str">
        <f t="shared" si="25"/>
        <v>CO</v>
      </c>
    </row>
    <row r="733" spans="2:39">
      <c r="B733" s="198" t="s">
        <v>223</v>
      </c>
      <c r="C733" s="194" t="s">
        <v>224</v>
      </c>
      <c r="D733" s="194" t="s">
        <v>225</v>
      </c>
      <c r="E733" s="195">
        <v>1403448</v>
      </c>
      <c r="F733" s="195">
        <v>0</v>
      </c>
      <c r="G733" s="196">
        <v>45520</v>
      </c>
      <c r="H733" s="195">
        <v>202408</v>
      </c>
      <c r="I733" s="194" t="s">
        <v>1562</v>
      </c>
      <c r="J733" s="194" t="s">
        <v>1571</v>
      </c>
      <c r="K733" s="194" t="s">
        <v>228</v>
      </c>
      <c r="L733" s="194" t="s">
        <v>229</v>
      </c>
      <c r="M733" s="194" t="s">
        <v>232</v>
      </c>
      <c r="N733" s="194" t="s">
        <v>232</v>
      </c>
      <c r="O733" s="194" t="s">
        <v>232</v>
      </c>
      <c r="P733" s="194" t="s">
        <v>1564</v>
      </c>
      <c r="Q733" s="194" t="s">
        <v>1565</v>
      </c>
      <c r="R733" s="194" t="s">
        <v>403</v>
      </c>
      <c r="S733" s="194" t="s">
        <v>404</v>
      </c>
      <c r="T733" s="194" t="s">
        <v>1873</v>
      </c>
      <c r="U733" s="194" t="s">
        <v>232</v>
      </c>
      <c r="V733" s="194" t="s">
        <v>232</v>
      </c>
      <c r="W733" s="194" t="s">
        <v>232</v>
      </c>
      <c r="X733" s="194" t="s">
        <v>232</v>
      </c>
      <c r="Y733" s="194" t="s">
        <v>1875</v>
      </c>
      <c r="Z733" s="194" t="s">
        <v>241</v>
      </c>
      <c r="AA733" s="197">
        <v>325714.2</v>
      </c>
      <c r="AB733" s="197">
        <v>865.47</v>
      </c>
      <c r="AC733" s="197">
        <v>81</v>
      </c>
      <c r="AD733" s="197">
        <v>325714.2</v>
      </c>
      <c r="AE733" s="196">
        <v>45617.660851192129</v>
      </c>
      <c r="AF733" s="194" t="s">
        <v>1548</v>
      </c>
      <c r="AG733" s="199" t="s">
        <v>243</v>
      </c>
      <c r="AH733" s="289">
        <v>0</v>
      </c>
      <c r="AI733" s="177">
        <f>IF(Z733="COP",(AA733*AH733),IF(Z733="NOK",((AB733*AH733)*VLOOKUP(H733,Tasas!$K:$L,2,0)),IF(Z733="EUR",((AB733*AH733)*VLOOKUP(H733,Tasas!$K:$L,2,0)),IF('GL MEN'!Z733="USD",(('GL MEN'!AB733*'GL MEN'!AH733)*VLOOKUP(H733,Tasas!$K:$L,2,0)),0))))</f>
        <v>0</v>
      </c>
      <c r="AK733">
        <v>2</v>
      </c>
      <c r="AL733" t="str">
        <f t="shared" si="24"/>
        <v>2</v>
      </c>
      <c r="AM733" t="str">
        <f t="shared" si="25"/>
        <v>CO</v>
      </c>
    </row>
    <row r="734" spans="2:39">
      <c r="B734" s="198" t="s">
        <v>223</v>
      </c>
      <c r="C734" s="194" t="s">
        <v>224</v>
      </c>
      <c r="D734" s="194" t="s">
        <v>225</v>
      </c>
      <c r="E734" s="195">
        <v>1403448</v>
      </c>
      <c r="F734" s="195">
        <v>1</v>
      </c>
      <c r="G734" s="196">
        <v>45520</v>
      </c>
      <c r="H734" s="195">
        <v>202408</v>
      </c>
      <c r="I734" s="194" t="s">
        <v>1562</v>
      </c>
      <c r="J734" s="194" t="s">
        <v>1571</v>
      </c>
      <c r="K734" s="194" t="s">
        <v>228</v>
      </c>
      <c r="L734" s="194" t="s">
        <v>229</v>
      </c>
      <c r="M734" s="194" t="s">
        <v>232</v>
      </c>
      <c r="N734" s="194" t="s">
        <v>232</v>
      </c>
      <c r="O734" s="194" t="s">
        <v>232</v>
      </c>
      <c r="P734" s="194" t="s">
        <v>1564</v>
      </c>
      <c r="Q734" s="194" t="s">
        <v>1565</v>
      </c>
      <c r="R734" s="194" t="s">
        <v>1568</v>
      </c>
      <c r="S734" s="194" t="s">
        <v>1569</v>
      </c>
      <c r="T734" s="194" t="s">
        <v>1873</v>
      </c>
      <c r="U734" s="194" t="s">
        <v>232</v>
      </c>
      <c r="V734" s="194" t="s">
        <v>232</v>
      </c>
      <c r="W734" s="194" t="s">
        <v>232</v>
      </c>
      <c r="X734" s="194" t="s">
        <v>232</v>
      </c>
      <c r="Y734" s="194" t="s">
        <v>1875</v>
      </c>
      <c r="Z734" s="194" t="s">
        <v>241</v>
      </c>
      <c r="AA734" s="197">
        <v>-325714.2</v>
      </c>
      <c r="AB734" s="197">
        <v>-865.47</v>
      </c>
      <c r="AC734" s="197">
        <v>-81</v>
      </c>
      <c r="AD734" s="197">
        <v>-325714.2</v>
      </c>
      <c r="AE734" s="196">
        <v>45617.660851932873</v>
      </c>
      <c r="AF734" s="194" t="s">
        <v>1548</v>
      </c>
      <c r="AG734" s="199" t="s">
        <v>243</v>
      </c>
      <c r="AH734" s="289">
        <v>0</v>
      </c>
    </row>
    <row r="735" spans="2:39">
      <c r="B735" t="s">
        <v>223</v>
      </c>
      <c r="C735" t="s">
        <v>224</v>
      </c>
      <c r="D735" t="s">
        <v>225</v>
      </c>
      <c r="E735">
        <v>1403023</v>
      </c>
      <c r="F735">
        <v>16</v>
      </c>
      <c r="G735" s="196">
        <v>45565</v>
      </c>
      <c r="H735">
        <v>202409</v>
      </c>
      <c r="I735" t="s">
        <v>226</v>
      </c>
      <c r="J735" t="s">
        <v>227</v>
      </c>
      <c r="K735" t="s">
        <v>228</v>
      </c>
      <c r="L735" t="s">
        <v>229</v>
      </c>
      <c r="M735" t="s">
        <v>230</v>
      </c>
      <c r="N735" t="s">
        <v>231</v>
      </c>
      <c r="O735" t="s">
        <v>232</v>
      </c>
      <c r="P735" t="s">
        <v>233</v>
      </c>
      <c r="Q735" t="s">
        <v>234</v>
      </c>
      <c r="R735" t="s">
        <v>235</v>
      </c>
      <c r="S735" t="s">
        <v>236</v>
      </c>
      <c r="T735">
        <v>3407609</v>
      </c>
      <c r="U735" t="s">
        <v>1876</v>
      </c>
      <c r="V735" t="s">
        <v>238</v>
      </c>
      <c r="W735" t="s">
        <v>239</v>
      </c>
      <c r="X735" t="s">
        <v>232</v>
      </c>
      <c r="Y735" t="s">
        <v>1877</v>
      </c>
      <c r="Z735" t="s">
        <v>241</v>
      </c>
      <c r="AA735" s="177">
        <v>4283413</v>
      </c>
      <c r="AB735" s="177">
        <v>10847.01</v>
      </c>
      <c r="AC735" s="177">
        <v>1037.48</v>
      </c>
      <c r="AD735" s="177">
        <v>4283413</v>
      </c>
      <c r="AE735" s="196">
        <v>45574.984929826387</v>
      </c>
      <c r="AF735" t="s">
        <v>242</v>
      </c>
      <c r="AG735" t="s">
        <v>243</v>
      </c>
      <c r="AH735" s="289">
        <v>1</v>
      </c>
      <c r="AI735" s="177">
        <f>IF(Z735="COP",(AA735*AH735),IF(Z735="NOK",((AB735*AH735)*VLOOKUP(H735,Tasas!$K:$L,2,0)),IF(Z735="EUR",((AB735*AH735)*VLOOKUP(H735,Tasas!$K:$L,2,0)),IF('GL MEN'!Z735="USD",(('GL MEN'!AB735*'GL MEN'!AH735)*VLOOKUP(H735,Tasas!$K:$L,2,0)),0))))</f>
        <v>4283413</v>
      </c>
      <c r="AJ735" t="s">
        <v>88</v>
      </c>
      <c r="AK735">
        <v>3</v>
      </c>
      <c r="AL735" t="str">
        <f t="shared" si="22"/>
        <v>2</v>
      </c>
      <c r="AM735" t="str">
        <f t="shared" si="23"/>
        <v>CO</v>
      </c>
    </row>
    <row r="736" spans="2:39">
      <c r="B736" t="s">
        <v>223</v>
      </c>
      <c r="C736" t="s">
        <v>224</v>
      </c>
      <c r="D736" t="s">
        <v>225</v>
      </c>
      <c r="E736">
        <v>1403024</v>
      </c>
      <c r="F736">
        <v>16</v>
      </c>
      <c r="G736" s="196">
        <v>45565</v>
      </c>
      <c r="H736">
        <v>202409</v>
      </c>
      <c r="I736" t="s">
        <v>226</v>
      </c>
      <c r="J736" t="s">
        <v>227</v>
      </c>
      <c r="K736" t="s">
        <v>228</v>
      </c>
      <c r="L736" t="s">
        <v>229</v>
      </c>
      <c r="M736" t="s">
        <v>230</v>
      </c>
      <c r="N736" t="s">
        <v>231</v>
      </c>
      <c r="O736" t="s">
        <v>232</v>
      </c>
      <c r="P736" t="s">
        <v>233</v>
      </c>
      <c r="Q736" t="s">
        <v>234</v>
      </c>
      <c r="R736" t="s">
        <v>235</v>
      </c>
      <c r="S736" t="s">
        <v>236</v>
      </c>
      <c r="T736">
        <v>3407609</v>
      </c>
      <c r="U736" t="s">
        <v>1876</v>
      </c>
      <c r="V736" t="s">
        <v>238</v>
      </c>
      <c r="W736" t="s">
        <v>239</v>
      </c>
      <c r="X736" t="s">
        <v>232</v>
      </c>
      <c r="Y736" t="s">
        <v>1877</v>
      </c>
      <c r="Z736" t="s">
        <v>241</v>
      </c>
      <c r="AA736" s="177">
        <v>4283413</v>
      </c>
      <c r="AB736" s="177">
        <v>10847.01</v>
      </c>
      <c r="AC736" s="177">
        <v>1037.48</v>
      </c>
      <c r="AD736" s="177">
        <v>4283413</v>
      </c>
      <c r="AE736" s="196">
        <v>45574.98713804398</v>
      </c>
      <c r="AF736" t="s">
        <v>242</v>
      </c>
      <c r="AG736" t="s">
        <v>243</v>
      </c>
      <c r="AH736" s="289">
        <v>1</v>
      </c>
      <c r="AI736" s="177">
        <f>IF(Z736="COP",(AA736*AH736),IF(Z736="NOK",((AB736*AH736)*VLOOKUP(H736,Tasas!$K:$L,2,0)),IF(Z736="EUR",((AB736*AH736)*VLOOKUP(H736,Tasas!$K:$L,2,0)),IF('GL MEN'!Z736="USD",(('GL MEN'!AB736*'GL MEN'!AH736)*VLOOKUP(H736,Tasas!$K:$L,2,0)),0))))</f>
        <v>4283413</v>
      </c>
      <c r="AJ736" t="s">
        <v>88</v>
      </c>
      <c r="AK736">
        <v>3</v>
      </c>
      <c r="AL736" t="str">
        <f t="shared" si="22"/>
        <v>2</v>
      </c>
      <c r="AM736" t="str">
        <f t="shared" si="23"/>
        <v>CO</v>
      </c>
    </row>
    <row r="737" spans="2:39">
      <c r="B737" t="s">
        <v>223</v>
      </c>
      <c r="C737" t="s">
        <v>224</v>
      </c>
      <c r="D737" t="s">
        <v>225</v>
      </c>
      <c r="E737">
        <v>1403025</v>
      </c>
      <c r="F737">
        <v>16</v>
      </c>
      <c r="G737" s="196">
        <v>45565</v>
      </c>
      <c r="H737">
        <v>202409</v>
      </c>
      <c r="I737" t="s">
        <v>226</v>
      </c>
      <c r="J737" t="s">
        <v>227</v>
      </c>
      <c r="K737" t="s">
        <v>228</v>
      </c>
      <c r="L737" t="s">
        <v>229</v>
      </c>
      <c r="M737" t="s">
        <v>230</v>
      </c>
      <c r="N737" t="s">
        <v>231</v>
      </c>
      <c r="O737" t="s">
        <v>232</v>
      </c>
      <c r="P737" t="s">
        <v>233</v>
      </c>
      <c r="Q737" t="s">
        <v>234</v>
      </c>
      <c r="R737" t="s">
        <v>235</v>
      </c>
      <c r="S737" t="s">
        <v>236</v>
      </c>
      <c r="T737">
        <v>3407609</v>
      </c>
      <c r="U737" t="s">
        <v>1876</v>
      </c>
      <c r="V737" t="s">
        <v>238</v>
      </c>
      <c r="W737" t="s">
        <v>239</v>
      </c>
      <c r="X737" t="s">
        <v>232</v>
      </c>
      <c r="Y737" t="s">
        <v>1877</v>
      </c>
      <c r="Z737" t="s">
        <v>241</v>
      </c>
      <c r="AA737" s="177">
        <v>4283413</v>
      </c>
      <c r="AB737" s="177">
        <v>10847.01</v>
      </c>
      <c r="AC737" s="177">
        <v>1037.48</v>
      </c>
      <c r="AD737" s="177">
        <v>4283413</v>
      </c>
      <c r="AE737" s="196">
        <v>45574.990498807871</v>
      </c>
      <c r="AF737" t="s">
        <v>242</v>
      </c>
      <c r="AG737" t="s">
        <v>243</v>
      </c>
      <c r="AH737" s="289">
        <v>1</v>
      </c>
      <c r="AI737" s="177">
        <f>IF(Z737="COP",(AA737*AH737),IF(Z737="NOK",((AB737*AH737)*VLOOKUP(H737,Tasas!$K:$L,2,0)),IF(Z737="EUR",((AB737*AH737)*VLOOKUP(H737,Tasas!$K:$L,2,0)),IF('GL MEN'!Z737="USD",(('GL MEN'!AB737*'GL MEN'!AH737)*VLOOKUP(H737,Tasas!$K:$L,2,0)),0))))</f>
        <v>4283413</v>
      </c>
      <c r="AJ737" t="s">
        <v>88</v>
      </c>
      <c r="AK737">
        <v>3</v>
      </c>
      <c r="AL737" t="str">
        <f t="shared" si="22"/>
        <v>2</v>
      </c>
      <c r="AM737" t="str">
        <f t="shared" si="23"/>
        <v>CO</v>
      </c>
    </row>
    <row r="738" spans="2:39">
      <c r="B738" t="s">
        <v>223</v>
      </c>
      <c r="C738" t="s">
        <v>224</v>
      </c>
      <c r="D738" t="s">
        <v>225</v>
      </c>
      <c r="E738">
        <v>1403026</v>
      </c>
      <c r="F738">
        <v>16</v>
      </c>
      <c r="G738" s="196">
        <v>45565</v>
      </c>
      <c r="H738">
        <v>202409</v>
      </c>
      <c r="I738" t="s">
        <v>226</v>
      </c>
      <c r="J738" t="s">
        <v>227</v>
      </c>
      <c r="K738" t="s">
        <v>228</v>
      </c>
      <c r="L738" t="s">
        <v>229</v>
      </c>
      <c r="M738" t="s">
        <v>230</v>
      </c>
      <c r="N738" t="s">
        <v>231</v>
      </c>
      <c r="O738" t="s">
        <v>232</v>
      </c>
      <c r="P738" t="s">
        <v>233</v>
      </c>
      <c r="Q738" t="s">
        <v>234</v>
      </c>
      <c r="R738" t="s">
        <v>235</v>
      </c>
      <c r="S738" t="s">
        <v>236</v>
      </c>
      <c r="T738">
        <v>3407609</v>
      </c>
      <c r="U738" t="s">
        <v>1876</v>
      </c>
      <c r="V738" t="s">
        <v>238</v>
      </c>
      <c r="W738" t="s">
        <v>239</v>
      </c>
      <c r="X738" t="s">
        <v>232</v>
      </c>
      <c r="Y738" t="s">
        <v>1878</v>
      </c>
      <c r="Z738" t="s">
        <v>241</v>
      </c>
      <c r="AA738" s="177">
        <v>-4283413</v>
      </c>
      <c r="AB738" s="177">
        <v>-10847.01</v>
      </c>
      <c r="AC738" s="177">
        <v>-1037.48</v>
      </c>
      <c r="AD738" s="177">
        <v>-4283413</v>
      </c>
      <c r="AE738" s="196">
        <v>45574.999656481479</v>
      </c>
      <c r="AF738" t="s">
        <v>242</v>
      </c>
      <c r="AG738" t="s">
        <v>243</v>
      </c>
      <c r="AH738" s="289">
        <v>1</v>
      </c>
      <c r="AI738" s="177">
        <f>IF(Z738="COP",(AA738*AH738),IF(Z738="NOK",((AB738*AH738)*VLOOKUP(H738,Tasas!$K:$L,2,0)),IF(Z738="EUR",((AB738*AH738)*VLOOKUP(H738,Tasas!$K:$L,2,0)),IF('GL MEN'!Z738="USD",(('GL MEN'!AB738*'GL MEN'!AH738)*VLOOKUP(H738,Tasas!$K:$L,2,0)),0))))</f>
        <v>-4283413</v>
      </c>
      <c r="AJ738" t="s">
        <v>88</v>
      </c>
      <c r="AK738">
        <v>3</v>
      </c>
      <c r="AL738" t="str">
        <f t="shared" si="22"/>
        <v>2</v>
      </c>
      <c r="AM738" t="str">
        <f t="shared" si="23"/>
        <v>CO</v>
      </c>
    </row>
    <row r="739" spans="2:39">
      <c r="B739" t="s">
        <v>223</v>
      </c>
      <c r="C739" t="s">
        <v>224</v>
      </c>
      <c r="D739" t="s">
        <v>225</v>
      </c>
      <c r="E739">
        <v>1403026</v>
      </c>
      <c r="F739">
        <v>47</v>
      </c>
      <c r="G739" s="196">
        <v>45565</v>
      </c>
      <c r="H739">
        <v>202409</v>
      </c>
      <c r="I739" t="s">
        <v>226</v>
      </c>
      <c r="J739" t="s">
        <v>227</v>
      </c>
      <c r="K739" t="s">
        <v>228</v>
      </c>
      <c r="L739" t="s">
        <v>229</v>
      </c>
      <c r="M739" t="s">
        <v>230</v>
      </c>
      <c r="N739" t="s">
        <v>231</v>
      </c>
      <c r="O739" t="s">
        <v>232</v>
      </c>
      <c r="P739" t="s">
        <v>233</v>
      </c>
      <c r="Q739" t="s">
        <v>234</v>
      </c>
      <c r="R739" t="s">
        <v>235</v>
      </c>
      <c r="S739" t="s">
        <v>236</v>
      </c>
      <c r="T739">
        <v>3407609</v>
      </c>
      <c r="U739" t="s">
        <v>1876</v>
      </c>
      <c r="V739" t="s">
        <v>238</v>
      </c>
      <c r="W739" t="s">
        <v>239</v>
      </c>
      <c r="X739" t="s">
        <v>232</v>
      </c>
      <c r="Y739" t="s">
        <v>1879</v>
      </c>
      <c r="Z739" t="s">
        <v>241</v>
      </c>
      <c r="AA739" s="177">
        <v>-4283413</v>
      </c>
      <c r="AB739" s="177">
        <v>-10847.01</v>
      </c>
      <c r="AC739" s="177">
        <v>-1037.48</v>
      </c>
      <c r="AD739" s="177">
        <v>-4283413</v>
      </c>
      <c r="AE739" s="196">
        <v>45574.999656481479</v>
      </c>
      <c r="AF739" t="s">
        <v>242</v>
      </c>
      <c r="AG739" t="s">
        <v>243</v>
      </c>
      <c r="AH739" s="289">
        <v>1</v>
      </c>
      <c r="AI739" s="177">
        <f>IF(Z739="COP",(AA739*AH739),IF(Z739="NOK",((AB739*AH739)*VLOOKUP(H739,Tasas!$K:$L,2,0)),IF(Z739="EUR",((AB739*AH739)*VLOOKUP(H739,Tasas!$K:$L,2,0)),IF('GL MEN'!Z739="USD",(('GL MEN'!AB739*'GL MEN'!AH739)*VLOOKUP(H739,Tasas!$K:$L,2,0)),0))))</f>
        <v>-4283413</v>
      </c>
      <c r="AJ739" t="s">
        <v>88</v>
      </c>
      <c r="AK739">
        <v>3</v>
      </c>
      <c r="AL739" t="str">
        <f t="shared" si="22"/>
        <v>2</v>
      </c>
      <c r="AM739" t="str">
        <f t="shared" si="23"/>
        <v>CO</v>
      </c>
    </row>
    <row r="740" spans="2:39">
      <c r="B740" t="s">
        <v>223</v>
      </c>
      <c r="C740" t="s">
        <v>245</v>
      </c>
      <c r="D740" t="s">
        <v>246</v>
      </c>
      <c r="E740">
        <v>11405554</v>
      </c>
      <c r="F740">
        <v>2</v>
      </c>
      <c r="G740" s="196">
        <v>45553</v>
      </c>
      <c r="H740">
        <v>202409</v>
      </c>
      <c r="I740" t="s">
        <v>275</v>
      </c>
      <c r="J740" t="s">
        <v>276</v>
      </c>
      <c r="K740" t="s">
        <v>223</v>
      </c>
      <c r="L740" t="s">
        <v>229</v>
      </c>
      <c r="M740" t="s">
        <v>232</v>
      </c>
      <c r="N740" t="s">
        <v>232</v>
      </c>
      <c r="O740" t="s">
        <v>232</v>
      </c>
      <c r="P740" t="s">
        <v>1880</v>
      </c>
      <c r="Q740" t="s">
        <v>1881</v>
      </c>
      <c r="R740" t="s">
        <v>252</v>
      </c>
      <c r="S740" t="s">
        <v>253</v>
      </c>
      <c r="T740">
        <v>3405877</v>
      </c>
      <c r="U740" t="s">
        <v>1882</v>
      </c>
      <c r="V740" t="s">
        <v>1883</v>
      </c>
      <c r="W740" t="s">
        <v>1884</v>
      </c>
      <c r="X740" t="s">
        <v>232</v>
      </c>
      <c r="Y740" t="s">
        <v>1885</v>
      </c>
      <c r="Z740" t="s">
        <v>241</v>
      </c>
      <c r="AA740" s="177">
        <v>94920</v>
      </c>
      <c r="AB740" s="177">
        <v>237.17</v>
      </c>
      <c r="AC740" s="177">
        <v>22.19</v>
      </c>
      <c r="AD740" s="177">
        <v>94920</v>
      </c>
      <c r="AE740" s="196">
        <v>45566.934357488426</v>
      </c>
      <c r="AF740" t="s">
        <v>273</v>
      </c>
      <c r="AG740" t="s">
        <v>243</v>
      </c>
      <c r="AH740" s="289">
        <v>1</v>
      </c>
      <c r="AI740" s="177">
        <f>IF(Z740="COP",(AA740*AH740),IF(Z740="NOK",((AB740*AH740)*VLOOKUP(H740,Tasas!$K:$L,2,0)),IF(Z740="EUR",((AB740*AH740)*VLOOKUP(H740,Tasas!$K:$L,2,0)),IF('GL MEN'!Z740="USD",(('GL MEN'!AB740*'GL MEN'!AH740)*VLOOKUP(H740,Tasas!$K:$L,2,0)),0))))</f>
        <v>94920</v>
      </c>
      <c r="AJ740" t="str">
        <f>+VLOOKUP(T740,'_Itemized budget'!$G:$W,17,0)</f>
        <v>B.1.2</v>
      </c>
      <c r="AK740">
        <v>3</v>
      </c>
      <c r="AL740" t="str">
        <f t="shared" si="22"/>
        <v>6</v>
      </c>
      <c r="AM740" t="str">
        <f t="shared" si="23"/>
        <v>Centro - URR</v>
      </c>
    </row>
    <row r="741" spans="2:39">
      <c r="B741" t="s">
        <v>223</v>
      </c>
      <c r="C741" t="s">
        <v>245</v>
      </c>
      <c r="D741" t="s">
        <v>246</v>
      </c>
      <c r="E741">
        <v>11405554</v>
      </c>
      <c r="F741">
        <v>1</v>
      </c>
      <c r="G741" s="196">
        <v>45553</v>
      </c>
      <c r="H741">
        <v>202409</v>
      </c>
      <c r="I741" t="s">
        <v>275</v>
      </c>
      <c r="J741" t="s">
        <v>309</v>
      </c>
      <c r="K741" t="s">
        <v>223</v>
      </c>
      <c r="L741" t="s">
        <v>229</v>
      </c>
      <c r="M741" t="s">
        <v>232</v>
      </c>
      <c r="N741" t="s">
        <v>232</v>
      </c>
      <c r="O741" t="s">
        <v>232</v>
      </c>
      <c r="P741" t="s">
        <v>1880</v>
      </c>
      <c r="Q741" t="s">
        <v>1881</v>
      </c>
      <c r="R741" t="s">
        <v>252</v>
      </c>
      <c r="S741" t="s">
        <v>253</v>
      </c>
      <c r="T741">
        <v>3405877</v>
      </c>
      <c r="U741" t="s">
        <v>1882</v>
      </c>
      <c r="V741" t="s">
        <v>1883</v>
      </c>
      <c r="W741" t="s">
        <v>1884</v>
      </c>
      <c r="X741" t="s">
        <v>232</v>
      </c>
      <c r="Y741" t="s">
        <v>1885</v>
      </c>
      <c r="Z741" t="s">
        <v>241</v>
      </c>
      <c r="AA741" s="177">
        <v>499580</v>
      </c>
      <c r="AB741" s="177">
        <v>1248.27</v>
      </c>
      <c r="AC741" s="177">
        <v>116.77</v>
      </c>
      <c r="AD741" s="177">
        <v>499580</v>
      </c>
      <c r="AE741" s="196">
        <v>45566.934357488426</v>
      </c>
      <c r="AF741" t="s">
        <v>273</v>
      </c>
      <c r="AG741" t="s">
        <v>311</v>
      </c>
      <c r="AH741" s="289">
        <v>1</v>
      </c>
      <c r="AI741" s="177">
        <f>IF(Z741="COP",(AA741*AH741),IF(Z741="NOK",((AB741*AH741)*VLOOKUP(H741,Tasas!$K:$L,2,0)),IF(Z741="EUR",((AB741*AH741)*VLOOKUP(H741,Tasas!$K:$L,2,0)),IF('GL MEN'!Z741="USD",(('GL MEN'!AB741*'GL MEN'!AH741)*VLOOKUP(H741,Tasas!$K:$L,2,0)),0))))</f>
        <v>499580</v>
      </c>
      <c r="AJ741" t="str">
        <f>+VLOOKUP(T741,'_Itemized budget'!$G:$W,17,0)</f>
        <v>B.1.2</v>
      </c>
      <c r="AK741">
        <v>3</v>
      </c>
      <c r="AL741" t="str">
        <f t="shared" si="22"/>
        <v>6</v>
      </c>
      <c r="AM741" t="str">
        <f t="shared" si="23"/>
        <v>Centro - URR</v>
      </c>
    </row>
    <row r="742" spans="2:39">
      <c r="B742" t="s">
        <v>223</v>
      </c>
      <c r="C742" t="s">
        <v>828</v>
      </c>
      <c r="D742" t="s">
        <v>829</v>
      </c>
      <c r="E742">
        <v>4400760</v>
      </c>
      <c r="F742">
        <v>5</v>
      </c>
      <c r="G742" s="196">
        <v>45559</v>
      </c>
      <c r="H742">
        <v>202409</v>
      </c>
      <c r="I742" t="s">
        <v>329</v>
      </c>
      <c r="J742" t="s">
        <v>1146</v>
      </c>
      <c r="K742" t="s">
        <v>386</v>
      </c>
      <c r="L742" t="s">
        <v>229</v>
      </c>
      <c r="M742" t="s">
        <v>232</v>
      </c>
      <c r="N742" t="s">
        <v>232</v>
      </c>
      <c r="O742" t="s">
        <v>232</v>
      </c>
      <c r="P742" t="s">
        <v>1886</v>
      </c>
      <c r="Q742" t="s">
        <v>1887</v>
      </c>
      <c r="R742" t="s">
        <v>340</v>
      </c>
      <c r="S742" t="s">
        <v>341</v>
      </c>
      <c r="T742">
        <v>3406412</v>
      </c>
      <c r="U742" t="s">
        <v>232</v>
      </c>
      <c r="V742" t="s">
        <v>232</v>
      </c>
      <c r="W742" t="s">
        <v>232</v>
      </c>
      <c r="X742" t="s">
        <v>232</v>
      </c>
      <c r="Y742" t="s">
        <v>1888</v>
      </c>
      <c r="Z742" t="s">
        <v>241</v>
      </c>
      <c r="AA742" s="177">
        <v>13300</v>
      </c>
      <c r="AB742" s="177">
        <v>34.049999999999997</v>
      </c>
      <c r="AC742" s="177">
        <v>3.17</v>
      </c>
      <c r="AD742" s="177">
        <v>13300</v>
      </c>
      <c r="AE742" s="196">
        <v>45568.248702083336</v>
      </c>
      <c r="AF742" t="s">
        <v>833</v>
      </c>
      <c r="AG742" t="s">
        <v>243</v>
      </c>
      <c r="AH742" s="289">
        <v>1</v>
      </c>
      <c r="AI742" s="177">
        <f>IF(Z742="COP",(AA742*AH742),IF(Z742="NOK",((AB742*AH742)*VLOOKUP(H742,Tasas!$K:$L,2,0)),IF(Z742="EUR",((AB742*AH742)*VLOOKUP(H742,Tasas!$K:$L,2,0)),IF('GL MEN'!Z742="USD",(('GL MEN'!AB742*'GL MEN'!AH742)*VLOOKUP(H742,Tasas!$K:$L,2,0)),0))))</f>
        <v>13300</v>
      </c>
      <c r="AJ742" t="str">
        <f>+VLOOKUP(T742,'_Itemized budget'!$G:$W,17,0)</f>
        <v>B.1.4</v>
      </c>
      <c r="AK742">
        <v>3</v>
      </c>
      <c r="AL742" t="str">
        <f t="shared" si="22"/>
        <v>3</v>
      </c>
      <c r="AM742" t="str">
        <f t="shared" si="23"/>
        <v>NE</v>
      </c>
    </row>
    <row r="743" spans="2:39">
      <c r="B743" t="s">
        <v>223</v>
      </c>
      <c r="C743" t="s">
        <v>1172</v>
      </c>
      <c r="D743" t="s">
        <v>1173</v>
      </c>
      <c r="E743">
        <v>7400748</v>
      </c>
      <c r="F743">
        <v>3</v>
      </c>
      <c r="G743" s="196">
        <v>45541</v>
      </c>
      <c r="H743">
        <v>202409</v>
      </c>
      <c r="I743" t="s">
        <v>329</v>
      </c>
      <c r="J743" t="s">
        <v>1146</v>
      </c>
      <c r="K743" t="s">
        <v>482</v>
      </c>
      <c r="L743" t="s">
        <v>229</v>
      </c>
      <c r="M743" t="s">
        <v>232</v>
      </c>
      <c r="N743" t="s">
        <v>232</v>
      </c>
      <c r="O743" t="s">
        <v>232</v>
      </c>
      <c r="P743" t="s">
        <v>1889</v>
      </c>
      <c r="Q743" t="s">
        <v>1890</v>
      </c>
      <c r="R743" t="s">
        <v>382</v>
      </c>
      <c r="S743" t="s">
        <v>383</v>
      </c>
      <c r="T743">
        <v>3406650</v>
      </c>
      <c r="U743" t="s">
        <v>232</v>
      </c>
      <c r="V743" t="s">
        <v>232</v>
      </c>
      <c r="W743" t="s">
        <v>232</v>
      </c>
      <c r="X743" t="s">
        <v>232</v>
      </c>
      <c r="Y743" t="s">
        <v>1891</v>
      </c>
      <c r="Z743" t="s">
        <v>241</v>
      </c>
      <c r="AA743" s="177">
        <v>54017</v>
      </c>
      <c r="AB743" s="177">
        <v>137.94999999999999</v>
      </c>
      <c r="AC743" s="177">
        <v>12.9</v>
      </c>
      <c r="AD743" s="177">
        <v>54017</v>
      </c>
      <c r="AE743" s="196">
        <v>45558.688446030093</v>
      </c>
      <c r="AF743" t="s">
        <v>1177</v>
      </c>
      <c r="AG743" t="s">
        <v>243</v>
      </c>
      <c r="AH743" s="289">
        <v>1</v>
      </c>
      <c r="AI743" s="177">
        <f>IF(Z743="COP",(AA743*AH743),IF(Z743="NOK",((AB743*AH743)*VLOOKUP(H743,Tasas!$K:$L,2,0)),IF(Z743="EUR",((AB743*AH743)*VLOOKUP(H743,Tasas!$K:$L,2,0)),IF('GL MEN'!Z743="USD",(('GL MEN'!AB743*'GL MEN'!AH743)*VLOOKUP(H743,Tasas!$K:$L,2,0)),0))))</f>
        <v>54017</v>
      </c>
      <c r="AJ743" t="str">
        <f>+VLOOKUP(T743,'_Itemized budget'!$G:$W,17,0)</f>
        <v>B.1.3</v>
      </c>
      <c r="AK743">
        <v>3</v>
      </c>
      <c r="AL743" t="str">
        <f t="shared" si="22"/>
        <v>4</v>
      </c>
      <c r="AM743" t="str">
        <f t="shared" si="23"/>
        <v>WA</v>
      </c>
    </row>
    <row r="744" spans="2:39">
      <c r="B744" t="s">
        <v>223</v>
      </c>
      <c r="C744" t="s">
        <v>1172</v>
      </c>
      <c r="D744" t="s">
        <v>1173</v>
      </c>
      <c r="E744">
        <v>7400786</v>
      </c>
      <c r="F744">
        <v>4</v>
      </c>
      <c r="G744" s="196">
        <v>45560</v>
      </c>
      <c r="H744">
        <v>202409</v>
      </c>
      <c r="I744" t="s">
        <v>329</v>
      </c>
      <c r="J744" t="s">
        <v>1146</v>
      </c>
      <c r="K744" t="s">
        <v>482</v>
      </c>
      <c r="L744" t="s">
        <v>229</v>
      </c>
      <c r="M744" t="s">
        <v>232</v>
      </c>
      <c r="N744" t="s">
        <v>232</v>
      </c>
      <c r="O744" t="s">
        <v>232</v>
      </c>
      <c r="P744" t="s">
        <v>1889</v>
      </c>
      <c r="Q744" t="s">
        <v>1890</v>
      </c>
      <c r="R744" t="s">
        <v>382</v>
      </c>
      <c r="S744" t="s">
        <v>383</v>
      </c>
      <c r="T744">
        <v>3406650</v>
      </c>
      <c r="U744" t="s">
        <v>232</v>
      </c>
      <c r="V744" t="s">
        <v>232</v>
      </c>
      <c r="W744" t="s">
        <v>232</v>
      </c>
      <c r="X744" t="s">
        <v>232</v>
      </c>
      <c r="Y744" t="s">
        <v>1892</v>
      </c>
      <c r="Z744" t="s">
        <v>241</v>
      </c>
      <c r="AA744" s="177">
        <v>142538</v>
      </c>
      <c r="AB744" s="177">
        <v>364.9</v>
      </c>
      <c r="AC744" s="177">
        <v>34.020000000000003</v>
      </c>
      <c r="AD744" s="177">
        <v>142538</v>
      </c>
      <c r="AE744" s="196">
        <v>45562.692980208332</v>
      </c>
      <c r="AF744" t="s">
        <v>1177</v>
      </c>
      <c r="AG744" t="s">
        <v>243</v>
      </c>
      <c r="AH744" s="289">
        <v>1</v>
      </c>
      <c r="AI744" s="177">
        <f>IF(Z744="COP",(AA744*AH744),IF(Z744="NOK",((AB744*AH744)*VLOOKUP(H744,Tasas!$K:$L,2,0)),IF(Z744="EUR",((AB744*AH744)*VLOOKUP(H744,Tasas!$K:$L,2,0)),IF('GL MEN'!Z744="USD",(('GL MEN'!AB744*'GL MEN'!AH744)*VLOOKUP(H744,Tasas!$K:$L,2,0)),0))))</f>
        <v>142538</v>
      </c>
      <c r="AJ744" t="str">
        <f>+VLOOKUP(T744,'_Itemized budget'!$G:$W,17,0)</f>
        <v>B.1.3</v>
      </c>
      <c r="AK744">
        <v>3</v>
      </c>
      <c r="AL744" t="str">
        <f t="shared" si="22"/>
        <v>4</v>
      </c>
      <c r="AM744" t="str">
        <f t="shared" si="23"/>
        <v>WA</v>
      </c>
    </row>
    <row r="745" spans="2:39">
      <c r="B745" t="s">
        <v>223</v>
      </c>
      <c r="C745" t="s">
        <v>1172</v>
      </c>
      <c r="D745" t="s">
        <v>1173</v>
      </c>
      <c r="E745">
        <v>7400805</v>
      </c>
      <c r="F745">
        <v>2</v>
      </c>
      <c r="G745" s="196">
        <v>45562</v>
      </c>
      <c r="H745">
        <v>202409</v>
      </c>
      <c r="I745" t="s">
        <v>329</v>
      </c>
      <c r="J745" t="s">
        <v>1146</v>
      </c>
      <c r="K745" t="s">
        <v>482</v>
      </c>
      <c r="L745" t="s">
        <v>229</v>
      </c>
      <c r="M745" t="s">
        <v>232</v>
      </c>
      <c r="N745" t="s">
        <v>232</v>
      </c>
      <c r="O745" t="s">
        <v>232</v>
      </c>
      <c r="P745" t="s">
        <v>1889</v>
      </c>
      <c r="Q745" t="s">
        <v>1890</v>
      </c>
      <c r="R745" t="s">
        <v>382</v>
      </c>
      <c r="S745" t="s">
        <v>383</v>
      </c>
      <c r="T745">
        <v>3406650</v>
      </c>
      <c r="U745" t="s">
        <v>232</v>
      </c>
      <c r="V745" t="s">
        <v>232</v>
      </c>
      <c r="W745" t="s">
        <v>232</v>
      </c>
      <c r="X745" t="s">
        <v>232</v>
      </c>
      <c r="Y745" t="s">
        <v>1893</v>
      </c>
      <c r="Z745" t="s">
        <v>241</v>
      </c>
      <c r="AA745" s="177">
        <v>39916</v>
      </c>
      <c r="AB745" s="177">
        <v>100.53</v>
      </c>
      <c r="AC745" s="177">
        <v>9.52</v>
      </c>
      <c r="AD745" s="177">
        <v>39916</v>
      </c>
      <c r="AE745" s="196">
        <v>45566.688297604167</v>
      </c>
      <c r="AF745" t="s">
        <v>1177</v>
      </c>
      <c r="AG745" t="s">
        <v>243</v>
      </c>
      <c r="AH745" s="289">
        <v>1</v>
      </c>
      <c r="AI745" s="177">
        <f>IF(Z745="COP",(AA745*AH745),IF(Z745="NOK",((AB745*AH745)*VLOOKUP(H745,Tasas!$K:$L,2,0)),IF(Z745="EUR",((AB745*AH745)*VLOOKUP(H745,Tasas!$K:$L,2,0)),IF('GL MEN'!Z745="USD",(('GL MEN'!AB745*'GL MEN'!AH745)*VLOOKUP(H745,Tasas!$K:$L,2,0)),0))))</f>
        <v>39916</v>
      </c>
      <c r="AJ745" t="str">
        <f>+VLOOKUP(T745,'_Itemized budget'!$G:$W,17,0)</f>
        <v>B.1.3</v>
      </c>
      <c r="AK745">
        <v>3</v>
      </c>
      <c r="AL745" t="str">
        <f t="shared" si="22"/>
        <v>4</v>
      </c>
      <c r="AM745" t="str">
        <f t="shared" si="23"/>
        <v>WA</v>
      </c>
    </row>
    <row r="746" spans="2:39">
      <c r="B746" t="s">
        <v>223</v>
      </c>
      <c r="C746" t="s">
        <v>245</v>
      </c>
      <c r="D746" t="s">
        <v>246</v>
      </c>
      <c r="E746">
        <v>11405466</v>
      </c>
      <c r="F746">
        <v>2</v>
      </c>
      <c r="G746" s="196">
        <v>45548</v>
      </c>
      <c r="H746">
        <v>202409</v>
      </c>
      <c r="I746" t="s">
        <v>329</v>
      </c>
      <c r="J746" t="s">
        <v>1146</v>
      </c>
      <c r="K746" t="s">
        <v>223</v>
      </c>
      <c r="L746" t="s">
        <v>229</v>
      </c>
      <c r="M746" t="s">
        <v>232</v>
      </c>
      <c r="N746" t="s">
        <v>232</v>
      </c>
      <c r="O746" t="s">
        <v>232</v>
      </c>
      <c r="P746" t="s">
        <v>312</v>
      </c>
      <c r="Q746" t="s">
        <v>313</v>
      </c>
      <c r="R746" t="s">
        <v>252</v>
      </c>
      <c r="S746" t="s">
        <v>253</v>
      </c>
      <c r="T746">
        <v>3405875</v>
      </c>
      <c r="U746" t="s">
        <v>1894</v>
      </c>
      <c r="V746" t="s">
        <v>315</v>
      </c>
      <c r="W746" t="s">
        <v>316</v>
      </c>
      <c r="X746" t="s">
        <v>232</v>
      </c>
      <c r="Y746" t="s">
        <v>1895</v>
      </c>
      <c r="Z746" t="s">
        <v>241</v>
      </c>
      <c r="AA746" s="177">
        <v>19163</v>
      </c>
      <c r="AB746" s="177">
        <v>47.88</v>
      </c>
      <c r="AC746" s="177">
        <v>4.4800000000000004</v>
      </c>
      <c r="AD746" s="177">
        <v>19163</v>
      </c>
      <c r="AE746" s="196">
        <v>45562.978681863424</v>
      </c>
      <c r="AF746" t="s">
        <v>273</v>
      </c>
      <c r="AG746" t="s">
        <v>243</v>
      </c>
      <c r="AH746" s="289">
        <v>1</v>
      </c>
      <c r="AI746" s="177">
        <f>IF(Z746="COP",(AA746*AH746),IF(Z746="NOK",((AB746*AH746)*VLOOKUP(H746,Tasas!$K:$L,2,0)),IF(Z746="EUR",((AB746*AH746)*VLOOKUP(H746,Tasas!$K:$L,2,0)),IF('GL MEN'!Z746="USD",(('GL MEN'!AB746*'GL MEN'!AH746)*VLOOKUP(H746,Tasas!$K:$L,2,0)),0))))</f>
        <v>19163</v>
      </c>
      <c r="AJ746" t="str">
        <f>+VLOOKUP(T746,'_Itemized budget'!$G:$W,17,0)</f>
        <v>B.1.4</v>
      </c>
      <c r="AK746">
        <v>3</v>
      </c>
      <c r="AL746" t="str">
        <f t="shared" si="22"/>
        <v>6</v>
      </c>
      <c r="AM746" t="str">
        <f t="shared" si="23"/>
        <v>Centro - URR</v>
      </c>
    </row>
    <row r="747" spans="2:39">
      <c r="B747" t="s">
        <v>223</v>
      </c>
      <c r="C747" t="s">
        <v>245</v>
      </c>
      <c r="D747" t="s">
        <v>246</v>
      </c>
      <c r="E747">
        <v>11405825</v>
      </c>
      <c r="F747">
        <v>2</v>
      </c>
      <c r="G747" s="196">
        <v>45562</v>
      </c>
      <c r="H747">
        <v>202409</v>
      </c>
      <c r="I747" t="s">
        <v>329</v>
      </c>
      <c r="J747" t="s">
        <v>1146</v>
      </c>
      <c r="K747" t="s">
        <v>223</v>
      </c>
      <c r="L747" t="s">
        <v>229</v>
      </c>
      <c r="M747" t="s">
        <v>232</v>
      </c>
      <c r="N747" t="s">
        <v>232</v>
      </c>
      <c r="O747" t="s">
        <v>232</v>
      </c>
      <c r="P747" t="s">
        <v>1896</v>
      </c>
      <c r="Q747" t="s">
        <v>1897</v>
      </c>
      <c r="R747" t="s">
        <v>252</v>
      </c>
      <c r="S747" t="s">
        <v>253</v>
      </c>
      <c r="T747">
        <v>3405875</v>
      </c>
      <c r="U747" t="s">
        <v>1898</v>
      </c>
      <c r="V747" t="s">
        <v>1899</v>
      </c>
      <c r="W747" t="s">
        <v>1900</v>
      </c>
      <c r="X747" t="s">
        <v>232</v>
      </c>
      <c r="Y747" t="s">
        <v>1901</v>
      </c>
      <c r="Z747" t="s">
        <v>241</v>
      </c>
      <c r="AA747" s="177">
        <v>65462</v>
      </c>
      <c r="AB747" s="177">
        <v>164.88</v>
      </c>
      <c r="AC747" s="177">
        <v>15.61</v>
      </c>
      <c r="AD747" s="177">
        <v>65462</v>
      </c>
      <c r="AE747" s="196">
        <v>45569.062921990742</v>
      </c>
      <c r="AF747" t="s">
        <v>273</v>
      </c>
      <c r="AG747" t="s">
        <v>243</v>
      </c>
      <c r="AH747" s="289">
        <v>1</v>
      </c>
      <c r="AI747" s="177">
        <f>IF(Z747="COP",(AA747*AH747),IF(Z747="NOK",((AB747*AH747)*VLOOKUP(H747,Tasas!$K:$L,2,0)),IF(Z747="EUR",((AB747*AH747)*VLOOKUP(H747,Tasas!$K:$L,2,0)),IF('GL MEN'!Z747="USD",(('GL MEN'!AB747*'GL MEN'!AH747)*VLOOKUP(H747,Tasas!$K:$L,2,0)),0))))</f>
        <v>65462</v>
      </c>
      <c r="AJ747" t="str">
        <f>+VLOOKUP(T747,'_Itemized budget'!$G:$W,17,0)</f>
        <v>B.1.4</v>
      </c>
      <c r="AK747">
        <v>3</v>
      </c>
      <c r="AL747" t="str">
        <f t="shared" si="22"/>
        <v>6</v>
      </c>
      <c r="AM747" t="str">
        <f t="shared" si="23"/>
        <v>Centro - URR</v>
      </c>
    </row>
    <row r="748" spans="2:39">
      <c r="B748" t="s">
        <v>223</v>
      </c>
      <c r="C748" t="s">
        <v>245</v>
      </c>
      <c r="D748" t="s">
        <v>246</v>
      </c>
      <c r="E748">
        <v>11405539</v>
      </c>
      <c r="F748">
        <v>3</v>
      </c>
      <c r="G748" s="196">
        <v>45553</v>
      </c>
      <c r="H748">
        <v>202409</v>
      </c>
      <c r="I748" t="s">
        <v>329</v>
      </c>
      <c r="J748" t="s">
        <v>1153</v>
      </c>
      <c r="K748" t="s">
        <v>223</v>
      </c>
      <c r="L748" t="s">
        <v>229</v>
      </c>
      <c r="M748" t="s">
        <v>232</v>
      </c>
      <c r="N748" t="s">
        <v>232</v>
      </c>
      <c r="O748" t="s">
        <v>232</v>
      </c>
      <c r="P748" t="s">
        <v>1736</v>
      </c>
      <c r="Q748" t="s">
        <v>1737</v>
      </c>
      <c r="R748" t="s">
        <v>351</v>
      </c>
      <c r="S748" t="s">
        <v>352</v>
      </c>
      <c r="T748">
        <v>3407421</v>
      </c>
      <c r="U748" t="s">
        <v>1902</v>
      </c>
      <c r="V748" t="s">
        <v>1739</v>
      </c>
      <c r="W748" t="s">
        <v>1740</v>
      </c>
      <c r="X748" t="s">
        <v>232</v>
      </c>
      <c r="Y748" t="s">
        <v>1903</v>
      </c>
      <c r="Z748" t="s">
        <v>241</v>
      </c>
      <c r="AA748" s="177">
        <v>88148</v>
      </c>
      <c r="AB748" s="177">
        <v>220.25</v>
      </c>
      <c r="AC748" s="177">
        <v>20.6</v>
      </c>
      <c r="AD748" s="177">
        <v>88148</v>
      </c>
      <c r="AE748" s="196">
        <v>45566.914106018521</v>
      </c>
      <c r="AF748" t="s">
        <v>273</v>
      </c>
      <c r="AG748" t="s">
        <v>243</v>
      </c>
      <c r="AH748" s="289">
        <v>1</v>
      </c>
      <c r="AI748" s="177">
        <f>IF(Z748="COP",(AA748*AH748),IF(Z748="NOK",((AB748*AH748)*VLOOKUP(H748,Tasas!$K:$L,2,0)),IF(Z748="EUR",((AB748*AH748)*VLOOKUP(H748,Tasas!$K:$L,2,0)),IF('GL MEN'!Z748="USD",(('GL MEN'!AB748*'GL MEN'!AH748)*VLOOKUP(H748,Tasas!$K:$L,2,0)),0))))</f>
        <v>88148</v>
      </c>
      <c r="AJ748" t="str">
        <f>+VLOOKUP(T748,'_Itemized budget'!$G:$W,17,0)</f>
        <v>C.3.1</v>
      </c>
      <c r="AK748">
        <v>3</v>
      </c>
      <c r="AL748" t="str">
        <f t="shared" si="22"/>
        <v>6</v>
      </c>
      <c r="AM748" t="str">
        <f t="shared" si="23"/>
        <v>Centro - URR</v>
      </c>
    </row>
    <row r="749" spans="2:39">
      <c r="B749" t="s">
        <v>223</v>
      </c>
      <c r="C749" t="s">
        <v>1904</v>
      </c>
      <c r="D749" t="s">
        <v>1905</v>
      </c>
      <c r="E749">
        <v>11405899</v>
      </c>
      <c r="F749">
        <v>6</v>
      </c>
      <c r="G749" s="196">
        <v>45553</v>
      </c>
      <c r="H749">
        <v>202409</v>
      </c>
      <c r="I749" t="s">
        <v>329</v>
      </c>
      <c r="J749" t="s">
        <v>1153</v>
      </c>
      <c r="K749" t="s">
        <v>223</v>
      </c>
      <c r="L749" t="s">
        <v>229</v>
      </c>
      <c r="M749" t="s">
        <v>232</v>
      </c>
      <c r="N749" t="s">
        <v>232</v>
      </c>
      <c r="O749" t="s">
        <v>232</v>
      </c>
      <c r="P749" t="s">
        <v>1736</v>
      </c>
      <c r="Q749" t="s">
        <v>1737</v>
      </c>
      <c r="R749" t="s">
        <v>351</v>
      </c>
      <c r="S749" t="s">
        <v>352</v>
      </c>
      <c r="T749">
        <v>3407421</v>
      </c>
      <c r="U749" t="s">
        <v>1902</v>
      </c>
      <c r="V749" t="s">
        <v>1739</v>
      </c>
      <c r="W749" t="s">
        <v>1740</v>
      </c>
      <c r="X749" t="s">
        <v>232</v>
      </c>
      <c r="Y749" t="s">
        <v>1906</v>
      </c>
      <c r="Z749" t="s">
        <v>241</v>
      </c>
      <c r="AA749" s="177">
        <v>-88148</v>
      </c>
      <c r="AB749" s="177">
        <v>-220.25</v>
      </c>
      <c r="AC749" s="177">
        <v>-20.6</v>
      </c>
      <c r="AD749" s="177">
        <v>-88148</v>
      </c>
      <c r="AE749" s="196">
        <v>45572.738458067128</v>
      </c>
      <c r="AF749" t="s">
        <v>273</v>
      </c>
      <c r="AG749" t="s">
        <v>243</v>
      </c>
      <c r="AH749" s="289">
        <v>1</v>
      </c>
      <c r="AI749" s="177">
        <f>IF(Z749="COP",(AA749*AH749),IF(Z749="NOK",((AB749*AH749)*VLOOKUP(H749,Tasas!$K:$L,2,0)),IF(Z749="EUR",((AB749*AH749)*VLOOKUP(H749,Tasas!$K:$L,2,0)),IF('GL MEN'!Z749="USD",(('GL MEN'!AB749*'GL MEN'!AH749)*VLOOKUP(H749,Tasas!$K:$L,2,0)),0))))</f>
        <v>-88148</v>
      </c>
      <c r="AJ749" t="str">
        <f>+VLOOKUP(T749,'_Itemized budget'!$G:$W,17,0)</f>
        <v>C.3.1</v>
      </c>
      <c r="AK749">
        <v>3</v>
      </c>
      <c r="AL749" t="str">
        <f t="shared" si="22"/>
        <v>6</v>
      </c>
      <c r="AM749" t="str">
        <f t="shared" si="23"/>
        <v>Centro - URR</v>
      </c>
    </row>
    <row r="750" spans="2:39">
      <c r="B750" t="s">
        <v>223</v>
      </c>
      <c r="C750" t="s">
        <v>828</v>
      </c>
      <c r="D750" t="s">
        <v>829</v>
      </c>
      <c r="E750">
        <v>4400760</v>
      </c>
      <c r="F750">
        <v>0</v>
      </c>
      <c r="G750" s="196">
        <v>45559</v>
      </c>
      <c r="H750">
        <v>202409</v>
      </c>
      <c r="I750" t="s">
        <v>329</v>
      </c>
      <c r="J750" t="s">
        <v>1158</v>
      </c>
      <c r="K750" t="s">
        <v>386</v>
      </c>
      <c r="L750" t="s">
        <v>229</v>
      </c>
      <c r="M750" t="s">
        <v>232</v>
      </c>
      <c r="N750" t="s">
        <v>232</v>
      </c>
      <c r="O750" t="s">
        <v>232</v>
      </c>
      <c r="P750" t="s">
        <v>1886</v>
      </c>
      <c r="Q750" t="s">
        <v>1887</v>
      </c>
      <c r="R750" t="s">
        <v>340</v>
      </c>
      <c r="S750" t="s">
        <v>341</v>
      </c>
      <c r="T750">
        <v>3406412</v>
      </c>
      <c r="U750" t="s">
        <v>232</v>
      </c>
      <c r="V750" t="s">
        <v>232</v>
      </c>
      <c r="W750" t="s">
        <v>232</v>
      </c>
      <c r="X750" t="s">
        <v>232</v>
      </c>
      <c r="Y750" t="s">
        <v>1888</v>
      </c>
      <c r="Z750" t="s">
        <v>241</v>
      </c>
      <c r="AA750" s="177">
        <v>174000</v>
      </c>
      <c r="AB750" s="177">
        <v>445.45</v>
      </c>
      <c r="AC750" s="177">
        <v>41.53</v>
      </c>
      <c r="AD750" s="177">
        <v>174000</v>
      </c>
      <c r="AE750" s="196">
        <v>45568.248701504628</v>
      </c>
      <c r="AF750" t="s">
        <v>833</v>
      </c>
      <c r="AG750" t="s">
        <v>1169</v>
      </c>
      <c r="AH750" s="289">
        <v>1</v>
      </c>
      <c r="AI750" s="177">
        <f>IF(Z750="COP",(AA750*AH750),IF(Z750="NOK",((AB750*AH750)*VLOOKUP(H750,Tasas!$K:$L,2,0)),IF(Z750="EUR",((AB750*AH750)*VLOOKUP(H750,Tasas!$K:$L,2,0)),IF('GL MEN'!Z750="USD",(('GL MEN'!AB750*'GL MEN'!AH750)*VLOOKUP(H750,Tasas!$K:$L,2,0)),0))))</f>
        <v>174000</v>
      </c>
      <c r="AJ750" t="str">
        <f>+VLOOKUP(T750,'_Itemized budget'!$G:$W,17,0)</f>
        <v>B.1.4</v>
      </c>
      <c r="AK750">
        <v>3</v>
      </c>
      <c r="AL750" t="str">
        <f t="shared" si="22"/>
        <v>3</v>
      </c>
      <c r="AM750" t="str">
        <f t="shared" si="23"/>
        <v>NE</v>
      </c>
    </row>
    <row r="751" spans="2:39">
      <c r="B751" t="s">
        <v>223</v>
      </c>
      <c r="C751" t="s">
        <v>828</v>
      </c>
      <c r="D751" t="s">
        <v>829</v>
      </c>
      <c r="E751">
        <v>4400760</v>
      </c>
      <c r="F751">
        <v>1</v>
      </c>
      <c r="G751" s="196">
        <v>45559</v>
      </c>
      <c r="H751">
        <v>202409</v>
      </c>
      <c r="I751" t="s">
        <v>329</v>
      </c>
      <c r="J751" t="s">
        <v>1158</v>
      </c>
      <c r="K751" t="s">
        <v>386</v>
      </c>
      <c r="L751" t="s">
        <v>229</v>
      </c>
      <c r="M751" t="s">
        <v>232</v>
      </c>
      <c r="N751" t="s">
        <v>232</v>
      </c>
      <c r="O751" t="s">
        <v>232</v>
      </c>
      <c r="P751" t="s">
        <v>1886</v>
      </c>
      <c r="Q751" t="s">
        <v>1887</v>
      </c>
      <c r="R751" t="s">
        <v>340</v>
      </c>
      <c r="S751" t="s">
        <v>341</v>
      </c>
      <c r="T751">
        <v>3406412</v>
      </c>
      <c r="U751" t="s">
        <v>232</v>
      </c>
      <c r="V751" t="s">
        <v>232</v>
      </c>
      <c r="W751" t="s">
        <v>232</v>
      </c>
      <c r="X751" t="s">
        <v>232</v>
      </c>
      <c r="Y751" t="s">
        <v>1888</v>
      </c>
      <c r="Z751" t="s">
        <v>241</v>
      </c>
      <c r="AA751" s="177">
        <v>70000</v>
      </c>
      <c r="AB751" s="177">
        <v>179.2</v>
      </c>
      <c r="AC751" s="177">
        <v>16.71</v>
      </c>
      <c r="AD751" s="177">
        <v>70000</v>
      </c>
      <c r="AE751" s="196">
        <v>45568.248701504628</v>
      </c>
      <c r="AF751" t="s">
        <v>833</v>
      </c>
      <c r="AG751" t="s">
        <v>1159</v>
      </c>
      <c r="AH751" s="289">
        <v>1</v>
      </c>
      <c r="AI751" s="177">
        <f>IF(Z751="COP",(AA751*AH751),IF(Z751="NOK",((AB751*AH751)*VLOOKUP(H751,Tasas!$K:$L,2,0)),IF(Z751="EUR",((AB751*AH751)*VLOOKUP(H751,Tasas!$K:$L,2,0)),IF('GL MEN'!Z751="USD",(('GL MEN'!AB751*'GL MEN'!AH751)*VLOOKUP(H751,Tasas!$K:$L,2,0)),0))))</f>
        <v>70000</v>
      </c>
      <c r="AJ751" t="str">
        <f>+VLOOKUP(T751,'_Itemized budget'!$G:$W,17,0)</f>
        <v>B.1.4</v>
      </c>
      <c r="AK751">
        <v>3</v>
      </c>
      <c r="AL751" t="str">
        <f t="shared" si="22"/>
        <v>3</v>
      </c>
      <c r="AM751" t="str">
        <f t="shared" si="23"/>
        <v>NE</v>
      </c>
    </row>
    <row r="752" spans="2:39">
      <c r="B752" t="s">
        <v>223</v>
      </c>
      <c r="C752" t="s">
        <v>1172</v>
      </c>
      <c r="D752" t="s">
        <v>1173</v>
      </c>
      <c r="E752">
        <v>7400748</v>
      </c>
      <c r="F752">
        <v>0</v>
      </c>
      <c r="G752" s="196">
        <v>45541</v>
      </c>
      <c r="H752">
        <v>202409</v>
      </c>
      <c r="I752" t="s">
        <v>329</v>
      </c>
      <c r="J752" t="s">
        <v>1158</v>
      </c>
      <c r="K752" t="s">
        <v>482</v>
      </c>
      <c r="L752" t="s">
        <v>229</v>
      </c>
      <c r="M752" t="s">
        <v>232</v>
      </c>
      <c r="N752" t="s">
        <v>232</v>
      </c>
      <c r="O752" t="s">
        <v>232</v>
      </c>
      <c r="P752" t="s">
        <v>1889</v>
      </c>
      <c r="Q752" t="s">
        <v>1890</v>
      </c>
      <c r="R752" t="s">
        <v>382</v>
      </c>
      <c r="S752" t="s">
        <v>383</v>
      </c>
      <c r="T752">
        <v>3406650</v>
      </c>
      <c r="U752" t="s">
        <v>232</v>
      </c>
      <c r="V752" t="s">
        <v>232</v>
      </c>
      <c r="W752" t="s">
        <v>232</v>
      </c>
      <c r="X752" t="s">
        <v>232</v>
      </c>
      <c r="Y752" t="s">
        <v>1891</v>
      </c>
      <c r="Z752" t="s">
        <v>241</v>
      </c>
      <c r="AA752" s="177">
        <v>284300</v>
      </c>
      <c r="AB752" s="177">
        <v>726.04</v>
      </c>
      <c r="AC752" s="177">
        <v>67.92</v>
      </c>
      <c r="AD752" s="177">
        <v>284300</v>
      </c>
      <c r="AE752" s="196">
        <v>45558.68844583333</v>
      </c>
      <c r="AF752" t="s">
        <v>1177</v>
      </c>
      <c r="AG752" t="s">
        <v>1907</v>
      </c>
      <c r="AH752" s="289">
        <v>1</v>
      </c>
      <c r="AI752" s="177">
        <f>IF(Z752="COP",(AA752*AH752),IF(Z752="NOK",((AB752*AH752)*VLOOKUP(H752,Tasas!$K:$L,2,0)),IF(Z752="EUR",((AB752*AH752)*VLOOKUP(H752,Tasas!$K:$L,2,0)),IF('GL MEN'!Z752="USD",(('GL MEN'!AB752*'GL MEN'!AH752)*VLOOKUP(H752,Tasas!$K:$L,2,0)),0))))</f>
        <v>284300</v>
      </c>
      <c r="AJ752" t="str">
        <f>+VLOOKUP(T752,'_Itemized budget'!$G:$W,17,0)</f>
        <v>B.1.3</v>
      </c>
      <c r="AK752">
        <v>3</v>
      </c>
      <c r="AL752" t="str">
        <f t="shared" si="22"/>
        <v>4</v>
      </c>
      <c r="AM752" t="str">
        <f t="shared" si="23"/>
        <v>WA</v>
      </c>
    </row>
    <row r="753" spans="2:39">
      <c r="B753" t="s">
        <v>223</v>
      </c>
      <c r="C753" t="s">
        <v>1172</v>
      </c>
      <c r="D753" t="s">
        <v>1173</v>
      </c>
      <c r="E753">
        <v>7400786</v>
      </c>
      <c r="F753">
        <v>0</v>
      </c>
      <c r="G753" s="196">
        <v>45560</v>
      </c>
      <c r="H753">
        <v>202409</v>
      </c>
      <c r="I753" t="s">
        <v>329</v>
      </c>
      <c r="J753" t="s">
        <v>1158</v>
      </c>
      <c r="K753" t="s">
        <v>482</v>
      </c>
      <c r="L753" t="s">
        <v>229</v>
      </c>
      <c r="M753" t="s">
        <v>232</v>
      </c>
      <c r="N753" t="s">
        <v>232</v>
      </c>
      <c r="O753" t="s">
        <v>232</v>
      </c>
      <c r="P753" t="s">
        <v>1889</v>
      </c>
      <c r="Q753" t="s">
        <v>1890</v>
      </c>
      <c r="R753" t="s">
        <v>382</v>
      </c>
      <c r="S753" t="s">
        <v>383</v>
      </c>
      <c r="T753">
        <v>3406650</v>
      </c>
      <c r="U753" t="s">
        <v>232</v>
      </c>
      <c r="V753" t="s">
        <v>232</v>
      </c>
      <c r="W753" t="s">
        <v>232</v>
      </c>
      <c r="X753" t="s">
        <v>232</v>
      </c>
      <c r="Y753" t="s">
        <v>1892</v>
      </c>
      <c r="Z753" t="s">
        <v>241</v>
      </c>
      <c r="AA753" s="177">
        <v>750200</v>
      </c>
      <c r="AB753" s="177">
        <v>1920.55</v>
      </c>
      <c r="AC753" s="177">
        <v>179.07</v>
      </c>
      <c r="AD753" s="177">
        <v>750200</v>
      </c>
      <c r="AE753" s="196">
        <v>45562.692979826388</v>
      </c>
      <c r="AF753" t="s">
        <v>1177</v>
      </c>
      <c r="AG753" t="s">
        <v>1907</v>
      </c>
      <c r="AH753" s="289">
        <v>1</v>
      </c>
      <c r="AI753" s="177">
        <f>IF(Z753="COP",(AA753*AH753),IF(Z753="NOK",((AB753*AH753)*VLOOKUP(H753,Tasas!$K:$L,2,0)),IF(Z753="EUR",((AB753*AH753)*VLOOKUP(H753,Tasas!$K:$L,2,0)),IF('GL MEN'!Z753="USD",(('GL MEN'!AB753*'GL MEN'!AH753)*VLOOKUP(H753,Tasas!$K:$L,2,0)),0))))</f>
        <v>750200</v>
      </c>
      <c r="AJ753" t="str">
        <f>+VLOOKUP(T753,'_Itemized budget'!$G:$W,17,0)</f>
        <v>B.1.3</v>
      </c>
      <c r="AK753">
        <v>3</v>
      </c>
      <c r="AL753" t="str">
        <f t="shared" si="22"/>
        <v>4</v>
      </c>
      <c r="AM753" t="str">
        <f t="shared" si="23"/>
        <v>WA</v>
      </c>
    </row>
    <row r="754" spans="2:39">
      <c r="B754" t="s">
        <v>223</v>
      </c>
      <c r="C754" t="s">
        <v>1092</v>
      </c>
      <c r="D754" t="s">
        <v>1093</v>
      </c>
      <c r="E754">
        <v>13400800</v>
      </c>
      <c r="F754">
        <v>0</v>
      </c>
      <c r="G754" s="196">
        <v>45562</v>
      </c>
      <c r="H754">
        <v>202409</v>
      </c>
      <c r="I754" t="s">
        <v>329</v>
      </c>
      <c r="J754" t="s">
        <v>1158</v>
      </c>
      <c r="K754" t="s">
        <v>437</v>
      </c>
      <c r="L754" t="s">
        <v>229</v>
      </c>
      <c r="M754" t="s">
        <v>232</v>
      </c>
      <c r="N754" t="s">
        <v>232</v>
      </c>
      <c r="O754" t="s">
        <v>232</v>
      </c>
      <c r="P754" t="s">
        <v>1908</v>
      </c>
      <c r="Q754" t="s">
        <v>1909</v>
      </c>
      <c r="R754" t="s">
        <v>382</v>
      </c>
      <c r="S754" t="s">
        <v>383</v>
      </c>
      <c r="T754">
        <v>3406650</v>
      </c>
      <c r="U754" t="s">
        <v>232</v>
      </c>
      <c r="V754" t="s">
        <v>232</v>
      </c>
      <c r="W754" t="s">
        <v>232</v>
      </c>
      <c r="X754" t="s">
        <v>232</v>
      </c>
      <c r="Y754" t="s">
        <v>1910</v>
      </c>
      <c r="Z754" t="s">
        <v>241</v>
      </c>
      <c r="AA754" s="177">
        <v>40000</v>
      </c>
      <c r="AB754" s="177">
        <v>100.75</v>
      </c>
      <c r="AC754" s="177">
        <v>9.5399999999999991</v>
      </c>
      <c r="AD754" s="177">
        <v>40000</v>
      </c>
      <c r="AE754" s="196">
        <v>45565.757802581022</v>
      </c>
      <c r="AF754" t="s">
        <v>1101</v>
      </c>
      <c r="AG754" t="s">
        <v>243</v>
      </c>
      <c r="AH754" s="289">
        <v>1</v>
      </c>
      <c r="AI754" s="177">
        <f>IF(Z754="COP",(AA754*AH754),IF(Z754="NOK",((AB754*AH754)*VLOOKUP(H754,Tasas!$K:$L,2,0)),IF(Z754="EUR",((AB754*AH754)*VLOOKUP(H754,Tasas!$K:$L,2,0)),IF('GL MEN'!Z754="USD",(('GL MEN'!AB754*'GL MEN'!AH754)*VLOOKUP(H754,Tasas!$K:$L,2,0)),0))))</f>
        <v>40000</v>
      </c>
      <c r="AJ754" t="str">
        <f>+VLOOKUP(T754,'_Itemized budget'!$G:$W,17,0)</f>
        <v>B.1.3</v>
      </c>
      <c r="AK754">
        <v>3</v>
      </c>
      <c r="AL754" t="str">
        <f t="shared" si="22"/>
        <v>4</v>
      </c>
      <c r="AM754" t="str">
        <f t="shared" si="23"/>
        <v>WA</v>
      </c>
    </row>
    <row r="755" spans="2:39">
      <c r="B755" t="s">
        <v>223</v>
      </c>
      <c r="C755" t="s">
        <v>888</v>
      </c>
      <c r="D755" t="s">
        <v>889</v>
      </c>
      <c r="E755">
        <v>6403923</v>
      </c>
      <c r="F755">
        <v>0</v>
      </c>
      <c r="G755" s="196">
        <v>45546</v>
      </c>
      <c r="H755">
        <v>202409</v>
      </c>
      <c r="I755" t="s">
        <v>329</v>
      </c>
      <c r="J755" t="s">
        <v>1160</v>
      </c>
      <c r="K755" t="s">
        <v>369</v>
      </c>
      <c r="L755" t="s">
        <v>229</v>
      </c>
      <c r="M755" t="s">
        <v>232</v>
      </c>
      <c r="N755" t="s">
        <v>232</v>
      </c>
      <c r="O755" t="s">
        <v>232</v>
      </c>
      <c r="P755" t="s">
        <v>1911</v>
      </c>
      <c r="Q755" t="s">
        <v>1912</v>
      </c>
      <c r="R755" t="s">
        <v>382</v>
      </c>
      <c r="S755" t="s">
        <v>383</v>
      </c>
      <c r="T755">
        <v>3406650</v>
      </c>
      <c r="U755" t="s">
        <v>232</v>
      </c>
      <c r="V755" t="s">
        <v>232</v>
      </c>
      <c r="W755" t="s">
        <v>232</v>
      </c>
      <c r="X755" t="s">
        <v>232</v>
      </c>
      <c r="Y755" t="s">
        <v>1913</v>
      </c>
      <c r="Z755" t="s">
        <v>241</v>
      </c>
      <c r="AA755" s="177">
        <v>80000</v>
      </c>
      <c r="AB755" s="177">
        <v>204.3</v>
      </c>
      <c r="AC755" s="177">
        <v>19.11</v>
      </c>
      <c r="AD755" s="177">
        <v>80000</v>
      </c>
      <c r="AE755" s="196">
        <v>45566.748186493052</v>
      </c>
      <c r="AF755" t="s">
        <v>1099</v>
      </c>
      <c r="AG755" t="s">
        <v>243</v>
      </c>
      <c r="AH755" s="289">
        <v>1</v>
      </c>
      <c r="AI755" s="177">
        <f>IF(Z755="COP",(AA755*AH755),IF(Z755="NOK",((AB755*AH755)*VLOOKUP(H755,Tasas!$K:$L,2,0)),IF(Z755="EUR",((AB755*AH755)*VLOOKUP(H755,Tasas!$K:$L,2,0)),IF('GL MEN'!Z755="USD",(('GL MEN'!AB755*'GL MEN'!AH755)*VLOOKUP(H755,Tasas!$K:$L,2,0)),0))))</f>
        <v>80000</v>
      </c>
      <c r="AJ755" t="str">
        <f>+VLOOKUP(T755,'_Itemized budget'!$G:$W,17,0)</f>
        <v>B.1.3</v>
      </c>
      <c r="AK755">
        <v>3</v>
      </c>
      <c r="AL755" t="str">
        <f t="shared" si="22"/>
        <v>4</v>
      </c>
      <c r="AM755" t="str">
        <f t="shared" si="23"/>
        <v>WA</v>
      </c>
    </row>
    <row r="756" spans="2:39">
      <c r="B756" t="s">
        <v>223</v>
      </c>
      <c r="C756" t="s">
        <v>888</v>
      </c>
      <c r="D756" t="s">
        <v>889</v>
      </c>
      <c r="E756">
        <v>6403923</v>
      </c>
      <c r="F756">
        <v>1</v>
      </c>
      <c r="G756" s="196">
        <v>45546</v>
      </c>
      <c r="H756">
        <v>202409</v>
      </c>
      <c r="I756" t="s">
        <v>329</v>
      </c>
      <c r="J756" t="s">
        <v>1160</v>
      </c>
      <c r="K756" t="s">
        <v>369</v>
      </c>
      <c r="L756" t="s">
        <v>229</v>
      </c>
      <c r="M756" t="s">
        <v>232</v>
      </c>
      <c r="N756" t="s">
        <v>232</v>
      </c>
      <c r="O756" t="s">
        <v>232</v>
      </c>
      <c r="P756" t="s">
        <v>1914</v>
      </c>
      <c r="Q756" t="s">
        <v>1915</v>
      </c>
      <c r="R756" t="s">
        <v>382</v>
      </c>
      <c r="S756" t="s">
        <v>383</v>
      </c>
      <c r="T756">
        <v>3406650</v>
      </c>
      <c r="U756" t="s">
        <v>232</v>
      </c>
      <c r="V756" t="s">
        <v>232</v>
      </c>
      <c r="W756" t="s">
        <v>232</v>
      </c>
      <c r="X756" t="s">
        <v>232</v>
      </c>
      <c r="Y756" t="s">
        <v>1916</v>
      </c>
      <c r="Z756" t="s">
        <v>241</v>
      </c>
      <c r="AA756" s="177">
        <v>4620</v>
      </c>
      <c r="AB756" s="177">
        <v>11.8</v>
      </c>
      <c r="AC756" s="177">
        <v>1.1000000000000001</v>
      </c>
      <c r="AD756" s="177">
        <v>4620</v>
      </c>
      <c r="AE756" s="196">
        <v>45566.748186493052</v>
      </c>
      <c r="AF756" t="s">
        <v>1099</v>
      </c>
      <c r="AG756" t="s">
        <v>243</v>
      </c>
      <c r="AH756" s="289">
        <v>1</v>
      </c>
      <c r="AI756" s="177">
        <f>IF(Z756="COP",(AA756*AH756),IF(Z756="NOK",((AB756*AH756)*VLOOKUP(H756,Tasas!$K:$L,2,0)),IF(Z756="EUR",((AB756*AH756)*VLOOKUP(H756,Tasas!$K:$L,2,0)),IF('GL MEN'!Z756="USD",(('GL MEN'!AB756*'GL MEN'!AH756)*VLOOKUP(H756,Tasas!$K:$L,2,0)),0))))</f>
        <v>4620</v>
      </c>
      <c r="AJ756" t="str">
        <f>+VLOOKUP(T756,'_Itemized budget'!$G:$W,17,0)</f>
        <v>B.1.3</v>
      </c>
      <c r="AK756">
        <v>3</v>
      </c>
      <c r="AL756" t="str">
        <f t="shared" si="22"/>
        <v>4</v>
      </c>
      <c r="AM756" t="str">
        <f t="shared" si="23"/>
        <v>WA</v>
      </c>
    </row>
    <row r="757" spans="2:39">
      <c r="B757" t="s">
        <v>223</v>
      </c>
      <c r="C757" t="s">
        <v>888</v>
      </c>
      <c r="D757" t="s">
        <v>889</v>
      </c>
      <c r="E757">
        <v>6403925</v>
      </c>
      <c r="F757">
        <v>0</v>
      </c>
      <c r="G757" s="196">
        <v>45546</v>
      </c>
      <c r="H757">
        <v>202409</v>
      </c>
      <c r="I757" t="s">
        <v>329</v>
      </c>
      <c r="J757" t="s">
        <v>1160</v>
      </c>
      <c r="K757" t="s">
        <v>369</v>
      </c>
      <c r="L757" t="s">
        <v>229</v>
      </c>
      <c r="M757" t="s">
        <v>232</v>
      </c>
      <c r="N757" t="s">
        <v>232</v>
      </c>
      <c r="O757" t="s">
        <v>232</v>
      </c>
      <c r="P757" t="s">
        <v>338</v>
      </c>
      <c r="Q757" t="s">
        <v>339</v>
      </c>
      <c r="R757" t="s">
        <v>382</v>
      </c>
      <c r="S757" t="s">
        <v>383</v>
      </c>
      <c r="T757">
        <v>3406650</v>
      </c>
      <c r="U757" t="s">
        <v>232</v>
      </c>
      <c r="V757" t="s">
        <v>232</v>
      </c>
      <c r="W757" t="s">
        <v>232</v>
      </c>
      <c r="X757" t="s">
        <v>232</v>
      </c>
      <c r="Y757" t="s">
        <v>1917</v>
      </c>
      <c r="Z757" t="s">
        <v>241</v>
      </c>
      <c r="AA757" s="177">
        <v>87000</v>
      </c>
      <c r="AB757" s="177">
        <v>222.18</v>
      </c>
      <c r="AC757" s="177">
        <v>20.78</v>
      </c>
      <c r="AD757" s="177">
        <v>87000</v>
      </c>
      <c r="AE757" s="196">
        <v>45566.75127364583</v>
      </c>
      <c r="AF757" t="s">
        <v>1099</v>
      </c>
      <c r="AG757" t="s">
        <v>243</v>
      </c>
      <c r="AH757" s="289">
        <v>1</v>
      </c>
      <c r="AI757" s="177">
        <f>IF(Z757="COP",(AA757*AH757),IF(Z757="NOK",((AB757*AH757)*VLOOKUP(H757,Tasas!$K:$L,2,0)),IF(Z757="EUR",((AB757*AH757)*VLOOKUP(H757,Tasas!$K:$L,2,0)),IF('GL MEN'!Z757="USD",(('GL MEN'!AB757*'GL MEN'!AH757)*VLOOKUP(H757,Tasas!$K:$L,2,0)),0))))</f>
        <v>87000</v>
      </c>
      <c r="AJ757" t="str">
        <f>+VLOOKUP(T757,'_Itemized budget'!$G:$W,17,0)</f>
        <v>B.1.3</v>
      </c>
      <c r="AK757">
        <v>3</v>
      </c>
      <c r="AL757" t="str">
        <f t="shared" si="22"/>
        <v>4</v>
      </c>
      <c r="AM757" t="str">
        <f t="shared" si="23"/>
        <v>WA</v>
      </c>
    </row>
    <row r="758" spans="2:39">
      <c r="B758" t="s">
        <v>223</v>
      </c>
      <c r="C758" t="s">
        <v>888</v>
      </c>
      <c r="D758" t="s">
        <v>889</v>
      </c>
      <c r="E758">
        <v>6403925</v>
      </c>
      <c r="F758">
        <v>1</v>
      </c>
      <c r="G758" s="196">
        <v>45546</v>
      </c>
      <c r="H758">
        <v>202409</v>
      </c>
      <c r="I758" t="s">
        <v>329</v>
      </c>
      <c r="J758" t="s">
        <v>1160</v>
      </c>
      <c r="K758" t="s">
        <v>369</v>
      </c>
      <c r="L758" t="s">
        <v>229</v>
      </c>
      <c r="M758" t="s">
        <v>232</v>
      </c>
      <c r="N758" t="s">
        <v>232</v>
      </c>
      <c r="O758" t="s">
        <v>232</v>
      </c>
      <c r="P758" t="s">
        <v>344</v>
      </c>
      <c r="Q758" t="s">
        <v>345</v>
      </c>
      <c r="R758" t="s">
        <v>382</v>
      </c>
      <c r="S758" t="s">
        <v>383</v>
      </c>
      <c r="T758">
        <v>3406650</v>
      </c>
      <c r="U758" t="s">
        <v>232</v>
      </c>
      <c r="V758" t="s">
        <v>232</v>
      </c>
      <c r="W758" t="s">
        <v>232</v>
      </c>
      <c r="X758" t="s">
        <v>232</v>
      </c>
      <c r="Y758" t="s">
        <v>1918</v>
      </c>
      <c r="Z758" t="s">
        <v>241</v>
      </c>
      <c r="AA758" s="177">
        <v>992</v>
      </c>
      <c r="AB758" s="177">
        <v>2.5299999999999998</v>
      </c>
      <c r="AC758" s="177">
        <v>0.24</v>
      </c>
      <c r="AD758" s="177">
        <v>992</v>
      </c>
      <c r="AE758" s="196">
        <v>45566.751273842594</v>
      </c>
      <c r="AF758" t="s">
        <v>1099</v>
      </c>
      <c r="AG758" t="s">
        <v>243</v>
      </c>
      <c r="AH758" s="289">
        <v>1</v>
      </c>
      <c r="AI758" s="177">
        <f>IF(Z758="COP",(AA758*AH758),IF(Z758="NOK",((AB758*AH758)*VLOOKUP(H758,Tasas!$K:$L,2,0)),IF(Z758="EUR",((AB758*AH758)*VLOOKUP(H758,Tasas!$K:$L,2,0)),IF('GL MEN'!Z758="USD",(('GL MEN'!AB758*'GL MEN'!AH758)*VLOOKUP(H758,Tasas!$K:$L,2,0)),0))))</f>
        <v>992</v>
      </c>
      <c r="AJ758" t="str">
        <f>+VLOOKUP(T758,'_Itemized budget'!$G:$W,17,0)</f>
        <v>B.1.3</v>
      </c>
      <c r="AK758">
        <v>3</v>
      </c>
      <c r="AL758" t="str">
        <f t="shared" si="22"/>
        <v>4</v>
      </c>
      <c r="AM758" t="str">
        <f t="shared" si="23"/>
        <v>WA</v>
      </c>
    </row>
    <row r="759" spans="2:39">
      <c r="B759" t="s">
        <v>223</v>
      </c>
      <c r="C759" t="s">
        <v>888</v>
      </c>
      <c r="D759" t="s">
        <v>889</v>
      </c>
      <c r="E759">
        <v>6403986</v>
      </c>
      <c r="F759">
        <v>0</v>
      </c>
      <c r="G759" s="196">
        <v>45548</v>
      </c>
      <c r="H759">
        <v>202409</v>
      </c>
      <c r="I759" t="s">
        <v>329</v>
      </c>
      <c r="J759" t="s">
        <v>1160</v>
      </c>
      <c r="K759" t="s">
        <v>369</v>
      </c>
      <c r="L759" t="s">
        <v>229</v>
      </c>
      <c r="M759" t="s">
        <v>232</v>
      </c>
      <c r="N759" t="s">
        <v>232</v>
      </c>
      <c r="O759" t="s">
        <v>232</v>
      </c>
      <c r="P759" t="s">
        <v>338</v>
      </c>
      <c r="Q759" t="s">
        <v>339</v>
      </c>
      <c r="R759" t="s">
        <v>382</v>
      </c>
      <c r="S759" t="s">
        <v>383</v>
      </c>
      <c r="T759">
        <v>3406650</v>
      </c>
      <c r="U759" t="s">
        <v>232</v>
      </c>
      <c r="V759" t="s">
        <v>232</v>
      </c>
      <c r="W759" t="s">
        <v>232</v>
      </c>
      <c r="X759" t="s">
        <v>232</v>
      </c>
      <c r="Y759" t="s">
        <v>1919</v>
      </c>
      <c r="Z759" t="s">
        <v>241</v>
      </c>
      <c r="AA759" s="177">
        <v>900000</v>
      </c>
      <c r="AB759" s="177">
        <v>2248.77</v>
      </c>
      <c r="AC759" s="177">
        <v>210.37</v>
      </c>
      <c r="AD759" s="177">
        <v>900000</v>
      </c>
      <c r="AE759" s="196">
        <v>45566.924963541664</v>
      </c>
      <c r="AF759" t="s">
        <v>1099</v>
      </c>
      <c r="AG759" t="s">
        <v>243</v>
      </c>
      <c r="AH759" s="289">
        <v>1</v>
      </c>
      <c r="AI759" s="177">
        <f>IF(Z759="COP",(AA759*AH759),IF(Z759="NOK",((AB759*AH759)*VLOOKUP(H759,Tasas!$K:$L,2,0)),IF(Z759="EUR",((AB759*AH759)*VLOOKUP(H759,Tasas!$K:$L,2,0)),IF('GL MEN'!Z759="USD",(('GL MEN'!AB759*'GL MEN'!AH759)*VLOOKUP(H759,Tasas!$K:$L,2,0)),0))))</f>
        <v>900000</v>
      </c>
      <c r="AJ759" t="str">
        <f>+VLOOKUP(T759,'_Itemized budget'!$G:$W,17,0)</f>
        <v>B.1.3</v>
      </c>
      <c r="AK759">
        <v>3</v>
      </c>
      <c r="AL759" t="str">
        <f t="shared" si="22"/>
        <v>4</v>
      </c>
      <c r="AM759" t="str">
        <f t="shared" si="23"/>
        <v>WA</v>
      </c>
    </row>
    <row r="760" spans="2:39">
      <c r="B760" t="s">
        <v>223</v>
      </c>
      <c r="C760" t="s">
        <v>888</v>
      </c>
      <c r="D760" t="s">
        <v>889</v>
      </c>
      <c r="E760">
        <v>6403986</v>
      </c>
      <c r="F760">
        <v>1</v>
      </c>
      <c r="G760" s="196">
        <v>45548</v>
      </c>
      <c r="H760">
        <v>202409</v>
      </c>
      <c r="I760" t="s">
        <v>329</v>
      </c>
      <c r="J760" t="s">
        <v>1160</v>
      </c>
      <c r="K760" t="s">
        <v>369</v>
      </c>
      <c r="L760" t="s">
        <v>229</v>
      </c>
      <c r="M760" t="s">
        <v>232</v>
      </c>
      <c r="N760" t="s">
        <v>232</v>
      </c>
      <c r="O760" t="s">
        <v>232</v>
      </c>
      <c r="P760" t="s">
        <v>344</v>
      </c>
      <c r="Q760" t="s">
        <v>345</v>
      </c>
      <c r="R760" t="s">
        <v>382</v>
      </c>
      <c r="S760" t="s">
        <v>383</v>
      </c>
      <c r="T760">
        <v>3406650</v>
      </c>
      <c r="U760" t="s">
        <v>232</v>
      </c>
      <c r="V760" t="s">
        <v>232</v>
      </c>
      <c r="W760" t="s">
        <v>232</v>
      </c>
      <c r="X760" t="s">
        <v>232</v>
      </c>
      <c r="Y760" t="s">
        <v>1920</v>
      </c>
      <c r="Z760" t="s">
        <v>241</v>
      </c>
      <c r="AA760" s="177">
        <v>10260</v>
      </c>
      <c r="AB760" s="177">
        <v>25.64</v>
      </c>
      <c r="AC760" s="177">
        <v>2.4</v>
      </c>
      <c r="AD760" s="177">
        <v>10260</v>
      </c>
      <c r="AE760" s="196">
        <v>45566.924963541664</v>
      </c>
      <c r="AF760" t="s">
        <v>1099</v>
      </c>
      <c r="AG760" t="s">
        <v>243</v>
      </c>
      <c r="AH760" s="289">
        <v>1</v>
      </c>
      <c r="AI760" s="177">
        <f>IF(Z760="COP",(AA760*AH760),IF(Z760="NOK",((AB760*AH760)*VLOOKUP(H760,Tasas!$K:$L,2,0)),IF(Z760="EUR",((AB760*AH760)*VLOOKUP(H760,Tasas!$K:$L,2,0)),IF('GL MEN'!Z760="USD",(('GL MEN'!AB760*'GL MEN'!AH760)*VLOOKUP(H760,Tasas!$K:$L,2,0)),0))))</f>
        <v>10260</v>
      </c>
      <c r="AJ760" t="str">
        <f>+VLOOKUP(T760,'_Itemized budget'!$G:$W,17,0)</f>
        <v>B.1.3</v>
      </c>
      <c r="AK760">
        <v>3</v>
      </c>
      <c r="AL760" t="str">
        <f t="shared" si="22"/>
        <v>4</v>
      </c>
      <c r="AM760" t="str">
        <f t="shared" si="23"/>
        <v>WA</v>
      </c>
    </row>
    <row r="761" spans="2:39">
      <c r="B761" t="s">
        <v>223</v>
      </c>
      <c r="C761" t="s">
        <v>888</v>
      </c>
      <c r="D761" t="s">
        <v>889</v>
      </c>
      <c r="E761">
        <v>6403987</v>
      </c>
      <c r="F761">
        <v>0</v>
      </c>
      <c r="G761" s="196">
        <v>45548</v>
      </c>
      <c r="H761">
        <v>202409</v>
      </c>
      <c r="I761" t="s">
        <v>329</v>
      </c>
      <c r="J761" t="s">
        <v>1160</v>
      </c>
      <c r="K761" t="s">
        <v>369</v>
      </c>
      <c r="L761" t="s">
        <v>229</v>
      </c>
      <c r="M761" t="s">
        <v>232</v>
      </c>
      <c r="N761" t="s">
        <v>232</v>
      </c>
      <c r="O761" t="s">
        <v>232</v>
      </c>
      <c r="P761" t="s">
        <v>338</v>
      </c>
      <c r="Q761" t="s">
        <v>339</v>
      </c>
      <c r="R761" t="s">
        <v>382</v>
      </c>
      <c r="S761" t="s">
        <v>383</v>
      </c>
      <c r="T761">
        <v>3406650</v>
      </c>
      <c r="U761" t="s">
        <v>232</v>
      </c>
      <c r="V761" t="s">
        <v>232</v>
      </c>
      <c r="W761" t="s">
        <v>232</v>
      </c>
      <c r="X761" t="s">
        <v>232</v>
      </c>
      <c r="Y761" t="s">
        <v>1921</v>
      </c>
      <c r="Z761" t="s">
        <v>241</v>
      </c>
      <c r="AA761" s="177">
        <v>1600000</v>
      </c>
      <c r="AB761" s="177">
        <v>3997.81</v>
      </c>
      <c r="AC761" s="177">
        <v>373.98</v>
      </c>
      <c r="AD761" s="177">
        <v>1600000</v>
      </c>
      <c r="AE761" s="196">
        <v>45566.930027627313</v>
      </c>
      <c r="AF761" t="s">
        <v>1099</v>
      </c>
      <c r="AG761" t="s">
        <v>243</v>
      </c>
      <c r="AH761" s="289">
        <v>1</v>
      </c>
      <c r="AI761" s="177">
        <f>IF(Z761="COP",(AA761*AH761),IF(Z761="NOK",((AB761*AH761)*VLOOKUP(H761,Tasas!$K:$L,2,0)),IF(Z761="EUR",((AB761*AH761)*VLOOKUP(H761,Tasas!$K:$L,2,0)),IF('GL MEN'!Z761="USD",(('GL MEN'!AB761*'GL MEN'!AH761)*VLOOKUP(H761,Tasas!$K:$L,2,0)),0))))</f>
        <v>1600000</v>
      </c>
      <c r="AJ761" t="str">
        <f>+VLOOKUP(T761,'_Itemized budget'!$G:$W,17,0)</f>
        <v>B.1.3</v>
      </c>
      <c r="AK761">
        <v>3</v>
      </c>
      <c r="AL761" t="str">
        <f t="shared" si="22"/>
        <v>4</v>
      </c>
      <c r="AM761" t="str">
        <f t="shared" si="23"/>
        <v>WA</v>
      </c>
    </row>
    <row r="762" spans="2:39">
      <c r="B762" t="s">
        <v>223</v>
      </c>
      <c r="C762" t="s">
        <v>888</v>
      </c>
      <c r="D762" t="s">
        <v>889</v>
      </c>
      <c r="E762">
        <v>6403987</v>
      </c>
      <c r="F762">
        <v>1</v>
      </c>
      <c r="G762" s="196">
        <v>45548</v>
      </c>
      <c r="H762">
        <v>202409</v>
      </c>
      <c r="I762" t="s">
        <v>329</v>
      </c>
      <c r="J762" t="s">
        <v>1160</v>
      </c>
      <c r="K762" t="s">
        <v>369</v>
      </c>
      <c r="L762" t="s">
        <v>229</v>
      </c>
      <c r="M762" t="s">
        <v>232</v>
      </c>
      <c r="N762" t="s">
        <v>232</v>
      </c>
      <c r="O762" t="s">
        <v>232</v>
      </c>
      <c r="P762" t="s">
        <v>344</v>
      </c>
      <c r="Q762" t="s">
        <v>345</v>
      </c>
      <c r="R762" t="s">
        <v>382</v>
      </c>
      <c r="S762" t="s">
        <v>383</v>
      </c>
      <c r="T762">
        <v>3406650</v>
      </c>
      <c r="U762" t="s">
        <v>232</v>
      </c>
      <c r="V762" t="s">
        <v>232</v>
      </c>
      <c r="W762" t="s">
        <v>232</v>
      </c>
      <c r="X762" t="s">
        <v>232</v>
      </c>
      <c r="Y762" t="s">
        <v>1922</v>
      </c>
      <c r="Z762" t="s">
        <v>241</v>
      </c>
      <c r="AA762" s="177">
        <v>18240</v>
      </c>
      <c r="AB762" s="177">
        <v>45.58</v>
      </c>
      <c r="AC762" s="177">
        <v>4.26</v>
      </c>
      <c r="AD762" s="177">
        <v>18240</v>
      </c>
      <c r="AE762" s="196">
        <v>45566.930027627313</v>
      </c>
      <c r="AF762" t="s">
        <v>1099</v>
      </c>
      <c r="AG762" t="s">
        <v>243</v>
      </c>
      <c r="AH762" s="289">
        <v>1</v>
      </c>
      <c r="AI762" s="177">
        <f>IF(Z762="COP",(AA762*AH762),IF(Z762="NOK",((AB762*AH762)*VLOOKUP(H762,Tasas!$K:$L,2,0)),IF(Z762="EUR",((AB762*AH762)*VLOOKUP(H762,Tasas!$K:$L,2,0)),IF('GL MEN'!Z762="USD",(('GL MEN'!AB762*'GL MEN'!AH762)*VLOOKUP(H762,Tasas!$K:$L,2,0)),0))))</f>
        <v>18240</v>
      </c>
      <c r="AJ762" t="str">
        <f>+VLOOKUP(T762,'_Itemized budget'!$G:$W,17,0)</f>
        <v>B.1.3</v>
      </c>
      <c r="AK762">
        <v>3</v>
      </c>
      <c r="AL762" t="str">
        <f t="shared" si="22"/>
        <v>4</v>
      </c>
      <c r="AM762" t="str">
        <f t="shared" si="23"/>
        <v>WA</v>
      </c>
    </row>
    <row r="763" spans="2:39">
      <c r="B763" t="s">
        <v>223</v>
      </c>
      <c r="C763" t="s">
        <v>245</v>
      </c>
      <c r="D763" t="s">
        <v>246</v>
      </c>
      <c r="E763">
        <v>11405466</v>
      </c>
      <c r="F763">
        <v>1</v>
      </c>
      <c r="G763" s="196">
        <v>45548</v>
      </c>
      <c r="H763">
        <v>202409</v>
      </c>
      <c r="I763" t="s">
        <v>329</v>
      </c>
      <c r="J763" t="s">
        <v>1165</v>
      </c>
      <c r="K763" t="s">
        <v>223</v>
      </c>
      <c r="L763" t="s">
        <v>229</v>
      </c>
      <c r="M763" t="s">
        <v>232</v>
      </c>
      <c r="N763" t="s">
        <v>232</v>
      </c>
      <c r="O763" t="s">
        <v>232</v>
      </c>
      <c r="P763" t="s">
        <v>312</v>
      </c>
      <c r="Q763" t="s">
        <v>313</v>
      </c>
      <c r="R763" t="s">
        <v>252</v>
      </c>
      <c r="S763" t="s">
        <v>253</v>
      </c>
      <c r="T763">
        <v>3405875</v>
      </c>
      <c r="U763" t="s">
        <v>1894</v>
      </c>
      <c r="V763" t="s">
        <v>315</v>
      </c>
      <c r="W763" t="s">
        <v>316</v>
      </c>
      <c r="X763" t="s">
        <v>232</v>
      </c>
      <c r="Y763" t="s">
        <v>1895</v>
      </c>
      <c r="Z763" t="s">
        <v>241</v>
      </c>
      <c r="AA763" s="177">
        <v>100856</v>
      </c>
      <c r="AB763" s="177">
        <v>252</v>
      </c>
      <c r="AC763" s="177">
        <v>23.57</v>
      </c>
      <c r="AD763" s="177">
        <v>100856</v>
      </c>
      <c r="AE763" s="196">
        <v>45562.978681863424</v>
      </c>
      <c r="AF763" t="s">
        <v>273</v>
      </c>
      <c r="AG763" t="s">
        <v>1184</v>
      </c>
      <c r="AH763" s="289">
        <v>1</v>
      </c>
      <c r="AI763" s="177">
        <f>IF(Z763="COP",(AA763*AH763),IF(Z763="NOK",((AB763*AH763)*VLOOKUP(H763,Tasas!$K:$L,2,0)),IF(Z763="EUR",((AB763*AH763)*VLOOKUP(H763,Tasas!$K:$L,2,0)),IF('GL MEN'!Z763="USD",(('GL MEN'!AB763*'GL MEN'!AH763)*VLOOKUP(H763,Tasas!$K:$L,2,0)),0))))</f>
        <v>100856</v>
      </c>
      <c r="AJ763" t="str">
        <f>+VLOOKUP(T763,'_Itemized budget'!$G:$W,17,0)</f>
        <v>B.1.4</v>
      </c>
      <c r="AK763">
        <v>3</v>
      </c>
      <c r="AL763" t="str">
        <f t="shared" si="22"/>
        <v>6</v>
      </c>
      <c r="AM763" t="str">
        <f t="shared" si="23"/>
        <v>Centro - URR</v>
      </c>
    </row>
    <row r="764" spans="2:39">
      <c r="B764" t="s">
        <v>223</v>
      </c>
      <c r="C764" t="s">
        <v>245</v>
      </c>
      <c r="D764" t="s">
        <v>246</v>
      </c>
      <c r="E764">
        <v>11405825</v>
      </c>
      <c r="F764">
        <v>1</v>
      </c>
      <c r="G764" s="196">
        <v>45562</v>
      </c>
      <c r="H764">
        <v>202409</v>
      </c>
      <c r="I764" t="s">
        <v>329</v>
      </c>
      <c r="J764" t="s">
        <v>1165</v>
      </c>
      <c r="K764" t="s">
        <v>223</v>
      </c>
      <c r="L764" t="s">
        <v>229</v>
      </c>
      <c r="M764" t="s">
        <v>232</v>
      </c>
      <c r="N764" t="s">
        <v>232</v>
      </c>
      <c r="O764" t="s">
        <v>232</v>
      </c>
      <c r="P764" t="s">
        <v>1896</v>
      </c>
      <c r="Q764" t="s">
        <v>1897</v>
      </c>
      <c r="R764" t="s">
        <v>252</v>
      </c>
      <c r="S764" t="s">
        <v>253</v>
      </c>
      <c r="T764">
        <v>3405875</v>
      </c>
      <c r="U764" t="s">
        <v>1898</v>
      </c>
      <c r="V764" t="s">
        <v>1899</v>
      </c>
      <c r="W764" t="s">
        <v>1900</v>
      </c>
      <c r="X764" t="s">
        <v>232</v>
      </c>
      <c r="Y764" t="s">
        <v>1901</v>
      </c>
      <c r="Z764" t="s">
        <v>241</v>
      </c>
      <c r="AA764" s="177">
        <v>344538</v>
      </c>
      <c r="AB764" s="177">
        <v>867.77</v>
      </c>
      <c r="AC764" s="177">
        <v>82.18</v>
      </c>
      <c r="AD764" s="177">
        <v>344538</v>
      </c>
      <c r="AE764" s="196">
        <v>45569.062921990742</v>
      </c>
      <c r="AF764" t="s">
        <v>273</v>
      </c>
      <c r="AG764" t="s">
        <v>1184</v>
      </c>
      <c r="AH764" s="289">
        <v>1</v>
      </c>
      <c r="AI764" s="177">
        <f>IF(Z764="COP",(AA764*AH764),IF(Z764="NOK",((AB764*AH764)*VLOOKUP(H764,Tasas!$K:$L,2,0)),IF(Z764="EUR",((AB764*AH764)*VLOOKUP(H764,Tasas!$K:$L,2,0)),IF('GL MEN'!Z764="USD",(('GL MEN'!AB764*'GL MEN'!AH764)*VLOOKUP(H764,Tasas!$K:$L,2,0)),0))))</f>
        <v>344538</v>
      </c>
      <c r="AJ764" t="str">
        <f>+VLOOKUP(T764,'_Itemized budget'!$G:$W,17,0)</f>
        <v>B.1.4</v>
      </c>
      <c r="AK764">
        <v>3</v>
      </c>
      <c r="AL764" t="str">
        <f t="shared" si="22"/>
        <v>6</v>
      </c>
      <c r="AM764" t="str">
        <f t="shared" si="23"/>
        <v>Centro - URR</v>
      </c>
    </row>
    <row r="765" spans="2:39">
      <c r="B765" t="s">
        <v>223</v>
      </c>
      <c r="C765" t="s">
        <v>888</v>
      </c>
      <c r="D765" t="s">
        <v>889</v>
      </c>
      <c r="E765">
        <v>6404146</v>
      </c>
      <c r="F765">
        <v>2</v>
      </c>
      <c r="G765" s="196">
        <v>45562</v>
      </c>
      <c r="H765">
        <v>202409</v>
      </c>
      <c r="I765" t="s">
        <v>329</v>
      </c>
      <c r="J765" t="s">
        <v>330</v>
      </c>
      <c r="K765" t="s">
        <v>369</v>
      </c>
      <c r="L765" t="s">
        <v>229</v>
      </c>
      <c r="M765" t="s">
        <v>232</v>
      </c>
      <c r="N765" t="s">
        <v>232</v>
      </c>
      <c r="O765" t="s">
        <v>232</v>
      </c>
      <c r="P765" t="s">
        <v>1923</v>
      </c>
      <c r="Q765" t="s">
        <v>1924</v>
      </c>
      <c r="R765" t="s">
        <v>382</v>
      </c>
      <c r="S765" t="s">
        <v>383</v>
      </c>
      <c r="T765">
        <v>3406651</v>
      </c>
      <c r="U765" t="s">
        <v>232</v>
      </c>
      <c r="V765" t="s">
        <v>232</v>
      </c>
      <c r="W765" t="s">
        <v>232</v>
      </c>
      <c r="X765" t="s">
        <v>232</v>
      </c>
      <c r="Y765" t="s">
        <v>1925</v>
      </c>
      <c r="Z765" t="s">
        <v>241</v>
      </c>
      <c r="AA765" s="177">
        <v>73493375</v>
      </c>
      <c r="AB765" s="177">
        <v>185103.35</v>
      </c>
      <c r="AC765" s="177">
        <v>17528.900000000001</v>
      </c>
      <c r="AD765" s="177">
        <v>73493375</v>
      </c>
      <c r="AE765" s="196">
        <v>45568.682439004631</v>
      </c>
      <c r="AF765" t="s">
        <v>1099</v>
      </c>
      <c r="AG765" t="s">
        <v>328</v>
      </c>
      <c r="AH765" s="289">
        <v>1</v>
      </c>
      <c r="AI765" s="177">
        <f>IF(Z765="COP",(AA765*AH765),IF(Z765="NOK",((AB765*AH765)*VLOOKUP(H765,Tasas!$K:$L,2,0)),IF(Z765="EUR",((AB765*AH765)*VLOOKUP(H765,Tasas!$K:$L,2,0)),IF('GL MEN'!Z765="USD",(('GL MEN'!AB765*'GL MEN'!AH765)*VLOOKUP(H765,Tasas!$K:$L,2,0)),0))))</f>
        <v>73493375</v>
      </c>
      <c r="AJ765" t="str">
        <f>+VLOOKUP(T765,'_Itemized budget'!$G:$W,17,0)</f>
        <v>B.1.2</v>
      </c>
      <c r="AK765">
        <v>3</v>
      </c>
      <c r="AL765" t="str">
        <f t="shared" si="22"/>
        <v>4</v>
      </c>
      <c r="AM765" t="str">
        <f t="shared" si="23"/>
        <v>WA</v>
      </c>
    </row>
    <row r="766" spans="2:39">
      <c r="B766" t="s">
        <v>223</v>
      </c>
      <c r="C766" t="s">
        <v>1172</v>
      </c>
      <c r="D766" t="s">
        <v>1173</v>
      </c>
      <c r="E766">
        <v>7400749</v>
      </c>
      <c r="F766">
        <v>0</v>
      </c>
      <c r="G766" s="196">
        <v>45541</v>
      </c>
      <c r="H766">
        <v>202409</v>
      </c>
      <c r="I766" t="s">
        <v>329</v>
      </c>
      <c r="J766" t="s">
        <v>330</v>
      </c>
      <c r="K766" t="s">
        <v>482</v>
      </c>
      <c r="L766" t="s">
        <v>229</v>
      </c>
      <c r="M766" t="s">
        <v>232</v>
      </c>
      <c r="N766" t="s">
        <v>232</v>
      </c>
      <c r="O766" t="s">
        <v>232</v>
      </c>
      <c r="P766" t="s">
        <v>1926</v>
      </c>
      <c r="Q766" t="s">
        <v>1927</v>
      </c>
      <c r="R766" t="s">
        <v>382</v>
      </c>
      <c r="S766" t="s">
        <v>383</v>
      </c>
      <c r="T766">
        <v>3406650</v>
      </c>
      <c r="U766" t="s">
        <v>232</v>
      </c>
      <c r="V766" t="s">
        <v>232</v>
      </c>
      <c r="W766" t="s">
        <v>232</v>
      </c>
      <c r="X766" t="s">
        <v>232</v>
      </c>
      <c r="Y766" t="s">
        <v>1928</v>
      </c>
      <c r="Z766" t="s">
        <v>241</v>
      </c>
      <c r="AA766" s="177">
        <v>436500</v>
      </c>
      <c r="AB766" s="177">
        <v>1114.73</v>
      </c>
      <c r="AC766" s="177">
        <v>104.28</v>
      </c>
      <c r="AD766" s="177">
        <v>436500</v>
      </c>
      <c r="AE766" s="196">
        <v>45558.696709571763</v>
      </c>
      <c r="AF766" t="s">
        <v>1177</v>
      </c>
      <c r="AG766" t="s">
        <v>243</v>
      </c>
      <c r="AH766" s="289">
        <v>1</v>
      </c>
      <c r="AI766" s="177">
        <f>IF(Z766="COP",(AA766*AH766),IF(Z766="NOK",((AB766*AH766)*VLOOKUP(H766,Tasas!$K:$L,2,0)),IF(Z766="EUR",((AB766*AH766)*VLOOKUP(H766,Tasas!$K:$L,2,0)),IF('GL MEN'!Z766="USD",(('GL MEN'!AB766*'GL MEN'!AH766)*VLOOKUP(H766,Tasas!$K:$L,2,0)),0))))</f>
        <v>436500</v>
      </c>
      <c r="AJ766" t="str">
        <f>+VLOOKUP(T766,'_Itemized budget'!$G:$W,17,0)</f>
        <v>B.1.3</v>
      </c>
      <c r="AK766">
        <v>3</v>
      </c>
      <c r="AL766" t="str">
        <f t="shared" si="22"/>
        <v>4</v>
      </c>
      <c r="AM766" t="str">
        <f t="shared" si="23"/>
        <v>WA</v>
      </c>
    </row>
    <row r="767" spans="2:39">
      <c r="B767" t="s">
        <v>223</v>
      </c>
      <c r="C767" t="s">
        <v>1172</v>
      </c>
      <c r="D767" t="s">
        <v>1173</v>
      </c>
      <c r="E767">
        <v>7400750</v>
      </c>
      <c r="F767">
        <v>0</v>
      </c>
      <c r="G767" s="196">
        <v>45541</v>
      </c>
      <c r="H767">
        <v>202409</v>
      </c>
      <c r="I767" t="s">
        <v>329</v>
      </c>
      <c r="J767" t="s">
        <v>330</v>
      </c>
      <c r="K767" t="s">
        <v>482</v>
      </c>
      <c r="L767" t="s">
        <v>229</v>
      </c>
      <c r="M767" t="s">
        <v>232</v>
      </c>
      <c r="N767" t="s">
        <v>232</v>
      </c>
      <c r="O767" t="s">
        <v>232</v>
      </c>
      <c r="P767" t="s">
        <v>1929</v>
      </c>
      <c r="Q767" t="s">
        <v>1930</v>
      </c>
      <c r="R767" t="s">
        <v>382</v>
      </c>
      <c r="S767" t="s">
        <v>383</v>
      </c>
      <c r="T767">
        <v>3406650</v>
      </c>
      <c r="U767" t="s">
        <v>232</v>
      </c>
      <c r="V767" t="s">
        <v>232</v>
      </c>
      <c r="W767" t="s">
        <v>232</v>
      </c>
      <c r="X767" t="s">
        <v>232</v>
      </c>
      <c r="Y767" t="s">
        <v>1931</v>
      </c>
      <c r="Z767" t="s">
        <v>241</v>
      </c>
      <c r="AA767" s="177">
        <v>257190</v>
      </c>
      <c r="AB767" s="177">
        <v>656.81</v>
      </c>
      <c r="AC767" s="177">
        <v>61.44</v>
      </c>
      <c r="AD767" s="177">
        <v>257190</v>
      </c>
      <c r="AE767" s="196">
        <v>45558.700933877313</v>
      </c>
      <c r="AF767" t="s">
        <v>1177</v>
      </c>
      <c r="AG767" t="s">
        <v>243</v>
      </c>
      <c r="AH767" s="289">
        <v>1</v>
      </c>
      <c r="AI767" s="177">
        <f>IF(Z767="COP",(AA767*AH767),IF(Z767="NOK",((AB767*AH767)*VLOOKUP(H767,Tasas!$K:$L,2,0)),IF(Z767="EUR",((AB767*AH767)*VLOOKUP(H767,Tasas!$K:$L,2,0)),IF('GL MEN'!Z767="USD",(('GL MEN'!AB767*'GL MEN'!AH767)*VLOOKUP(H767,Tasas!$K:$L,2,0)),0))))</f>
        <v>257190</v>
      </c>
      <c r="AJ767" t="str">
        <f>+VLOOKUP(T767,'_Itemized budget'!$G:$W,17,0)</f>
        <v>B.1.3</v>
      </c>
      <c r="AK767">
        <v>3</v>
      </c>
      <c r="AL767" t="str">
        <f t="shared" si="22"/>
        <v>4</v>
      </c>
      <c r="AM767" t="str">
        <f t="shared" si="23"/>
        <v>WA</v>
      </c>
    </row>
    <row r="768" spans="2:39">
      <c r="B768" t="s">
        <v>223</v>
      </c>
      <c r="C768" t="s">
        <v>1172</v>
      </c>
      <c r="D768" t="s">
        <v>1173</v>
      </c>
      <c r="E768">
        <v>7400805</v>
      </c>
      <c r="F768">
        <v>0</v>
      </c>
      <c r="G768" s="196">
        <v>45562</v>
      </c>
      <c r="H768">
        <v>202409</v>
      </c>
      <c r="I768" t="s">
        <v>329</v>
      </c>
      <c r="J768" t="s">
        <v>330</v>
      </c>
      <c r="K768" t="s">
        <v>482</v>
      </c>
      <c r="L768" t="s">
        <v>229</v>
      </c>
      <c r="M768" t="s">
        <v>232</v>
      </c>
      <c r="N768" t="s">
        <v>232</v>
      </c>
      <c r="O768" t="s">
        <v>232</v>
      </c>
      <c r="P768" t="s">
        <v>1889</v>
      </c>
      <c r="Q768" t="s">
        <v>1890</v>
      </c>
      <c r="R768" t="s">
        <v>382</v>
      </c>
      <c r="S768" t="s">
        <v>383</v>
      </c>
      <c r="T768">
        <v>3406650</v>
      </c>
      <c r="U768" t="s">
        <v>232</v>
      </c>
      <c r="V768" t="s">
        <v>232</v>
      </c>
      <c r="W768" t="s">
        <v>232</v>
      </c>
      <c r="X768" t="s">
        <v>232</v>
      </c>
      <c r="Y768" t="s">
        <v>1893</v>
      </c>
      <c r="Z768" t="s">
        <v>241</v>
      </c>
      <c r="AA768" s="177">
        <v>210084</v>
      </c>
      <c r="AB768" s="177">
        <v>529.13</v>
      </c>
      <c r="AC768" s="177">
        <v>50.11</v>
      </c>
      <c r="AD768" s="177">
        <v>210084</v>
      </c>
      <c r="AE768" s="196">
        <v>45566.688297222223</v>
      </c>
      <c r="AF768" t="s">
        <v>1177</v>
      </c>
      <c r="AG768" t="s">
        <v>1184</v>
      </c>
      <c r="AH768" s="289">
        <v>1</v>
      </c>
      <c r="AI768" s="177">
        <f>IF(Z768="COP",(AA768*AH768),IF(Z768="NOK",((AB768*AH768)*VLOOKUP(H768,Tasas!$K:$L,2,0)),IF(Z768="EUR",((AB768*AH768)*VLOOKUP(H768,Tasas!$K:$L,2,0)),IF('GL MEN'!Z768="USD",(('GL MEN'!AB768*'GL MEN'!AH768)*VLOOKUP(H768,Tasas!$K:$L,2,0)),0))))</f>
        <v>210084</v>
      </c>
      <c r="AJ768" t="str">
        <f>+VLOOKUP(T768,'_Itemized budget'!$G:$W,17,0)</f>
        <v>B.1.3</v>
      </c>
      <c r="AK768">
        <v>3</v>
      </c>
      <c r="AL768" t="str">
        <f t="shared" si="22"/>
        <v>4</v>
      </c>
      <c r="AM768" t="str">
        <f t="shared" si="23"/>
        <v>WA</v>
      </c>
    </row>
    <row r="769" spans="2:39">
      <c r="B769" t="s">
        <v>223</v>
      </c>
      <c r="C769" t="s">
        <v>1092</v>
      </c>
      <c r="D769" t="s">
        <v>1093</v>
      </c>
      <c r="E769">
        <v>13400800</v>
      </c>
      <c r="F769">
        <v>1</v>
      </c>
      <c r="G769" s="196">
        <v>45562</v>
      </c>
      <c r="H769">
        <v>202409</v>
      </c>
      <c r="I769" t="s">
        <v>329</v>
      </c>
      <c r="J769" t="s">
        <v>330</v>
      </c>
      <c r="K769" t="s">
        <v>437</v>
      </c>
      <c r="L769" t="s">
        <v>229</v>
      </c>
      <c r="M769" t="s">
        <v>232</v>
      </c>
      <c r="N769" t="s">
        <v>232</v>
      </c>
      <c r="O769" t="s">
        <v>232</v>
      </c>
      <c r="P769" t="s">
        <v>1908</v>
      </c>
      <c r="Q769" t="s">
        <v>1909</v>
      </c>
      <c r="R769" t="s">
        <v>382</v>
      </c>
      <c r="S769" t="s">
        <v>383</v>
      </c>
      <c r="T769">
        <v>3406650</v>
      </c>
      <c r="U769" t="s">
        <v>232</v>
      </c>
      <c r="V769" t="s">
        <v>232</v>
      </c>
      <c r="W769" t="s">
        <v>232</v>
      </c>
      <c r="X769" t="s">
        <v>232</v>
      </c>
      <c r="Y769" t="s">
        <v>1932</v>
      </c>
      <c r="Z769" t="s">
        <v>241</v>
      </c>
      <c r="AA769" s="177">
        <v>50000</v>
      </c>
      <c r="AB769" s="177">
        <v>125.93</v>
      </c>
      <c r="AC769" s="177">
        <v>11.93</v>
      </c>
      <c r="AD769" s="177">
        <v>50000</v>
      </c>
      <c r="AE769" s="196">
        <v>45565.757802777778</v>
      </c>
      <c r="AF769" t="s">
        <v>1101</v>
      </c>
      <c r="AG769" t="s">
        <v>243</v>
      </c>
      <c r="AH769" s="289">
        <v>1</v>
      </c>
      <c r="AI769" s="177">
        <f>IF(Z769="COP",(AA769*AH769),IF(Z769="NOK",((AB769*AH769)*VLOOKUP(H769,Tasas!$K:$L,2,0)),IF(Z769="EUR",((AB769*AH769)*VLOOKUP(H769,Tasas!$K:$L,2,0)),IF('GL MEN'!Z769="USD",(('GL MEN'!AB769*'GL MEN'!AH769)*VLOOKUP(H769,Tasas!$K:$L,2,0)),0))))</f>
        <v>50000</v>
      </c>
      <c r="AJ769" t="str">
        <f>+VLOOKUP(T769,'_Itemized budget'!$G:$W,17,0)</f>
        <v>B.1.3</v>
      </c>
      <c r="AK769">
        <v>3</v>
      </c>
      <c r="AL769" t="str">
        <f t="shared" si="22"/>
        <v>4</v>
      </c>
      <c r="AM769" t="str">
        <f t="shared" si="23"/>
        <v>WA</v>
      </c>
    </row>
    <row r="770" spans="2:39">
      <c r="B770" t="s">
        <v>223</v>
      </c>
      <c r="C770" t="s">
        <v>224</v>
      </c>
      <c r="D770" t="s">
        <v>225</v>
      </c>
      <c r="E770">
        <v>1402837</v>
      </c>
      <c r="F770">
        <v>0</v>
      </c>
      <c r="G770" s="196">
        <v>45552</v>
      </c>
      <c r="H770">
        <v>202409</v>
      </c>
      <c r="I770" t="s">
        <v>347</v>
      </c>
      <c r="J770" t="s">
        <v>348</v>
      </c>
      <c r="K770" t="s">
        <v>228</v>
      </c>
      <c r="L770" t="s">
        <v>229</v>
      </c>
      <c r="M770" t="s">
        <v>232</v>
      </c>
      <c r="N770" t="s">
        <v>232</v>
      </c>
      <c r="O770" t="s">
        <v>232</v>
      </c>
      <c r="P770" t="s">
        <v>1933</v>
      </c>
      <c r="Q770" t="s">
        <v>1934</v>
      </c>
      <c r="R770" t="s">
        <v>351</v>
      </c>
      <c r="S770" t="s">
        <v>352</v>
      </c>
      <c r="T770">
        <v>3407415</v>
      </c>
      <c r="U770" t="s">
        <v>232</v>
      </c>
      <c r="V770" t="s">
        <v>232</v>
      </c>
      <c r="W770" t="s">
        <v>232</v>
      </c>
      <c r="X770" t="s">
        <v>232</v>
      </c>
      <c r="Y770" t="s">
        <v>1935</v>
      </c>
      <c r="Z770" t="s">
        <v>241</v>
      </c>
      <c r="AA770" s="177">
        <v>74000</v>
      </c>
      <c r="AB770" s="177">
        <v>184.9</v>
      </c>
      <c r="AC770" s="177">
        <v>17.3</v>
      </c>
      <c r="AD770" s="177">
        <v>74000</v>
      </c>
      <c r="AE770" s="196">
        <v>45567.006347222225</v>
      </c>
      <c r="AF770" t="s">
        <v>1548</v>
      </c>
      <c r="AG770" t="s">
        <v>1205</v>
      </c>
      <c r="AH770" s="289">
        <v>1</v>
      </c>
      <c r="AI770" s="177">
        <f>IF(Z770="COP",(AA770*AH770),IF(Z770="NOK",((AB770*AH770)*VLOOKUP(H770,Tasas!$K:$L,2,0)),IF(Z770="EUR",((AB770*AH770)*VLOOKUP(H770,Tasas!$K:$L,2,0)),IF('GL MEN'!Z770="USD",(('GL MEN'!AB770*'GL MEN'!AH770)*VLOOKUP(H770,Tasas!$K:$L,2,0)),0))))</f>
        <v>74000</v>
      </c>
      <c r="AJ770" t="str">
        <f>+VLOOKUP(T770,'_Itemized budget'!$G:$W,17,0)</f>
        <v>C.3.1</v>
      </c>
      <c r="AK770">
        <v>3</v>
      </c>
      <c r="AL770" t="str">
        <f t="shared" si="22"/>
        <v>6</v>
      </c>
      <c r="AM770" t="str">
        <f t="shared" si="23"/>
        <v>Centro - URR</v>
      </c>
    </row>
    <row r="771" spans="2:39">
      <c r="B771" t="s">
        <v>223</v>
      </c>
      <c r="C771" t="s">
        <v>224</v>
      </c>
      <c r="D771" t="s">
        <v>225</v>
      </c>
      <c r="E771">
        <v>1402837</v>
      </c>
      <c r="F771">
        <v>1</v>
      </c>
      <c r="G771" s="196">
        <v>45552</v>
      </c>
      <c r="H771">
        <v>202409</v>
      </c>
      <c r="I771" t="s">
        <v>347</v>
      </c>
      <c r="J771" t="s">
        <v>348</v>
      </c>
      <c r="K771" t="s">
        <v>228</v>
      </c>
      <c r="L771" t="s">
        <v>229</v>
      </c>
      <c r="M771" t="s">
        <v>232</v>
      </c>
      <c r="N771" t="s">
        <v>232</v>
      </c>
      <c r="O771" t="s">
        <v>232</v>
      </c>
      <c r="P771" t="s">
        <v>1933</v>
      </c>
      <c r="Q771" t="s">
        <v>1934</v>
      </c>
      <c r="R771" t="s">
        <v>351</v>
      </c>
      <c r="S771" t="s">
        <v>352</v>
      </c>
      <c r="T771">
        <v>3407415</v>
      </c>
      <c r="U771" t="s">
        <v>232</v>
      </c>
      <c r="V771" t="s">
        <v>232</v>
      </c>
      <c r="W771" t="s">
        <v>232</v>
      </c>
      <c r="X771" t="s">
        <v>232</v>
      </c>
      <c r="Y771" t="s">
        <v>1935</v>
      </c>
      <c r="Z771" t="s">
        <v>241</v>
      </c>
      <c r="AA771" s="177">
        <v>105000</v>
      </c>
      <c r="AB771" s="177">
        <v>262.36</v>
      </c>
      <c r="AC771" s="177">
        <v>24.54</v>
      </c>
      <c r="AD771" s="177">
        <v>105000</v>
      </c>
      <c r="AE771" s="196">
        <v>45567.006347222225</v>
      </c>
      <c r="AF771" t="s">
        <v>1548</v>
      </c>
      <c r="AG771" t="s">
        <v>1205</v>
      </c>
      <c r="AH771" s="289">
        <v>1</v>
      </c>
      <c r="AI771" s="177">
        <f>IF(Z771="COP",(AA771*AH771),IF(Z771="NOK",((AB771*AH771)*VLOOKUP(H771,Tasas!$K:$L,2,0)),IF(Z771="EUR",((AB771*AH771)*VLOOKUP(H771,Tasas!$K:$L,2,0)),IF('GL MEN'!Z771="USD",(('GL MEN'!AB771*'GL MEN'!AH771)*VLOOKUP(H771,Tasas!$K:$L,2,0)),0))))</f>
        <v>105000</v>
      </c>
      <c r="AJ771" t="str">
        <f>+VLOOKUP(T771,'_Itemized budget'!$G:$W,17,0)</f>
        <v>C.3.1</v>
      </c>
      <c r="AK771">
        <v>3</v>
      </c>
      <c r="AL771" t="str">
        <f t="shared" si="22"/>
        <v>6</v>
      </c>
      <c r="AM771" t="str">
        <f t="shared" si="23"/>
        <v>Centro - URR</v>
      </c>
    </row>
    <row r="772" spans="2:39">
      <c r="B772" t="s">
        <v>223</v>
      </c>
      <c r="C772" t="s">
        <v>224</v>
      </c>
      <c r="D772" t="s">
        <v>225</v>
      </c>
      <c r="E772">
        <v>1402837</v>
      </c>
      <c r="F772">
        <v>2</v>
      </c>
      <c r="G772" s="196">
        <v>45552</v>
      </c>
      <c r="H772">
        <v>202409</v>
      </c>
      <c r="I772" t="s">
        <v>347</v>
      </c>
      <c r="J772" t="s">
        <v>348</v>
      </c>
      <c r="K772" t="s">
        <v>228</v>
      </c>
      <c r="L772" t="s">
        <v>229</v>
      </c>
      <c r="M772" t="s">
        <v>232</v>
      </c>
      <c r="N772" t="s">
        <v>232</v>
      </c>
      <c r="O772" t="s">
        <v>232</v>
      </c>
      <c r="P772" t="s">
        <v>1933</v>
      </c>
      <c r="Q772" t="s">
        <v>1934</v>
      </c>
      <c r="R772" t="s">
        <v>351</v>
      </c>
      <c r="S772" t="s">
        <v>352</v>
      </c>
      <c r="T772">
        <v>3407415</v>
      </c>
      <c r="U772" t="s">
        <v>232</v>
      </c>
      <c r="V772" t="s">
        <v>232</v>
      </c>
      <c r="W772" t="s">
        <v>232</v>
      </c>
      <c r="X772" t="s">
        <v>232</v>
      </c>
      <c r="Y772" t="s">
        <v>1935</v>
      </c>
      <c r="Z772" t="s">
        <v>241</v>
      </c>
      <c r="AA772" s="177">
        <v>105000</v>
      </c>
      <c r="AB772" s="177">
        <v>262.36</v>
      </c>
      <c r="AC772" s="177">
        <v>24.54</v>
      </c>
      <c r="AD772" s="177">
        <v>105000</v>
      </c>
      <c r="AE772" s="196">
        <v>45567.006347222225</v>
      </c>
      <c r="AF772" t="s">
        <v>1548</v>
      </c>
      <c r="AG772" t="s">
        <v>1205</v>
      </c>
      <c r="AH772" s="289">
        <v>1</v>
      </c>
      <c r="AI772" s="177">
        <f>IF(Z772="COP",(AA772*AH772),IF(Z772="NOK",((AB772*AH772)*VLOOKUP(H772,Tasas!$K:$L,2,0)),IF(Z772="EUR",((AB772*AH772)*VLOOKUP(H772,Tasas!$K:$L,2,0)),IF('GL MEN'!Z772="USD",(('GL MEN'!AB772*'GL MEN'!AH772)*VLOOKUP(H772,Tasas!$K:$L,2,0)),0))))</f>
        <v>105000</v>
      </c>
      <c r="AJ772" t="str">
        <f>+VLOOKUP(T772,'_Itemized budget'!$G:$W,17,0)</f>
        <v>C.3.1</v>
      </c>
      <c r="AK772">
        <v>3</v>
      </c>
      <c r="AL772" t="str">
        <f t="shared" si="22"/>
        <v>6</v>
      </c>
      <c r="AM772" t="str">
        <f t="shared" si="23"/>
        <v>Centro - URR</v>
      </c>
    </row>
    <row r="773" spans="2:39">
      <c r="B773" t="s">
        <v>223</v>
      </c>
      <c r="C773" t="s">
        <v>224</v>
      </c>
      <c r="D773" t="s">
        <v>225</v>
      </c>
      <c r="E773">
        <v>1402837</v>
      </c>
      <c r="F773">
        <v>3</v>
      </c>
      <c r="G773" s="196">
        <v>45552</v>
      </c>
      <c r="H773">
        <v>202409</v>
      </c>
      <c r="I773" t="s">
        <v>347</v>
      </c>
      <c r="J773" t="s">
        <v>348</v>
      </c>
      <c r="K773" t="s">
        <v>228</v>
      </c>
      <c r="L773" t="s">
        <v>229</v>
      </c>
      <c r="M773" t="s">
        <v>232</v>
      </c>
      <c r="N773" t="s">
        <v>232</v>
      </c>
      <c r="O773" t="s">
        <v>232</v>
      </c>
      <c r="P773" t="s">
        <v>1933</v>
      </c>
      <c r="Q773" t="s">
        <v>1934</v>
      </c>
      <c r="R773" t="s">
        <v>351</v>
      </c>
      <c r="S773" t="s">
        <v>352</v>
      </c>
      <c r="T773">
        <v>3407415</v>
      </c>
      <c r="U773" t="s">
        <v>232</v>
      </c>
      <c r="V773" t="s">
        <v>232</v>
      </c>
      <c r="W773" t="s">
        <v>232</v>
      </c>
      <c r="X773" t="s">
        <v>232</v>
      </c>
      <c r="Y773" t="s">
        <v>1935</v>
      </c>
      <c r="Z773" t="s">
        <v>241</v>
      </c>
      <c r="AA773" s="177">
        <v>105000</v>
      </c>
      <c r="AB773" s="177">
        <v>262.36</v>
      </c>
      <c r="AC773" s="177">
        <v>24.54</v>
      </c>
      <c r="AD773" s="177">
        <v>105000</v>
      </c>
      <c r="AE773" s="196">
        <v>45567.006347222225</v>
      </c>
      <c r="AF773" t="s">
        <v>1548</v>
      </c>
      <c r="AG773" t="s">
        <v>1205</v>
      </c>
      <c r="AH773" s="289">
        <v>1</v>
      </c>
      <c r="AI773" s="177">
        <f>IF(Z773="COP",(AA773*AH773),IF(Z773="NOK",((AB773*AH773)*VLOOKUP(H773,Tasas!$K:$L,2,0)),IF(Z773="EUR",((AB773*AH773)*VLOOKUP(H773,Tasas!$K:$L,2,0)),IF('GL MEN'!Z773="USD",(('GL MEN'!AB773*'GL MEN'!AH773)*VLOOKUP(H773,Tasas!$K:$L,2,0)),0))))</f>
        <v>105000</v>
      </c>
      <c r="AJ773" t="str">
        <f>+VLOOKUP(T773,'_Itemized budget'!$G:$W,17,0)</f>
        <v>C.3.1</v>
      </c>
      <c r="AK773">
        <v>3</v>
      </c>
      <c r="AL773" t="str">
        <f t="shared" si="22"/>
        <v>6</v>
      </c>
      <c r="AM773" t="str">
        <f t="shared" si="23"/>
        <v>Centro - URR</v>
      </c>
    </row>
    <row r="774" spans="2:39">
      <c r="B774" t="s">
        <v>223</v>
      </c>
      <c r="C774" t="s">
        <v>357</v>
      </c>
      <c r="D774" t="s">
        <v>358</v>
      </c>
      <c r="E774">
        <v>1402988</v>
      </c>
      <c r="F774">
        <v>1</v>
      </c>
      <c r="G774" s="196">
        <v>45565</v>
      </c>
      <c r="H774">
        <v>202409</v>
      </c>
      <c r="I774" t="s">
        <v>359</v>
      </c>
      <c r="J774" t="s">
        <v>360</v>
      </c>
      <c r="K774" t="s">
        <v>337</v>
      </c>
      <c r="L774" t="s">
        <v>229</v>
      </c>
      <c r="M774" t="s">
        <v>361</v>
      </c>
      <c r="N774" t="s">
        <v>362</v>
      </c>
      <c r="O774" t="s">
        <v>232</v>
      </c>
      <c r="P774" t="s">
        <v>363</v>
      </c>
      <c r="Q774" t="s">
        <v>364</v>
      </c>
      <c r="R774" t="s">
        <v>340</v>
      </c>
      <c r="S774" t="s">
        <v>341</v>
      </c>
      <c r="T774">
        <v>3406428</v>
      </c>
      <c r="U774" t="s">
        <v>1936</v>
      </c>
      <c r="V774" t="s">
        <v>366</v>
      </c>
      <c r="W774" t="s">
        <v>367</v>
      </c>
      <c r="X774" t="s">
        <v>232</v>
      </c>
      <c r="Y774" t="s">
        <v>1936</v>
      </c>
      <c r="Z774" t="s">
        <v>241</v>
      </c>
      <c r="AA774" s="177">
        <v>2301630.11</v>
      </c>
      <c r="AB774" s="177">
        <v>5796.98</v>
      </c>
      <c r="AC774" s="177">
        <v>548.96</v>
      </c>
      <c r="AD774" s="177">
        <v>2301630.11</v>
      </c>
      <c r="AE774" s="196">
        <v>45573.766485844906</v>
      </c>
      <c r="AF774" t="s">
        <v>368</v>
      </c>
      <c r="AG774" t="s">
        <v>243</v>
      </c>
      <c r="AH774" s="289">
        <v>1</v>
      </c>
      <c r="AI774" s="177">
        <f>IF(Z774="COP",(AA774*AH774),IF(Z774="NOK",((AB774*AH774)*VLOOKUP(H774,Tasas!$K:$L,2,0)),IF(Z774="EUR",((AB774*AH774)*VLOOKUP(H774,Tasas!$K:$L,2,0)),IF('GL MEN'!Z774="USD",(('GL MEN'!AB774*'GL MEN'!AH774)*VLOOKUP(H774,Tasas!$K:$L,2,0)),0))))</f>
        <v>2301630.11</v>
      </c>
      <c r="AJ774" t="str">
        <f>+VLOOKUP(T774,'_Itemized budget'!$G:$W,17,0)</f>
        <v>A.1.3</v>
      </c>
      <c r="AK774">
        <v>3</v>
      </c>
      <c r="AL774" t="str">
        <f t="shared" si="22"/>
        <v>3</v>
      </c>
      <c r="AM774" t="str">
        <f t="shared" si="23"/>
        <v>NE</v>
      </c>
    </row>
    <row r="775" spans="2:39">
      <c r="B775" t="s">
        <v>223</v>
      </c>
      <c r="C775" t="s">
        <v>357</v>
      </c>
      <c r="D775" t="s">
        <v>358</v>
      </c>
      <c r="E775">
        <v>1402988</v>
      </c>
      <c r="F775">
        <v>8</v>
      </c>
      <c r="G775" s="196">
        <v>45565</v>
      </c>
      <c r="H775">
        <v>202409</v>
      </c>
      <c r="I775" t="s">
        <v>359</v>
      </c>
      <c r="J775" t="s">
        <v>360</v>
      </c>
      <c r="K775" t="s">
        <v>337</v>
      </c>
      <c r="L775" t="s">
        <v>229</v>
      </c>
      <c r="M775" t="s">
        <v>574</v>
      </c>
      <c r="N775" t="s">
        <v>575</v>
      </c>
      <c r="O775" t="s">
        <v>232</v>
      </c>
      <c r="P775" t="s">
        <v>576</v>
      </c>
      <c r="Q775" t="s">
        <v>577</v>
      </c>
      <c r="R775" t="s">
        <v>448</v>
      </c>
      <c r="S775" t="s">
        <v>449</v>
      </c>
      <c r="T775">
        <v>3406789</v>
      </c>
      <c r="U775" t="s">
        <v>1936</v>
      </c>
      <c r="V775" t="s">
        <v>578</v>
      </c>
      <c r="W775" t="s">
        <v>579</v>
      </c>
      <c r="X775" t="s">
        <v>232</v>
      </c>
      <c r="Y775" t="s">
        <v>1936</v>
      </c>
      <c r="Z775" t="s">
        <v>241</v>
      </c>
      <c r="AA775" s="177">
        <v>2746020</v>
      </c>
      <c r="AB775" s="177">
        <v>6916.24</v>
      </c>
      <c r="AC775" s="177">
        <v>654.95000000000005</v>
      </c>
      <c r="AD775" s="177">
        <v>2746020</v>
      </c>
      <c r="AE775" s="196">
        <v>45573.766485844906</v>
      </c>
      <c r="AF775" t="s">
        <v>368</v>
      </c>
      <c r="AG775" t="s">
        <v>243</v>
      </c>
      <c r="AH775" s="289">
        <v>1</v>
      </c>
      <c r="AI775" s="177">
        <f>IF(Z775="COP",(AA775*AH775),IF(Z775="NOK",((AB775*AH775)*VLOOKUP(H775,Tasas!$K:$L,2,0)),IF(Z775="EUR",((AB775*AH775)*VLOOKUP(H775,Tasas!$K:$L,2,0)),IF('GL MEN'!Z775="USD",(('GL MEN'!AB775*'GL MEN'!AH775)*VLOOKUP(H775,Tasas!$K:$L,2,0)),0))))</f>
        <v>2746020</v>
      </c>
      <c r="AJ775" t="str">
        <f>+VLOOKUP(T775,'_Itemized budget'!$G:$W,17,0)</f>
        <v>A.1.8</v>
      </c>
      <c r="AK775">
        <v>3</v>
      </c>
      <c r="AL775" t="str">
        <f t="shared" si="22"/>
        <v>3</v>
      </c>
      <c r="AM775" t="str">
        <f t="shared" si="23"/>
        <v>NE</v>
      </c>
    </row>
    <row r="776" spans="2:39">
      <c r="B776" t="s">
        <v>223</v>
      </c>
      <c r="C776" t="s">
        <v>357</v>
      </c>
      <c r="D776" t="s">
        <v>358</v>
      </c>
      <c r="E776">
        <v>1402988</v>
      </c>
      <c r="F776">
        <v>18</v>
      </c>
      <c r="G776" s="196">
        <v>45565</v>
      </c>
      <c r="H776">
        <v>202409</v>
      </c>
      <c r="I776" t="s">
        <v>359</v>
      </c>
      <c r="J776" t="s">
        <v>360</v>
      </c>
      <c r="K776" t="s">
        <v>337</v>
      </c>
      <c r="L776" t="s">
        <v>229</v>
      </c>
      <c r="M776" t="s">
        <v>1937</v>
      </c>
      <c r="N776" t="s">
        <v>1938</v>
      </c>
      <c r="O776" t="s">
        <v>232</v>
      </c>
      <c r="P776" t="s">
        <v>1939</v>
      </c>
      <c r="Q776" t="s">
        <v>1940</v>
      </c>
      <c r="R776" t="s">
        <v>340</v>
      </c>
      <c r="S776" t="s">
        <v>341</v>
      </c>
      <c r="T776">
        <v>3538433</v>
      </c>
      <c r="U776" t="s">
        <v>1936</v>
      </c>
      <c r="V776" t="s">
        <v>1941</v>
      </c>
      <c r="W776" t="s">
        <v>1942</v>
      </c>
      <c r="X776" t="s">
        <v>232</v>
      </c>
      <c r="Y776" t="s">
        <v>1936</v>
      </c>
      <c r="Z776" t="s">
        <v>241</v>
      </c>
      <c r="AA776" s="177">
        <v>5412691.9800000004</v>
      </c>
      <c r="AB776" s="177">
        <v>13632.62</v>
      </c>
      <c r="AC776" s="177">
        <v>1290.98</v>
      </c>
      <c r="AD776" s="177">
        <v>5412691.9800000004</v>
      </c>
      <c r="AE776" s="196">
        <v>45573.766485844906</v>
      </c>
      <c r="AF776" t="s">
        <v>368</v>
      </c>
      <c r="AG776" t="s">
        <v>243</v>
      </c>
      <c r="AH776" s="289">
        <v>1</v>
      </c>
      <c r="AI776" s="177">
        <f>IF(Z776="COP",(AA776*AH776),IF(Z776="NOK",((AB776*AH776)*VLOOKUP(H776,Tasas!$K:$L,2,0)),IF(Z776="EUR",((AB776*AH776)*VLOOKUP(H776,Tasas!$K:$L,2,0)),IF('GL MEN'!Z776="USD",(('GL MEN'!AB776*'GL MEN'!AH776)*VLOOKUP(H776,Tasas!$K:$L,2,0)),0))))</f>
        <v>5412691.9800000004</v>
      </c>
      <c r="AJ776" t="s">
        <v>27</v>
      </c>
      <c r="AK776">
        <v>3</v>
      </c>
      <c r="AL776" t="str">
        <f t="shared" si="22"/>
        <v>3</v>
      </c>
      <c r="AM776" t="str">
        <f t="shared" si="23"/>
        <v>NE</v>
      </c>
    </row>
    <row r="777" spans="2:39">
      <c r="B777" t="s">
        <v>223</v>
      </c>
      <c r="C777" t="s">
        <v>357</v>
      </c>
      <c r="D777" t="s">
        <v>358</v>
      </c>
      <c r="E777">
        <v>1402988</v>
      </c>
      <c r="F777">
        <v>20</v>
      </c>
      <c r="G777" s="196">
        <v>45565</v>
      </c>
      <c r="H777">
        <v>202409</v>
      </c>
      <c r="I777" t="s">
        <v>359</v>
      </c>
      <c r="J777" t="s">
        <v>360</v>
      </c>
      <c r="K777" t="s">
        <v>337</v>
      </c>
      <c r="L777" t="s">
        <v>229</v>
      </c>
      <c r="M777" t="s">
        <v>604</v>
      </c>
      <c r="N777" t="s">
        <v>605</v>
      </c>
      <c r="O777" t="s">
        <v>232</v>
      </c>
      <c r="P777" t="s">
        <v>606</v>
      </c>
      <c r="Q777" t="s">
        <v>607</v>
      </c>
      <c r="R777" t="s">
        <v>448</v>
      </c>
      <c r="S777" t="s">
        <v>449</v>
      </c>
      <c r="T777">
        <v>3406787</v>
      </c>
      <c r="U777" t="s">
        <v>1936</v>
      </c>
      <c r="V777" t="s">
        <v>608</v>
      </c>
      <c r="W777" t="s">
        <v>609</v>
      </c>
      <c r="X777" t="s">
        <v>232</v>
      </c>
      <c r="Y777" t="s">
        <v>1936</v>
      </c>
      <c r="Z777" t="s">
        <v>241</v>
      </c>
      <c r="AA777" s="177">
        <v>1520320.19</v>
      </c>
      <c r="AB777" s="177">
        <v>3829.14</v>
      </c>
      <c r="AC777" s="177">
        <v>362.61</v>
      </c>
      <c r="AD777" s="177">
        <v>1520320.19</v>
      </c>
      <c r="AE777" s="196">
        <v>45573.766485844906</v>
      </c>
      <c r="AF777" t="s">
        <v>368</v>
      </c>
      <c r="AG777" t="s">
        <v>243</v>
      </c>
      <c r="AH777" s="289">
        <v>1</v>
      </c>
      <c r="AI777" s="177">
        <f>IF(Z777="COP",(AA777*AH777),IF(Z777="NOK",((AB777*AH777)*VLOOKUP(H777,Tasas!$K:$L,2,0)),IF(Z777="EUR",((AB777*AH777)*VLOOKUP(H777,Tasas!$K:$L,2,0)),IF('GL MEN'!Z777="USD",(('GL MEN'!AB777*'GL MEN'!AH777)*VLOOKUP(H777,Tasas!$K:$L,2,0)),0))))</f>
        <v>1520320.19</v>
      </c>
      <c r="AJ777" t="str">
        <f>+VLOOKUP(T777,'_Itemized budget'!$G:$W,17,0)</f>
        <v>A.1.8</v>
      </c>
      <c r="AK777">
        <v>3</v>
      </c>
      <c r="AL777" t="str">
        <f t="shared" si="22"/>
        <v>3</v>
      </c>
      <c r="AM777" t="str">
        <f t="shared" si="23"/>
        <v>NE</v>
      </c>
    </row>
    <row r="778" spans="2:39">
      <c r="B778" t="s">
        <v>223</v>
      </c>
      <c r="C778" t="s">
        <v>357</v>
      </c>
      <c r="D778" t="s">
        <v>358</v>
      </c>
      <c r="E778">
        <v>1402988</v>
      </c>
      <c r="F778">
        <v>24</v>
      </c>
      <c r="G778" s="196">
        <v>45565</v>
      </c>
      <c r="H778">
        <v>202409</v>
      </c>
      <c r="I778" t="s">
        <v>359</v>
      </c>
      <c r="J778" t="s">
        <v>360</v>
      </c>
      <c r="K778" t="s">
        <v>337</v>
      </c>
      <c r="L778" t="s">
        <v>229</v>
      </c>
      <c r="M778" t="s">
        <v>610</v>
      </c>
      <c r="N778" t="s">
        <v>611</v>
      </c>
      <c r="O778" t="s">
        <v>232</v>
      </c>
      <c r="P778" t="s">
        <v>612</v>
      </c>
      <c r="Q778" t="s">
        <v>613</v>
      </c>
      <c r="R778" t="s">
        <v>340</v>
      </c>
      <c r="S778" t="s">
        <v>341</v>
      </c>
      <c r="T778">
        <v>3406430</v>
      </c>
      <c r="U778" t="s">
        <v>1936</v>
      </c>
      <c r="V778" t="s">
        <v>614</v>
      </c>
      <c r="W778" t="s">
        <v>615</v>
      </c>
      <c r="X778" t="s">
        <v>232</v>
      </c>
      <c r="Y778" t="s">
        <v>1936</v>
      </c>
      <c r="Z778" t="s">
        <v>241</v>
      </c>
      <c r="AA778" s="177">
        <v>1961800.8</v>
      </c>
      <c r="AB778" s="177">
        <v>4941.07</v>
      </c>
      <c r="AC778" s="177">
        <v>467.91</v>
      </c>
      <c r="AD778" s="177">
        <v>1961800.8</v>
      </c>
      <c r="AE778" s="196">
        <v>45573.766485844906</v>
      </c>
      <c r="AF778" t="s">
        <v>368</v>
      </c>
      <c r="AG778" t="s">
        <v>243</v>
      </c>
      <c r="AH778" s="289">
        <v>1</v>
      </c>
      <c r="AI778" s="177">
        <f>IF(Z778="COP",(AA778*AH778),IF(Z778="NOK",((AB778*AH778)*VLOOKUP(H778,Tasas!$K:$L,2,0)),IF(Z778="EUR",((AB778*AH778)*VLOOKUP(H778,Tasas!$K:$L,2,0)),IF('GL MEN'!Z778="USD",(('GL MEN'!AB778*'GL MEN'!AH778)*VLOOKUP(H778,Tasas!$K:$L,2,0)),0))))</f>
        <v>1961800.8</v>
      </c>
      <c r="AJ778" t="str">
        <f>+VLOOKUP(T778,'_Itemized budget'!$G:$W,17,0)</f>
        <v>A.1.2</v>
      </c>
      <c r="AK778">
        <v>3</v>
      </c>
      <c r="AL778" t="str">
        <f t="shared" si="22"/>
        <v>3</v>
      </c>
      <c r="AM778" t="str">
        <f t="shared" si="23"/>
        <v>NE</v>
      </c>
    </row>
    <row r="779" spans="2:39">
      <c r="B779" t="s">
        <v>223</v>
      </c>
      <c r="C779" t="s">
        <v>357</v>
      </c>
      <c r="D779" t="s">
        <v>358</v>
      </c>
      <c r="E779">
        <v>1402988</v>
      </c>
      <c r="F779">
        <v>29</v>
      </c>
      <c r="G779" s="196">
        <v>45565</v>
      </c>
      <c r="H779">
        <v>202409</v>
      </c>
      <c r="I779" t="s">
        <v>359</v>
      </c>
      <c r="J779" t="s">
        <v>360</v>
      </c>
      <c r="K779" t="s">
        <v>249</v>
      </c>
      <c r="L779" t="s">
        <v>229</v>
      </c>
      <c r="M779" t="s">
        <v>616</v>
      </c>
      <c r="N779" t="s">
        <v>617</v>
      </c>
      <c r="O779" t="s">
        <v>232</v>
      </c>
      <c r="P779" t="s">
        <v>618</v>
      </c>
      <c r="Q779" t="s">
        <v>619</v>
      </c>
      <c r="R779" t="s">
        <v>252</v>
      </c>
      <c r="S779" t="s">
        <v>253</v>
      </c>
      <c r="T779">
        <v>3405870</v>
      </c>
      <c r="U779" t="s">
        <v>1936</v>
      </c>
      <c r="V779" t="s">
        <v>620</v>
      </c>
      <c r="W779" t="s">
        <v>621</v>
      </c>
      <c r="X779" t="s">
        <v>232</v>
      </c>
      <c r="Y779" t="s">
        <v>1936</v>
      </c>
      <c r="Z779" t="s">
        <v>241</v>
      </c>
      <c r="AA779" s="177">
        <v>3586684.98</v>
      </c>
      <c r="AB779" s="177">
        <v>9033.57</v>
      </c>
      <c r="AC779" s="177">
        <v>855.46</v>
      </c>
      <c r="AD779" s="177">
        <v>3586684.98</v>
      </c>
      <c r="AE779" s="196">
        <v>45573.766485844906</v>
      </c>
      <c r="AF779" t="s">
        <v>368</v>
      </c>
      <c r="AG779" t="s">
        <v>243</v>
      </c>
      <c r="AH779" s="289">
        <v>1</v>
      </c>
      <c r="AI779" s="177">
        <f>IF(Z779="COP",(AA779*AH779),IF(Z779="NOK",((AB779*AH779)*VLOOKUP(H779,Tasas!$K:$L,2,0)),IF(Z779="EUR",((AB779*AH779)*VLOOKUP(H779,Tasas!$K:$L,2,0)),IF('GL MEN'!Z779="USD",(('GL MEN'!AB779*'GL MEN'!AH779)*VLOOKUP(H779,Tasas!$K:$L,2,0)),0))))</f>
        <v>3586684.98</v>
      </c>
      <c r="AJ779" t="str">
        <f>+VLOOKUP(T779,'_Itemized budget'!$G:$W,17,0)</f>
        <v>A.1.6</v>
      </c>
      <c r="AK779">
        <v>3</v>
      </c>
      <c r="AL779" t="str">
        <f t="shared" si="22"/>
        <v>6</v>
      </c>
      <c r="AM779" t="str">
        <f t="shared" si="23"/>
        <v>Centro - URR</v>
      </c>
    </row>
    <row r="780" spans="2:39">
      <c r="B780" t="s">
        <v>223</v>
      </c>
      <c r="C780" t="s">
        <v>357</v>
      </c>
      <c r="D780" t="s">
        <v>358</v>
      </c>
      <c r="E780">
        <v>1402988</v>
      </c>
      <c r="F780">
        <v>31</v>
      </c>
      <c r="G780" s="196">
        <v>45565</v>
      </c>
      <c r="H780">
        <v>202409</v>
      </c>
      <c r="I780" t="s">
        <v>359</v>
      </c>
      <c r="J780" t="s">
        <v>360</v>
      </c>
      <c r="K780" t="s">
        <v>249</v>
      </c>
      <c r="L780" t="s">
        <v>229</v>
      </c>
      <c r="M780" t="s">
        <v>622</v>
      </c>
      <c r="N780" t="s">
        <v>623</v>
      </c>
      <c r="O780" t="s">
        <v>232</v>
      </c>
      <c r="P780" t="s">
        <v>624</v>
      </c>
      <c r="Q780" t="s">
        <v>625</v>
      </c>
      <c r="R780" t="s">
        <v>252</v>
      </c>
      <c r="S780" t="s">
        <v>253</v>
      </c>
      <c r="T780">
        <v>3405870</v>
      </c>
      <c r="U780" t="s">
        <v>1936</v>
      </c>
      <c r="V780" t="s">
        <v>626</v>
      </c>
      <c r="W780" t="s">
        <v>627</v>
      </c>
      <c r="X780" t="s">
        <v>232</v>
      </c>
      <c r="Y780" t="s">
        <v>1936</v>
      </c>
      <c r="Z780" t="s">
        <v>241</v>
      </c>
      <c r="AA780" s="177">
        <v>3586684.98</v>
      </c>
      <c r="AB780" s="177">
        <v>9033.57</v>
      </c>
      <c r="AC780" s="177">
        <v>855.46</v>
      </c>
      <c r="AD780" s="177">
        <v>3586684.98</v>
      </c>
      <c r="AE780" s="196">
        <v>45573.766485844906</v>
      </c>
      <c r="AF780" t="s">
        <v>368</v>
      </c>
      <c r="AG780" t="s">
        <v>243</v>
      </c>
      <c r="AH780" s="289">
        <v>1</v>
      </c>
      <c r="AI780" s="177">
        <f>IF(Z780="COP",(AA780*AH780),IF(Z780="NOK",((AB780*AH780)*VLOOKUP(H780,Tasas!$K:$L,2,0)),IF(Z780="EUR",((AB780*AH780)*VLOOKUP(H780,Tasas!$K:$L,2,0)),IF('GL MEN'!Z780="USD",(('GL MEN'!AB780*'GL MEN'!AH780)*VLOOKUP(H780,Tasas!$K:$L,2,0)),0))))</f>
        <v>3586684.98</v>
      </c>
      <c r="AJ780" t="str">
        <f>+VLOOKUP(T780,'_Itemized budget'!$G:$W,17,0)</f>
        <v>A.1.6</v>
      </c>
      <c r="AK780">
        <v>3</v>
      </c>
      <c r="AL780" t="str">
        <f t="shared" si="22"/>
        <v>6</v>
      </c>
      <c r="AM780" t="str">
        <f t="shared" si="23"/>
        <v>Centro - URR</v>
      </c>
    </row>
    <row r="781" spans="2:39">
      <c r="B781" t="s">
        <v>223</v>
      </c>
      <c r="C781" t="s">
        <v>357</v>
      </c>
      <c r="D781" t="s">
        <v>358</v>
      </c>
      <c r="E781">
        <v>1402988</v>
      </c>
      <c r="F781">
        <v>62</v>
      </c>
      <c r="G781" s="196">
        <v>45565</v>
      </c>
      <c r="H781">
        <v>202409</v>
      </c>
      <c r="I781" t="s">
        <v>359</v>
      </c>
      <c r="J781" t="s">
        <v>360</v>
      </c>
      <c r="K781" t="s">
        <v>249</v>
      </c>
      <c r="L781" t="s">
        <v>229</v>
      </c>
      <c r="M781" t="s">
        <v>1287</v>
      </c>
      <c r="N781" t="s">
        <v>1288</v>
      </c>
      <c r="O781" t="s">
        <v>232</v>
      </c>
      <c r="P781" t="s">
        <v>1289</v>
      </c>
      <c r="Q781" t="s">
        <v>1290</v>
      </c>
      <c r="R781" t="s">
        <v>351</v>
      </c>
      <c r="S781" t="s">
        <v>352</v>
      </c>
      <c r="T781">
        <v>3407423</v>
      </c>
      <c r="U781" t="s">
        <v>1936</v>
      </c>
      <c r="V781" t="s">
        <v>1291</v>
      </c>
      <c r="W781" t="s">
        <v>1292</v>
      </c>
      <c r="X781" t="s">
        <v>232</v>
      </c>
      <c r="Y781" t="s">
        <v>1936</v>
      </c>
      <c r="Z781" t="s">
        <v>241</v>
      </c>
      <c r="AA781" s="177">
        <v>2802923.19</v>
      </c>
      <c r="AB781" s="177">
        <v>7059.55</v>
      </c>
      <c r="AC781" s="177">
        <v>668.53</v>
      </c>
      <c r="AD781" s="177">
        <v>2802923.19</v>
      </c>
      <c r="AE781" s="196">
        <v>45573.766485844906</v>
      </c>
      <c r="AF781" t="s">
        <v>368</v>
      </c>
      <c r="AG781" t="s">
        <v>243</v>
      </c>
      <c r="AH781" s="289">
        <v>1</v>
      </c>
      <c r="AI781" s="177">
        <f>IF(Z781="COP",(AA781*AH781),IF(Z781="NOK",((AB781*AH781)*VLOOKUP(H781,Tasas!$K:$L,2,0)),IF(Z781="EUR",((AB781*AH781)*VLOOKUP(H781,Tasas!$K:$L,2,0)),IF('GL MEN'!Z781="USD",(('GL MEN'!AB781*'GL MEN'!AH781)*VLOOKUP(H781,Tasas!$K:$L,2,0)),0))))</f>
        <v>2802923.19</v>
      </c>
      <c r="AJ781" t="str">
        <f>+VLOOKUP(T781,'_Itemized budget'!$G:$W,17,0)</f>
        <v>A.1.8</v>
      </c>
      <c r="AK781">
        <v>3</v>
      </c>
      <c r="AL781" t="str">
        <f t="shared" si="22"/>
        <v>6</v>
      </c>
      <c r="AM781" t="str">
        <f t="shared" si="23"/>
        <v>Centro - URR</v>
      </c>
    </row>
    <row r="782" spans="2:39">
      <c r="B782" t="s">
        <v>223</v>
      </c>
      <c r="C782" t="s">
        <v>357</v>
      </c>
      <c r="D782" t="s">
        <v>358</v>
      </c>
      <c r="E782">
        <v>1402988</v>
      </c>
      <c r="F782">
        <v>65</v>
      </c>
      <c r="G782" s="196">
        <v>45565</v>
      </c>
      <c r="H782">
        <v>202409</v>
      </c>
      <c r="I782" t="s">
        <v>359</v>
      </c>
      <c r="J782" t="s">
        <v>360</v>
      </c>
      <c r="K782" t="s">
        <v>369</v>
      </c>
      <c r="L782" t="s">
        <v>229</v>
      </c>
      <c r="M782" t="s">
        <v>370</v>
      </c>
      <c r="N782" t="s">
        <v>371</v>
      </c>
      <c r="O782" t="s">
        <v>232</v>
      </c>
      <c r="P782" t="s">
        <v>372</v>
      </c>
      <c r="Q782" t="s">
        <v>373</v>
      </c>
      <c r="R782" t="s">
        <v>374</v>
      </c>
      <c r="S782" t="s">
        <v>375</v>
      </c>
      <c r="T782">
        <v>3406562</v>
      </c>
      <c r="U782" t="s">
        <v>1936</v>
      </c>
      <c r="V782" t="s">
        <v>376</v>
      </c>
      <c r="W782" t="s">
        <v>377</v>
      </c>
      <c r="X782" t="s">
        <v>232</v>
      </c>
      <c r="Y782" t="s">
        <v>1936</v>
      </c>
      <c r="Z782" t="s">
        <v>241</v>
      </c>
      <c r="AA782" s="177">
        <v>1024621.2</v>
      </c>
      <c r="AB782" s="177">
        <v>2580.65</v>
      </c>
      <c r="AC782" s="177">
        <v>244.38</v>
      </c>
      <c r="AD782" s="177">
        <v>1024621.2</v>
      </c>
      <c r="AE782" s="196">
        <v>45573.766485844906</v>
      </c>
      <c r="AF782" t="s">
        <v>368</v>
      </c>
      <c r="AG782" t="s">
        <v>243</v>
      </c>
      <c r="AH782" s="289">
        <v>1</v>
      </c>
      <c r="AI782" s="177">
        <f>IF(Z782="COP",(AA782*AH782),IF(Z782="NOK",((AB782*AH782)*VLOOKUP(H782,Tasas!$K:$L,2,0)),IF(Z782="EUR",((AB782*AH782)*VLOOKUP(H782,Tasas!$K:$L,2,0)),IF('GL MEN'!Z782="USD",(('GL MEN'!AB782*'GL MEN'!AH782)*VLOOKUP(H782,Tasas!$K:$L,2,0)),0))))</f>
        <v>1024621.2</v>
      </c>
      <c r="AJ782" t="str">
        <f>+VLOOKUP(T782,'_Itemized budget'!$G:$W,17,0)</f>
        <v>A.1.8</v>
      </c>
      <c r="AK782">
        <v>3</v>
      </c>
      <c r="AL782" t="str">
        <f t="shared" si="22"/>
        <v>4</v>
      </c>
      <c r="AM782" t="str">
        <f t="shared" si="23"/>
        <v>WA</v>
      </c>
    </row>
    <row r="783" spans="2:39">
      <c r="B783" t="s">
        <v>223</v>
      </c>
      <c r="C783" t="s">
        <v>357</v>
      </c>
      <c r="D783" t="s">
        <v>358</v>
      </c>
      <c r="E783">
        <v>1402988</v>
      </c>
      <c r="F783">
        <v>87</v>
      </c>
      <c r="G783" s="196">
        <v>45565</v>
      </c>
      <c r="H783">
        <v>202409</v>
      </c>
      <c r="I783" t="s">
        <v>359</v>
      </c>
      <c r="J783" t="s">
        <v>360</v>
      </c>
      <c r="K783" t="s">
        <v>437</v>
      </c>
      <c r="L783" t="s">
        <v>229</v>
      </c>
      <c r="M783" t="s">
        <v>438</v>
      </c>
      <c r="N783" t="s">
        <v>439</v>
      </c>
      <c r="O783" t="s">
        <v>232</v>
      </c>
      <c r="P783" t="s">
        <v>440</v>
      </c>
      <c r="Q783" t="s">
        <v>441</v>
      </c>
      <c r="R783" t="s">
        <v>374</v>
      </c>
      <c r="S783" t="s">
        <v>375</v>
      </c>
      <c r="T783">
        <v>3406565</v>
      </c>
      <c r="U783" t="s">
        <v>1936</v>
      </c>
      <c r="V783" t="s">
        <v>442</v>
      </c>
      <c r="W783" t="s">
        <v>443</v>
      </c>
      <c r="X783" t="s">
        <v>232</v>
      </c>
      <c r="Y783" t="s">
        <v>1936</v>
      </c>
      <c r="Z783" t="s">
        <v>241</v>
      </c>
      <c r="AA783" s="177">
        <v>4715946.9800000004</v>
      </c>
      <c r="AB783" s="177">
        <v>11877.77</v>
      </c>
      <c r="AC783" s="177">
        <v>1124.8</v>
      </c>
      <c r="AD783" s="177">
        <v>4715946.9800000004</v>
      </c>
      <c r="AE783" s="196">
        <v>45573.766485844906</v>
      </c>
      <c r="AF783" t="s">
        <v>368</v>
      </c>
      <c r="AG783" t="s">
        <v>243</v>
      </c>
      <c r="AH783" s="289">
        <v>1</v>
      </c>
      <c r="AI783" s="177">
        <f>IF(Z783="COP",(AA783*AH783),IF(Z783="NOK",((AB783*AH783)*VLOOKUP(H783,Tasas!$K:$L,2,0)),IF(Z783="EUR",((AB783*AH783)*VLOOKUP(H783,Tasas!$K:$L,2,0)),IF('GL MEN'!Z783="USD",(('GL MEN'!AB783*'GL MEN'!AH783)*VLOOKUP(H783,Tasas!$K:$L,2,0)),0))))</f>
        <v>4715946.9800000004</v>
      </c>
      <c r="AJ783" t="str">
        <f>+VLOOKUP(T783,'_Itemized budget'!$G:$W,17,0)</f>
        <v>A.1.8</v>
      </c>
      <c r="AK783">
        <v>3</v>
      </c>
      <c r="AL783" t="str">
        <f t="shared" si="22"/>
        <v>4</v>
      </c>
      <c r="AM783" t="str">
        <f t="shared" si="23"/>
        <v>WA</v>
      </c>
    </row>
    <row r="784" spans="2:39">
      <c r="B784" t="s">
        <v>223</v>
      </c>
      <c r="C784" t="s">
        <v>357</v>
      </c>
      <c r="D784" t="s">
        <v>358</v>
      </c>
      <c r="E784">
        <v>1402988</v>
      </c>
      <c r="F784">
        <v>89</v>
      </c>
      <c r="G784" s="196">
        <v>45565</v>
      </c>
      <c r="H784">
        <v>202409</v>
      </c>
      <c r="I784" t="s">
        <v>359</v>
      </c>
      <c r="J784" t="s">
        <v>360</v>
      </c>
      <c r="K784" t="s">
        <v>369</v>
      </c>
      <c r="L784" t="s">
        <v>229</v>
      </c>
      <c r="M784" t="s">
        <v>1313</v>
      </c>
      <c r="N784" t="s">
        <v>1314</v>
      </c>
      <c r="O784" t="s">
        <v>232</v>
      </c>
      <c r="P784" t="s">
        <v>1315</v>
      </c>
      <c r="Q784" t="s">
        <v>1316</v>
      </c>
      <c r="R784" t="s">
        <v>382</v>
      </c>
      <c r="S784" t="s">
        <v>383</v>
      </c>
      <c r="T784">
        <v>3406446</v>
      </c>
      <c r="U784" t="s">
        <v>1936</v>
      </c>
      <c r="V784" t="s">
        <v>1317</v>
      </c>
      <c r="W784" t="s">
        <v>1318</v>
      </c>
      <c r="X784" t="s">
        <v>232</v>
      </c>
      <c r="Y784" t="s">
        <v>1936</v>
      </c>
      <c r="Z784" t="s">
        <v>241</v>
      </c>
      <c r="AA784" s="177">
        <v>3584242.98</v>
      </c>
      <c r="AB784" s="177">
        <v>9027.42</v>
      </c>
      <c r="AC784" s="177">
        <v>854.88</v>
      </c>
      <c r="AD784" s="177">
        <v>3584242.98</v>
      </c>
      <c r="AE784" s="196">
        <v>45573.766485844906</v>
      </c>
      <c r="AF784" t="s">
        <v>368</v>
      </c>
      <c r="AG784" t="s">
        <v>243</v>
      </c>
      <c r="AH784" s="289">
        <v>1</v>
      </c>
      <c r="AI784" s="177">
        <f>IF(Z784="COP",(AA784*AH784),IF(Z784="NOK",((AB784*AH784)*VLOOKUP(H784,Tasas!$K:$L,2,0)),IF(Z784="EUR",((AB784*AH784)*VLOOKUP(H784,Tasas!$K:$L,2,0)),IF('GL MEN'!Z784="USD",(('GL MEN'!AB784*'GL MEN'!AH784)*VLOOKUP(H784,Tasas!$K:$L,2,0)),0))))</f>
        <v>3584242.98</v>
      </c>
      <c r="AJ784" t="str">
        <f>+VLOOKUP(T784,'_Itemized budget'!$G:$W,17,0)</f>
        <v>A.1.6</v>
      </c>
      <c r="AK784">
        <v>3</v>
      </c>
      <c r="AL784" t="str">
        <f t="shared" si="22"/>
        <v>4</v>
      </c>
      <c r="AM784" t="str">
        <f t="shared" si="23"/>
        <v>WA</v>
      </c>
    </row>
    <row r="785" spans="2:39">
      <c r="B785" t="s">
        <v>223</v>
      </c>
      <c r="C785" t="s">
        <v>357</v>
      </c>
      <c r="D785" t="s">
        <v>358</v>
      </c>
      <c r="E785">
        <v>1402988</v>
      </c>
      <c r="F785">
        <v>91</v>
      </c>
      <c r="G785" s="196">
        <v>45565</v>
      </c>
      <c r="H785">
        <v>202409</v>
      </c>
      <c r="I785" t="s">
        <v>359</v>
      </c>
      <c r="J785" t="s">
        <v>360</v>
      </c>
      <c r="K785" t="s">
        <v>386</v>
      </c>
      <c r="L785" t="s">
        <v>229</v>
      </c>
      <c r="M785" t="s">
        <v>1319</v>
      </c>
      <c r="N785" t="s">
        <v>1320</v>
      </c>
      <c r="O785" t="s">
        <v>232</v>
      </c>
      <c r="P785" t="s">
        <v>1321</v>
      </c>
      <c r="Q785" t="s">
        <v>1322</v>
      </c>
      <c r="R785" t="s">
        <v>340</v>
      </c>
      <c r="S785" t="s">
        <v>341</v>
      </c>
      <c r="T785">
        <v>3502039</v>
      </c>
      <c r="U785" t="s">
        <v>1936</v>
      </c>
      <c r="V785" t="s">
        <v>1323</v>
      </c>
      <c r="W785" t="s">
        <v>1324</v>
      </c>
      <c r="X785" t="s">
        <v>232</v>
      </c>
      <c r="Y785" t="s">
        <v>1936</v>
      </c>
      <c r="Z785" t="s">
        <v>241</v>
      </c>
      <c r="AA785" s="177">
        <v>3584242.98</v>
      </c>
      <c r="AB785" s="177">
        <v>9027.42</v>
      </c>
      <c r="AC785" s="177">
        <v>854.88</v>
      </c>
      <c r="AD785" s="177">
        <v>3584242.98</v>
      </c>
      <c r="AE785" s="196">
        <v>45573.766485844906</v>
      </c>
      <c r="AF785" t="s">
        <v>368</v>
      </c>
      <c r="AG785" t="s">
        <v>243</v>
      </c>
      <c r="AH785" s="289">
        <v>1</v>
      </c>
      <c r="AI785" s="177">
        <f>IF(Z785="COP",(AA785*AH785),IF(Z785="NOK",((AB785*AH785)*VLOOKUP(H785,Tasas!$K:$L,2,0)),IF(Z785="EUR",((AB785*AH785)*VLOOKUP(H785,Tasas!$K:$L,2,0)),IF('GL MEN'!Z785="USD",(('GL MEN'!AB785*'GL MEN'!AH785)*VLOOKUP(H785,Tasas!$K:$L,2,0)),0))))</f>
        <v>3584242.98</v>
      </c>
      <c r="AJ785" t="str">
        <f>+VLOOKUP(T785,'_Itemized budget'!$G:$W,17,0)</f>
        <v>A.1.6</v>
      </c>
      <c r="AK785">
        <v>3</v>
      </c>
      <c r="AL785" t="str">
        <f t="shared" ref="AL785:AL848" si="26">+MID(R785,2,1)</f>
        <v>3</v>
      </c>
      <c r="AM785" t="str">
        <f t="shared" ref="AM785:AM848" si="27">IF(AL785="0","CO",IF(AL785="1","CO",IF(AL785="2","CO",IF(AL785="3","NE",IF(AL785="4","WA",IF(AL785="6","Centro - URR"))))))</f>
        <v>NE</v>
      </c>
    </row>
    <row r="786" spans="2:39">
      <c r="B786" t="s">
        <v>223</v>
      </c>
      <c r="C786" t="s">
        <v>357</v>
      </c>
      <c r="D786" t="s">
        <v>358</v>
      </c>
      <c r="E786">
        <v>1402988</v>
      </c>
      <c r="F786">
        <v>102</v>
      </c>
      <c r="G786" s="196">
        <v>45565</v>
      </c>
      <c r="H786">
        <v>202409</v>
      </c>
      <c r="I786" t="s">
        <v>359</v>
      </c>
      <c r="J786" t="s">
        <v>360</v>
      </c>
      <c r="K786" t="s">
        <v>482</v>
      </c>
      <c r="L786" t="s">
        <v>229</v>
      </c>
      <c r="M786" t="s">
        <v>483</v>
      </c>
      <c r="N786" t="s">
        <v>484</v>
      </c>
      <c r="O786" t="s">
        <v>232</v>
      </c>
      <c r="P786" t="s">
        <v>485</v>
      </c>
      <c r="Q786" t="s">
        <v>486</v>
      </c>
      <c r="R786" t="s">
        <v>374</v>
      </c>
      <c r="S786" t="s">
        <v>375</v>
      </c>
      <c r="T786">
        <v>3406567</v>
      </c>
      <c r="U786" t="s">
        <v>1936</v>
      </c>
      <c r="V786" t="s">
        <v>487</v>
      </c>
      <c r="W786" t="s">
        <v>488</v>
      </c>
      <c r="X786" t="s">
        <v>232</v>
      </c>
      <c r="Y786" t="s">
        <v>1936</v>
      </c>
      <c r="Z786" t="s">
        <v>241</v>
      </c>
      <c r="AA786" s="177">
        <v>5457521.1900000004</v>
      </c>
      <c r="AB786" s="177">
        <v>13745.53</v>
      </c>
      <c r="AC786" s="177">
        <v>1301.67</v>
      </c>
      <c r="AD786" s="177">
        <v>5457521.1900000004</v>
      </c>
      <c r="AE786" s="196">
        <v>45573.766485844906</v>
      </c>
      <c r="AF786" t="s">
        <v>368</v>
      </c>
      <c r="AG786" t="s">
        <v>243</v>
      </c>
      <c r="AH786" s="289">
        <v>1</v>
      </c>
      <c r="AI786" s="177">
        <f>IF(Z786="COP",(AA786*AH786),IF(Z786="NOK",((AB786*AH786)*VLOOKUP(H786,Tasas!$K:$L,2,0)),IF(Z786="EUR",((AB786*AH786)*VLOOKUP(H786,Tasas!$K:$L,2,0)),IF('GL MEN'!Z786="USD",(('GL MEN'!AB786*'GL MEN'!AH786)*VLOOKUP(H786,Tasas!$K:$L,2,0)),0))))</f>
        <v>5457521.1900000004</v>
      </c>
      <c r="AJ786" t="str">
        <f>+VLOOKUP(T786,'_Itemized budget'!$G:$W,17,0)</f>
        <v>A.1.8</v>
      </c>
      <c r="AK786">
        <v>3</v>
      </c>
      <c r="AL786" t="str">
        <f t="shared" si="26"/>
        <v>4</v>
      </c>
      <c r="AM786" t="str">
        <f t="shared" si="27"/>
        <v>WA</v>
      </c>
    </row>
    <row r="787" spans="2:39">
      <c r="B787" t="s">
        <v>223</v>
      </c>
      <c r="C787" t="s">
        <v>357</v>
      </c>
      <c r="D787" t="s">
        <v>358</v>
      </c>
      <c r="E787">
        <v>1402988</v>
      </c>
      <c r="F787">
        <v>133</v>
      </c>
      <c r="G787" s="196">
        <v>45565</v>
      </c>
      <c r="H787">
        <v>202409</v>
      </c>
      <c r="I787" t="s">
        <v>359</v>
      </c>
      <c r="J787" t="s">
        <v>360</v>
      </c>
      <c r="K787" t="s">
        <v>337</v>
      </c>
      <c r="L787" t="s">
        <v>229</v>
      </c>
      <c r="M787" t="s">
        <v>495</v>
      </c>
      <c r="N787" t="s">
        <v>496</v>
      </c>
      <c r="O787" t="s">
        <v>232</v>
      </c>
      <c r="P787" t="s">
        <v>497</v>
      </c>
      <c r="Q787" t="s">
        <v>498</v>
      </c>
      <c r="R787" t="s">
        <v>448</v>
      </c>
      <c r="S787" t="s">
        <v>449</v>
      </c>
      <c r="T787">
        <v>3406794</v>
      </c>
      <c r="U787" t="s">
        <v>1936</v>
      </c>
      <c r="V787" t="s">
        <v>499</v>
      </c>
      <c r="W787" t="s">
        <v>500</v>
      </c>
      <c r="X787" t="s">
        <v>232</v>
      </c>
      <c r="Y787" t="s">
        <v>1936</v>
      </c>
      <c r="Z787" t="s">
        <v>241</v>
      </c>
      <c r="AA787" s="177">
        <v>1536038.25</v>
      </c>
      <c r="AB787" s="177">
        <v>3868.73</v>
      </c>
      <c r="AC787" s="177">
        <v>366.36</v>
      </c>
      <c r="AD787" s="177">
        <v>1536038.25</v>
      </c>
      <c r="AE787" s="196">
        <v>45573.766485844906</v>
      </c>
      <c r="AF787" t="s">
        <v>368</v>
      </c>
      <c r="AG787" t="s">
        <v>243</v>
      </c>
      <c r="AH787" s="289">
        <v>1</v>
      </c>
      <c r="AI787" s="177">
        <f>IF(Z787="COP",(AA787*AH787),IF(Z787="NOK",((AB787*AH787)*VLOOKUP(H787,Tasas!$K:$L,2,0)),IF(Z787="EUR",((AB787*AH787)*VLOOKUP(H787,Tasas!$K:$L,2,0)),IF('GL MEN'!Z787="USD",(('GL MEN'!AB787*'GL MEN'!AH787)*VLOOKUP(H787,Tasas!$K:$L,2,0)),0))))</f>
        <v>1536038.25</v>
      </c>
      <c r="AJ787" t="str">
        <f>+VLOOKUP(T787,'_Itemized budget'!$G:$W,17,0)</f>
        <v>A.1.8</v>
      </c>
      <c r="AK787">
        <v>3</v>
      </c>
      <c r="AL787" t="str">
        <f t="shared" si="26"/>
        <v>3</v>
      </c>
      <c r="AM787" t="str">
        <f t="shared" si="27"/>
        <v>NE</v>
      </c>
    </row>
    <row r="788" spans="2:39">
      <c r="B788" t="s">
        <v>223</v>
      </c>
      <c r="C788" t="s">
        <v>357</v>
      </c>
      <c r="D788" t="s">
        <v>358</v>
      </c>
      <c r="E788">
        <v>1402988</v>
      </c>
      <c r="F788">
        <v>145</v>
      </c>
      <c r="G788" s="196">
        <v>45565</v>
      </c>
      <c r="H788">
        <v>202409</v>
      </c>
      <c r="I788" t="s">
        <v>359</v>
      </c>
      <c r="J788" t="s">
        <v>360</v>
      </c>
      <c r="K788" t="s">
        <v>482</v>
      </c>
      <c r="L788" t="s">
        <v>229</v>
      </c>
      <c r="M788" t="s">
        <v>1337</v>
      </c>
      <c r="N788" t="s">
        <v>1338</v>
      </c>
      <c r="O788" t="s">
        <v>232</v>
      </c>
      <c r="P788" t="s">
        <v>1339</v>
      </c>
      <c r="Q788" t="s">
        <v>1340</v>
      </c>
      <c r="R788" t="s">
        <v>382</v>
      </c>
      <c r="S788" t="s">
        <v>383</v>
      </c>
      <c r="T788">
        <v>3406446</v>
      </c>
      <c r="U788" t="s">
        <v>1936</v>
      </c>
      <c r="V788" t="s">
        <v>1341</v>
      </c>
      <c r="W788" t="s">
        <v>1342</v>
      </c>
      <c r="X788" t="s">
        <v>232</v>
      </c>
      <c r="Y788" t="s">
        <v>1936</v>
      </c>
      <c r="Z788" t="s">
        <v>241</v>
      </c>
      <c r="AA788" s="177">
        <v>3584242.98</v>
      </c>
      <c r="AB788" s="177">
        <v>9027.42</v>
      </c>
      <c r="AC788" s="177">
        <v>854.88</v>
      </c>
      <c r="AD788" s="177">
        <v>3584242.98</v>
      </c>
      <c r="AE788" s="196">
        <v>45573.766485844906</v>
      </c>
      <c r="AF788" t="s">
        <v>368</v>
      </c>
      <c r="AG788" t="s">
        <v>243</v>
      </c>
      <c r="AH788" s="289">
        <v>1</v>
      </c>
      <c r="AI788" s="177">
        <f>IF(Z788="COP",(AA788*AH788),IF(Z788="NOK",((AB788*AH788)*VLOOKUP(H788,Tasas!$K:$L,2,0)),IF(Z788="EUR",((AB788*AH788)*VLOOKUP(H788,Tasas!$K:$L,2,0)),IF('GL MEN'!Z788="USD",(('GL MEN'!AB788*'GL MEN'!AH788)*VLOOKUP(H788,Tasas!$K:$L,2,0)),0))))</f>
        <v>3584242.98</v>
      </c>
      <c r="AJ788" t="str">
        <f>+VLOOKUP(T788,'_Itemized budget'!$G:$W,17,0)</f>
        <v>A.1.6</v>
      </c>
      <c r="AK788">
        <v>3</v>
      </c>
      <c r="AL788" t="str">
        <f t="shared" si="26"/>
        <v>4</v>
      </c>
      <c r="AM788" t="str">
        <f t="shared" si="27"/>
        <v>WA</v>
      </c>
    </row>
    <row r="789" spans="2:39">
      <c r="B789" t="s">
        <v>223</v>
      </c>
      <c r="C789" t="s">
        <v>357</v>
      </c>
      <c r="D789" t="s">
        <v>358</v>
      </c>
      <c r="E789">
        <v>1402988</v>
      </c>
      <c r="F789">
        <v>147</v>
      </c>
      <c r="G789" s="196">
        <v>45565</v>
      </c>
      <c r="H789">
        <v>202409</v>
      </c>
      <c r="I789" t="s">
        <v>359</v>
      </c>
      <c r="J789" t="s">
        <v>360</v>
      </c>
      <c r="K789" t="s">
        <v>482</v>
      </c>
      <c r="L789" t="s">
        <v>229</v>
      </c>
      <c r="M789" t="s">
        <v>1343</v>
      </c>
      <c r="N789" t="s">
        <v>1344</v>
      </c>
      <c r="O789" t="s">
        <v>232</v>
      </c>
      <c r="P789" t="s">
        <v>1345</v>
      </c>
      <c r="Q789" t="s">
        <v>1346</v>
      </c>
      <c r="R789" t="s">
        <v>382</v>
      </c>
      <c r="S789" t="s">
        <v>383</v>
      </c>
      <c r="T789">
        <v>3406446</v>
      </c>
      <c r="U789" t="s">
        <v>1936</v>
      </c>
      <c r="V789" t="s">
        <v>1347</v>
      </c>
      <c r="W789" t="s">
        <v>1348</v>
      </c>
      <c r="X789" t="s">
        <v>232</v>
      </c>
      <c r="Y789" t="s">
        <v>1936</v>
      </c>
      <c r="Z789" t="s">
        <v>241</v>
      </c>
      <c r="AA789" s="177">
        <v>3584242.98</v>
      </c>
      <c r="AB789" s="177">
        <v>9027.42</v>
      </c>
      <c r="AC789" s="177">
        <v>854.88</v>
      </c>
      <c r="AD789" s="177">
        <v>3584242.98</v>
      </c>
      <c r="AE789" s="196">
        <v>45573.766485844906</v>
      </c>
      <c r="AF789" t="s">
        <v>368</v>
      </c>
      <c r="AG789" t="s">
        <v>243</v>
      </c>
      <c r="AH789" s="289">
        <v>1</v>
      </c>
      <c r="AI789" s="177">
        <f>IF(Z789="COP",(AA789*AH789),IF(Z789="NOK",((AB789*AH789)*VLOOKUP(H789,Tasas!$K:$L,2,0)),IF(Z789="EUR",((AB789*AH789)*VLOOKUP(H789,Tasas!$K:$L,2,0)),IF('GL MEN'!Z789="USD",(('GL MEN'!AB789*'GL MEN'!AH789)*VLOOKUP(H789,Tasas!$K:$L,2,0)),0))))</f>
        <v>3584242.98</v>
      </c>
      <c r="AJ789" t="str">
        <f>+VLOOKUP(T789,'_Itemized budget'!$G:$W,17,0)</f>
        <v>A.1.6</v>
      </c>
      <c r="AK789">
        <v>3</v>
      </c>
      <c r="AL789" t="str">
        <f t="shared" si="26"/>
        <v>4</v>
      </c>
      <c r="AM789" t="str">
        <f t="shared" si="27"/>
        <v>WA</v>
      </c>
    </row>
    <row r="790" spans="2:39">
      <c r="B790" t="s">
        <v>223</v>
      </c>
      <c r="C790" t="s">
        <v>357</v>
      </c>
      <c r="D790" t="s">
        <v>358</v>
      </c>
      <c r="E790">
        <v>1402988</v>
      </c>
      <c r="F790">
        <v>149</v>
      </c>
      <c r="G790" s="196">
        <v>45565</v>
      </c>
      <c r="H790">
        <v>202409</v>
      </c>
      <c r="I790" t="s">
        <v>359</v>
      </c>
      <c r="J790" t="s">
        <v>360</v>
      </c>
      <c r="K790" t="s">
        <v>482</v>
      </c>
      <c r="L790" t="s">
        <v>229</v>
      </c>
      <c r="M790" t="s">
        <v>1349</v>
      </c>
      <c r="N790" t="s">
        <v>1350</v>
      </c>
      <c r="O790" t="s">
        <v>232</v>
      </c>
      <c r="P790" t="s">
        <v>1351</v>
      </c>
      <c r="Q790" t="s">
        <v>1352</v>
      </c>
      <c r="R790" t="s">
        <v>382</v>
      </c>
      <c r="S790" t="s">
        <v>383</v>
      </c>
      <c r="T790">
        <v>3406446</v>
      </c>
      <c r="U790" t="s">
        <v>1936</v>
      </c>
      <c r="V790" t="s">
        <v>1353</v>
      </c>
      <c r="W790" t="s">
        <v>1354</v>
      </c>
      <c r="X790" t="s">
        <v>232</v>
      </c>
      <c r="Y790" t="s">
        <v>1936</v>
      </c>
      <c r="Z790" t="s">
        <v>241</v>
      </c>
      <c r="AA790" s="177">
        <v>3584242.98</v>
      </c>
      <c r="AB790" s="177">
        <v>9027.42</v>
      </c>
      <c r="AC790" s="177">
        <v>854.88</v>
      </c>
      <c r="AD790" s="177">
        <v>3584242.98</v>
      </c>
      <c r="AE790" s="196">
        <v>45573.766485844906</v>
      </c>
      <c r="AF790" t="s">
        <v>368</v>
      </c>
      <c r="AG790" t="s">
        <v>243</v>
      </c>
      <c r="AH790" s="289">
        <v>1</v>
      </c>
      <c r="AI790" s="177">
        <f>IF(Z790="COP",(AA790*AH790),IF(Z790="NOK",((AB790*AH790)*VLOOKUP(H790,Tasas!$K:$L,2,0)),IF(Z790="EUR",((AB790*AH790)*VLOOKUP(H790,Tasas!$K:$L,2,0)),IF('GL MEN'!Z790="USD",(('GL MEN'!AB790*'GL MEN'!AH790)*VLOOKUP(H790,Tasas!$K:$L,2,0)),0))))</f>
        <v>3584242.98</v>
      </c>
      <c r="AJ790" t="str">
        <f>+VLOOKUP(T790,'_Itemized budget'!$G:$W,17,0)</f>
        <v>A.1.6</v>
      </c>
      <c r="AK790">
        <v>3</v>
      </c>
      <c r="AL790" t="str">
        <f t="shared" si="26"/>
        <v>4</v>
      </c>
      <c r="AM790" t="str">
        <f t="shared" si="27"/>
        <v>WA</v>
      </c>
    </row>
    <row r="791" spans="2:39">
      <c r="B791" t="s">
        <v>223</v>
      </c>
      <c r="C791" t="s">
        <v>357</v>
      </c>
      <c r="D791" t="s">
        <v>358</v>
      </c>
      <c r="E791">
        <v>1402988</v>
      </c>
      <c r="F791">
        <v>161</v>
      </c>
      <c r="G791" s="196">
        <v>45565</v>
      </c>
      <c r="H791">
        <v>202409</v>
      </c>
      <c r="I791" t="s">
        <v>359</v>
      </c>
      <c r="J791" t="s">
        <v>360</v>
      </c>
      <c r="K791" t="s">
        <v>249</v>
      </c>
      <c r="L791" t="s">
        <v>229</v>
      </c>
      <c r="M791" t="s">
        <v>568</v>
      </c>
      <c r="N791" t="s">
        <v>569</v>
      </c>
      <c r="O791" t="s">
        <v>232</v>
      </c>
      <c r="P791" t="s">
        <v>570</v>
      </c>
      <c r="Q791" t="s">
        <v>571</v>
      </c>
      <c r="R791" t="s">
        <v>351</v>
      </c>
      <c r="S791" t="s">
        <v>352</v>
      </c>
      <c r="T791">
        <v>3407430</v>
      </c>
      <c r="U791" t="s">
        <v>1936</v>
      </c>
      <c r="V791" t="s">
        <v>572</v>
      </c>
      <c r="W791" t="s">
        <v>573</v>
      </c>
      <c r="X791" t="s">
        <v>232</v>
      </c>
      <c r="Y791" t="s">
        <v>1936</v>
      </c>
      <c r="Z791" t="s">
        <v>241</v>
      </c>
      <c r="AA791" s="177">
        <v>1028142.15</v>
      </c>
      <c r="AB791" s="177">
        <v>2589.52</v>
      </c>
      <c r="AC791" s="177">
        <v>245.22</v>
      </c>
      <c r="AD791" s="177">
        <v>1028142.15</v>
      </c>
      <c r="AE791" s="196">
        <v>45573.766485844906</v>
      </c>
      <c r="AF791" t="s">
        <v>368</v>
      </c>
      <c r="AG791" t="s">
        <v>243</v>
      </c>
      <c r="AH791" s="289">
        <v>1</v>
      </c>
      <c r="AI791" s="177">
        <f>IF(Z791="COP",(AA791*AH791),IF(Z791="NOK",((AB791*AH791)*VLOOKUP(H791,Tasas!$K:$L,2,0)),IF(Z791="EUR",((AB791*AH791)*VLOOKUP(H791,Tasas!$K:$L,2,0)),IF('GL MEN'!Z791="USD",(('GL MEN'!AB791*'GL MEN'!AH791)*VLOOKUP(H791,Tasas!$K:$L,2,0)),0))))</f>
        <v>1028142.15</v>
      </c>
      <c r="AJ791" t="str">
        <f>+VLOOKUP(T791,'_Itemized budget'!$G:$W,17,0)</f>
        <v>A.1.8</v>
      </c>
      <c r="AK791">
        <v>3</v>
      </c>
      <c r="AL791" t="str">
        <f t="shared" si="26"/>
        <v>6</v>
      </c>
      <c r="AM791" t="str">
        <f t="shared" si="27"/>
        <v>Centro - URR</v>
      </c>
    </row>
    <row r="792" spans="2:39">
      <c r="B792" t="s">
        <v>223</v>
      </c>
      <c r="C792" t="s">
        <v>357</v>
      </c>
      <c r="D792" t="s">
        <v>358</v>
      </c>
      <c r="E792">
        <v>1402988</v>
      </c>
      <c r="F792">
        <v>190</v>
      </c>
      <c r="G792" s="196">
        <v>45565</v>
      </c>
      <c r="H792">
        <v>202409</v>
      </c>
      <c r="I792" t="s">
        <v>359</v>
      </c>
      <c r="J792" t="s">
        <v>360</v>
      </c>
      <c r="K792" t="s">
        <v>249</v>
      </c>
      <c r="L792" t="s">
        <v>229</v>
      </c>
      <c r="M792" t="s">
        <v>562</v>
      </c>
      <c r="N792" t="s">
        <v>563</v>
      </c>
      <c r="O792" t="s">
        <v>232</v>
      </c>
      <c r="P792" t="s">
        <v>564</v>
      </c>
      <c r="Q792" t="s">
        <v>565</v>
      </c>
      <c r="R792" t="s">
        <v>252</v>
      </c>
      <c r="S792" t="s">
        <v>253</v>
      </c>
      <c r="T792">
        <v>3405870</v>
      </c>
      <c r="U792" t="s">
        <v>1936</v>
      </c>
      <c r="V792" t="s">
        <v>566</v>
      </c>
      <c r="W792" t="s">
        <v>567</v>
      </c>
      <c r="X792" t="s">
        <v>232</v>
      </c>
      <c r="Y792" t="s">
        <v>1936</v>
      </c>
      <c r="Z792" t="s">
        <v>241</v>
      </c>
      <c r="AA792" s="177">
        <v>3586684.98</v>
      </c>
      <c r="AB792" s="177">
        <v>9033.57</v>
      </c>
      <c r="AC792" s="177">
        <v>855.46</v>
      </c>
      <c r="AD792" s="177">
        <v>3586684.98</v>
      </c>
      <c r="AE792" s="196">
        <v>45573.766485844906</v>
      </c>
      <c r="AF792" t="s">
        <v>368</v>
      </c>
      <c r="AG792" t="s">
        <v>243</v>
      </c>
      <c r="AH792" s="289">
        <v>1</v>
      </c>
      <c r="AI792" s="177">
        <f>IF(Z792="COP",(AA792*AH792),IF(Z792="NOK",((AB792*AH792)*VLOOKUP(H792,Tasas!$K:$L,2,0)),IF(Z792="EUR",((AB792*AH792)*VLOOKUP(H792,Tasas!$K:$L,2,0)),IF('GL MEN'!Z792="USD",(('GL MEN'!AB792*'GL MEN'!AH792)*VLOOKUP(H792,Tasas!$K:$L,2,0)),0))))</f>
        <v>3586684.98</v>
      </c>
      <c r="AJ792" t="str">
        <f>+VLOOKUP(T792,'_Itemized budget'!$G:$W,17,0)</f>
        <v>A.1.6</v>
      </c>
      <c r="AK792">
        <v>3</v>
      </c>
      <c r="AL792" t="str">
        <f t="shared" si="26"/>
        <v>6</v>
      </c>
      <c r="AM792" t="str">
        <f t="shared" si="27"/>
        <v>Centro - URR</v>
      </c>
    </row>
    <row r="793" spans="2:39">
      <c r="B793" t="s">
        <v>223</v>
      </c>
      <c r="C793" t="s">
        <v>357</v>
      </c>
      <c r="D793" t="s">
        <v>358</v>
      </c>
      <c r="E793">
        <v>1402988</v>
      </c>
      <c r="F793">
        <v>225</v>
      </c>
      <c r="G793" s="196">
        <v>45565</v>
      </c>
      <c r="H793">
        <v>202409</v>
      </c>
      <c r="I793" t="s">
        <v>359</v>
      </c>
      <c r="J793" t="s">
        <v>360</v>
      </c>
      <c r="K793" t="s">
        <v>249</v>
      </c>
      <c r="L793" t="s">
        <v>229</v>
      </c>
      <c r="M793" t="s">
        <v>1243</v>
      </c>
      <c r="N793" t="s">
        <v>1244</v>
      </c>
      <c r="O793" t="s">
        <v>232</v>
      </c>
      <c r="P793" t="s">
        <v>1245</v>
      </c>
      <c r="Q793" t="s">
        <v>1246</v>
      </c>
      <c r="R793" t="s">
        <v>351</v>
      </c>
      <c r="S793" t="s">
        <v>352</v>
      </c>
      <c r="T793">
        <v>3407422</v>
      </c>
      <c r="U793" t="s">
        <v>1936</v>
      </c>
      <c r="V793" t="s">
        <v>1247</v>
      </c>
      <c r="W793" t="s">
        <v>1248</v>
      </c>
      <c r="X793" t="s">
        <v>232</v>
      </c>
      <c r="Y793" t="s">
        <v>1936</v>
      </c>
      <c r="Z793" t="s">
        <v>241</v>
      </c>
      <c r="AA793" s="177">
        <v>2002087.99</v>
      </c>
      <c r="AB793" s="177">
        <v>5042.54</v>
      </c>
      <c r="AC793" s="177">
        <v>477.52</v>
      </c>
      <c r="AD793" s="177">
        <v>2002087.99</v>
      </c>
      <c r="AE793" s="196">
        <v>45573.766485844906</v>
      </c>
      <c r="AF793" t="s">
        <v>368</v>
      </c>
      <c r="AG793" t="s">
        <v>243</v>
      </c>
      <c r="AH793" s="289">
        <v>1</v>
      </c>
      <c r="AI793" s="177">
        <f>IF(Z793="COP",(AA793*AH793),IF(Z793="NOK",((AB793*AH793)*VLOOKUP(H793,Tasas!$K:$L,2,0)),IF(Z793="EUR",((AB793*AH793)*VLOOKUP(H793,Tasas!$K:$L,2,0)),IF('GL MEN'!Z793="USD",(('GL MEN'!AB793*'GL MEN'!AH793)*VLOOKUP(H793,Tasas!$K:$L,2,0)),0))))</f>
        <v>2002087.99</v>
      </c>
      <c r="AJ793" t="str">
        <f>+VLOOKUP(T793,'_Itemized budget'!$G:$W,17,0)</f>
        <v>A.1.8</v>
      </c>
      <c r="AK793">
        <v>3</v>
      </c>
      <c r="AL793" t="str">
        <f t="shared" si="26"/>
        <v>6</v>
      </c>
      <c r="AM793" t="str">
        <f t="shared" si="27"/>
        <v>Centro - URR</v>
      </c>
    </row>
    <row r="794" spans="2:39">
      <c r="B794" t="s">
        <v>223</v>
      </c>
      <c r="C794" t="s">
        <v>357</v>
      </c>
      <c r="D794" t="s">
        <v>358</v>
      </c>
      <c r="E794">
        <v>1402988</v>
      </c>
      <c r="F794">
        <v>250</v>
      </c>
      <c r="G794" s="196">
        <v>45565</v>
      </c>
      <c r="H794">
        <v>202409</v>
      </c>
      <c r="I794" t="s">
        <v>359</v>
      </c>
      <c r="J794" t="s">
        <v>360</v>
      </c>
      <c r="K794" t="s">
        <v>337</v>
      </c>
      <c r="L794" t="s">
        <v>229</v>
      </c>
      <c r="M794" t="s">
        <v>556</v>
      </c>
      <c r="N794" t="s">
        <v>557</v>
      </c>
      <c r="O794" t="s">
        <v>232</v>
      </c>
      <c r="P794" t="s">
        <v>558</v>
      </c>
      <c r="Q794" t="s">
        <v>559</v>
      </c>
      <c r="R794" t="s">
        <v>448</v>
      </c>
      <c r="S794" t="s">
        <v>449</v>
      </c>
      <c r="T794">
        <v>3406792</v>
      </c>
      <c r="U794" t="s">
        <v>1936</v>
      </c>
      <c r="V794" t="s">
        <v>560</v>
      </c>
      <c r="W794" t="s">
        <v>561</v>
      </c>
      <c r="X794" t="s">
        <v>232</v>
      </c>
      <c r="Y794" t="s">
        <v>1936</v>
      </c>
      <c r="Z794" t="s">
        <v>241</v>
      </c>
      <c r="AA794" s="177">
        <v>2033453.2</v>
      </c>
      <c r="AB794" s="177">
        <v>5121.54</v>
      </c>
      <c r="AC794" s="177">
        <v>485</v>
      </c>
      <c r="AD794" s="177">
        <v>2033453.2</v>
      </c>
      <c r="AE794" s="196">
        <v>45573.766485844906</v>
      </c>
      <c r="AF794" t="s">
        <v>368</v>
      </c>
      <c r="AG794" t="s">
        <v>243</v>
      </c>
      <c r="AH794" s="289">
        <v>1</v>
      </c>
      <c r="AI794" s="177">
        <f>IF(Z794="COP",(AA794*AH794),IF(Z794="NOK",((AB794*AH794)*VLOOKUP(H794,Tasas!$K:$L,2,0)),IF(Z794="EUR",((AB794*AH794)*VLOOKUP(H794,Tasas!$K:$L,2,0)),IF('GL MEN'!Z794="USD",(('GL MEN'!AB794*'GL MEN'!AH794)*VLOOKUP(H794,Tasas!$K:$L,2,0)),0))))</f>
        <v>2033453.2</v>
      </c>
      <c r="AJ794" t="str">
        <f>+VLOOKUP(T794,'_Itemized budget'!$G:$W,17,0)</f>
        <v>A.1.8</v>
      </c>
      <c r="AK794">
        <v>3</v>
      </c>
      <c r="AL794" t="str">
        <f t="shared" si="26"/>
        <v>3</v>
      </c>
      <c r="AM794" t="str">
        <f t="shared" si="27"/>
        <v>NE</v>
      </c>
    </row>
    <row r="795" spans="2:39">
      <c r="B795" t="s">
        <v>223</v>
      </c>
      <c r="C795" t="s">
        <v>357</v>
      </c>
      <c r="D795" t="s">
        <v>358</v>
      </c>
      <c r="E795">
        <v>1402988</v>
      </c>
      <c r="F795">
        <v>258</v>
      </c>
      <c r="G795" s="196">
        <v>45565</v>
      </c>
      <c r="H795">
        <v>202409</v>
      </c>
      <c r="I795" t="s">
        <v>359</v>
      </c>
      <c r="J795" t="s">
        <v>360</v>
      </c>
      <c r="K795" t="s">
        <v>482</v>
      </c>
      <c r="L795" t="s">
        <v>229</v>
      </c>
      <c r="M795" t="s">
        <v>1325</v>
      </c>
      <c r="N795" t="s">
        <v>1326</v>
      </c>
      <c r="O795" t="s">
        <v>232</v>
      </c>
      <c r="P795" t="s">
        <v>1327</v>
      </c>
      <c r="Q795" t="s">
        <v>1328</v>
      </c>
      <c r="R795" t="s">
        <v>382</v>
      </c>
      <c r="S795" t="s">
        <v>383</v>
      </c>
      <c r="T795">
        <v>3406446</v>
      </c>
      <c r="U795" t="s">
        <v>1936</v>
      </c>
      <c r="V795" t="s">
        <v>1329</v>
      </c>
      <c r="W795" t="s">
        <v>1330</v>
      </c>
      <c r="X795" t="s">
        <v>232</v>
      </c>
      <c r="Y795" t="s">
        <v>1936</v>
      </c>
      <c r="Z795" t="s">
        <v>241</v>
      </c>
      <c r="AA795" s="177">
        <v>3584242.98</v>
      </c>
      <c r="AB795" s="177">
        <v>9027.42</v>
      </c>
      <c r="AC795" s="177">
        <v>854.88</v>
      </c>
      <c r="AD795" s="177">
        <v>3584242.98</v>
      </c>
      <c r="AE795" s="196">
        <v>45573.766485844906</v>
      </c>
      <c r="AF795" t="s">
        <v>368</v>
      </c>
      <c r="AG795" t="s">
        <v>243</v>
      </c>
      <c r="AH795" s="289">
        <v>1</v>
      </c>
      <c r="AI795" s="177">
        <f>IF(Z795="COP",(AA795*AH795),IF(Z795="NOK",((AB795*AH795)*VLOOKUP(H795,Tasas!$K:$L,2,0)),IF(Z795="EUR",((AB795*AH795)*VLOOKUP(H795,Tasas!$K:$L,2,0)),IF('GL MEN'!Z795="USD",(('GL MEN'!AB795*'GL MEN'!AH795)*VLOOKUP(H795,Tasas!$K:$L,2,0)),0))))</f>
        <v>3584242.98</v>
      </c>
      <c r="AJ795" t="str">
        <f>+VLOOKUP(T795,'_Itemized budget'!$G:$W,17,0)</f>
        <v>A.1.6</v>
      </c>
      <c r="AK795">
        <v>3</v>
      </c>
      <c r="AL795" t="str">
        <f t="shared" si="26"/>
        <v>4</v>
      </c>
      <c r="AM795" t="str">
        <f t="shared" si="27"/>
        <v>WA</v>
      </c>
    </row>
    <row r="796" spans="2:39">
      <c r="B796" t="s">
        <v>223</v>
      </c>
      <c r="C796" t="s">
        <v>357</v>
      </c>
      <c r="D796" t="s">
        <v>358</v>
      </c>
      <c r="E796">
        <v>1402988</v>
      </c>
      <c r="F796">
        <v>284</v>
      </c>
      <c r="G796" s="196">
        <v>45565</v>
      </c>
      <c r="H796">
        <v>202409</v>
      </c>
      <c r="I796" t="s">
        <v>359</v>
      </c>
      <c r="J796" t="s">
        <v>360</v>
      </c>
      <c r="K796" t="s">
        <v>369</v>
      </c>
      <c r="L796" t="s">
        <v>229</v>
      </c>
      <c r="M796" t="s">
        <v>378</v>
      </c>
      <c r="N796" t="s">
        <v>379</v>
      </c>
      <c r="O796" t="s">
        <v>232</v>
      </c>
      <c r="P796" t="s">
        <v>380</v>
      </c>
      <c r="Q796" t="s">
        <v>381</v>
      </c>
      <c r="R796" t="s">
        <v>382</v>
      </c>
      <c r="S796" t="s">
        <v>383</v>
      </c>
      <c r="T796">
        <v>3406441</v>
      </c>
      <c r="U796" t="s">
        <v>1936</v>
      </c>
      <c r="V796" t="s">
        <v>384</v>
      </c>
      <c r="W796" t="s">
        <v>385</v>
      </c>
      <c r="X796" t="s">
        <v>232</v>
      </c>
      <c r="Y796" t="s">
        <v>1936</v>
      </c>
      <c r="Z796" t="s">
        <v>241</v>
      </c>
      <c r="AA796" s="177">
        <v>2023562.72</v>
      </c>
      <c r="AB796" s="177">
        <v>5096.63</v>
      </c>
      <c r="AC796" s="177">
        <v>482.64</v>
      </c>
      <c r="AD796" s="177">
        <v>2023562.72</v>
      </c>
      <c r="AE796" s="196">
        <v>45573.766485844906</v>
      </c>
      <c r="AF796" t="s">
        <v>368</v>
      </c>
      <c r="AG796" t="s">
        <v>243</v>
      </c>
      <c r="AH796" s="289">
        <v>1</v>
      </c>
      <c r="AI796" s="177">
        <f>IF(Z796="COP",(AA796*AH796),IF(Z796="NOK",((AB796*AH796)*VLOOKUP(H796,Tasas!$K:$L,2,0)),IF(Z796="EUR",((AB796*AH796)*VLOOKUP(H796,Tasas!$K:$L,2,0)),IF('GL MEN'!Z796="USD",(('GL MEN'!AB796*'GL MEN'!AH796)*VLOOKUP(H796,Tasas!$K:$L,2,0)),0))))</f>
        <v>2023562.72</v>
      </c>
      <c r="AJ796" t="str">
        <f>+VLOOKUP(T796,'_Itemized budget'!$G:$W,17,0)</f>
        <v>A.1.2</v>
      </c>
      <c r="AK796">
        <v>3</v>
      </c>
      <c r="AL796" t="str">
        <f t="shared" si="26"/>
        <v>4</v>
      </c>
      <c r="AM796" t="str">
        <f t="shared" si="27"/>
        <v>WA</v>
      </c>
    </row>
    <row r="797" spans="2:39">
      <c r="B797" t="s">
        <v>223</v>
      </c>
      <c r="C797" t="s">
        <v>357</v>
      </c>
      <c r="D797" t="s">
        <v>358</v>
      </c>
      <c r="E797">
        <v>1402988</v>
      </c>
      <c r="F797">
        <v>288</v>
      </c>
      <c r="G797" s="196">
        <v>45565</v>
      </c>
      <c r="H797">
        <v>202409</v>
      </c>
      <c r="I797" t="s">
        <v>359</v>
      </c>
      <c r="J797" t="s">
        <v>360</v>
      </c>
      <c r="K797" t="s">
        <v>386</v>
      </c>
      <c r="L797" t="s">
        <v>229</v>
      </c>
      <c r="M797" t="s">
        <v>387</v>
      </c>
      <c r="N797" t="s">
        <v>388</v>
      </c>
      <c r="O797" t="s">
        <v>232</v>
      </c>
      <c r="P797" t="s">
        <v>389</v>
      </c>
      <c r="Q797" t="s">
        <v>390</v>
      </c>
      <c r="R797" t="s">
        <v>340</v>
      </c>
      <c r="S797" t="s">
        <v>341</v>
      </c>
      <c r="T797">
        <v>3406414</v>
      </c>
      <c r="U797" t="s">
        <v>1936</v>
      </c>
      <c r="V797" t="s">
        <v>391</v>
      </c>
      <c r="W797" t="s">
        <v>392</v>
      </c>
      <c r="X797" t="s">
        <v>232</v>
      </c>
      <c r="Y797" t="s">
        <v>1936</v>
      </c>
      <c r="Z797" t="s">
        <v>241</v>
      </c>
      <c r="AA797" s="177">
        <v>8278627.9800000004</v>
      </c>
      <c r="AB797" s="177">
        <v>20850.88</v>
      </c>
      <c r="AC797" s="177">
        <v>1974.54</v>
      </c>
      <c r="AD797" s="177">
        <v>8278627.9800000004</v>
      </c>
      <c r="AE797" s="196">
        <v>45573.766485844906</v>
      </c>
      <c r="AF797" t="s">
        <v>368</v>
      </c>
      <c r="AG797" t="s">
        <v>243</v>
      </c>
      <c r="AH797" s="289">
        <v>1</v>
      </c>
      <c r="AI797" s="177">
        <f>IF(Z797="COP",(AA797*AH797),IF(Z797="NOK",((AB797*AH797)*VLOOKUP(H797,Tasas!$K:$L,2,0)),IF(Z797="EUR",((AB797*AH797)*VLOOKUP(H797,Tasas!$K:$L,2,0)),IF('GL MEN'!Z797="USD",(('GL MEN'!AB797*'GL MEN'!AH797)*VLOOKUP(H797,Tasas!$K:$L,2,0)),0))))</f>
        <v>8278627.9800000004</v>
      </c>
      <c r="AJ797" t="str">
        <f>+VLOOKUP(T797,'_Itemized budget'!$G:$W,17,0)</f>
        <v>A.1.3</v>
      </c>
      <c r="AK797">
        <v>3</v>
      </c>
      <c r="AL797" t="str">
        <f t="shared" si="26"/>
        <v>3</v>
      </c>
      <c r="AM797" t="str">
        <f t="shared" si="27"/>
        <v>NE</v>
      </c>
    </row>
    <row r="798" spans="2:39">
      <c r="B798" t="s">
        <v>223</v>
      </c>
      <c r="C798" t="s">
        <v>357</v>
      </c>
      <c r="D798" t="s">
        <v>358</v>
      </c>
      <c r="E798">
        <v>1402988</v>
      </c>
      <c r="F798">
        <v>305</v>
      </c>
      <c r="G798" s="196">
        <v>45565</v>
      </c>
      <c r="H798">
        <v>202409</v>
      </c>
      <c r="I798" t="s">
        <v>359</v>
      </c>
      <c r="J798" t="s">
        <v>360</v>
      </c>
      <c r="K798" t="s">
        <v>228</v>
      </c>
      <c r="L798" t="s">
        <v>229</v>
      </c>
      <c r="M798" t="s">
        <v>458</v>
      </c>
      <c r="N798" t="s">
        <v>459</v>
      </c>
      <c r="O798" t="s">
        <v>232</v>
      </c>
      <c r="P798" t="s">
        <v>460</v>
      </c>
      <c r="Q798" t="s">
        <v>461</v>
      </c>
      <c r="R798" t="s">
        <v>403</v>
      </c>
      <c r="S798" t="s">
        <v>404</v>
      </c>
      <c r="T798">
        <v>3406456</v>
      </c>
      <c r="U798" t="s">
        <v>1936</v>
      </c>
      <c r="V798" t="s">
        <v>462</v>
      </c>
      <c r="W798" t="s">
        <v>463</v>
      </c>
      <c r="X798" t="s">
        <v>232</v>
      </c>
      <c r="Y798" t="s">
        <v>1936</v>
      </c>
      <c r="Z798" t="s">
        <v>241</v>
      </c>
      <c r="AA798" s="177">
        <v>1340811.9099999999</v>
      </c>
      <c r="AB798" s="177">
        <v>3377.02</v>
      </c>
      <c r="AC798" s="177">
        <v>319.8</v>
      </c>
      <c r="AD798" s="177">
        <v>1340811.9099999999</v>
      </c>
      <c r="AE798" s="196">
        <v>45573.766485844906</v>
      </c>
      <c r="AF798" t="s">
        <v>368</v>
      </c>
      <c r="AG798" t="s">
        <v>243</v>
      </c>
      <c r="AH798" s="289">
        <v>1</v>
      </c>
      <c r="AI798" s="177">
        <f>IF(Z798="COP",(AA798*AH798),IF(Z798="NOK",((AB798*AH798)*VLOOKUP(H798,Tasas!$K:$L,2,0)),IF(Z798="EUR",((AB798*AH798)*VLOOKUP(H798,Tasas!$K:$L,2,0)),IF('GL MEN'!Z798="USD",(('GL MEN'!AB798*'GL MEN'!AH798)*VLOOKUP(H798,Tasas!$K:$L,2,0)),0))))</f>
        <v>1340811.9099999999</v>
      </c>
      <c r="AJ798" t="str">
        <f>+VLOOKUP(T798,'_Itemized budget'!$G:$W,17,0)</f>
        <v>A.1.8</v>
      </c>
      <c r="AK798">
        <v>3</v>
      </c>
      <c r="AL798" t="str">
        <f t="shared" si="26"/>
        <v>2</v>
      </c>
      <c r="AM798" t="str">
        <f t="shared" si="27"/>
        <v>CO</v>
      </c>
    </row>
    <row r="799" spans="2:39">
      <c r="B799" t="s">
        <v>223</v>
      </c>
      <c r="C799" t="s">
        <v>357</v>
      </c>
      <c r="D799" t="s">
        <v>358</v>
      </c>
      <c r="E799">
        <v>1402988</v>
      </c>
      <c r="F799">
        <v>316</v>
      </c>
      <c r="G799" s="196">
        <v>45565</v>
      </c>
      <c r="H799">
        <v>202409</v>
      </c>
      <c r="I799" t="s">
        <v>359</v>
      </c>
      <c r="J799" t="s">
        <v>360</v>
      </c>
      <c r="K799" t="s">
        <v>228</v>
      </c>
      <c r="L799" t="s">
        <v>229</v>
      </c>
      <c r="M799" t="s">
        <v>464</v>
      </c>
      <c r="N799" t="s">
        <v>465</v>
      </c>
      <c r="O799" t="s">
        <v>232</v>
      </c>
      <c r="P799" t="s">
        <v>466</v>
      </c>
      <c r="Q799" t="s">
        <v>467</v>
      </c>
      <c r="R799" t="s">
        <v>403</v>
      </c>
      <c r="S799" t="s">
        <v>404</v>
      </c>
      <c r="T799">
        <v>3406457</v>
      </c>
      <c r="U799" t="s">
        <v>1936</v>
      </c>
      <c r="V799" t="s">
        <v>468</v>
      </c>
      <c r="W799" t="s">
        <v>469</v>
      </c>
      <c r="X799" t="s">
        <v>232</v>
      </c>
      <c r="Y799" t="s">
        <v>1936</v>
      </c>
      <c r="Z799" t="s">
        <v>241</v>
      </c>
      <c r="AA799" s="177">
        <v>2314911.9</v>
      </c>
      <c r="AB799" s="177">
        <v>5830.43</v>
      </c>
      <c r="AC799" s="177">
        <v>552.13</v>
      </c>
      <c r="AD799" s="177">
        <v>2314911.9</v>
      </c>
      <c r="AE799" s="196">
        <v>45573.766485844906</v>
      </c>
      <c r="AF799" t="s">
        <v>368</v>
      </c>
      <c r="AG799" t="s">
        <v>243</v>
      </c>
      <c r="AH799" s="289">
        <v>1</v>
      </c>
      <c r="AI799" s="177">
        <f>IF(Z799="COP",(AA799*AH799),IF(Z799="NOK",((AB799*AH799)*VLOOKUP(H799,Tasas!$K:$L,2,0)),IF(Z799="EUR",((AB799*AH799)*VLOOKUP(H799,Tasas!$K:$L,2,0)),IF('GL MEN'!Z799="USD",(('GL MEN'!AB799*'GL MEN'!AH799)*VLOOKUP(H799,Tasas!$K:$L,2,0)),0))))</f>
        <v>2314911.9</v>
      </c>
      <c r="AJ799" t="str">
        <f>+VLOOKUP(T799,'_Itemized budget'!$G:$W,17,0)</f>
        <v>A.1.8</v>
      </c>
      <c r="AK799">
        <v>3</v>
      </c>
      <c r="AL799" t="str">
        <f t="shared" si="26"/>
        <v>2</v>
      </c>
      <c r="AM799" t="str">
        <f t="shared" si="27"/>
        <v>CO</v>
      </c>
    </row>
    <row r="800" spans="2:39">
      <c r="B800" t="s">
        <v>223</v>
      </c>
      <c r="C800" t="s">
        <v>357</v>
      </c>
      <c r="D800" t="s">
        <v>358</v>
      </c>
      <c r="E800">
        <v>1402988</v>
      </c>
      <c r="F800">
        <v>393</v>
      </c>
      <c r="G800" s="196">
        <v>45565</v>
      </c>
      <c r="H800">
        <v>202409</v>
      </c>
      <c r="I800" t="s">
        <v>359</v>
      </c>
      <c r="J800" t="s">
        <v>360</v>
      </c>
      <c r="K800" t="s">
        <v>228</v>
      </c>
      <c r="L800" t="s">
        <v>229</v>
      </c>
      <c r="M800" t="s">
        <v>580</v>
      </c>
      <c r="N800" t="s">
        <v>581</v>
      </c>
      <c r="O800" t="s">
        <v>232</v>
      </c>
      <c r="P800" t="s">
        <v>582</v>
      </c>
      <c r="Q800" t="s">
        <v>583</v>
      </c>
      <c r="R800" t="s">
        <v>235</v>
      </c>
      <c r="S800" t="s">
        <v>236</v>
      </c>
      <c r="T800">
        <v>3406451</v>
      </c>
      <c r="U800" t="s">
        <v>1936</v>
      </c>
      <c r="V800" t="s">
        <v>584</v>
      </c>
      <c r="W800" t="s">
        <v>585</v>
      </c>
      <c r="X800" t="s">
        <v>232</v>
      </c>
      <c r="Y800" t="s">
        <v>1936</v>
      </c>
      <c r="Z800" t="s">
        <v>241</v>
      </c>
      <c r="AA800" s="177">
        <v>3222716.39</v>
      </c>
      <c r="AB800" s="177">
        <v>8116.86</v>
      </c>
      <c r="AC800" s="177">
        <v>768.65</v>
      </c>
      <c r="AD800" s="177">
        <v>3222716.39</v>
      </c>
      <c r="AE800" s="196">
        <v>45573.766485844906</v>
      </c>
      <c r="AF800" t="s">
        <v>368</v>
      </c>
      <c r="AG800" t="s">
        <v>243</v>
      </c>
      <c r="AH800" s="289">
        <v>1</v>
      </c>
      <c r="AI800" s="177">
        <f>IF(Z800="COP",(AA800*AH800),IF(Z800="NOK",((AB800*AH800)*VLOOKUP(H800,Tasas!$K:$L,2,0)),IF(Z800="EUR",((AB800*AH800)*VLOOKUP(H800,Tasas!$K:$L,2,0)),IF('GL MEN'!Z800="USD",(('GL MEN'!AB800*'GL MEN'!AH800)*VLOOKUP(H800,Tasas!$K:$L,2,0)),0))))</f>
        <v>3222716.39</v>
      </c>
      <c r="AJ800" t="str">
        <f>+VLOOKUP(T800,'_Itemized budget'!$G:$W,17,0)</f>
        <v>A.1.7</v>
      </c>
      <c r="AK800">
        <v>3</v>
      </c>
      <c r="AL800" t="str">
        <f t="shared" si="26"/>
        <v>2</v>
      </c>
      <c r="AM800" t="str">
        <f t="shared" si="27"/>
        <v>CO</v>
      </c>
    </row>
    <row r="801" spans="2:39">
      <c r="B801" t="s">
        <v>223</v>
      </c>
      <c r="C801" t="s">
        <v>357</v>
      </c>
      <c r="D801" t="s">
        <v>358</v>
      </c>
      <c r="E801">
        <v>1402988</v>
      </c>
      <c r="F801">
        <v>396</v>
      </c>
      <c r="G801" s="196">
        <v>45565</v>
      </c>
      <c r="H801">
        <v>202409</v>
      </c>
      <c r="I801" t="s">
        <v>359</v>
      </c>
      <c r="J801" t="s">
        <v>360</v>
      </c>
      <c r="K801" t="s">
        <v>228</v>
      </c>
      <c r="L801" t="s">
        <v>229</v>
      </c>
      <c r="M801" t="s">
        <v>586</v>
      </c>
      <c r="N801" t="s">
        <v>587</v>
      </c>
      <c r="O801" t="s">
        <v>232</v>
      </c>
      <c r="P801" t="s">
        <v>588</v>
      </c>
      <c r="Q801" t="s">
        <v>589</v>
      </c>
      <c r="R801" t="s">
        <v>334</v>
      </c>
      <c r="S801" t="s">
        <v>590</v>
      </c>
      <c r="T801">
        <v>3406449</v>
      </c>
      <c r="U801" t="s">
        <v>1936</v>
      </c>
      <c r="V801" t="s">
        <v>591</v>
      </c>
      <c r="W801" t="s">
        <v>592</v>
      </c>
      <c r="X801" t="s">
        <v>232</v>
      </c>
      <c r="Y801" t="s">
        <v>1936</v>
      </c>
      <c r="Z801" t="s">
        <v>241</v>
      </c>
      <c r="AA801" s="177">
        <v>1324400.6000000001</v>
      </c>
      <c r="AB801" s="177">
        <v>3335.69</v>
      </c>
      <c r="AC801" s="177">
        <v>315.88</v>
      </c>
      <c r="AD801" s="177">
        <v>1324400.6000000001</v>
      </c>
      <c r="AE801" s="196">
        <v>45573.766485844906</v>
      </c>
      <c r="AF801" t="s">
        <v>368</v>
      </c>
      <c r="AG801" t="s">
        <v>243</v>
      </c>
      <c r="AH801" s="289">
        <v>1</v>
      </c>
      <c r="AI801" s="177">
        <f>IF(Z801="COP",(AA801*AH801),IF(Z801="NOK",((AB801*AH801)*VLOOKUP(H801,Tasas!$K:$L,2,0)),IF(Z801="EUR",((AB801*AH801)*VLOOKUP(H801,Tasas!$K:$L,2,0)),IF('GL MEN'!Z801="USD",(('GL MEN'!AB801*'GL MEN'!AH801)*VLOOKUP(H801,Tasas!$K:$L,2,0)),0))))</f>
        <v>1324400.6000000001</v>
      </c>
      <c r="AJ801" t="str">
        <f>+VLOOKUP(T801,'_Itemized budget'!$G:$W,17,0)</f>
        <v>A.1.8</v>
      </c>
      <c r="AK801">
        <v>3</v>
      </c>
      <c r="AL801" t="str">
        <f t="shared" si="26"/>
        <v>2</v>
      </c>
      <c r="AM801" t="str">
        <f t="shared" si="27"/>
        <v>CO</v>
      </c>
    </row>
    <row r="802" spans="2:39">
      <c r="B802" t="s">
        <v>223</v>
      </c>
      <c r="C802" t="s">
        <v>357</v>
      </c>
      <c r="D802" t="s">
        <v>358</v>
      </c>
      <c r="E802">
        <v>1402988</v>
      </c>
      <c r="F802">
        <v>417</v>
      </c>
      <c r="G802" s="196">
        <v>45565</v>
      </c>
      <c r="H802">
        <v>202409</v>
      </c>
      <c r="I802" t="s">
        <v>359</v>
      </c>
      <c r="J802" t="s">
        <v>360</v>
      </c>
      <c r="K802" t="s">
        <v>386</v>
      </c>
      <c r="L802" t="s">
        <v>229</v>
      </c>
      <c r="M802" t="s">
        <v>550</v>
      </c>
      <c r="N802" t="s">
        <v>551</v>
      </c>
      <c r="O802" t="s">
        <v>232</v>
      </c>
      <c r="P802" t="s">
        <v>552</v>
      </c>
      <c r="Q802" t="s">
        <v>553</v>
      </c>
      <c r="R802" t="s">
        <v>340</v>
      </c>
      <c r="S802" t="s">
        <v>341</v>
      </c>
      <c r="T802">
        <v>3406431</v>
      </c>
      <c r="U802" t="s">
        <v>1936</v>
      </c>
      <c r="V802" t="s">
        <v>554</v>
      </c>
      <c r="W802" t="s">
        <v>555</v>
      </c>
      <c r="X802" t="s">
        <v>232</v>
      </c>
      <c r="Y802" t="s">
        <v>1936</v>
      </c>
      <c r="Z802" t="s">
        <v>241</v>
      </c>
      <c r="AA802" s="177">
        <v>1109510.2</v>
      </c>
      <c r="AB802" s="177">
        <v>2794.46</v>
      </c>
      <c r="AC802" s="177">
        <v>264.63</v>
      </c>
      <c r="AD802" s="177">
        <v>1109510.2</v>
      </c>
      <c r="AE802" s="196">
        <v>45573.766485844906</v>
      </c>
      <c r="AF802" t="s">
        <v>368</v>
      </c>
      <c r="AG802" t="s">
        <v>243</v>
      </c>
      <c r="AH802" s="289">
        <v>1</v>
      </c>
      <c r="AI802" s="177">
        <f>IF(Z802="COP",(AA802*AH802),IF(Z802="NOK",((AB802*AH802)*VLOOKUP(H802,Tasas!$K:$L,2,0)),IF(Z802="EUR",((AB802*AH802)*VLOOKUP(H802,Tasas!$K:$L,2,0)),IF('GL MEN'!Z802="USD",(('GL MEN'!AB802*'GL MEN'!AH802)*VLOOKUP(H802,Tasas!$K:$L,2,0)),0))))</f>
        <v>1109510.2</v>
      </c>
      <c r="AJ802" t="str">
        <f>+VLOOKUP(T802,'_Itemized budget'!$G:$W,17,0)</f>
        <v>A.1.1</v>
      </c>
      <c r="AK802">
        <v>3</v>
      </c>
      <c r="AL802" t="str">
        <f t="shared" si="26"/>
        <v>3</v>
      </c>
      <c r="AM802" t="str">
        <f t="shared" si="27"/>
        <v>NE</v>
      </c>
    </row>
    <row r="803" spans="2:39">
      <c r="B803" t="s">
        <v>223</v>
      </c>
      <c r="C803" t="s">
        <v>357</v>
      </c>
      <c r="D803" t="s">
        <v>358</v>
      </c>
      <c r="E803">
        <v>1402988</v>
      </c>
      <c r="F803">
        <v>446</v>
      </c>
      <c r="G803" s="196">
        <v>45565</v>
      </c>
      <c r="H803">
        <v>202409</v>
      </c>
      <c r="I803" t="s">
        <v>359</v>
      </c>
      <c r="J803" t="s">
        <v>360</v>
      </c>
      <c r="K803" t="s">
        <v>228</v>
      </c>
      <c r="L803" t="s">
        <v>229</v>
      </c>
      <c r="M803" t="s">
        <v>413</v>
      </c>
      <c r="N803" t="s">
        <v>414</v>
      </c>
      <c r="O803" t="s">
        <v>232</v>
      </c>
      <c r="P803" t="s">
        <v>415</v>
      </c>
      <c r="Q803" t="s">
        <v>416</v>
      </c>
      <c r="R803" t="s">
        <v>235</v>
      </c>
      <c r="S803" t="s">
        <v>236</v>
      </c>
      <c r="T803">
        <v>3407136</v>
      </c>
      <c r="U803" t="s">
        <v>1936</v>
      </c>
      <c r="V803" t="s">
        <v>417</v>
      </c>
      <c r="W803" t="s">
        <v>418</v>
      </c>
      <c r="X803" t="s">
        <v>232</v>
      </c>
      <c r="Y803" t="s">
        <v>1936</v>
      </c>
      <c r="Z803" t="s">
        <v>241</v>
      </c>
      <c r="AA803" s="177">
        <v>9696628.7799999993</v>
      </c>
      <c r="AB803" s="177">
        <v>24422.32</v>
      </c>
      <c r="AC803" s="177">
        <v>2312.7399999999998</v>
      </c>
      <c r="AD803" s="177">
        <v>9696628.7799999993</v>
      </c>
      <c r="AE803" s="196">
        <v>45573.766485844906</v>
      </c>
      <c r="AF803" t="s">
        <v>368</v>
      </c>
      <c r="AG803" t="s">
        <v>243</v>
      </c>
      <c r="AH803" s="289">
        <v>1</v>
      </c>
      <c r="AI803" s="177">
        <f>IF(Z803="COP",(AA803*AH803),IF(Z803="NOK",((AB803*AH803)*VLOOKUP(H803,Tasas!$K:$L,2,0)),IF(Z803="EUR",((AB803*AH803)*VLOOKUP(H803,Tasas!$K:$L,2,0)),IF('GL MEN'!Z803="USD",(('GL MEN'!AB803*'GL MEN'!AH803)*VLOOKUP(H803,Tasas!$K:$L,2,0)),0))))</f>
        <v>9696628.7799999993</v>
      </c>
      <c r="AJ803" t="str">
        <f>+VLOOKUP(T803,'_Itemized budget'!$G:$W,17,0)</f>
        <v>A.1.2</v>
      </c>
      <c r="AK803">
        <v>3</v>
      </c>
      <c r="AL803" t="str">
        <f t="shared" si="26"/>
        <v>2</v>
      </c>
      <c r="AM803" t="str">
        <f t="shared" si="27"/>
        <v>CO</v>
      </c>
    </row>
    <row r="804" spans="2:39">
      <c r="B804" t="s">
        <v>223</v>
      </c>
      <c r="C804" t="s">
        <v>357</v>
      </c>
      <c r="D804" t="s">
        <v>358</v>
      </c>
      <c r="E804">
        <v>1402988</v>
      </c>
      <c r="F804">
        <v>463</v>
      </c>
      <c r="G804" s="196">
        <v>45565</v>
      </c>
      <c r="H804">
        <v>202409</v>
      </c>
      <c r="I804" t="s">
        <v>359</v>
      </c>
      <c r="J804" t="s">
        <v>360</v>
      </c>
      <c r="K804" t="s">
        <v>369</v>
      </c>
      <c r="L804" t="s">
        <v>229</v>
      </c>
      <c r="M804" t="s">
        <v>1301</v>
      </c>
      <c r="N804" t="s">
        <v>1302</v>
      </c>
      <c r="O804" t="s">
        <v>232</v>
      </c>
      <c r="P804" t="s">
        <v>1303</v>
      </c>
      <c r="Q804" t="s">
        <v>1304</v>
      </c>
      <c r="R804" t="s">
        <v>382</v>
      </c>
      <c r="S804" t="s">
        <v>383</v>
      </c>
      <c r="T804">
        <v>3406446</v>
      </c>
      <c r="U804" t="s">
        <v>1936</v>
      </c>
      <c r="V804" t="s">
        <v>1305</v>
      </c>
      <c r="W804" t="s">
        <v>1306</v>
      </c>
      <c r="X804" t="s">
        <v>232</v>
      </c>
      <c r="Y804" t="s">
        <v>1936</v>
      </c>
      <c r="Z804" t="s">
        <v>241</v>
      </c>
      <c r="AA804" s="177">
        <v>3584242.98</v>
      </c>
      <c r="AB804" s="177">
        <v>9027.42</v>
      </c>
      <c r="AC804" s="177">
        <v>854.88</v>
      </c>
      <c r="AD804" s="177">
        <v>3584242.98</v>
      </c>
      <c r="AE804" s="196">
        <v>45573.766485844906</v>
      </c>
      <c r="AF804" t="s">
        <v>368</v>
      </c>
      <c r="AG804" t="s">
        <v>243</v>
      </c>
      <c r="AH804" s="289">
        <v>1</v>
      </c>
      <c r="AI804" s="177">
        <f>IF(Z804="COP",(AA804*AH804),IF(Z804="NOK",((AB804*AH804)*VLOOKUP(H804,Tasas!$K:$L,2,0)),IF(Z804="EUR",((AB804*AH804)*VLOOKUP(H804,Tasas!$K:$L,2,0)),IF('GL MEN'!Z804="USD",(('GL MEN'!AB804*'GL MEN'!AH804)*VLOOKUP(H804,Tasas!$K:$L,2,0)),0))))</f>
        <v>3584242.98</v>
      </c>
      <c r="AJ804" t="str">
        <f>+VLOOKUP(T804,'_Itemized budget'!$G:$W,17,0)</f>
        <v>A.1.6</v>
      </c>
      <c r="AK804">
        <v>3</v>
      </c>
      <c r="AL804" t="str">
        <f t="shared" si="26"/>
        <v>4</v>
      </c>
      <c r="AM804" t="str">
        <f t="shared" si="27"/>
        <v>WA</v>
      </c>
    </row>
    <row r="805" spans="2:39">
      <c r="B805" t="s">
        <v>223</v>
      </c>
      <c r="C805" t="s">
        <v>357</v>
      </c>
      <c r="D805" t="s">
        <v>358</v>
      </c>
      <c r="E805">
        <v>1402988</v>
      </c>
      <c r="F805">
        <v>475</v>
      </c>
      <c r="G805" s="196">
        <v>45565</v>
      </c>
      <c r="H805">
        <v>202409</v>
      </c>
      <c r="I805" t="s">
        <v>359</v>
      </c>
      <c r="J805" t="s">
        <v>360</v>
      </c>
      <c r="K805" t="s">
        <v>482</v>
      </c>
      <c r="L805" t="s">
        <v>229</v>
      </c>
      <c r="M805" t="s">
        <v>1213</v>
      </c>
      <c r="N805" t="s">
        <v>1214</v>
      </c>
      <c r="O805" t="s">
        <v>232</v>
      </c>
      <c r="P805" t="s">
        <v>1215</v>
      </c>
      <c r="Q805" t="s">
        <v>1216</v>
      </c>
      <c r="R805" t="s">
        <v>382</v>
      </c>
      <c r="S805" t="s">
        <v>383</v>
      </c>
      <c r="T805">
        <v>3406446</v>
      </c>
      <c r="U805" t="s">
        <v>1936</v>
      </c>
      <c r="V805" t="s">
        <v>1217</v>
      </c>
      <c r="W805" t="s">
        <v>1218</v>
      </c>
      <c r="X805" t="s">
        <v>232</v>
      </c>
      <c r="Y805" t="s">
        <v>1936</v>
      </c>
      <c r="Z805" t="s">
        <v>241</v>
      </c>
      <c r="AA805" s="177">
        <v>3584242.98</v>
      </c>
      <c r="AB805" s="177">
        <v>9027.42</v>
      </c>
      <c r="AC805" s="177">
        <v>854.88</v>
      </c>
      <c r="AD805" s="177">
        <v>3584242.98</v>
      </c>
      <c r="AE805" s="196">
        <v>45573.766485844906</v>
      </c>
      <c r="AF805" t="s">
        <v>368</v>
      </c>
      <c r="AG805" t="s">
        <v>243</v>
      </c>
      <c r="AH805" s="289">
        <v>1</v>
      </c>
      <c r="AI805" s="177">
        <f>IF(Z805="COP",(AA805*AH805),IF(Z805="NOK",((AB805*AH805)*VLOOKUP(H805,Tasas!$K:$L,2,0)),IF(Z805="EUR",((AB805*AH805)*VLOOKUP(H805,Tasas!$K:$L,2,0)),IF('GL MEN'!Z805="USD",(('GL MEN'!AB805*'GL MEN'!AH805)*VLOOKUP(H805,Tasas!$K:$L,2,0)),0))))</f>
        <v>3584242.98</v>
      </c>
      <c r="AJ805" t="str">
        <f>+VLOOKUP(T805,'_Itemized budget'!$G:$W,17,0)</f>
        <v>A.1.6</v>
      </c>
      <c r="AK805">
        <v>3</v>
      </c>
      <c r="AL805" t="str">
        <f t="shared" si="26"/>
        <v>4</v>
      </c>
      <c r="AM805" t="str">
        <f t="shared" si="27"/>
        <v>WA</v>
      </c>
    </row>
    <row r="806" spans="2:39">
      <c r="B806" t="s">
        <v>223</v>
      </c>
      <c r="C806" t="s">
        <v>357</v>
      </c>
      <c r="D806" t="s">
        <v>358</v>
      </c>
      <c r="E806">
        <v>1402988</v>
      </c>
      <c r="F806">
        <v>477</v>
      </c>
      <c r="G806" s="196">
        <v>45565</v>
      </c>
      <c r="H806">
        <v>202409</v>
      </c>
      <c r="I806" t="s">
        <v>359</v>
      </c>
      <c r="J806" t="s">
        <v>360</v>
      </c>
      <c r="K806" t="s">
        <v>482</v>
      </c>
      <c r="L806" t="s">
        <v>229</v>
      </c>
      <c r="M806" t="s">
        <v>1219</v>
      </c>
      <c r="N806" t="s">
        <v>1220</v>
      </c>
      <c r="O806" t="s">
        <v>232</v>
      </c>
      <c r="P806" t="s">
        <v>1221</v>
      </c>
      <c r="Q806" t="s">
        <v>1222</v>
      </c>
      <c r="R806" t="s">
        <v>382</v>
      </c>
      <c r="S806" t="s">
        <v>383</v>
      </c>
      <c r="T806">
        <v>3406446</v>
      </c>
      <c r="U806" t="s">
        <v>1936</v>
      </c>
      <c r="V806" t="s">
        <v>1223</v>
      </c>
      <c r="W806" t="s">
        <v>1224</v>
      </c>
      <c r="X806" t="s">
        <v>232</v>
      </c>
      <c r="Y806" t="s">
        <v>1936</v>
      </c>
      <c r="Z806" t="s">
        <v>241</v>
      </c>
      <c r="AA806" s="177">
        <v>3584242.98</v>
      </c>
      <c r="AB806" s="177">
        <v>9027.42</v>
      </c>
      <c r="AC806" s="177">
        <v>854.88</v>
      </c>
      <c r="AD806" s="177">
        <v>3584242.98</v>
      </c>
      <c r="AE806" s="196">
        <v>45573.766485844906</v>
      </c>
      <c r="AF806" t="s">
        <v>368</v>
      </c>
      <c r="AG806" t="s">
        <v>243</v>
      </c>
      <c r="AH806" s="289">
        <v>1</v>
      </c>
      <c r="AI806" s="177">
        <f>IF(Z806="COP",(AA806*AH806),IF(Z806="NOK",((AB806*AH806)*VLOOKUP(H806,Tasas!$K:$L,2,0)),IF(Z806="EUR",((AB806*AH806)*VLOOKUP(H806,Tasas!$K:$L,2,0)),IF('GL MEN'!Z806="USD",(('GL MEN'!AB806*'GL MEN'!AH806)*VLOOKUP(H806,Tasas!$K:$L,2,0)),0))))</f>
        <v>3584242.98</v>
      </c>
      <c r="AJ806" t="str">
        <f>+VLOOKUP(T806,'_Itemized budget'!$G:$W,17,0)</f>
        <v>A.1.6</v>
      </c>
      <c r="AK806">
        <v>3</v>
      </c>
      <c r="AL806" t="str">
        <f t="shared" si="26"/>
        <v>4</v>
      </c>
      <c r="AM806" t="str">
        <f t="shared" si="27"/>
        <v>WA</v>
      </c>
    </row>
    <row r="807" spans="2:39">
      <c r="B807" t="s">
        <v>223</v>
      </c>
      <c r="C807" t="s">
        <v>357</v>
      </c>
      <c r="D807" t="s">
        <v>358</v>
      </c>
      <c r="E807">
        <v>1402988</v>
      </c>
      <c r="F807">
        <v>491</v>
      </c>
      <c r="G807" s="196">
        <v>45565</v>
      </c>
      <c r="H807">
        <v>202409</v>
      </c>
      <c r="I807" t="s">
        <v>359</v>
      </c>
      <c r="J807" t="s">
        <v>360</v>
      </c>
      <c r="K807" t="s">
        <v>482</v>
      </c>
      <c r="L807" t="s">
        <v>229</v>
      </c>
      <c r="M807" t="s">
        <v>1331</v>
      </c>
      <c r="N807" t="s">
        <v>1332</v>
      </c>
      <c r="O807" t="s">
        <v>232</v>
      </c>
      <c r="P807" t="s">
        <v>1333</v>
      </c>
      <c r="Q807" t="s">
        <v>1334</v>
      </c>
      <c r="R807" t="s">
        <v>382</v>
      </c>
      <c r="S807" t="s">
        <v>383</v>
      </c>
      <c r="T807">
        <v>3406446</v>
      </c>
      <c r="U807" t="s">
        <v>1936</v>
      </c>
      <c r="V807" t="s">
        <v>1335</v>
      </c>
      <c r="W807" t="s">
        <v>1336</v>
      </c>
      <c r="X807" t="s">
        <v>232</v>
      </c>
      <c r="Y807" t="s">
        <v>1936</v>
      </c>
      <c r="Z807" t="s">
        <v>241</v>
      </c>
      <c r="AA807" s="177">
        <v>3584242.98</v>
      </c>
      <c r="AB807" s="177">
        <v>9027.42</v>
      </c>
      <c r="AC807" s="177">
        <v>854.88</v>
      </c>
      <c r="AD807" s="177">
        <v>3584242.98</v>
      </c>
      <c r="AE807" s="196">
        <v>45573.766485844906</v>
      </c>
      <c r="AF807" t="s">
        <v>368</v>
      </c>
      <c r="AG807" t="s">
        <v>243</v>
      </c>
      <c r="AH807" s="289">
        <v>1</v>
      </c>
      <c r="AI807" s="177">
        <f>IF(Z807="COP",(AA807*AH807),IF(Z807="NOK",((AB807*AH807)*VLOOKUP(H807,Tasas!$K:$L,2,0)),IF(Z807="EUR",((AB807*AH807)*VLOOKUP(H807,Tasas!$K:$L,2,0)),IF('GL MEN'!Z807="USD",(('GL MEN'!AB807*'GL MEN'!AH807)*VLOOKUP(H807,Tasas!$K:$L,2,0)),0))))</f>
        <v>3584242.98</v>
      </c>
      <c r="AJ807" t="str">
        <f>+VLOOKUP(T807,'_Itemized budget'!$G:$W,17,0)</f>
        <v>A.1.6</v>
      </c>
      <c r="AK807">
        <v>3</v>
      </c>
      <c r="AL807" t="str">
        <f t="shared" si="26"/>
        <v>4</v>
      </c>
      <c r="AM807" t="str">
        <f t="shared" si="27"/>
        <v>WA</v>
      </c>
    </row>
    <row r="808" spans="2:39">
      <c r="B808" t="s">
        <v>223</v>
      </c>
      <c r="C808" t="s">
        <v>357</v>
      </c>
      <c r="D808" t="s">
        <v>358</v>
      </c>
      <c r="E808">
        <v>1402988</v>
      </c>
      <c r="F808">
        <v>493</v>
      </c>
      <c r="G808" s="196">
        <v>45565</v>
      </c>
      <c r="H808">
        <v>202409</v>
      </c>
      <c r="I808" t="s">
        <v>359</v>
      </c>
      <c r="J808" t="s">
        <v>360</v>
      </c>
      <c r="K808" t="s">
        <v>249</v>
      </c>
      <c r="L808" t="s">
        <v>229</v>
      </c>
      <c r="M808" t="s">
        <v>476</v>
      </c>
      <c r="N808" t="s">
        <v>477</v>
      </c>
      <c r="O808" t="s">
        <v>232</v>
      </c>
      <c r="P808" t="s">
        <v>478</v>
      </c>
      <c r="Q808" t="s">
        <v>479</v>
      </c>
      <c r="R808" t="s">
        <v>351</v>
      </c>
      <c r="S808" t="s">
        <v>352</v>
      </c>
      <c r="T808">
        <v>3407428</v>
      </c>
      <c r="U808" t="s">
        <v>1936</v>
      </c>
      <c r="V808" t="s">
        <v>480</v>
      </c>
      <c r="W808" t="s">
        <v>481</v>
      </c>
      <c r="X808" t="s">
        <v>232</v>
      </c>
      <c r="Y808" t="s">
        <v>1936</v>
      </c>
      <c r="Z808" t="s">
        <v>241</v>
      </c>
      <c r="AA808" s="177">
        <v>1753633.19</v>
      </c>
      <c r="AB808" s="177">
        <v>4416.7700000000004</v>
      </c>
      <c r="AC808" s="177">
        <v>418.26</v>
      </c>
      <c r="AD808" s="177">
        <v>1753633.19</v>
      </c>
      <c r="AE808" s="196">
        <v>45573.766485844906</v>
      </c>
      <c r="AF808" t="s">
        <v>368</v>
      </c>
      <c r="AG808" t="s">
        <v>243</v>
      </c>
      <c r="AH808" s="289">
        <v>1</v>
      </c>
      <c r="AI808" s="177">
        <f>IF(Z808="COP",(AA808*AH808),IF(Z808="NOK",((AB808*AH808)*VLOOKUP(H808,Tasas!$K:$L,2,0)),IF(Z808="EUR",((AB808*AH808)*VLOOKUP(H808,Tasas!$K:$L,2,0)),IF('GL MEN'!Z808="USD",(('GL MEN'!AB808*'GL MEN'!AH808)*VLOOKUP(H808,Tasas!$K:$L,2,0)),0))))</f>
        <v>1753633.19</v>
      </c>
      <c r="AJ808" t="str">
        <f>+VLOOKUP(T808,'_Itemized budget'!$G:$W,17,0)</f>
        <v>A.1.8</v>
      </c>
      <c r="AK808">
        <v>3</v>
      </c>
      <c r="AL808" t="str">
        <f t="shared" si="26"/>
        <v>6</v>
      </c>
      <c r="AM808" t="str">
        <f t="shared" si="27"/>
        <v>Centro - URR</v>
      </c>
    </row>
    <row r="809" spans="2:39">
      <c r="B809" t="s">
        <v>223</v>
      </c>
      <c r="C809" t="s">
        <v>357</v>
      </c>
      <c r="D809" t="s">
        <v>358</v>
      </c>
      <c r="E809">
        <v>1402988</v>
      </c>
      <c r="F809">
        <v>509</v>
      </c>
      <c r="G809" s="196">
        <v>45565</v>
      </c>
      <c r="H809">
        <v>202409</v>
      </c>
      <c r="I809" t="s">
        <v>359</v>
      </c>
      <c r="J809" t="s">
        <v>360</v>
      </c>
      <c r="K809" t="s">
        <v>249</v>
      </c>
      <c r="L809" t="s">
        <v>229</v>
      </c>
      <c r="M809" t="s">
        <v>874</v>
      </c>
      <c r="N809" t="s">
        <v>875</v>
      </c>
      <c r="O809" t="s">
        <v>232</v>
      </c>
      <c r="P809" t="s">
        <v>876</v>
      </c>
      <c r="Q809" t="s">
        <v>877</v>
      </c>
      <c r="R809" t="s">
        <v>252</v>
      </c>
      <c r="S809" t="s">
        <v>253</v>
      </c>
      <c r="T809">
        <v>3405870</v>
      </c>
      <c r="U809" t="s">
        <v>1936</v>
      </c>
      <c r="V809" t="s">
        <v>1249</v>
      </c>
      <c r="W809" t="s">
        <v>1250</v>
      </c>
      <c r="X809" t="s">
        <v>232</v>
      </c>
      <c r="Y809" t="s">
        <v>1936</v>
      </c>
      <c r="Z809" t="s">
        <v>241</v>
      </c>
      <c r="AA809" s="177">
        <v>3586684.98</v>
      </c>
      <c r="AB809" s="177">
        <v>9033.57</v>
      </c>
      <c r="AC809" s="177">
        <v>855.46</v>
      </c>
      <c r="AD809" s="177">
        <v>3586684.98</v>
      </c>
      <c r="AE809" s="196">
        <v>45573.766485844906</v>
      </c>
      <c r="AF809" t="s">
        <v>368</v>
      </c>
      <c r="AG809" t="s">
        <v>243</v>
      </c>
      <c r="AH809" s="289">
        <v>1</v>
      </c>
      <c r="AI809" s="177">
        <f>IF(Z809="COP",(AA809*AH809),IF(Z809="NOK",((AB809*AH809)*VLOOKUP(H809,Tasas!$K:$L,2,0)),IF(Z809="EUR",((AB809*AH809)*VLOOKUP(H809,Tasas!$K:$L,2,0)),IF('GL MEN'!Z809="USD",(('GL MEN'!AB809*'GL MEN'!AH809)*VLOOKUP(H809,Tasas!$K:$L,2,0)),0))))</f>
        <v>3586684.98</v>
      </c>
      <c r="AJ809" t="str">
        <f>+VLOOKUP(T809,'_Itemized budget'!$G:$W,17,0)</f>
        <v>A.1.6</v>
      </c>
      <c r="AK809">
        <v>3</v>
      </c>
      <c r="AL809" t="str">
        <f t="shared" si="26"/>
        <v>6</v>
      </c>
      <c r="AM809" t="str">
        <f t="shared" si="27"/>
        <v>Centro - URR</v>
      </c>
    </row>
    <row r="810" spans="2:39">
      <c r="B810" t="s">
        <v>223</v>
      </c>
      <c r="C810" t="s">
        <v>357</v>
      </c>
      <c r="D810" t="s">
        <v>358</v>
      </c>
      <c r="E810">
        <v>1402988</v>
      </c>
      <c r="F810">
        <v>519</v>
      </c>
      <c r="G810" s="196">
        <v>45565</v>
      </c>
      <c r="H810">
        <v>202409</v>
      </c>
      <c r="I810" t="s">
        <v>359</v>
      </c>
      <c r="J810" t="s">
        <v>360</v>
      </c>
      <c r="K810" t="s">
        <v>369</v>
      </c>
      <c r="L810" t="s">
        <v>229</v>
      </c>
      <c r="M810" t="s">
        <v>1293</v>
      </c>
      <c r="N810" t="s">
        <v>1294</v>
      </c>
      <c r="O810" t="s">
        <v>232</v>
      </c>
      <c r="P810" t="s">
        <v>1295</v>
      </c>
      <c r="Q810" t="s">
        <v>1296</v>
      </c>
      <c r="R810" t="s">
        <v>382</v>
      </c>
      <c r="S810" t="s">
        <v>383</v>
      </c>
      <c r="T810">
        <v>3406445</v>
      </c>
      <c r="U810" t="s">
        <v>1936</v>
      </c>
      <c r="V810" t="s">
        <v>1299</v>
      </c>
      <c r="W810" t="s">
        <v>1300</v>
      </c>
      <c r="X810" t="s">
        <v>232</v>
      </c>
      <c r="Y810" t="s">
        <v>1936</v>
      </c>
      <c r="Z810" t="s">
        <v>241</v>
      </c>
      <c r="AA810" s="177">
        <v>8129928.9800000004</v>
      </c>
      <c r="AB810" s="177">
        <v>20476.36</v>
      </c>
      <c r="AC810" s="177">
        <v>1939.07</v>
      </c>
      <c r="AD810" s="177">
        <v>8129928.9800000004</v>
      </c>
      <c r="AE810" s="196">
        <v>45573.766485844906</v>
      </c>
      <c r="AF810" t="s">
        <v>368</v>
      </c>
      <c r="AG810" t="s">
        <v>243</v>
      </c>
      <c r="AH810" s="289">
        <v>1</v>
      </c>
      <c r="AI810" s="177">
        <f>IF(Z810="COP",(AA810*AH810),IF(Z810="NOK",((AB810*AH810)*VLOOKUP(H810,Tasas!$K:$L,2,0)),IF(Z810="EUR",((AB810*AH810)*VLOOKUP(H810,Tasas!$K:$L,2,0)),IF('GL MEN'!Z810="USD",(('GL MEN'!AB810*'GL MEN'!AH810)*VLOOKUP(H810,Tasas!$K:$L,2,0)),0))))</f>
        <v>8129928.9800000004</v>
      </c>
      <c r="AJ810" t="str">
        <f>+VLOOKUP(T810,'_Itemized budget'!$G:$W,17,0)</f>
        <v>A.1.3</v>
      </c>
      <c r="AK810">
        <v>3</v>
      </c>
      <c r="AL810" t="str">
        <f t="shared" si="26"/>
        <v>4</v>
      </c>
      <c r="AM810" t="str">
        <f t="shared" si="27"/>
        <v>WA</v>
      </c>
    </row>
    <row r="811" spans="2:39">
      <c r="B811" t="s">
        <v>223</v>
      </c>
      <c r="C811" t="s">
        <v>357</v>
      </c>
      <c r="D811" t="s">
        <v>358</v>
      </c>
      <c r="E811">
        <v>1402988</v>
      </c>
      <c r="F811">
        <v>546</v>
      </c>
      <c r="G811" s="196">
        <v>45565</v>
      </c>
      <c r="H811">
        <v>202409</v>
      </c>
      <c r="I811" t="s">
        <v>359</v>
      </c>
      <c r="J811" t="s">
        <v>360</v>
      </c>
      <c r="K811" t="s">
        <v>228</v>
      </c>
      <c r="L811" t="s">
        <v>229</v>
      </c>
      <c r="M811" t="s">
        <v>1251</v>
      </c>
      <c r="N811" t="s">
        <v>1252</v>
      </c>
      <c r="O811" t="s">
        <v>232</v>
      </c>
      <c r="P811" t="s">
        <v>1253</v>
      </c>
      <c r="Q811" t="s">
        <v>1254</v>
      </c>
      <c r="R811" t="s">
        <v>235</v>
      </c>
      <c r="S811" t="s">
        <v>236</v>
      </c>
      <c r="T811">
        <v>3407136</v>
      </c>
      <c r="U811" t="s">
        <v>1936</v>
      </c>
      <c r="V811" t="s">
        <v>1255</v>
      </c>
      <c r="W811" t="s">
        <v>1256</v>
      </c>
      <c r="X811" t="s">
        <v>232</v>
      </c>
      <c r="Y811" t="s">
        <v>1936</v>
      </c>
      <c r="Z811" t="s">
        <v>241</v>
      </c>
      <c r="AA811" s="177">
        <v>3341831.98</v>
      </c>
      <c r="AB811" s="177">
        <v>8416.8700000000008</v>
      </c>
      <c r="AC811" s="177">
        <v>797.06</v>
      </c>
      <c r="AD811" s="177">
        <v>3341831.98</v>
      </c>
      <c r="AE811" s="196">
        <v>45573.766485844906</v>
      </c>
      <c r="AF811" t="s">
        <v>368</v>
      </c>
      <c r="AG811" t="s">
        <v>243</v>
      </c>
      <c r="AH811" s="289">
        <v>1</v>
      </c>
      <c r="AI811" s="177">
        <f>IF(Z811="COP",(AA811*AH811),IF(Z811="NOK",((AB811*AH811)*VLOOKUP(H811,Tasas!$K:$L,2,0)),IF(Z811="EUR",((AB811*AH811)*VLOOKUP(H811,Tasas!$K:$L,2,0)),IF('GL MEN'!Z811="USD",(('GL MEN'!AB811*'GL MEN'!AH811)*VLOOKUP(H811,Tasas!$K:$L,2,0)),0))))</f>
        <v>3341831.98</v>
      </c>
      <c r="AJ811" t="str">
        <f>+VLOOKUP(T811,'_Itemized budget'!$G:$W,17,0)</f>
        <v>A.1.2</v>
      </c>
      <c r="AK811">
        <v>3</v>
      </c>
      <c r="AL811" t="str">
        <f t="shared" si="26"/>
        <v>2</v>
      </c>
      <c r="AM811" t="str">
        <f t="shared" si="27"/>
        <v>CO</v>
      </c>
    </row>
    <row r="812" spans="2:39">
      <c r="B812" t="s">
        <v>223</v>
      </c>
      <c r="C812" t="s">
        <v>357</v>
      </c>
      <c r="D812" t="s">
        <v>358</v>
      </c>
      <c r="E812">
        <v>1402988</v>
      </c>
      <c r="F812">
        <v>563</v>
      </c>
      <c r="G812" s="196">
        <v>45565</v>
      </c>
      <c r="H812">
        <v>202409</v>
      </c>
      <c r="I812" t="s">
        <v>359</v>
      </c>
      <c r="J812" t="s">
        <v>360</v>
      </c>
      <c r="K812" t="s">
        <v>249</v>
      </c>
      <c r="L812" t="s">
        <v>229</v>
      </c>
      <c r="M812" t="s">
        <v>1257</v>
      </c>
      <c r="N812" t="s">
        <v>1258</v>
      </c>
      <c r="O812" t="s">
        <v>232</v>
      </c>
      <c r="P812" t="s">
        <v>1259</v>
      </c>
      <c r="Q812" t="s">
        <v>1260</v>
      </c>
      <c r="R812" t="s">
        <v>252</v>
      </c>
      <c r="S812" t="s">
        <v>253</v>
      </c>
      <c r="T812">
        <v>3405870</v>
      </c>
      <c r="U812" t="s">
        <v>1936</v>
      </c>
      <c r="V812" t="s">
        <v>1261</v>
      </c>
      <c r="W812" t="s">
        <v>1262</v>
      </c>
      <c r="X812" t="s">
        <v>232</v>
      </c>
      <c r="Y812" t="s">
        <v>1936</v>
      </c>
      <c r="Z812" t="s">
        <v>241</v>
      </c>
      <c r="AA812" s="177">
        <v>3586684.98</v>
      </c>
      <c r="AB812" s="177">
        <v>9033.57</v>
      </c>
      <c r="AC812" s="177">
        <v>855.46</v>
      </c>
      <c r="AD812" s="177">
        <v>3586684.98</v>
      </c>
      <c r="AE812" s="196">
        <v>45573.766485844906</v>
      </c>
      <c r="AF812" t="s">
        <v>368</v>
      </c>
      <c r="AG812" t="s">
        <v>243</v>
      </c>
      <c r="AH812" s="289">
        <v>1</v>
      </c>
      <c r="AI812" s="177">
        <f>IF(Z812="COP",(AA812*AH812),IF(Z812="NOK",((AB812*AH812)*VLOOKUP(H812,Tasas!$K:$L,2,0)),IF(Z812="EUR",((AB812*AH812)*VLOOKUP(H812,Tasas!$K:$L,2,0)),IF('GL MEN'!Z812="USD",(('GL MEN'!AB812*'GL MEN'!AH812)*VLOOKUP(H812,Tasas!$K:$L,2,0)),0))))</f>
        <v>3586684.98</v>
      </c>
      <c r="AJ812" t="str">
        <f>+VLOOKUP(T812,'_Itemized budget'!$G:$W,17,0)</f>
        <v>A.1.6</v>
      </c>
      <c r="AK812">
        <v>3</v>
      </c>
      <c r="AL812" t="str">
        <f t="shared" si="26"/>
        <v>6</v>
      </c>
      <c r="AM812" t="str">
        <f t="shared" si="27"/>
        <v>Centro - URR</v>
      </c>
    </row>
    <row r="813" spans="2:39">
      <c r="B813" t="s">
        <v>223</v>
      </c>
      <c r="C813" t="s">
        <v>357</v>
      </c>
      <c r="D813" t="s">
        <v>358</v>
      </c>
      <c r="E813">
        <v>1402988</v>
      </c>
      <c r="F813">
        <v>567</v>
      </c>
      <c r="G813" s="196">
        <v>45565</v>
      </c>
      <c r="H813">
        <v>202409</v>
      </c>
      <c r="I813" t="s">
        <v>359</v>
      </c>
      <c r="J813" t="s">
        <v>360</v>
      </c>
      <c r="K813" t="s">
        <v>482</v>
      </c>
      <c r="L813" t="s">
        <v>229</v>
      </c>
      <c r="M813" t="s">
        <v>1263</v>
      </c>
      <c r="N813" t="s">
        <v>1264</v>
      </c>
      <c r="O813" t="s">
        <v>232</v>
      </c>
      <c r="P813" t="s">
        <v>1265</v>
      </c>
      <c r="Q813" t="s">
        <v>1266</v>
      </c>
      <c r="R813" t="s">
        <v>382</v>
      </c>
      <c r="S813" t="s">
        <v>383</v>
      </c>
      <c r="T813">
        <v>3406446</v>
      </c>
      <c r="U813" t="s">
        <v>1936</v>
      </c>
      <c r="V813" t="s">
        <v>1267</v>
      </c>
      <c r="W813" t="s">
        <v>1268</v>
      </c>
      <c r="X813" t="s">
        <v>232</v>
      </c>
      <c r="Y813" t="s">
        <v>1936</v>
      </c>
      <c r="Z813" t="s">
        <v>241</v>
      </c>
      <c r="AA813" s="177">
        <v>3584242.98</v>
      </c>
      <c r="AB813" s="177">
        <v>9027.42</v>
      </c>
      <c r="AC813" s="177">
        <v>854.88</v>
      </c>
      <c r="AD813" s="177">
        <v>3584242.98</v>
      </c>
      <c r="AE813" s="196">
        <v>45573.766485844906</v>
      </c>
      <c r="AF813" t="s">
        <v>368</v>
      </c>
      <c r="AG813" t="s">
        <v>243</v>
      </c>
      <c r="AH813" s="289">
        <v>1</v>
      </c>
      <c r="AI813" s="177">
        <f>IF(Z813="COP",(AA813*AH813),IF(Z813="NOK",((AB813*AH813)*VLOOKUP(H813,Tasas!$K:$L,2,0)),IF(Z813="EUR",((AB813*AH813)*VLOOKUP(H813,Tasas!$K:$L,2,0)),IF('GL MEN'!Z813="USD",(('GL MEN'!AB813*'GL MEN'!AH813)*VLOOKUP(H813,Tasas!$K:$L,2,0)),0))))</f>
        <v>3584242.98</v>
      </c>
      <c r="AJ813" t="str">
        <f>+VLOOKUP(T813,'_Itemized budget'!$G:$W,17,0)</f>
        <v>A.1.6</v>
      </c>
      <c r="AK813">
        <v>3</v>
      </c>
      <c r="AL813" t="str">
        <f t="shared" si="26"/>
        <v>4</v>
      </c>
      <c r="AM813" t="str">
        <f t="shared" si="27"/>
        <v>WA</v>
      </c>
    </row>
    <row r="814" spans="2:39">
      <c r="B814" t="s">
        <v>223</v>
      </c>
      <c r="C814" t="s">
        <v>357</v>
      </c>
      <c r="D814" t="s">
        <v>358</v>
      </c>
      <c r="E814">
        <v>1402988</v>
      </c>
      <c r="F814">
        <v>569</v>
      </c>
      <c r="G814" s="196">
        <v>45565</v>
      </c>
      <c r="H814">
        <v>202409</v>
      </c>
      <c r="I814" t="s">
        <v>359</v>
      </c>
      <c r="J814" t="s">
        <v>360</v>
      </c>
      <c r="K814" t="s">
        <v>482</v>
      </c>
      <c r="L814" t="s">
        <v>229</v>
      </c>
      <c r="M814" t="s">
        <v>1269</v>
      </c>
      <c r="N814" t="s">
        <v>1270</v>
      </c>
      <c r="O814" t="s">
        <v>232</v>
      </c>
      <c r="P814" t="s">
        <v>1271</v>
      </c>
      <c r="Q814" t="s">
        <v>1272</v>
      </c>
      <c r="R814" t="s">
        <v>382</v>
      </c>
      <c r="S814" t="s">
        <v>383</v>
      </c>
      <c r="T814">
        <v>3406446</v>
      </c>
      <c r="U814" t="s">
        <v>1936</v>
      </c>
      <c r="V814" t="s">
        <v>1273</v>
      </c>
      <c r="W814" t="s">
        <v>1274</v>
      </c>
      <c r="X814" t="s">
        <v>232</v>
      </c>
      <c r="Y814" t="s">
        <v>1936</v>
      </c>
      <c r="Z814" t="s">
        <v>241</v>
      </c>
      <c r="AA814" s="177">
        <v>3584242.98</v>
      </c>
      <c r="AB814" s="177">
        <v>9027.42</v>
      </c>
      <c r="AC814" s="177">
        <v>854.88</v>
      </c>
      <c r="AD814" s="177">
        <v>3584242.98</v>
      </c>
      <c r="AE814" s="196">
        <v>45573.766485844906</v>
      </c>
      <c r="AF814" t="s">
        <v>368</v>
      </c>
      <c r="AG814" t="s">
        <v>243</v>
      </c>
      <c r="AH814" s="289">
        <v>1</v>
      </c>
      <c r="AI814" s="177">
        <f>IF(Z814="COP",(AA814*AH814),IF(Z814="NOK",((AB814*AH814)*VLOOKUP(H814,Tasas!$K:$L,2,0)),IF(Z814="EUR",((AB814*AH814)*VLOOKUP(H814,Tasas!$K:$L,2,0)),IF('GL MEN'!Z814="USD",(('GL MEN'!AB814*'GL MEN'!AH814)*VLOOKUP(H814,Tasas!$K:$L,2,0)),0))))</f>
        <v>3584242.98</v>
      </c>
      <c r="AJ814" t="str">
        <f>+VLOOKUP(T814,'_Itemized budget'!$G:$W,17,0)</f>
        <v>A.1.6</v>
      </c>
      <c r="AK814">
        <v>3</v>
      </c>
      <c r="AL814" t="str">
        <f t="shared" si="26"/>
        <v>4</v>
      </c>
      <c r="AM814" t="str">
        <f t="shared" si="27"/>
        <v>WA</v>
      </c>
    </row>
    <row r="815" spans="2:39">
      <c r="B815" t="s">
        <v>223</v>
      </c>
      <c r="C815" t="s">
        <v>357</v>
      </c>
      <c r="D815" t="s">
        <v>358</v>
      </c>
      <c r="E815">
        <v>1402988</v>
      </c>
      <c r="F815">
        <v>573</v>
      </c>
      <c r="G815" s="196">
        <v>45565</v>
      </c>
      <c r="H815">
        <v>202409</v>
      </c>
      <c r="I815" t="s">
        <v>359</v>
      </c>
      <c r="J815" t="s">
        <v>360</v>
      </c>
      <c r="K815" t="s">
        <v>482</v>
      </c>
      <c r="L815" t="s">
        <v>229</v>
      </c>
      <c r="M815" t="s">
        <v>1275</v>
      </c>
      <c r="N815" t="s">
        <v>1276</v>
      </c>
      <c r="O815" t="s">
        <v>232</v>
      </c>
      <c r="P815" t="s">
        <v>1277</v>
      </c>
      <c r="Q815" t="s">
        <v>1278</v>
      </c>
      <c r="R815" t="s">
        <v>382</v>
      </c>
      <c r="S815" t="s">
        <v>383</v>
      </c>
      <c r="T815">
        <v>3406446</v>
      </c>
      <c r="U815" t="s">
        <v>1936</v>
      </c>
      <c r="V815" t="s">
        <v>1279</v>
      </c>
      <c r="W815" t="s">
        <v>1280</v>
      </c>
      <c r="X815" t="s">
        <v>232</v>
      </c>
      <c r="Y815" t="s">
        <v>1936</v>
      </c>
      <c r="Z815" t="s">
        <v>241</v>
      </c>
      <c r="AA815" s="177">
        <v>3584242.98</v>
      </c>
      <c r="AB815" s="177">
        <v>9027.42</v>
      </c>
      <c r="AC815" s="177">
        <v>854.88</v>
      </c>
      <c r="AD815" s="177">
        <v>3584242.98</v>
      </c>
      <c r="AE815" s="196">
        <v>45573.766485844906</v>
      </c>
      <c r="AF815" t="s">
        <v>368</v>
      </c>
      <c r="AG815" t="s">
        <v>243</v>
      </c>
      <c r="AH815" s="289">
        <v>1</v>
      </c>
      <c r="AI815" s="177">
        <f>IF(Z815="COP",(AA815*AH815),IF(Z815="NOK",((AB815*AH815)*VLOOKUP(H815,Tasas!$K:$L,2,0)),IF(Z815="EUR",((AB815*AH815)*VLOOKUP(H815,Tasas!$K:$L,2,0)),IF('GL MEN'!Z815="USD",(('GL MEN'!AB815*'GL MEN'!AH815)*VLOOKUP(H815,Tasas!$K:$L,2,0)),0))))</f>
        <v>3584242.98</v>
      </c>
      <c r="AJ815" t="str">
        <f>+VLOOKUP(T815,'_Itemized budget'!$G:$W,17,0)</f>
        <v>A.1.6</v>
      </c>
      <c r="AK815">
        <v>3</v>
      </c>
      <c r="AL815" t="str">
        <f t="shared" si="26"/>
        <v>4</v>
      </c>
      <c r="AM815" t="str">
        <f t="shared" si="27"/>
        <v>WA</v>
      </c>
    </row>
    <row r="816" spans="2:39">
      <c r="B816" t="s">
        <v>223</v>
      </c>
      <c r="C816" t="s">
        <v>357</v>
      </c>
      <c r="D816" t="s">
        <v>358</v>
      </c>
      <c r="E816">
        <v>1402988</v>
      </c>
      <c r="F816">
        <v>598</v>
      </c>
      <c r="G816" s="196">
        <v>45565</v>
      </c>
      <c r="H816">
        <v>202409</v>
      </c>
      <c r="I816" t="s">
        <v>359</v>
      </c>
      <c r="J816" t="s">
        <v>360</v>
      </c>
      <c r="K816" t="s">
        <v>386</v>
      </c>
      <c r="L816" t="s">
        <v>229</v>
      </c>
      <c r="M816" t="s">
        <v>525</v>
      </c>
      <c r="N816" t="s">
        <v>526</v>
      </c>
      <c r="O816" t="s">
        <v>232</v>
      </c>
      <c r="P816" t="s">
        <v>527</v>
      </c>
      <c r="Q816" t="s">
        <v>528</v>
      </c>
      <c r="R816" t="s">
        <v>340</v>
      </c>
      <c r="S816" t="s">
        <v>341</v>
      </c>
      <c r="T816">
        <v>3406424</v>
      </c>
      <c r="U816" t="s">
        <v>1936</v>
      </c>
      <c r="V816" t="s">
        <v>529</v>
      </c>
      <c r="W816" t="s">
        <v>530</v>
      </c>
      <c r="X816" t="s">
        <v>232</v>
      </c>
      <c r="Y816" t="s">
        <v>1936</v>
      </c>
      <c r="Z816" t="s">
        <v>241</v>
      </c>
      <c r="AA816" s="177">
        <v>3586813.98</v>
      </c>
      <c r="AB816" s="177">
        <v>9033.89</v>
      </c>
      <c r="AC816" s="177">
        <v>855.49</v>
      </c>
      <c r="AD816" s="177">
        <v>3586813.98</v>
      </c>
      <c r="AE816" s="196">
        <v>45573.766485844906</v>
      </c>
      <c r="AF816" t="s">
        <v>368</v>
      </c>
      <c r="AG816" t="s">
        <v>243</v>
      </c>
      <c r="AH816" s="289">
        <v>1</v>
      </c>
      <c r="AI816" s="177">
        <f>IF(Z816="COP",(AA816*AH816),IF(Z816="NOK",((AB816*AH816)*VLOOKUP(H816,Tasas!$K:$L,2,0)),IF(Z816="EUR",((AB816*AH816)*VLOOKUP(H816,Tasas!$K:$L,2,0)),IF('GL MEN'!Z816="USD",(('GL MEN'!AB816*'GL MEN'!AH816)*VLOOKUP(H816,Tasas!$K:$L,2,0)),0))))</f>
        <v>3586813.98</v>
      </c>
      <c r="AJ816" t="str">
        <f>+VLOOKUP(T816,'_Itemized budget'!$G:$W,17,0)</f>
        <v>A.1.6</v>
      </c>
      <c r="AK816">
        <v>3</v>
      </c>
      <c r="AL816" t="str">
        <f t="shared" si="26"/>
        <v>3</v>
      </c>
      <c r="AM816" t="str">
        <f t="shared" si="27"/>
        <v>NE</v>
      </c>
    </row>
    <row r="817" spans="2:39">
      <c r="B817" t="s">
        <v>223</v>
      </c>
      <c r="C817" t="s">
        <v>357</v>
      </c>
      <c r="D817" t="s">
        <v>358</v>
      </c>
      <c r="E817">
        <v>1402988</v>
      </c>
      <c r="F817">
        <v>603</v>
      </c>
      <c r="G817" s="196">
        <v>45565</v>
      </c>
      <c r="H817">
        <v>202409</v>
      </c>
      <c r="I817" t="s">
        <v>359</v>
      </c>
      <c r="J817" t="s">
        <v>360</v>
      </c>
      <c r="K817" t="s">
        <v>369</v>
      </c>
      <c r="L817" t="s">
        <v>229</v>
      </c>
      <c r="M817" t="s">
        <v>1225</v>
      </c>
      <c r="N817" t="s">
        <v>1226</v>
      </c>
      <c r="O817" t="s">
        <v>232</v>
      </c>
      <c r="P817" t="s">
        <v>1227</v>
      </c>
      <c r="Q817" t="s">
        <v>1228</v>
      </c>
      <c r="R817" t="s">
        <v>382</v>
      </c>
      <c r="S817" t="s">
        <v>383</v>
      </c>
      <c r="T817">
        <v>3406442</v>
      </c>
      <c r="U817" t="s">
        <v>1936</v>
      </c>
      <c r="V817" t="s">
        <v>1229</v>
      </c>
      <c r="W817" t="s">
        <v>1230</v>
      </c>
      <c r="X817" t="s">
        <v>232</v>
      </c>
      <c r="Y817" t="s">
        <v>1936</v>
      </c>
      <c r="Z817" t="s">
        <v>241</v>
      </c>
      <c r="AA817" s="177">
        <v>7819672.9800000004</v>
      </c>
      <c r="AB817" s="177">
        <v>19694.939999999999</v>
      </c>
      <c r="AC817" s="177">
        <v>1865.07</v>
      </c>
      <c r="AD817" s="177">
        <v>7819672.9800000004</v>
      </c>
      <c r="AE817" s="196">
        <v>45573.766485844906</v>
      </c>
      <c r="AF817" t="s">
        <v>368</v>
      </c>
      <c r="AG817" t="s">
        <v>243</v>
      </c>
      <c r="AH817" s="289">
        <v>1</v>
      </c>
      <c r="AI817" s="177">
        <f>IF(Z817="COP",(AA817*AH817),IF(Z817="NOK",((AB817*AH817)*VLOOKUP(H817,Tasas!$K:$L,2,0)),IF(Z817="EUR",((AB817*AH817)*VLOOKUP(H817,Tasas!$K:$L,2,0)),IF('GL MEN'!Z817="USD",(('GL MEN'!AB817*'GL MEN'!AH817)*VLOOKUP(H817,Tasas!$K:$L,2,0)),0))))</f>
        <v>7819672.9800000004</v>
      </c>
      <c r="AJ817" t="str">
        <f>+VLOOKUP(T817,'_Itemized budget'!$G:$W,17,0)</f>
        <v>A.1.3</v>
      </c>
      <c r="AK817">
        <v>3</v>
      </c>
      <c r="AL817" t="str">
        <f t="shared" si="26"/>
        <v>4</v>
      </c>
      <c r="AM817" t="str">
        <f t="shared" si="27"/>
        <v>WA</v>
      </c>
    </row>
    <row r="818" spans="2:39">
      <c r="B818" t="s">
        <v>223</v>
      </c>
      <c r="C818" t="s">
        <v>357</v>
      </c>
      <c r="D818" t="s">
        <v>358</v>
      </c>
      <c r="E818">
        <v>1402988</v>
      </c>
      <c r="F818">
        <v>610</v>
      </c>
      <c r="G818" s="196">
        <v>45565</v>
      </c>
      <c r="H818">
        <v>202409</v>
      </c>
      <c r="I818" t="s">
        <v>359</v>
      </c>
      <c r="J818" t="s">
        <v>360</v>
      </c>
      <c r="K818" t="s">
        <v>482</v>
      </c>
      <c r="L818" t="s">
        <v>229</v>
      </c>
      <c r="M818" t="s">
        <v>1231</v>
      </c>
      <c r="N818" t="s">
        <v>1232</v>
      </c>
      <c r="O818" t="s">
        <v>232</v>
      </c>
      <c r="P818" t="s">
        <v>1233</v>
      </c>
      <c r="Q818" t="s">
        <v>1234</v>
      </c>
      <c r="R818" t="s">
        <v>382</v>
      </c>
      <c r="S818" t="s">
        <v>383</v>
      </c>
      <c r="T818">
        <v>3406446</v>
      </c>
      <c r="U818" t="s">
        <v>1936</v>
      </c>
      <c r="V818" t="s">
        <v>1235</v>
      </c>
      <c r="W818" t="s">
        <v>1236</v>
      </c>
      <c r="X818" t="s">
        <v>232</v>
      </c>
      <c r="Y818" t="s">
        <v>1936</v>
      </c>
      <c r="Z818" t="s">
        <v>241</v>
      </c>
      <c r="AA818" s="177">
        <v>3584242.98</v>
      </c>
      <c r="AB818" s="177">
        <v>9027.42</v>
      </c>
      <c r="AC818" s="177">
        <v>854.88</v>
      </c>
      <c r="AD818" s="177">
        <v>3584242.98</v>
      </c>
      <c r="AE818" s="196">
        <v>45573.766485844906</v>
      </c>
      <c r="AF818" t="s">
        <v>368</v>
      </c>
      <c r="AG818" t="s">
        <v>243</v>
      </c>
      <c r="AH818" s="289">
        <v>1</v>
      </c>
      <c r="AI818" s="177">
        <f>IF(Z818="COP",(AA818*AH818),IF(Z818="NOK",((AB818*AH818)*VLOOKUP(H818,Tasas!$K:$L,2,0)),IF(Z818="EUR",((AB818*AH818)*VLOOKUP(H818,Tasas!$K:$L,2,0)),IF('GL MEN'!Z818="USD",(('GL MEN'!AB818*'GL MEN'!AH818)*VLOOKUP(H818,Tasas!$K:$L,2,0)),0))))</f>
        <v>3584242.98</v>
      </c>
      <c r="AJ818" t="str">
        <f>+VLOOKUP(T818,'_Itemized budget'!$G:$W,17,0)</f>
        <v>A.1.6</v>
      </c>
      <c r="AK818">
        <v>3</v>
      </c>
      <c r="AL818" t="str">
        <f t="shared" si="26"/>
        <v>4</v>
      </c>
      <c r="AM818" t="str">
        <f t="shared" si="27"/>
        <v>WA</v>
      </c>
    </row>
    <row r="819" spans="2:39">
      <c r="B819" t="s">
        <v>223</v>
      </c>
      <c r="C819" t="s">
        <v>357</v>
      </c>
      <c r="D819" t="s">
        <v>358</v>
      </c>
      <c r="E819">
        <v>1402988</v>
      </c>
      <c r="F819">
        <v>635</v>
      </c>
      <c r="G819" s="196">
        <v>45565</v>
      </c>
      <c r="H819">
        <v>202409</v>
      </c>
      <c r="I819" t="s">
        <v>359</v>
      </c>
      <c r="J819" t="s">
        <v>360</v>
      </c>
      <c r="K819" t="s">
        <v>228</v>
      </c>
      <c r="L819" t="s">
        <v>229</v>
      </c>
      <c r="M819" t="s">
        <v>1307</v>
      </c>
      <c r="N819" t="s">
        <v>1308</v>
      </c>
      <c r="O819" t="s">
        <v>232</v>
      </c>
      <c r="P819" t="s">
        <v>1309</v>
      </c>
      <c r="Q819" t="s">
        <v>1310</v>
      </c>
      <c r="R819" t="s">
        <v>334</v>
      </c>
      <c r="S819" t="s">
        <v>590</v>
      </c>
      <c r="T819">
        <v>3406459</v>
      </c>
      <c r="U819" t="s">
        <v>1936</v>
      </c>
      <c r="V819" t="s">
        <v>1311</v>
      </c>
      <c r="W819" t="s">
        <v>1312</v>
      </c>
      <c r="X819" t="s">
        <v>232</v>
      </c>
      <c r="Y819" t="s">
        <v>1936</v>
      </c>
      <c r="Z819" t="s">
        <v>241</v>
      </c>
      <c r="AA819" s="177">
        <v>729469.36</v>
      </c>
      <c r="AB819" s="177">
        <v>1837.27</v>
      </c>
      <c r="AC819" s="177">
        <v>173.99</v>
      </c>
      <c r="AD819" s="177">
        <v>729469.36</v>
      </c>
      <c r="AE819" s="196">
        <v>45573.766485844906</v>
      </c>
      <c r="AF819" t="s">
        <v>368</v>
      </c>
      <c r="AG819" t="s">
        <v>243</v>
      </c>
      <c r="AH819" s="289">
        <v>1</v>
      </c>
      <c r="AI819" s="177">
        <f>IF(Z819="COP",(AA819*AH819),IF(Z819="NOK",((AB819*AH819)*VLOOKUP(H819,Tasas!$K:$L,2,0)),IF(Z819="EUR",((AB819*AH819)*VLOOKUP(H819,Tasas!$K:$L,2,0)),IF('GL MEN'!Z819="USD",(('GL MEN'!AB819*'GL MEN'!AH819)*VLOOKUP(H819,Tasas!$K:$L,2,0)),0))))</f>
        <v>729469.36</v>
      </c>
      <c r="AJ819" t="str">
        <f>+VLOOKUP(T819,'_Itemized budget'!$G:$W,17,0)</f>
        <v>A.1.8</v>
      </c>
      <c r="AK819">
        <v>3</v>
      </c>
      <c r="AL819" t="str">
        <f t="shared" si="26"/>
        <v>2</v>
      </c>
      <c r="AM819" t="str">
        <f t="shared" si="27"/>
        <v>CO</v>
      </c>
    </row>
    <row r="820" spans="2:39">
      <c r="B820" t="s">
        <v>223</v>
      </c>
      <c r="C820" t="s">
        <v>357</v>
      </c>
      <c r="D820" t="s">
        <v>358</v>
      </c>
      <c r="E820">
        <v>1402988</v>
      </c>
      <c r="F820">
        <v>648</v>
      </c>
      <c r="G820" s="196">
        <v>45565</v>
      </c>
      <c r="H820">
        <v>202409</v>
      </c>
      <c r="I820" t="s">
        <v>359</v>
      </c>
      <c r="J820" t="s">
        <v>360</v>
      </c>
      <c r="K820" t="s">
        <v>543</v>
      </c>
      <c r="L820" t="s">
        <v>229</v>
      </c>
      <c r="M820" t="s">
        <v>544</v>
      </c>
      <c r="N820" t="s">
        <v>545</v>
      </c>
      <c r="O820" t="s">
        <v>232</v>
      </c>
      <c r="P820" t="s">
        <v>546</v>
      </c>
      <c r="Q820" t="s">
        <v>547</v>
      </c>
      <c r="R820" t="s">
        <v>340</v>
      </c>
      <c r="S820" t="s">
        <v>341</v>
      </c>
      <c r="T820">
        <v>3406429</v>
      </c>
      <c r="U820" t="s">
        <v>1936</v>
      </c>
      <c r="V820" t="s">
        <v>548</v>
      </c>
      <c r="W820" t="s">
        <v>549</v>
      </c>
      <c r="X820" t="s">
        <v>232</v>
      </c>
      <c r="Y820" t="s">
        <v>1936</v>
      </c>
      <c r="Z820" t="s">
        <v>241</v>
      </c>
      <c r="AA820" s="177">
        <v>5284015.9800000004</v>
      </c>
      <c r="AB820" s="177">
        <v>13308.53</v>
      </c>
      <c r="AC820" s="177">
        <v>1260.29</v>
      </c>
      <c r="AD820" s="177">
        <v>5284015.9800000004</v>
      </c>
      <c r="AE820" s="196">
        <v>45573.766485844906</v>
      </c>
      <c r="AF820" t="s">
        <v>368</v>
      </c>
      <c r="AG820" t="s">
        <v>243</v>
      </c>
      <c r="AH820" s="289">
        <v>1</v>
      </c>
      <c r="AI820" s="177">
        <f>IF(Z820="COP",(AA820*AH820),IF(Z820="NOK",((AB820*AH820)*VLOOKUP(H820,Tasas!$K:$L,2,0)),IF(Z820="EUR",((AB820*AH820)*VLOOKUP(H820,Tasas!$K:$L,2,0)),IF('GL MEN'!Z820="USD",(('GL MEN'!AB820*'GL MEN'!AH820)*VLOOKUP(H820,Tasas!$K:$L,2,0)),0))))</f>
        <v>5284015.9800000004</v>
      </c>
      <c r="AJ820" t="str">
        <f>+VLOOKUP(T820,'_Itemized budget'!$G:$W,17,0)</f>
        <v>A.1.5</v>
      </c>
      <c r="AK820">
        <v>3</v>
      </c>
      <c r="AL820" t="str">
        <f t="shared" si="26"/>
        <v>3</v>
      </c>
      <c r="AM820" t="str">
        <f t="shared" si="27"/>
        <v>NE</v>
      </c>
    </row>
    <row r="821" spans="2:39">
      <c r="B821" t="s">
        <v>223</v>
      </c>
      <c r="C821" t="s">
        <v>357</v>
      </c>
      <c r="D821" t="s">
        <v>358</v>
      </c>
      <c r="E821">
        <v>1402988</v>
      </c>
      <c r="F821">
        <v>657</v>
      </c>
      <c r="G821" s="196">
        <v>45565</v>
      </c>
      <c r="H821">
        <v>202409</v>
      </c>
      <c r="I821" t="s">
        <v>359</v>
      </c>
      <c r="J821" t="s">
        <v>360</v>
      </c>
      <c r="K821" t="s">
        <v>249</v>
      </c>
      <c r="L821" t="s">
        <v>229</v>
      </c>
      <c r="M821" t="s">
        <v>1237</v>
      </c>
      <c r="N821" t="s">
        <v>1238</v>
      </c>
      <c r="O821" t="s">
        <v>232</v>
      </c>
      <c r="P821" t="s">
        <v>1239</v>
      </c>
      <c r="Q821" t="s">
        <v>1240</v>
      </c>
      <c r="R821" t="s">
        <v>351</v>
      </c>
      <c r="S821" t="s">
        <v>352</v>
      </c>
      <c r="T821">
        <v>3531262</v>
      </c>
      <c r="U821" t="s">
        <v>1936</v>
      </c>
      <c r="V821" t="s">
        <v>1241</v>
      </c>
      <c r="W821" t="s">
        <v>1242</v>
      </c>
      <c r="X821" t="s">
        <v>232</v>
      </c>
      <c r="Y821" t="s">
        <v>1936</v>
      </c>
      <c r="Z821" t="s">
        <v>241</v>
      </c>
      <c r="AA821" s="177">
        <v>301229.59000000003</v>
      </c>
      <c r="AB821" s="177">
        <v>758.69</v>
      </c>
      <c r="AC821" s="177">
        <v>71.849999999999994</v>
      </c>
      <c r="AD821" s="177">
        <v>301229.59000000003</v>
      </c>
      <c r="AE821" s="196">
        <v>45573.766485844906</v>
      </c>
      <c r="AF821" t="s">
        <v>368</v>
      </c>
      <c r="AG821" t="s">
        <v>243</v>
      </c>
      <c r="AH821" s="289">
        <v>1</v>
      </c>
      <c r="AI821" s="177">
        <f>IF(Z821="COP",(AA821*AH821),IF(Z821="NOK",((AB821*AH821)*VLOOKUP(H821,Tasas!$K:$L,2,0)),IF(Z821="EUR",((AB821*AH821)*VLOOKUP(H821,Tasas!$K:$L,2,0)),IF('GL MEN'!Z821="USD",(('GL MEN'!AB821*'GL MEN'!AH821)*VLOOKUP(H821,Tasas!$K:$L,2,0)),0))))</f>
        <v>301229.59000000003</v>
      </c>
      <c r="AJ821" t="s">
        <v>42</v>
      </c>
      <c r="AK821">
        <v>3</v>
      </c>
      <c r="AL821" t="str">
        <f t="shared" si="26"/>
        <v>6</v>
      </c>
      <c r="AM821" t="str">
        <f t="shared" si="27"/>
        <v>Centro - URR</v>
      </c>
    </row>
    <row r="822" spans="2:39">
      <c r="B822" t="s">
        <v>223</v>
      </c>
      <c r="C822" t="s">
        <v>357</v>
      </c>
      <c r="D822" t="s">
        <v>358</v>
      </c>
      <c r="E822">
        <v>1402988</v>
      </c>
      <c r="F822">
        <v>681</v>
      </c>
      <c r="G822" s="196">
        <v>45565</v>
      </c>
      <c r="H822">
        <v>202409</v>
      </c>
      <c r="I822" t="s">
        <v>359</v>
      </c>
      <c r="J822" t="s">
        <v>360</v>
      </c>
      <c r="K822" t="s">
        <v>482</v>
      </c>
      <c r="L822" t="s">
        <v>229</v>
      </c>
      <c r="M822" t="s">
        <v>1281</v>
      </c>
      <c r="N822" t="s">
        <v>1282</v>
      </c>
      <c r="O822" t="s">
        <v>232</v>
      </c>
      <c r="P822" t="s">
        <v>1283</v>
      </c>
      <c r="Q822" t="s">
        <v>1284</v>
      </c>
      <c r="R822" t="s">
        <v>382</v>
      </c>
      <c r="S822" t="s">
        <v>383</v>
      </c>
      <c r="T822">
        <v>3406446</v>
      </c>
      <c r="U822" t="s">
        <v>1936</v>
      </c>
      <c r="V822" t="s">
        <v>1285</v>
      </c>
      <c r="W822" t="s">
        <v>1286</v>
      </c>
      <c r="X822" t="s">
        <v>232</v>
      </c>
      <c r="Y822" t="s">
        <v>1936</v>
      </c>
      <c r="Z822" t="s">
        <v>241</v>
      </c>
      <c r="AA822" s="177">
        <v>3557040.98</v>
      </c>
      <c r="AB822" s="177">
        <v>8958.91</v>
      </c>
      <c r="AC822" s="177">
        <v>848.39</v>
      </c>
      <c r="AD822" s="177">
        <v>3557040.98</v>
      </c>
      <c r="AE822" s="196">
        <v>45573.766485844906</v>
      </c>
      <c r="AF822" t="s">
        <v>368</v>
      </c>
      <c r="AG822" t="s">
        <v>243</v>
      </c>
      <c r="AH822" s="289">
        <v>1</v>
      </c>
      <c r="AI822" s="177">
        <f>IF(Z822="COP",(AA822*AH822),IF(Z822="NOK",((AB822*AH822)*VLOOKUP(H822,Tasas!$K:$L,2,0)),IF(Z822="EUR",((AB822*AH822)*VLOOKUP(H822,Tasas!$K:$L,2,0)),IF('GL MEN'!Z822="USD",(('GL MEN'!AB822*'GL MEN'!AH822)*VLOOKUP(H822,Tasas!$K:$L,2,0)),0))))</f>
        <v>3557040.98</v>
      </c>
      <c r="AJ822" t="str">
        <f>+VLOOKUP(T822,'_Itemized budget'!$G:$W,17,0)</f>
        <v>A.1.6</v>
      </c>
      <c r="AK822">
        <v>3</v>
      </c>
      <c r="AL822" t="str">
        <f t="shared" si="26"/>
        <v>4</v>
      </c>
      <c r="AM822" t="str">
        <f t="shared" si="27"/>
        <v>WA</v>
      </c>
    </row>
    <row r="823" spans="2:39">
      <c r="B823" t="s">
        <v>223</v>
      </c>
      <c r="C823" t="s">
        <v>357</v>
      </c>
      <c r="D823" t="s">
        <v>358</v>
      </c>
      <c r="E823">
        <v>1402988</v>
      </c>
      <c r="F823">
        <v>690</v>
      </c>
      <c r="G823" s="196">
        <v>45565</v>
      </c>
      <c r="H823">
        <v>202409</v>
      </c>
      <c r="I823" t="s">
        <v>359</v>
      </c>
      <c r="J823" t="s">
        <v>360</v>
      </c>
      <c r="K823" t="s">
        <v>337</v>
      </c>
      <c r="L823" t="s">
        <v>229</v>
      </c>
      <c r="M823" t="s">
        <v>393</v>
      </c>
      <c r="N823" t="s">
        <v>394</v>
      </c>
      <c r="O823" t="s">
        <v>232</v>
      </c>
      <c r="P823" t="s">
        <v>395</v>
      </c>
      <c r="Q823" t="s">
        <v>396</v>
      </c>
      <c r="R823" t="s">
        <v>340</v>
      </c>
      <c r="S823" t="s">
        <v>341</v>
      </c>
      <c r="T823">
        <v>3406422</v>
      </c>
      <c r="U823" t="s">
        <v>1936</v>
      </c>
      <c r="V823" t="s">
        <v>397</v>
      </c>
      <c r="W823" t="s">
        <v>398</v>
      </c>
      <c r="X823" t="s">
        <v>232</v>
      </c>
      <c r="Y823" t="s">
        <v>1936</v>
      </c>
      <c r="Z823" t="s">
        <v>241</v>
      </c>
      <c r="AA823" s="177">
        <v>3586813.98</v>
      </c>
      <c r="AB823" s="177">
        <v>9033.89</v>
      </c>
      <c r="AC823" s="177">
        <v>855.49</v>
      </c>
      <c r="AD823" s="177">
        <v>3586813.98</v>
      </c>
      <c r="AE823" s="196">
        <v>45573.766485844906</v>
      </c>
      <c r="AF823" t="s">
        <v>368</v>
      </c>
      <c r="AG823" t="s">
        <v>243</v>
      </c>
      <c r="AH823" s="289">
        <v>1</v>
      </c>
      <c r="AI823" s="177">
        <f>IF(Z823="COP",(AA823*AH823),IF(Z823="NOK",((AB823*AH823)*VLOOKUP(H823,Tasas!$K:$L,2,0)),IF(Z823="EUR",((AB823*AH823)*VLOOKUP(H823,Tasas!$K:$L,2,0)),IF('GL MEN'!Z823="USD",(('GL MEN'!AB823*'GL MEN'!AH823)*VLOOKUP(H823,Tasas!$K:$L,2,0)),0))))</f>
        <v>3586813.98</v>
      </c>
      <c r="AJ823" t="str">
        <f>+VLOOKUP(T823,'_Itemized budget'!$G:$W,17,0)</f>
        <v>A.1.6</v>
      </c>
      <c r="AK823">
        <v>3</v>
      </c>
      <c r="AL823" t="str">
        <f t="shared" si="26"/>
        <v>3</v>
      </c>
      <c r="AM823" t="str">
        <f t="shared" si="27"/>
        <v>NE</v>
      </c>
    </row>
    <row r="824" spans="2:39">
      <c r="B824" t="s">
        <v>223</v>
      </c>
      <c r="C824" t="s">
        <v>357</v>
      </c>
      <c r="D824" t="s">
        <v>358</v>
      </c>
      <c r="E824">
        <v>1402988</v>
      </c>
      <c r="F824">
        <v>706</v>
      </c>
      <c r="G824" s="196">
        <v>45565</v>
      </c>
      <c r="H824">
        <v>202409</v>
      </c>
      <c r="I824" t="s">
        <v>359</v>
      </c>
      <c r="J824" t="s">
        <v>360</v>
      </c>
      <c r="K824" t="s">
        <v>482</v>
      </c>
      <c r="L824" t="s">
        <v>229</v>
      </c>
      <c r="M824" t="s">
        <v>1355</v>
      </c>
      <c r="N824" t="s">
        <v>1356</v>
      </c>
      <c r="O824" t="s">
        <v>232</v>
      </c>
      <c r="P824" t="s">
        <v>1357</v>
      </c>
      <c r="Q824" t="s">
        <v>1358</v>
      </c>
      <c r="R824" t="s">
        <v>382</v>
      </c>
      <c r="S824" t="s">
        <v>383</v>
      </c>
      <c r="T824">
        <v>3406446</v>
      </c>
      <c r="U824" t="s">
        <v>1936</v>
      </c>
      <c r="V824" t="s">
        <v>1359</v>
      </c>
      <c r="W824" t="s">
        <v>1360</v>
      </c>
      <c r="X824" t="s">
        <v>232</v>
      </c>
      <c r="Y824" t="s">
        <v>1936</v>
      </c>
      <c r="Z824" t="s">
        <v>241</v>
      </c>
      <c r="AA824" s="177">
        <v>3584242.98</v>
      </c>
      <c r="AB824" s="177">
        <v>9027.42</v>
      </c>
      <c r="AC824" s="177">
        <v>854.88</v>
      </c>
      <c r="AD824" s="177">
        <v>3584242.98</v>
      </c>
      <c r="AE824" s="196">
        <v>45573.766485844906</v>
      </c>
      <c r="AF824" t="s">
        <v>368</v>
      </c>
      <c r="AG824" t="s">
        <v>243</v>
      </c>
      <c r="AH824" s="289">
        <v>1</v>
      </c>
      <c r="AI824" s="177">
        <f>IF(Z824="COP",(AA824*AH824),IF(Z824="NOK",((AB824*AH824)*VLOOKUP(H824,Tasas!$K:$L,2,0)),IF(Z824="EUR",((AB824*AH824)*VLOOKUP(H824,Tasas!$K:$L,2,0)),IF('GL MEN'!Z824="USD",(('GL MEN'!AB824*'GL MEN'!AH824)*VLOOKUP(H824,Tasas!$K:$L,2,0)),0))))</f>
        <v>3584242.98</v>
      </c>
      <c r="AJ824" t="str">
        <f>+VLOOKUP(T824,'_Itemized budget'!$G:$W,17,0)</f>
        <v>A.1.6</v>
      </c>
      <c r="AK824">
        <v>3</v>
      </c>
      <c r="AL824" t="str">
        <f t="shared" si="26"/>
        <v>4</v>
      </c>
      <c r="AM824" t="str">
        <f t="shared" si="27"/>
        <v>WA</v>
      </c>
    </row>
    <row r="825" spans="2:39">
      <c r="B825" t="s">
        <v>223</v>
      </c>
      <c r="C825" t="s">
        <v>357</v>
      </c>
      <c r="D825" t="s">
        <v>358</v>
      </c>
      <c r="E825">
        <v>1402988</v>
      </c>
      <c r="F825">
        <v>731</v>
      </c>
      <c r="G825" s="196">
        <v>45565</v>
      </c>
      <c r="H825">
        <v>202409</v>
      </c>
      <c r="I825" t="s">
        <v>359</v>
      </c>
      <c r="J825" t="s">
        <v>360</v>
      </c>
      <c r="K825" t="s">
        <v>228</v>
      </c>
      <c r="L825" t="s">
        <v>229</v>
      </c>
      <c r="M825" t="s">
        <v>399</v>
      </c>
      <c r="N825" t="s">
        <v>400</v>
      </c>
      <c r="O825" t="s">
        <v>232</v>
      </c>
      <c r="P825" t="s">
        <v>401</v>
      </c>
      <c r="Q825" t="s">
        <v>402</v>
      </c>
      <c r="R825" t="s">
        <v>403</v>
      </c>
      <c r="S825" t="s">
        <v>404</v>
      </c>
      <c r="T825">
        <v>3406450</v>
      </c>
      <c r="U825" t="s">
        <v>1936</v>
      </c>
      <c r="V825" t="s">
        <v>405</v>
      </c>
      <c r="W825" t="s">
        <v>406</v>
      </c>
      <c r="X825" t="s">
        <v>232</v>
      </c>
      <c r="Y825" t="s">
        <v>1936</v>
      </c>
      <c r="Z825" t="s">
        <v>241</v>
      </c>
      <c r="AA825" s="177">
        <v>524305.80000000005</v>
      </c>
      <c r="AB825" s="177">
        <v>1320.54</v>
      </c>
      <c r="AC825" s="177">
        <v>125.05</v>
      </c>
      <c r="AD825" s="177">
        <v>524305.80000000005</v>
      </c>
      <c r="AE825" s="196">
        <v>45573.766485844906</v>
      </c>
      <c r="AF825" t="s">
        <v>368</v>
      </c>
      <c r="AG825" t="s">
        <v>243</v>
      </c>
      <c r="AH825" s="289">
        <v>1</v>
      </c>
      <c r="AI825" s="177">
        <f>IF(Z825="COP",(AA825*AH825),IF(Z825="NOK",((AB825*AH825)*VLOOKUP(H825,Tasas!$K:$L,2,0)),IF(Z825="EUR",((AB825*AH825)*VLOOKUP(H825,Tasas!$K:$L,2,0)),IF('GL MEN'!Z825="USD",(('GL MEN'!AB825*'GL MEN'!AH825)*VLOOKUP(H825,Tasas!$K:$L,2,0)),0))))</f>
        <v>524305.80000000005</v>
      </c>
      <c r="AJ825" t="str">
        <f>+VLOOKUP(T825,'_Itemized budget'!$G:$W,17,0)</f>
        <v>A.1.8</v>
      </c>
      <c r="AK825">
        <v>3</v>
      </c>
      <c r="AL825" t="str">
        <f t="shared" si="26"/>
        <v>2</v>
      </c>
      <c r="AM825" t="str">
        <f t="shared" si="27"/>
        <v>CO</v>
      </c>
    </row>
    <row r="826" spans="2:39">
      <c r="B826" t="s">
        <v>223</v>
      </c>
      <c r="C826" t="s">
        <v>357</v>
      </c>
      <c r="D826" t="s">
        <v>358</v>
      </c>
      <c r="E826">
        <v>1402988</v>
      </c>
      <c r="F826">
        <v>745</v>
      </c>
      <c r="G826" s="196">
        <v>45565</v>
      </c>
      <c r="H826">
        <v>202409</v>
      </c>
      <c r="I826" t="s">
        <v>359</v>
      </c>
      <c r="J826" t="s">
        <v>360</v>
      </c>
      <c r="K826" t="s">
        <v>228</v>
      </c>
      <c r="L826" t="s">
        <v>229</v>
      </c>
      <c r="M826" t="s">
        <v>419</v>
      </c>
      <c r="N826" t="s">
        <v>420</v>
      </c>
      <c r="O826" t="s">
        <v>232</v>
      </c>
      <c r="P826" t="s">
        <v>421</v>
      </c>
      <c r="Q826" t="s">
        <v>422</v>
      </c>
      <c r="R826" t="s">
        <v>403</v>
      </c>
      <c r="S826" t="s">
        <v>404</v>
      </c>
      <c r="T826">
        <v>3406458</v>
      </c>
      <c r="U826" t="s">
        <v>1936</v>
      </c>
      <c r="V826" t="s">
        <v>423</v>
      </c>
      <c r="W826" t="s">
        <v>424</v>
      </c>
      <c r="X826" t="s">
        <v>232</v>
      </c>
      <c r="Y826" t="s">
        <v>1936</v>
      </c>
      <c r="Z826" t="s">
        <v>241</v>
      </c>
      <c r="AA826" s="177">
        <v>5279313.34</v>
      </c>
      <c r="AB826" s="177">
        <v>13296.69</v>
      </c>
      <c r="AC826" s="177">
        <v>1259.17</v>
      </c>
      <c r="AD826" s="177">
        <v>5279313.34</v>
      </c>
      <c r="AE826" s="196">
        <v>45573.766485844906</v>
      </c>
      <c r="AF826" t="s">
        <v>368</v>
      </c>
      <c r="AG826" t="s">
        <v>243</v>
      </c>
      <c r="AH826" s="289">
        <v>1</v>
      </c>
      <c r="AI826" s="177">
        <f>IF(Z826="COP",(AA826*AH826),IF(Z826="NOK",((AB826*AH826)*VLOOKUP(H826,Tasas!$K:$L,2,0)),IF(Z826="EUR",((AB826*AH826)*VLOOKUP(H826,Tasas!$K:$L,2,0)),IF('GL MEN'!Z826="USD",(('GL MEN'!AB826*'GL MEN'!AH826)*VLOOKUP(H826,Tasas!$K:$L,2,0)),0))))</f>
        <v>5279313.34</v>
      </c>
      <c r="AJ826" t="str">
        <f>+VLOOKUP(T826,'_Itemized budget'!$G:$W,17,0)</f>
        <v>A.1.8</v>
      </c>
      <c r="AK826">
        <v>3</v>
      </c>
      <c r="AL826" t="str">
        <f t="shared" si="26"/>
        <v>2</v>
      </c>
      <c r="AM826" t="str">
        <f t="shared" si="27"/>
        <v>CO</v>
      </c>
    </row>
    <row r="827" spans="2:39">
      <c r="B827" t="s">
        <v>223</v>
      </c>
      <c r="C827" t="s">
        <v>357</v>
      </c>
      <c r="D827" t="s">
        <v>358</v>
      </c>
      <c r="E827">
        <v>1402988</v>
      </c>
      <c r="F827">
        <v>750</v>
      </c>
      <c r="G827" s="196">
        <v>45565</v>
      </c>
      <c r="H827">
        <v>202409</v>
      </c>
      <c r="I827" t="s">
        <v>359</v>
      </c>
      <c r="J827" t="s">
        <v>360</v>
      </c>
      <c r="K827" t="s">
        <v>249</v>
      </c>
      <c r="L827" t="s">
        <v>229</v>
      </c>
      <c r="M827" t="s">
        <v>425</v>
      </c>
      <c r="N827" t="s">
        <v>426</v>
      </c>
      <c r="O827" t="s">
        <v>232</v>
      </c>
      <c r="P827" t="s">
        <v>427</v>
      </c>
      <c r="Q827" t="s">
        <v>428</v>
      </c>
      <c r="R827" t="s">
        <v>252</v>
      </c>
      <c r="S827" t="s">
        <v>253</v>
      </c>
      <c r="T827">
        <v>3405870</v>
      </c>
      <c r="U827" t="s">
        <v>1936</v>
      </c>
      <c r="V827" t="s">
        <v>429</v>
      </c>
      <c r="W827" t="s">
        <v>430</v>
      </c>
      <c r="X827" t="s">
        <v>232</v>
      </c>
      <c r="Y827" t="s">
        <v>1936</v>
      </c>
      <c r="Z827" t="s">
        <v>241</v>
      </c>
      <c r="AA827" s="177">
        <v>3586684.98</v>
      </c>
      <c r="AB827" s="177">
        <v>9033.57</v>
      </c>
      <c r="AC827" s="177">
        <v>855.46</v>
      </c>
      <c r="AD827" s="177">
        <v>3586684.98</v>
      </c>
      <c r="AE827" s="196">
        <v>45573.766485844906</v>
      </c>
      <c r="AF827" t="s">
        <v>368</v>
      </c>
      <c r="AG827" t="s">
        <v>243</v>
      </c>
      <c r="AH827" s="289">
        <v>1</v>
      </c>
      <c r="AI827" s="177">
        <f>IF(Z827="COP",(AA827*AH827),IF(Z827="NOK",((AB827*AH827)*VLOOKUP(H827,Tasas!$K:$L,2,0)),IF(Z827="EUR",((AB827*AH827)*VLOOKUP(H827,Tasas!$K:$L,2,0)),IF('GL MEN'!Z827="USD",(('GL MEN'!AB827*'GL MEN'!AH827)*VLOOKUP(H827,Tasas!$K:$L,2,0)),0))))</f>
        <v>3586684.98</v>
      </c>
      <c r="AJ827" t="str">
        <f>+VLOOKUP(T827,'_Itemized budget'!$G:$W,17,0)</f>
        <v>A.1.6</v>
      </c>
      <c r="AK827">
        <v>3</v>
      </c>
      <c r="AL827" t="str">
        <f t="shared" si="26"/>
        <v>6</v>
      </c>
      <c r="AM827" t="str">
        <f t="shared" si="27"/>
        <v>Centro - URR</v>
      </c>
    </row>
    <row r="828" spans="2:39">
      <c r="B828" t="s">
        <v>223</v>
      </c>
      <c r="C828" t="s">
        <v>357</v>
      </c>
      <c r="D828" t="s">
        <v>358</v>
      </c>
      <c r="E828">
        <v>1402988</v>
      </c>
      <c r="F828">
        <v>752</v>
      </c>
      <c r="G828" s="196">
        <v>45565</v>
      </c>
      <c r="H828">
        <v>202409</v>
      </c>
      <c r="I828" t="s">
        <v>359</v>
      </c>
      <c r="J828" t="s">
        <v>360</v>
      </c>
      <c r="K828" t="s">
        <v>249</v>
      </c>
      <c r="L828" t="s">
        <v>229</v>
      </c>
      <c r="M828" t="s">
        <v>431</v>
      </c>
      <c r="N828" t="s">
        <v>432</v>
      </c>
      <c r="O828" t="s">
        <v>232</v>
      </c>
      <c r="P828" t="s">
        <v>433</v>
      </c>
      <c r="Q828" t="s">
        <v>434</v>
      </c>
      <c r="R828" t="s">
        <v>252</v>
      </c>
      <c r="S828" t="s">
        <v>253</v>
      </c>
      <c r="T828">
        <v>3405870</v>
      </c>
      <c r="U828" t="s">
        <v>1936</v>
      </c>
      <c r="V828" t="s">
        <v>435</v>
      </c>
      <c r="W828" t="s">
        <v>436</v>
      </c>
      <c r="X828" t="s">
        <v>232</v>
      </c>
      <c r="Y828" t="s">
        <v>1936</v>
      </c>
      <c r="Z828" t="s">
        <v>241</v>
      </c>
      <c r="AA828" s="177">
        <v>3586684.98</v>
      </c>
      <c r="AB828" s="177">
        <v>9033.57</v>
      </c>
      <c r="AC828" s="177">
        <v>855.46</v>
      </c>
      <c r="AD828" s="177">
        <v>3586684.98</v>
      </c>
      <c r="AE828" s="196">
        <v>45573.766485844906</v>
      </c>
      <c r="AF828" t="s">
        <v>368</v>
      </c>
      <c r="AG828" t="s">
        <v>243</v>
      </c>
      <c r="AH828" s="289">
        <v>1</v>
      </c>
      <c r="AI828" s="177">
        <f>IF(Z828="COP",(AA828*AH828),IF(Z828="NOK",((AB828*AH828)*VLOOKUP(H828,Tasas!$K:$L,2,0)),IF(Z828="EUR",((AB828*AH828)*VLOOKUP(H828,Tasas!$K:$L,2,0)),IF('GL MEN'!Z828="USD",(('GL MEN'!AB828*'GL MEN'!AH828)*VLOOKUP(H828,Tasas!$K:$L,2,0)),0))))</f>
        <v>3586684.98</v>
      </c>
      <c r="AJ828" t="str">
        <f>+VLOOKUP(T828,'_Itemized budget'!$G:$W,17,0)</f>
        <v>A.1.6</v>
      </c>
      <c r="AK828">
        <v>3</v>
      </c>
      <c r="AL828" t="str">
        <f t="shared" si="26"/>
        <v>6</v>
      </c>
      <c r="AM828" t="str">
        <f t="shared" si="27"/>
        <v>Centro - URR</v>
      </c>
    </row>
    <row r="829" spans="2:39">
      <c r="B829" t="s">
        <v>223</v>
      </c>
      <c r="C829" t="s">
        <v>357</v>
      </c>
      <c r="D829" t="s">
        <v>358</v>
      </c>
      <c r="E829">
        <v>1402988</v>
      </c>
      <c r="F829">
        <v>762</v>
      </c>
      <c r="G829" s="196">
        <v>45565</v>
      </c>
      <c r="H829">
        <v>202409</v>
      </c>
      <c r="I829" t="s">
        <v>359</v>
      </c>
      <c r="J829" t="s">
        <v>360</v>
      </c>
      <c r="K829" t="s">
        <v>369</v>
      </c>
      <c r="L829" t="s">
        <v>229</v>
      </c>
      <c r="M829" t="s">
        <v>501</v>
      </c>
      <c r="N829" t="s">
        <v>502</v>
      </c>
      <c r="O829" t="s">
        <v>232</v>
      </c>
      <c r="P829" t="s">
        <v>503</v>
      </c>
      <c r="Q829" t="s">
        <v>504</v>
      </c>
      <c r="R829" t="s">
        <v>374</v>
      </c>
      <c r="S829" t="s">
        <v>375</v>
      </c>
      <c r="T829">
        <v>3406583</v>
      </c>
      <c r="U829" t="s">
        <v>1936</v>
      </c>
      <c r="V829" t="s">
        <v>505</v>
      </c>
      <c r="W829" t="s">
        <v>506</v>
      </c>
      <c r="X829" t="s">
        <v>232</v>
      </c>
      <c r="Y829" t="s">
        <v>1936</v>
      </c>
      <c r="Z829" t="s">
        <v>241</v>
      </c>
      <c r="AA829" s="177">
        <v>4601756.9800000004</v>
      </c>
      <c r="AB829" s="177">
        <v>11590.17</v>
      </c>
      <c r="AC829" s="177">
        <v>1097.57</v>
      </c>
      <c r="AD829" s="177">
        <v>4601756.9800000004</v>
      </c>
      <c r="AE829" s="196">
        <v>45573.766485844906</v>
      </c>
      <c r="AF829" t="s">
        <v>368</v>
      </c>
      <c r="AG829" t="s">
        <v>243</v>
      </c>
      <c r="AH829" s="289">
        <v>1</v>
      </c>
      <c r="AI829" s="177">
        <f>IF(Z829="COP",(AA829*AH829),IF(Z829="NOK",((AB829*AH829)*VLOOKUP(H829,Tasas!$K:$L,2,0)),IF(Z829="EUR",((AB829*AH829)*VLOOKUP(H829,Tasas!$K:$L,2,0)),IF('GL MEN'!Z829="USD",(('GL MEN'!AB829*'GL MEN'!AH829)*VLOOKUP(H829,Tasas!$K:$L,2,0)),0))))</f>
        <v>4601756.9800000004</v>
      </c>
      <c r="AJ829" t="str">
        <f>+VLOOKUP(T829,'_Itemized budget'!$G:$W,17,0)</f>
        <v>A.1.8</v>
      </c>
      <c r="AK829">
        <v>3</v>
      </c>
      <c r="AL829" t="str">
        <f t="shared" si="26"/>
        <v>4</v>
      </c>
      <c r="AM829" t="str">
        <f t="shared" si="27"/>
        <v>WA</v>
      </c>
    </row>
    <row r="830" spans="2:39">
      <c r="B830" t="s">
        <v>223</v>
      </c>
      <c r="C830" t="s">
        <v>357</v>
      </c>
      <c r="D830" t="s">
        <v>358</v>
      </c>
      <c r="E830">
        <v>1402988</v>
      </c>
      <c r="F830">
        <v>770</v>
      </c>
      <c r="G830" s="196">
        <v>45565</v>
      </c>
      <c r="H830">
        <v>202409</v>
      </c>
      <c r="I830" t="s">
        <v>359</v>
      </c>
      <c r="J830" t="s">
        <v>360</v>
      </c>
      <c r="K830" t="s">
        <v>228</v>
      </c>
      <c r="L830" t="s">
        <v>229</v>
      </c>
      <c r="M830" t="s">
        <v>242</v>
      </c>
      <c r="N830" t="s">
        <v>593</v>
      </c>
      <c r="O830" t="s">
        <v>232</v>
      </c>
      <c r="P830" t="s">
        <v>594</v>
      </c>
      <c r="Q830" t="s">
        <v>595</v>
      </c>
      <c r="R830" t="s">
        <v>403</v>
      </c>
      <c r="S830" t="s">
        <v>404</v>
      </c>
      <c r="T830">
        <v>3406452</v>
      </c>
      <c r="U830" t="s">
        <v>1936</v>
      </c>
      <c r="V830" t="s">
        <v>596</v>
      </c>
      <c r="W830" t="s">
        <v>597</v>
      </c>
      <c r="X830" t="s">
        <v>232</v>
      </c>
      <c r="Y830" t="s">
        <v>1936</v>
      </c>
      <c r="Z830" t="s">
        <v>241</v>
      </c>
      <c r="AA830" s="177">
        <v>1439215.49</v>
      </c>
      <c r="AB830" s="177">
        <v>3624.87</v>
      </c>
      <c r="AC830" s="177">
        <v>343.27</v>
      </c>
      <c r="AD830" s="177">
        <v>1439215.49</v>
      </c>
      <c r="AE830" s="196">
        <v>45573.766485844906</v>
      </c>
      <c r="AF830" t="s">
        <v>368</v>
      </c>
      <c r="AG830" t="s">
        <v>243</v>
      </c>
      <c r="AH830" s="289">
        <v>1</v>
      </c>
      <c r="AI830" s="177">
        <f>IF(Z830="COP",(AA830*AH830),IF(Z830="NOK",((AB830*AH830)*VLOOKUP(H830,Tasas!$K:$L,2,0)),IF(Z830="EUR",((AB830*AH830)*VLOOKUP(H830,Tasas!$K:$L,2,0)),IF('GL MEN'!Z830="USD",(('GL MEN'!AB830*'GL MEN'!AH830)*VLOOKUP(H830,Tasas!$K:$L,2,0)),0))))</f>
        <v>1439215.49</v>
      </c>
      <c r="AJ830" t="str">
        <f>+VLOOKUP(T830,'_Itemized budget'!$G:$W,17,0)</f>
        <v>A.1.8</v>
      </c>
      <c r="AK830">
        <v>3</v>
      </c>
      <c r="AL830" t="str">
        <f t="shared" si="26"/>
        <v>2</v>
      </c>
      <c r="AM830" t="str">
        <f t="shared" si="27"/>
        <v>CO</v>
      </c>
    </row>
    <row r="831" spans="2:39">
      <c r="B831" t="s">
        <v>223</v>
      </c>
      <c r="C831" t="s">
        <v>357</v>
      </c>
      <c r="D831" t="s">
        <v>358</v>
      </c>
      <c r="E831">
        <v>1402988</v>
      </c>
      <c r="F831">
        <v>774</v>
      </c>
      <c r="G831" s="196">
        <v>45565</v>
      </c>
      <c r="H831">
        <v>202409</v>
      </c>
      <c r="I831" t="s">
        <v>359</v>
      </c>
      <c r="J831" t="s">
        <v>360</v>
      </c>
      <c r="K831" t="s">
        <v>249</v>
      </c>
      <c r="L831" t="s">
        <v>229</v>
      </c>
      <c r="M831" t="s">
        <v>598</v>
      </c>
      <c r="N831" t="s">
        <v>599</v>
      </c>
      <c r="O831" t="s">
        <v>232</v>
      </c>
      <c r="P831" t="s">
        <v>600</v>
      </c>
      <c r="Q831" t="s">
        <v>601</v>
      </c>
      <c r="R831" t="s">
        <v>351</v>
      </c>
      <c r="S831" t="s">
        <v>352</v>
      </c>
      <c r="T831">
        <v>3407427</v>
      </c>
      <c r="U831" t="s">
        <v>1936</v>
      </c>
      <c r="V831" t="s">
        <v>602</v>
      </c>
      <c r="W831" t="s">
        <v>603</v>
      </c>
      <c r="X831" t="s">
        <v>232</v>
      </c>
      <c r="Y831" t="s">
        <v>1936</v>
      </c>
      <c r="Z831" t="s">
        <v>241</v>
      </c>
      <c r="AA831" s="177">
        <v>215164</v>
      </c>
      <c r="AB831" s="177">
        <v>541.91999999999996</v>
      </c>
      <c r="AC831" s="177">
        <v>51.32</v>
      </c>
      <c r="AD831" s="177">
        <v>215164</v>
      </c>
      <c r="AE831" s="196">
        <v>45573.766485844906</v>
      </c>
      <c r="AF831" t="s">
        <v>368</v>
      </c>
      <c r="AG831" t="s">
        <v>243</v>
      </c>
      <c r="AH831" s="289">
        <v>1</v>
      </c>
      <c r="AI831" s="177">
        <f>IF(Z831="COP",(AA831*AH831),IF(Z831="NOK",((AB831*AH831)*VLOOKUP(H831,Tasas!$K:$L,2,0)),IF(Z831="EUR",((AB831*AH831)*VLOOKUP(H831,Tasas!$K:$L,2,0)),IF('GL MEN'!Z831="USD",(('GL MEN'!AB831*'GL MEN'!AH831)*VLOOKUP(H831,Tasas!$K:$L,2,0)),0))))</f>
        <v>215164</v>
      </c>
      <c r="AJ831" t="str">
        <f>+VLOOKUP(T831,'_Itemized budget'!$G:$W,17,0)</f>
        <v>A.1.8</v>
      </c>
      <c r="AK831">
        <v>3</v>
      </c>
      <c r="AL831" t="str">
        <f t="shared" si="26"/>
        <v>6</v>
      </c>
      <c r="AM831" t="str">
        <f t="shared" si="27"/>
        <v>Centro - URR</v>
      </c>
    </row>
    <row r="832" spans="2:39">
      <c r="B832" t="s">
        <v>223</v>
      </c>
      <c r="C832" t="s">
        <v>357</v>
      </c>
      <c r="D832" t="s">
        <v>358</v>
      </c>
      <c r="E832">
        <v>1402988</v>
      </c>
      <c r="F832">
        <v>778</v>
      </c>
      <c r="G832" s="196">
        <v>45565</v>
      </c>
      <c r="H832">
        <v>202409</v>
      </c>
      <c r="I832" t="s">
        <v>359</v>
      </c>
      <c r="J832" t="s">
        <v>360</v>
      </c>
      <c r="K832" t="s">
        <v>228</v>
      </c>
      <c r="L832" t="s">
        <v>229</v>
      </c>
      <c r="M832" t="s">
        <v>1943</v>
      </c>
      <c r="N832" t="s">
        <v>1944</v>
      </c>
      <c r="O832" t="s">
        <v>232</v>
      </c>
      <c r="P832" t="s">
        <v>1945</v>
      </c>
      <c r="Q832" t="s">
        <v>1946</v>
      </c>
      <c r="R832" t="s">
        <v>403</v>
      </c>
      <c r="S832" t="s">
        <v>404</v>
      </c>
      <c r="T832">
        <v>3406453</v>
      </c>
      <c r="U832" t="s">
        <v>1936</v>
      </c>
      <c r="V832" t="s">
        <v>1947</v>
      </c>
      <c r="W832" t="s">
        <v>1948</v>
      </c>
      <c r="X832" t="s">
        <v>232</v>
      </c>
      <c r="Y832" t="s">
        <v>1936</v>
      </c>
      <c r="Z832" t="s">
        <v>241</v>
      </c>
      <c r="AA832" s="177">
        <v>2475462.2999999998</v>
      </c>
      <c r="AB832" s="177">
        <v>6234.8</v>
      </c>
      <c r="AC832" s="177">
        <v>590.41999999999996</v>
      </c>
      <c r="AD832" s="177">
        <v>2475462.2999999998</v>
      </c>
      <c r="AE832" s="196">
        <v>45573.766485844906</v>
      </c>
      <c r="AF832" t="s">
        <v>368</v>
      </c>
      <c r="AG832" t="s">
        <v>243</v>
      </c>
      <c r="AH832" s="289">
        <v>1</v>
      </c>
      <c r="AI832" s="177">
        <f>IF(Z832="COP",(AA832*AH832),IF(Z832="NOK",((AB832*AH832)*VLOOKUP(H832,Tasas!$K:$L,2,0)),IF(Z832="EUR",((AB832*AH832)*VLOOKUP(H832,Tasas!$K:$L,2,0)),IF('GL MEN'!Z832="USD",(('GL MEN'!AB832*'GL MEN'!AH832)*VLOOKUP(H832,Tasas!$K:$L,2,0)),0))))</f>
        <v>2475462.2999999998</v>
      </c>
      <c r="AJ832" t="str">
        <f>+VLOOKUP(T832,'_Itemized budget'!$G:$W,17,0)</f>
        <v>A.1.8</v>
      </c>
      <c r="AK832">
        <v>3</v>
      </c>
      <c r="AL832" t="str">
        <f t="shared" si="26"/>
        <v>2</v>
      </c>
      <c r="AM832" t="str">
        <f t="shared" si="27"/>
        <v>CO</v>
      </c>
    </row>
    <row r="833" spans="2:39">
      <c r="B833" t="s">
        <v>223</v>
      </c>
      <c r="C833" t="s">
        <v>357</v>
      </c>
      <c r="D833" t="s">
        <v>358</v>
      </c>
      <c r="E833">
        <v>1402988</v>
      </c>
      <c r="F833">
        <v>784</v>
      </c>
      <c r="G833" s="196">
        <v>45565</v>
      </c>
      <c r="H833">
        <v>202409</v>
      </c>
      <c r="I833" t="s">
        <v>359</v>
      </c>
      <c r="J833" t="s">
        <v>360</v>
      </c>
      <c r="K833" t="s">
        <v>249</v>
      </c>
      <c r="L833" t="s">
        <v>229</v>
      </c>
      <c r="M833" t="s">
        <v>531</v>
      </c>
      <c r="N833" t="s">
        <v>532</v>
      </c>
      <c r="O833" t="s">
        <v>232</v>
      </c>
      <c r="P833" t="s">
        <v>533</v>
      </c>
      <c r="Q833" t="s">
        <v>534</v>
      </c>
      <c r="R833" t="s">
        <v>252</v>
      </c>
      <c r="S833" t="s">
        <v>253</v>
      </c>
      <c r="T833">
        <v>3405868</v>
      </c>
      <c r="U833" t="s">
        <v>1936</v>
      </c>
      <c r="V833" t="s">
        <v>535</v>
      </c>
      <c r="W833" t="s">
        <v>536</v>
      </c>
      <c r="X833" t="s">
        <v>232</v>
      </c>
      <c r="Y833" t="s">
        <v>1936</v>
      </c>
      <c r="Z833" t="s">
        <v>241</v>
      </c>
      <c r="AA833" s="177">
        <v>2604372.25</v>
      </c>
      <c r="AB833" s="177">
        <v>6559.48</v>
      </c>
      <c r="AC833" s="177">
        <v>621.16999999999996</v>
      </c>
      <c r="AD833" s="177">
        <v>2604372.25</v>
      </c>
      <c r="AE833" s="196">
        <v>45573.766485844906</v>
      </c>
      <c r="AF833" t="s">
        <v>368</v>
      </c>
      <c r="AG833" t="s">
        <v>243</v>
      </c>
      <c r="AH833" s="289">
        <v>1</v>
      </c>
      <c r="AI833" s="177">
        <f>IF(Z833="COP",(AA833*AH833),IF(Z833="NOK",((AB833*AH833)*VLOOKUP(H833,Tasas!$K:$L,2,0)),IF(Z833="EUR",((AB833*AH833)*VLOOKUP(H833,Tasas!$K:$L,2,0)),IF('GL MEN'!Z833="USD",(('GL MEN'!AB833*'GL MEN'!AH833)*VLOOKUP(H833,Tasas!$K:$L,2,0)),0))))</f>
        <v>2604372.25</v>
      </c>
      <c r="AJ833" t="str">
        <f>+VLOOKUP(T833,'_Itemized budget'!$G:$W,17,0)</f>
        <v>A.1.1</v>
      </c>
      <c r="AK833">
        <v>3</v>
      </c>
      <c r="AL833" t="str">
        <f t="shared" si="26"/>
        <v>6</v>
      </c>
      <c r="AM833" t="str">
        <f t="shared" si="27"/>
        <v>Centro - URR</v>
      </c>
    </row>
    <row r="834" spans="2:39">
      <c r="B834" t="s">
        <v>223</v>
      </c>
      <c r="C834" t="s">
        <v>357</v>
      </c>
      <c r="D834" t="s">
        <v>358</v>
      </c>
      <c r="E834">
        <v>1402988</v>
      </c>
      <c r="F834">
        <v>800</v>
      </c>
      <c r="G834" s="196">
        <v>45565</v>
      </c>
      <c r="H834">
        <v>202409</v>
      </c>
      <c r="I834" t="s">
        <v>359</v>
      </c>
      <c r="J834" t="s">
        <v>360</v>
      </c>
      <c r="K834" t="s">
        <v>337</v>
      </c>
      <c r="L834" t="s">
        <v>229</v>
      </c>
      <c r="M834" t="s">
        <v>444</v>
      </c>
      <c r="N834" t="s">
        <v>445</v>
      </c>
      <c r="O834" t="s">
        <v>232</v>
      </c>
      <c r="P834" t="s">
        <v>446</v>
      </c>
      <c r="Q834" t="s">
        <v>447</v>
      </c>
      <c r="R834" t="s">
        <v>448</v>
      </c>
      <c r="S834" t="s">
        <v>449</v>
      </c>
      <c r="T834">
        <v>3406790</v>
      </c>
      <c r="U834" t="s">
        <v>1936</v>
      </c>
      <c r="V834" t="s">
        <v>450</v>
      </c>
      <c r="W834" t="s">
        <v>451</v>
      </c>
      <c r="X834" t="s">
        <v>232</v>
      </c>
      <c r="Y834" t="s">
        <v>1936</v>
      </c>
      <c r="Z834" t="s">
        <v>241</v>
      </c>
      <c r="AA834" s="177">
        <v>2047221.2</v>
      </c>
      <c r="AB834" s="177">
        <v>5156.21</v>
      </c>
      <c r="AC834" s="177">
        <v>488.28</v>
      </c>
      <c r="AD834" s="177">
        <v>2047221.2</v>
      </c>
      <c r="AE834" s="196">
        <v>45573.766485844906</v>
      </c>
      <c r="AF834" t="s">
        <v>368</v>
      </c>
      <c r="AG834" t="s">
        <v>243</v>
      </c>
      <c r="AH834" s="289">
        <v>1</v>
      </c>
      <c r="AI834" s="177">
        <f>IF(Z834="COP",(AA834*AH834),IF(Z834="NOK",((AB834*AH834)*VLOOKUP(H834,Tasas!$K:$L,2,0)),IF(Z834="EUR",((AB834*AH834)*VLOOKUP(H834,Tasas!$K:$L,2,0)),IF('GL MEN'!Z834="USD",(('GL MEN'!AB834*'GL MEN'!AH834)*VLOOKUP(H834,Tasas!$K:$L,2,0)),0))))</f>
        <v>2047221.2</v>
      </c>
      <c r="AJ834" t="str">
        <f>+VLOOKUP(T834,'_Itemized budget'!$G:$W,17,0)</f>
        <v>A.1.8</v>
      </c>
      <c r="AK834">
        <v>3</v>
      </c>
      <c r="AL834" t="str">
        <f t="shared" si="26"/>
        <v>3</v>
      </c>
      <c r="AM834" t="str">
        <f t="shared" si="27"/>
        <v>NE</v>
      </c>
    </row>
    <row r="835" spans="2:39">
      <c r="B835" t="s">
        <v>223</v>
      </c>
      <c r="C835" t="s">
        <v>357</v>
      </c>
      <c r="D835" t="s">
        <v>358</v>
      </c>
      <c r="E835">
        <v>1402988</v>
      </c>
      <c r="F835">
        <v>806</v>
      </c>
      <c r="G835" s="196">
        <v>45565</v>
      </c>
      <c r="H835">
        <v>202409</v>
      </c>
      <c r="I835" t="s">
        <v>359</v>
      </c>
      <c r="J835" t="s">
        <v>360</v>
      </c>
      <c r="K835" t="s">
        <v>386</v>
      </c>
      <c r="L835" t="s">
        <v>229</v>
      </c>
      <c r="M835" t="s">
        <v>513</v>
      </c>
      <c r="N835" t="s">
        <v>514</v>
      </c>
      <c r="O835" t="s">
        <v>232</v>
      </c>
      <c r="P835" t="s">
        <v>515</v>
      </c>
      <c r="Q835" t="s">
        <v>516</v>
      </c>
      <c r="R835" t="s">
        <v>340</v>
      </c>
      <c r="S835" t="s">
        <v>341</v>
      </c>
      <c r="T835">
        <v>3406425</v>
      </c>
      <c r="U835" t="s">
        <v>1936</v>
      </c>
      <c r="V835" t="s">
        <v>517</v>
      </c>
      <c r="W835" t="s">
        <v>518</v>
      </c>
      <c r="X835" t="s">
        <v>232</v>
      </c>
      <c r="Y835" t="s">
        <v>1936</v>
      </c>
      <c r="Z835" t="s">
        <v>241</v>
      </c>
      <c r="AA835" s="177">
        <v>3501086.98</v>
      </c>
      <c r="AB835" s="177">
        <v>8817.98</v>
      </c>
      <c r="AC835" s="177">
        <v>835.04</v>
      </c>
      <c r="AD835" s="177">
        <v>3501086.98</v>
      </c>
      <c r="AE835" s="196">
        <v>45573.766485844906</v>
      </c>
      <c r="AF835" t="s">
        <v>368</v>
      </c>
      <c r="AG835" t="s">
        <v>243</v>
      </c>
      <c r="AH835" s="289">
        <v>1</v>
      </c>
      <c r="AI835" s="177">
        <f>IF(Z835="COP",(AA835*AH835),IF(Z835="NOK",((AB835*AH835)*VLOOKUP(H835,Tasas!$K:$L,2,0)),IF(Z835="EUR",((AB835*AH835)*VLOOKUP(H835,Tasas!$K:$L,2,0)),IF('GL MEN'!Z835="USD",(('GL MEN'!AB835*'GL MEN'!AH835)*VLOOKUP(H835,Tasas!$K:$L,2,0)),0))))</f>
        <v>3501086.98</v>
      </c>
      <c r="AJ835" t="str">
        <f>+VLOOKUP(T835,'_Itemized budget'!$G:$W,17,0)</f>
        <v>A.1.6</v>
      </c>
      <c r="AK835">
        <v>3</v>
      </c>
      <c r="AL835" t="str">
        <f t="shared" si="26"/>
        <v>3</v>
      </c>
      <c r="AM835" t="str">
        <f t="shared" si="27"/>
        <v>NE</v>
      </c>
    </row>
    <row r="836" spans="2:39">
      <c r="B836" t="s">
        <v>223</v>
      </c>
      <c r="C836" t="s">
        <v>357</v>
      </c>
      <c r="D836" t="s">
        <v>358</v>
      </c>
      <c r="E836">
        <v>1402989</v>
      </c>
      <c r="F836">
        <v>47</v>
      </c>
      <c r="G836" s="196">
        <v>45565</v>
      </c>
      <c r="H836">
        <v>202409</v>
      </c>
      <c r="I836" t="s">
        <v>359</v>
      </c>
      <c r="J836" t="s">
        <v>360</v>
      </c>
      <c r="K836" t="s">
        <v>369</v>
      </c>
      <c r="L836" t="s">
        <v>229</v>
      </c>
      <c r="M836" t="s">
        <v>1421</v>
      </c>
      <c r="N836" t="s">
        <v>1422</v>
      </c>
      <c r="O836" t="s">
        <v>232</v>
      </c>
      <c r="P836" t="s">
        <v>1423</v>
      </c>
      <c r="Q836" t="s">
        <v>1424</v>
      </c>
      <c r="R836" t="s">
        <v>382</v>
      </c>
      <c r="S836" t="s">
        <v>383</v>
      </c>
      <c r="T836">
        <v>3406446</v>
      </c>
      <c r="U836" t="s">
        <v>1936</v>
      </c>
      <c r="V836" t="s">
        <v>1425</v>
      </c>
      <c r="W836" t="s">
        <v>1426</v>
      </c>
      <c r="X836" t="s">
        <v>232</v>
      </c>
      <c r="Y836" t="s">
        <v>1936</v>
      </c>
      <c r="Z836" t="s">
        <v>241</v>
      </c>
      <c r="AA836" s="177">
        <v>3584242.98</v>
      </c>
      <c r="AB836" s="177">
        <v>9027.42</v>
      </c>
      <c r="AC836" s="177">
        <v>854.88</v>
      </c>
      <c r="AD836" s="177">
        <v>3584242.98</v>
      </c>
      <c r="AE836" s="196">
        <v>45573.769269479169</v>
      </c>
      <c r="AF836" t="s">
        <v>368</v>
      </c>
      <c r="AG836" t="s">
        <v>243</v>
      </c>
      <c r="AH836" s="289">
        <v>1</v>
      </c>
      <c r="AI836" s="177">
        <f>IF(Z836="COP",(AA836*AH836),IF(Z836="NOK",((AB836*AH836)*VLOOKUP(H836,Tasas!$K:$L,2,0)),IF(Z836="EUR",((AB836*AH836)*VLOOKUP(H836,Tasas!$K:$L,2,0)),IF('GL MEN'!Z836="USD",(('GL MEN'!AB836*'GL MEN'!AH836)*VLOOKUP(H836,Tasas!$K:$L,2,0)),0))))</f>
        <v>3584242.98</v>
      </c>
      <c r="AJ836" t="str">
        <f>+VLOOKUP(T836,'_Itemized budget'!$G:$W,17,0)</f>
        <v>A.1.6</v>
      </c>
      <c r="AK836">
        <v>3</v>
      </c>
      <c r="AL836" t="str">
        <f t="shared" si="26"/>
        <v>4</v>
      </c>
      <c r="AM836" t="str">
        <f t="shared" si="27"/>
        <v>WA</v>
      </c>
    </row>
    <row r="837" spans="2:39">
      <c r="B837" t="s">
        <v>223</v>
      </c>
      <c r="C837" t="s">
        <v>357</v>
      </c>
      <c r="D837" t="s">
        <v>358</v>
      </c>
      <c r="E837">
        <v>1402989</v>
      </c>
      <c r="F837">
        <v>66</v>
      </c>
      <c r="G837" s="196">
        <v>45565</v>
      </c>
      <c r="H837">
        <v>202409</v>
      </c>
      <c r="I837" t="s">
        <v>359</v>
      </c>
      <c r="J837" t="s">
        <v>360</v>
      </c>
      <c r="K837" t="s">
        <v>337</v>
      </c>
      <c r="L837" t="s">
        <v>229</v>
      </c>
      <c r="M837" t="s">
        <v>748</v>
      </c>
      <c r="N837" t="s">
        <v>749</v>
      </c>
      <c r="O837" t="s">
        <v>232</v>
      </c>
      <c r="P837" t="s">
        <v>750</v>
      </c>
      <c r="Q837" t="s">
        <v>751</v>
      </c>
      <c r="R837" t="s">
        <v>340</v>
      </c>
      <c r="S837" t="s">
        <v>341</v>
      </c>
      <c r="T837">
        <v>3406417</v>
      </c>
      <c r="U837" t="s">
        <v>1936</v>
      </c>
      <c r="V837" t="s">
        <v>752</v>
      </c>
      <c r="W837" t="s">
        <v>753</v>
      </c>
      <c r="X837" t="s">
        <v>232</v>
      </c>
      <c r="Y837" t="s">
        <v>1936</v>
      </c>
      <c r="Z837" t="s">
        <v>241</v>
      </c>
      <c r="AA837" s="177">
        <v>3586813.98</v>
      </c>
      <c r="AB837" s="177">
        <v>9033.89</v>
      </c>
      <c r="AC837" s="177">
        <v>855.49</v>
      </c>
      <c r="AD837" s="177">
        <v>3586813.98</v>
      </c>
      <c r="AE837" s="196">
        <v>45573.769269479169</v>
      </c>
      <c r="AF837" t="s">
        <v>368</v>
      </c>
      <c r="AG837" t="s">
        <v>243</v>
      </c>
      <c r="AH837" s="289">
        <v>1</v>
      </c>
      <c r="AI837" s="177">
        <f>IF(Z837="COP",(AA837*AH837),IF(Z837="NOK",((AB837*AH837)*VLOOKUP(H837,Tasas!$K:$L,2,0)),IF(Z837="EUR",((AB837*AH837)*VLOOKUP(H837,Tasas!$K:$L,2,0)),IF('GL MEN'!Z837="USD",(('GL MEN'!AB837*'GL MEN'!AH837)*VLOOKUP(H837,Tasas!$K:$L,2,0)),0))))</f>
        <v>3586813.98</v>
      </c>
      <c r="AJ837" t="str">
        <f>+VLOOKUP(T837,'_Itemized budget'!$G:$W,17,0)</f>
        <v>A.1.6</v>
      </c>
      <c r="AK837">
        <v>3</v>
      </c>
      <c r="AL837" t="str">
        <f t="shared" si="26"/>
        <v>3</v>
      </c>
      <c r="AM837" t="str">
        <f t="shared" si="27"/>
        <v>NE</v>
      </c>
    </row>
    <row r="838" spans="2:39">
      <c r="B838" t="s">
        <v>223</v>
      </c>
      <c r="C838" t="s">
        <v>357</v>
      </c>
      <c r="D838" t="s">
        <v>358</v>
      </c>
      <c r="E838">
        <v>1402989</v>
      </c>
      <c r="F838">
        <v>75</v>
      </c>
      <c r="G838" s="196">
        <v>45565</v>
      </c>
      <c r="H838">
        <v>202409</v>
      </c>
      <c r="I838" t="s">
        <v>359</v>
      </c>
      <c r="J838" t="s">
        <v>360</v>
      </c>
      <c r="K838" t="s">
        <v>337</v>
      </c>
      <c r="L838" t="s">
        <v>229</v>
      </c>
      <c r="M838" t="s">
        <v>694</v>
      </c>
      <c r="N838" t="s">
        <v>695</v>
      </c>
      <c r="O838" t="s">
        <v>232</v>
      </c>
      <c r="P838" t="s">
        <v>696</v>
      </c>
      <c r="Q838" t="s">
        <v>697</v>
      </c>
      <c r="R838" t="s">
        <v>448</v>
      </c>
      <c r="S838" t="s">
        <v>449</v>
      </c>
      <c r="T838">
        <v>3406788</v>
      </c>
      <c r="U838" t="s">
        <v>1936</v>
      </c>
      <c r="V838" t="s">
        <v>698</v>
      </c>
      <c r="W838" t="s">
        <v>699</v>
      </c>
      <c r="X838" t="s">
        <v>232</v>
      </c>
      <c r="Y838" t="s">
        <v>1936</v>
      </c>
      <c r="Z838" t="s">
        <v>241</v>
      </c>
      <c r="AA838" s="177">
        <v>1512101.99</v>
      </c>
      <c r="AB838" s="177">
        <v>3808.44</v>
      </c>
      <c r="AC838" s="177">
        <v>360.65</v>
      </c>
      <c r="AD838" s="177">
        <v>1512101.99</v>
      </c>
      <c r="AE838" s="196">
        <v>45573.769269479169</v>
      </c>
      <c r="AF838" t="s">
        <v>368</v>
      </c>
      <c r="AG838" t="s">
        <v>243</v>
      </c>
      <c r="AH838" s="289">
        <v>1</v>
      </c>
      <c r="AI838" s="177">
        <f>IF(Z838="COP",(AA838*AH838),IF(Z838="NOK",((AB838*AH838)*VLOOKUP(H838,Tasas!$K:$L,2,0)),IF(Z838="EUR",((AB838*AH838)*VLOOKUP(H838,Tasas!$K:$L,2,0)),IF('GL MEN'!Z838="USD",(('GL MEN'!AB838*'GL MEN'!AH838)*VLOOKUP(H838,Tasas!$K:$L,2,0)),0))))</f>
        <v>1512101.99</v>
      </c>
      <c r="AJ838" t="str">
        <f>+VLOOKUP(T838,'_Itemized budget'!$G:$W,17,0)</f>
        <v>A.1.8</v>
      </c>
      <c r="AK838">
        <v>3</v>
      </c>
      <c r="AL838" t="str">
        <f t="shared" si="26"/>
        <v>3</v>
      </c>
      <c r="AM838" t="str">
        <f t="shared" si="27"/>
        <v>NE</v>
      </c>
    </row>
    <row r="839" spans="2:39">
      <c r="B839" t="s">
        <v>223</v>
      </c>
      <c r="C839" t="s">
        <v>357</v>
      </c>
      <c r="D839" t="s">
        <v>358</v>
      </c>
      <c r="E839">
        <v>1402989</v>
      </c>
      <c r="F839">
        <v>105</v>
      </c>
      <c r="G839" s="196">
        <v>45565</v>
      </c>
      <c r="H839">
        <v>202409</v>
      </c>
      <c r="I839" t="s">
        <v>359</v>
      </c>
      <c r="J839" t="s">
        <v>360</v>
      </c>
      <c r="K839" t="s">
        <v>482</v>
      </c>
      <c r="L839" t="s">
        <v>229</v>
      </c>
      <c r="M839" t="s">
        <v>754</v>
      </c>
      <c r="N839" t="s">
        <v>755</v>
      </c>
      <c r="O839" t="s">
        <v>232</v>
      </c>
      <c r="P839" t="s">
        <v>756</v>
      </c>
      <c r="Q839" t="s">
        <v>757</v>
      </c>
      <c r="R839" t="s">
        <v>374</v>
      </c>
      <c r="S839" t="s">
        <v>375</v>
      </c>
      <c r="T839">
        <v>3406563</v>
      </c>
      <c r="U839" t="s">
        <v>1936</v>
      </c>
      <c r="V839" t="s">
        <v>758</v>
      </c>
      <c r="W839" t="s">
        <v>759</v>
      </c>
      <c r="X839" t="s">
        <v>232</v>
      </c>
      <c r="Y839" t="s">
        <v>1936</v>
      </c>
      <c r="Z839" t="s">
        <v>241</v>
      </c>
      <c r="AA839" s="177">
        <v>4708667.9800000004</v>
      </c>
      <c r="AB839" s="177">
        <v>11859.44</v>
      </c>
      <c r="AC839" s="177">
        <v>1123.06</v>
      </c>
      <c r="AD839" s="177">
        <v>4708667.9800000004</v>
      </c>
      <c r="AE839" s="196">
        <v>45573.769269479169</v>
      </c>
      <c r="AF839" t="s">
        <v>368</v>
      </c>
      <c r="AG839" t="s">
        <v>243</v>
      </c>
      <c r="AH839" s="289">
        <v>1</v>
      </c>
      <c r="AI839" s="177">
        <f>IF(Z839="COP",(AA839*AH839),IF(Z839="NOK",((AB839*AH839)*VLOOKUP(H839,Tasas!$K:$L,2,0)),IF(Z839="EUR",((AB839*AH839)*VLOOKUP(H839,Tasas!$K:$L,2,0)),IF('GL MEN'!Z839="USD",(('GL MEN'!AB839*'GL MEN'!AH839)*VLOOKUP(H839,Tasas!$K:$L,2,0)),0))))</f>
        <v>4708667.9800000004</v>
      </c>
      <c r="AJ839" t="str">
        <f>+VLOOKUP(T839,'_Itemized budget'!$G:$W,17,0)</f>
        <v>A.1.8</v>
      </c>
      <c r="AK839">
        <v>3</v>
      </c>
      <c r="AL839" t="str">
        <f t="shared" si="26"/>
        <v>4</v>
      </c>
      <c r="AM839" t="str">
        <f t="shared" si="27"/>
        <v>WA</v>
      </c>
    </row>
    <row r="840" spans="2:39">
      <c r="B840" t="s">
        <v>223</v>
      </c>
      <c r="C840" t="s">
        <v>357</v>
      </c>
      <c r="D840" t="s">
        <v>358</v>
      </c>
      <c r="E840">
        <v>1402989</v>
      </c>
      <c r="F840">
        <v>109</v>
      </c>
      <c r="G840" s="196">
        <v>45565</v>
      </c>
      <c r="H840">
        <v>202409</v>
      </c>
      <c r="I840" t="s">
        <v>359</v>
      </c>
      <c r="J840" t="s">
        <v>360</v>
      </c>
      <c r="K840" t="s">
        <v>482</v>
      </c>
      <c r="L840" t="s">
        <v>229</v>
      </c>
      <c r="M840" t="s">
        <v>1409</v>
      </c>
      <c r="N840" t="s">
        <v>1410</v>
      </c>
      <c r="O840" t="s">
        <v>232</v>
      </c>
      <c r="P840" t="s">
        <v>1411</v>
      </c>
      <c r="Q840" t="s">
        <v>1412</v>
      </c>
      <c r="R840" t="s">
        <v>382</v>
      </c>
      <c r="S840" t="s">
        <v>383</v>
      </c>
      <c r="T840">
        <v>3406446</v>
      </c>
      <c r="U840" t="s">
        <v>1936</v>
      </c>
      <c r="V840" t="s">
        <v>1413</v>
      </c>
      <c r="W840" t="s">
        <v>1414</v>
      </c>
      <c r="X840" t="s">
        <v>232</v>
      </c>
      <c r="Y840" t="s">
        <v>1936</v>
      </c>
      <c r="Z840" t="s">
        <v>241</v>
      </c>
      <c r="AA840" s="177">
        <v>3584242.98</v>
      </c>
      <c r="AB840" s="177">
        <v>9027.42</v>
      </c>
      <c r="AC840" s="177">
        <v>854.88</v>
      </c>
      <c r="AD840" s="177">
        <v>3584242.98</v>
      </c>
      <c r="AE840" s="196">
        <v>45573.769269479169</v>
      </c>
      <c r="AF840" t="s">
        <v>368</v>
      </c>
      <c r="AG840" t="s">
        <v>243</v>
      </c>
      <c r="AH840" s="289">
        <v>1</v>
      </c>
      <c r="AI840" s="177">
        <f>IF(Z840="COP",(AA840*AH840),IF(Z840="NOK",((AB840*AH840)*VLOOKUP(H840,Tasas!$K:$L,2,0)),IF(Z840="EUR",((AB840*AH840)*VLOOKUP(H840,Tasas!$K:$L,2,0)),IF('GL MEN'!Z840="USD",(('GL MEN'!AB840*'GL MEN'!AH840)*VLOOKUP(H840,Tasas!$K:$L,2,0)),0))))</f>
        <v>3584242.98</v>
      </c>
      <c r="AJ840" t="str">
        <f>+VLOOKUP(T840,'_Itemized budget'!$G:$W,17,0)</f>
        <v>A.1.6</v>
      </c>
      <c r="AK840">
        <v>3</v>
      </c>
      <c r="AL840" t="str">
        <f t="shared" si="26"/>
        <v>4</v>
      </c>
      <c r="AM840" t="str">
        <f t="shared" si="27"/>
        <v>WA</v>
      </c>
    </row>
    <row r="841" spans="2:39">
      <c r="B841" t="s">
        <v>223</v>
      </c>
      <c r="C841" t="s">
        <v>357</v>
      </c>
      <c r="D841" t="s">
        <v>358</v>
      </c>
      <c r="E841">
        <v>1402989</v>
      </c>
      <c r="F841">
        <v>114</v>
      </c>
      <c r="G841" s="196">
        <v>45565</v>
      </c>
      <c r="H841">
        <v>202409</v>
      </c>
      <c r="I841" t="s">
        <v>359</v>
      </c>
      <c r="J841" t="s">
        <v>360</v>
      </c>
      <c r="K841" t="s">
        <v>482</v>
      </c>
      <c r="L841" t="s">
        <v>229</v>
      </c>
      <c r="M841" t="s">
        <v>1428</v>
      </c>
      <c r="N841" t="s">
        <v>1429</v>
      </c>
      <c r="O841" t="s">
        <v>232</v>
      </c>
      <c r="P841" t="s">
        <v>1430</v>
      </c>
      <c r="Q841" t="s">
        <v>1431</v>
      </c>
      <c r="R841" t="s">
        <v>382</v>
      </c>
      <c r="S841" t="s">
        <v>383</v>
      </c>
      <c r="T841">
        <v>3406446</v>
      </c>
      <c r="U841" t="s">
        <v>1936</v>
      </c>
      <c r="V841" t="s">
        <v>1432</v>
      </c>
      <c r="W841" t="s">
        <v>1433</v>
      </c>
      <c r="X841" t="s">
        <v>232</v>
      </c>
      <c r="Y841" t="s">
        <v>1936</v>
      </c>
      <c r="Z841" t="s">
        <v>241</v>
      </c>
      <c r="AA841" s="177">
        <v>3584242.98</v>
      </c>
      <c r="AB841" s="177">
        <v>9027.42</v>
      </c>
      <c r="AC841" s="177">
        <v>854.88</v>
      </c>
      <c r="AD841" s="177">
        <v>3584242.98</v>
      </c>
      <c r="AE841" s="196">
        <v>45573.769269479169</v>
      </c>
      <c r="AF841" t="s">
        <v>368</v>
      </c>
      <c r="AG841" t="s">
        <v>243</v>
      </c>
      <c r="AH841" s="289">
        <v>1</v>
      </c>
      <c r="AI841" s="177">
        <f>IF(Z841="COP",(AA841*AH841),IF(Z841="NOK",((AB841*AH841)*VLOOKUP(H841,Tasas!$K:$L,2,0)),IF(Z841="EUR",((AB841*AH841)*VLOOKUP(H841,Tasas!$K:$L,2,0)),IF('GL MEN'!Z841="USD",(('GL MEN'!AB841*'GL MEN'!AH841)*VLOOKUP(H841,Tasas!$K:$L,2,0)),0))))</f>
        <v>3584242.98</v>
      </c>
      <c r="AJ841" t="str">
        <f>+VLOOKUP(T841,'_Itemized budget'!$G:$W,17,0)</f>
        <v>A.1.6</v>
      </c>
      <c r="AK841">
        <v>3</v>
      </c>
      <c r="AL841" t="str">
        <f t="shared" si="26"/>
        <v>4</v>
      </c>
      <c r="AM841" t="str">
        <f t="shared" si="27"/>
        <v>WA</v>
      </c>
    </row>
    <row r="842" spans="2:39">
      <c r="B842" t="s">
        <v>223</v>
      </c>
      <c r="C842" t="s">
        <v>357</v>
      </c>
      <c r="D842" t="s">
        <v>358</v>
      </c>
      <c r="E842">
        <v>1402989</v>
      </c>
      <c r="F842">
        <v>120</v>
      </c>
      <c r="G842" s="196">
        <v>45565</v>
      </c>
      <c r="H842">
        <v>202409</v>
      </c>
      <c r="I842" t="s">
        <v>359</v>
      </c>
      <c r="J842" t="s">
        <v>360</v>
      </c>
      <c r="K842" t="s">
        <v>482</v>
      </c>
      <c r="L842" t="s">
        <v>229</v>
      </c>
      <c r="M842" t="s">
        <v>1434</v>
      </c>
      <c r="N842" t="s">
        <v>1435</v>
      </c>
      <c r="O842" t="s">
        <v>232</v>
      </c>
      <c r="P842" t="s">
        <v>1436</v>
      </c>
      <c r="Q842" t="s">
        <v>1437</v>
      </c>
      <c r="R842" t="s">
        <v>382</v>
      </c>
      <c r="S842" t="s">
        <v>383</v>
      </c>
      <c r="T842">
        <v>3406446</v>
      </c>
      <c r="U842" t="s">
        <v>1936</v>
      </c>
      <c r="V842" t="s">
        <v>1438</v>
      </c>
      <c r="W842" t="s">
        <v>1439</v>
      </c>
      <c r="X842" t="s">
        <v>232</v>
      </c>
      <c r="Y842" t="s">
        <v>1936</v>
      </c>
      <c r="Z842" t="s">
        <v>241</v>
      </c>
      <c r="AA842" s="177">
        <v>3584242.98</v>
      </c>
      <c r="AB842" s="177">
        <v>9027.42</v>
      </c>
      <c r="AC842" s="177">
        <v>854.88</v>
      </c>
      <c r="AD842" s="177">
        <v>3584242.98</v>
      </c>
      <c r="AE842" s="196">
        <v>45573.769269479169</v>
      </c>
      <c r="AF842" t="s">
        <v>368</v>
      </c>
      <c r="AG842" t="s">
        <v>243</v>
      </c>
      <c r="AH842" s="289">
        <v>1</v>
      </c>
      <c r="AI842" s="177">
        <f>IF(Z842="COP",(AA842*AH842),IF(Z842="NOK",((AB842*AH842)*VLOOKUP(H842,Tasas!$K:$L,2,0)),IF(Z842="EUR",((AB842*AH842)*VLOOKUP(H842,Tasas!$K:$L,2,0)),IF('GL MEN'!Z842="USD",(('GL MEN'!AB842*'GL MEN'!AH842)*VLOOKUP(H842,Tasas!$K:$L,2,0)),0))))</f>
        <v>3584242.98</v>
      </c>
      <c r="AJ842" t="str">
        <f>+VLOOKUP(T842,'_Itemized budget'!$G:$W,17,0)</f>
        <v>A.1.6</v>
      </c>
      <c r="AK842">
        <v>3</v>
      </c>
      <c r="AL842" t="str">
        <f t="shared" si="26"/>
        <v>4</v>
      </c>
      <c r="AM842" t="str">
        <f t="shared" si="27"/>
        <v>WA</v>
      </c>
    </row>
    <row r="843" spans="2:39">
      <c r="B843" t="s">
        <v>223</v>
      </c>
      <c r="C843" t="s">
        <v>357</v>
      </c>
      <c r="D843" t="s">
        <v>358</v>
      </c>
      <c r="E843">
        <v>1402989</v>
      </c>
      <c r="F843">
        <v>122</v>
      </c>
      <c r="G843" s="196">
        <v>45565</v>
      </c>
      <c r="H843">
        <v>202409</v>
      </c>
      <c r="I843" t="s">
        <v>359</v>
      </c>
      <c r="J843" t="s">
        <v>360</v>
      </c>
      <c r="K843" t="s">
        <v>482</v>
      </c>
      <c r="L843" t="s">
        <v>229</v>
      </c>
      <c r="M843" t="s">
        <v>1440</v>
      </c>
      <c r="N843" t="s">
        <v>1441</v>
      </c>
      <c r="O843" t="s">
        <v>232</v>
      </c>
      <c r="P843" t="s">
        <v>1442</v>
      </c>
      <c r="Q843" t="s">
        <v>1443</v>
      </c>
      <c r="R843" t="s">
        <v>382</v>
      </c>
      <c r="S843" t="s">
        <v>383</v>
      </c>
      <c r="T843">
        <v>3406446</v>
      </c>
      <c r="U843" t="s">
        <v>1936</v>
      </c>
      <c r="V843" t="s">
        <v>1444</v>
      </c>
      <c r="W843" t="s">
        <v>1445</v>
      </c>
      <c r="X843" t="s">
        <v>232</v>
      </c>
      <c r="Y843" t="s">
        <v>1936</v>
      </c>
      <c r="Z843" t="s">
        <v>241</v>
      </c>
      <c r="AA843" s="177">
        <v>3584242.98</v>
      </c>
      <c r="AB843" s="177">
        <v>9027.42</v>
      </c>
      <c r="AC843" s="177">
        <v>854.88</v>
      </c>
      <c r="AD843" s="177">
        <v>3584242.98</v>
      </c>
      <c r="AE843" s="196">
        <v>45573.769269479169</v>
      </c>
      <c r="AF843" t="s">
        <v>368</v>
      </c>
      <c r="AG843" t="s">
        <v>243</v>
      </c>
      <c r="AH843" s="289">
        <v>1</v>
      </c>
      <c r="AI843" s="177">
        <f>IF(Z843="COP",(AA843*AH843),IF(Z843="NOK",((AB843*AH843)*VLOOKUP(H843,Tasas!$K:$L,2,0)),IF(Z843="EUR",((AB843*AH843)*VLOOKUP(H843,Tasas!$K:$L,2,0)),IF('GL MEN'!Z843="USD",(('GL MEN'!AB843*'GL MEN'!AH843)*VLOOKUP(H843,Tasas!$K:$L,2,0)),0))))</f>
        <v>3584242.98</v>
      </c>
      <c r="AJ843" t="str">
        <f>+VLOOKUP(T843,'_Itemized budget'!$G:$W,17,0)</f>
        <v>A.1.6</v>
      </c>
      <c r="AK843">
        <v>3</v>
      </c>
      <c r="AL843" t="str">
        <f t="shared" si="26"/>
        <v>4</v>
      </c>
      <c r="AM843" t="str">
        <f t="shared" si="27"/>
        <v>WA</v>
      </c>
    </row>
    <row r="844" spans="2:39">
      <c r="B844" t="s">
        <v>223</v>
      </c>
      <c r="C844" t="s">
        <v>357</v>
      </c>
      <c r="D844" t="s">
        <v>358</v>
      </c>
      <c r="E844">
        <v>1402989</v>
      </c>
      <c r="F844">
        <v>124</v>
      </c>
      <c r="G844" s="196">
        <v>45565</v>
      </c>
      <c r="H844">
        <v>202409</v>
      </c>
      <c r="I844" t="s">
        <v>359</v>
      </c>
      <c r="J844" t="s">
        <v>360</v>
      </c>
      <c r="K844" t="s">
        <v>482</v>
      </c>
      <c r="L844" t="s">
        <v>229</v>
      </c>
      <c r="M844" t="s">
        <v>1446</v>
      </c>
      <c r="N844" t="s">
        <v>1447</v>
      </c>
      <c r="O844" t="s">
        <v>232</v>
      </c>
      <c r="P844" t="s">
        <v>1448</v>
      </c>
      <c r="Q844" t="s">
        <v>1449</v>
      </c>
      <c r="R844" t="s">
        <v>382</v>
      </c>
      <c r="S844" t="s">
        <v>383</v>
      </c>
      <c r="T844">
        <v>3406446</v>
      </c>
      <c r="U844" t="s">
        <v>1936</v>
      </c>
      <c r="V844" t="s">
        <v>1450</v>
      </c>
      <c r="W844" t="s">
        <v>1451</v>
      </c>
      <c r="X844" t="s">
        <v>232</v>
      </c>
      <c r="Y844" t="s">
        <v>1936</v>
      </c>
      <c r="Z844" t="s">
        <v>241</v>
      </c>
      <c r="AA844" s="177">
        <v>3511608.98</v>
      </c>
      <c r="AB844" s="177">
        <v>8844.48</v>
      </c>
      <c r="AC844" s="177">
        <v>837.55</v>
      </c>
      <c r="AD844" s="177">
        <v>3511608.98</v>
      </c>
      <c r="AE844" s="196">
        <v>45573.769269479169</v>
      </c>
      <c r="AF844" t="s">
        <v>368</v>
      </c>
      <c r="AG844" t="s">
        <v>243</v>
      </c>
      <c r="AH844" s="289">
        <v>1</v>
      </c>
      <c r="AI844" s="177">
        <f>IF(Z844="COP",(AA844*AH844),IF(Z844="NOK",((AB844*AH844)*VLOOKUP(H844,Tasas!$K:$L,2,0)),IF(Z844="EUR",((AB844*AH844)*VLOOKUP(H844,Tasas!$K:$L,2,0)),IF('GL MEN'!Z844="USD",(('GL MEN'!AB844*'GL MEN'!AH844)*VLOOKUP(H844,Tasas!$K:$L,2,0)),0))))</f>
        <v>3511608.98</v>
      </c>
      <c r="AJ844" t="str">
        <f>+VLOOKUP(T844,'_Itemized budget'!$G:$W,17,0)</f>
        <v>A.1.6</v>
      </c>
      <c r="AK844">
        <v>3</v>
      </c>
      <c r="AL844" t="str">
        <f t="shared" si="26"/>
        <v>4</v>
      </c>
      <c r="AM844" t="str">
        <f t="shared" si="27"/>
        <v>WA</v>
      </c>
    </row>
    <row r="845" spans="2:39">
      <c r="B845" t="s">
        <v>223</v>
      </c>
      <c r="C845" t="s">
        <v>357</v>
      </c>
      <c r="D845" t="s">
        <v>358</v>
      </c>
      <c r="E845">
        <v>1402989</v>
      </c>
      <c r="F845">
        <v>126</v>
      </c>
      <c r="G845" s="196">
        <v>45565</v>
      </c>
      <c r="H845">
        <v>202409</v>
      </c>
      <c r="I845" t="s">
        <v>359</v>
      </c>
      <c r="J845" t="s">
        <v>360</v>
      </c>
      <c r="K845" t="s">
        <v>482</v>
      </c>
      <c r="L845" t="s">
        <v>229</v>
      </c>
      <c r="M845" t="s">
        <v>1452</v>
      </c>
      <c r="N845" t="s">
        <v>1453</v>
      </c>
      <c r="O845" t="s">
        <v>232</v>
      </c>
      <c r="P845" t="s">
        <v>1454</v>
      </c>
      <c r="Q845" t="s">
        <v>1455</v>
      </c>
      <c r="R845" t="s">
        <v>382</v>
      </c>
      <c r="S845" t="s">
        <v>383</v>
      </c>
      <c r="T845">
        <v>3406446</v>
      </c>
      <c r="U845" t="s">
        <v>1936</v>
      </c>
      <c r="V845" t="s">
        <v>1456</v>
      </c>
      <c r="W845" t="s">
        <v>1457</v>
      </c>
      <c r="X845" t="s">
        <v>232</v>
      </c>
      <c r="Y845" t="s">
        <v>1936</v>
      </c>
      <c r="Z845" t="s">
        <v>241</v>
      </c>
      <c r="AA845" s="177">
        <v>3584242.98</v>
      </c>
      <c r="AB845" s="177">
        <v>9027.42</v>
      </c>
      <c r="AC845" s="177">
        <v>854.88</v>
      </c>
      <c r="AD845" s="177">
        <v>3584242.98</v>
      </c>
      <c r="AE845" s="196">
        <v>45573.769269479169</v>
      </c>
      <c r="AF845" t="s">
        <v>368</v>
      </c>
      <c r="AG845" t="s">
        <v>243</v>
      </c>
      <c r="AH845" s="289">
        <v>1</v>
      </c>
      <c r="AI845" s="177">
        <f>IF(Z845="COP",(AA845*AH845),IF(Z845="NOK",((AB845*AH845)*VLOOKUP(H845,Tasas!$K:$L,2,0)),IF(Z845="EUR",((AB845*AH845)*VLOOKUP(H845,Tasas!$K:$L,2,0)),IF('GL MEN'!Z845="USD",(('GL MEN'!AB845*'GL MEN'!AH845)*VLOOKUP(H845,Tasas!$K:$L,2,0)),0))))</f>
        <v>3584242.98</v>
      </c>
      <c r="AJ845" t="str">
        <f>+VLOOKUP(T845,'_Itemized budget'!$G:$W,17,0)</f>
        <v>A.1.6</v>
      </c>
      <c r="AK845">
        <v>3</v>
      </c>
      <c r="AL845" t="str">
        <f t="shared" si="26"/>
        <v>4</v>
      </c>
      <c r="AM845" t="str">
        <f t="shared" si="27"/>
        <v>WA</v>
      </c>
    </row>
    <row r="846" spans="2:39">
      <c r="B846" t="s">
        <v>223</v>
      </c>
      <c r="C846" t="s">
        <v>357</v>
      </c>
      <c r="D846" t="s">
        <v>358</v>
      </c>
      <c r="E846">
        <v>1402989</v>
      </c>
      <c r="F846">
        <v>128</v>
      </c>
      <c r="G846" s="196">
        <v>45565</v>
      </c>
      <c r="H846">
        <v>202409</v>
      </c>
      <c r="I846" t="s">
        <v>359</v>
      </c>
      <c r="J846" t="s">
        <v>360</v>
      </c>
      <c r="K846" t="s">
        <v>482</v>
      </c>
      <c r="L846" t="s">
        <v>229</v>
      </c>
      <c r="M846" t="s">
        <v>1458</v>
      </c>
      <c r="N846" t="s">
        <v>1459</v>
      </c>
      <c r="O846" t="s">
        <v>232</v>
      </c>
      <c r="P846" t="s">
        <v>1460</v>
      </c>
      <c r="Q846" t="s">
        <v>1461</v>
      </c>
      <c r="R846" t="s">
        <v>382</v>
      </c>
      <c r="S846" t="s">
        <v>383</v>
      </c>
      <c r="T846">
        <v>3406446</v>
      </c>
      <c r="U846" t="s">
        <v>1936</v>
      </c>
      <c r="V846" t="s">
        <v>1462</v>
      </c>
      <c r="W846" t="s">
        <v>1463</v>
      </c>
      <c r="X846" t="s">
        <v>232</v>
      </c>
      <c r="Y846" t="s">
        <v>1936</v>
      </c>
      <c r="Z846" t="s">
        <v>241</v>
      </c>
      <c r="AA846" s="177">
        <v>3584242.98</v>
      </c>
      <c r="AB846" s="177">
        <v>9027.42</v>
      </c>
      <c r="AC846" s="177">
        <v>854.88</v>
      </c>
      <c r="AD846" s="177">
        <v>3584242.98</v>
      </c>
      <c r="AE846" s="196">
        <v>45573.769269479169</v>
      </c>
      <c r="AF846" t="s">
        <v>368</v>
      </c>
      <c r="AG846" t="s">
        <v>243</v>
      </c>
      <c r="AH846" s="289">
        <v>1</v>
      </c>
      <c r="AI846" s="177">
        <f>IF(Z846="COP",(AA846*AH846),IF(Z846="NOK",((AB846*AH846)*VLOOKUP(H846,Tasas!$K:$L,2,0)),IF(Z846="EUR",((AB846*AH846)*VLOOKUP(H846,Tasas!$K:$L,2,0)),IF('GL MEN'!Z846="USD",(('GL MEN'!AB846*'GL MEN'!AH846)*VLOOKUP(H846,Tasas!$K:$L,2,0)),0))))</f>
        <v>3584242.98</v>
      </c>
      <c r="AJ846" t="str">
        <f>+VLOOKUP(T846,'_Itemized budget'!$G:$W,17,0)</f>
        <v>A.1.6</v>
      </c>
      <c r="AK846">
        <v>3</v>
      </c>
      <c r="AL846" t="str">
        <f t="shared" si="26"/>
        <v>4</v>
      </c>
      <c r="AM846" t="str">
        <f t="shared" si="27"/>
        <v>WA</v>
      </c>
    </row>
    <row r="847" spans="2:39">
      <c r="B847" t="s">
        <v>223</v>
      </c>
      <c r="C847" t="s">
        <v>357</v>
      </c>
      <c r="D847" t="s">
        <v>358</v>
      </c>
      <c r="E847">
        <v>1402989</v>
      </c>
      <c r="F847">
        <v>130</v>
      </c>
      <c r="G847" s="196">
        <v>45565</v>
      </c>
      <c r="H847">
        <v>202409</v>
      </c>
      <c r="I847" t="s">
        <v>359</v>
      </c>
      <c r="J847" t="s">
        <v>360</v>
      </c>
      <c r="K847" t="s">
        <v>482</v>
      </c>
      <c r="L847" t="s">
        <v>229</v>
      </c>
      <c r="M847" t="s">
        <v>1464</v>
      </c>
      <c r="N847" t="s">
        <v>1465</v>
      </c>
      <c r="O847" t="s">
        <v>232</v>
      </c>
      <c r="P847" t="s">
        <v>1466</v>
      </c>
      <c r="Q847" t="s">
        <v>1467</v>
      </c>
      <c r="R847" t="s">
        <v>382</v>
      </c>
      <c r="S847" t="s">
        <v>383</v>
      </c>
      <c r="T847">
        <v>3406446</v>
      </c>
      <c r="U847" t="s">
        <v>1936</v>
      </c>
      <c r="V847" t="s">
        <v>1468</v>
      </c>
      <c r="W847" t="s">
        <v>1469</v>
      </c>
      <c r="X847" t="s">
        <v>232</v>
      </c>
      <c r="Y847" t="s">
        <v>1936</v>
      </c>
      <c r="Z847" t="s">
        <v>241</v>
      </c>
      <c r="AA847" s="177">
        <v>3584242.98</v>
      </c>
      <c r="AB847" s="177">
        <v>9027.42</v>
      </c>
      <c r="AC847" s="177">
        <v>854.88</v>
      </c>
      <c r="AD847" s="177">
        <v>3584242.98</v>
      </c>
      <c r="AE847" s="196">
        <v>45573.769269479169</v>
      </c>
      <c r="AF847" t="s">
        <v>368</v>
      </c>
      <c r="AG847" t="s">
        <v>243</v>
      </c>
      <c r="AH847" s="289">
        <v>1</v>
      </c>
      <c r="AI847" s="177">
        <f>IF(Z847="COP",(AA847*AH847),IF(Z847="NOK",((AB847*AH847)*VLOOKUP(H847,Tasas!$K:$L,2,0)),IF(Z847="EUR",((AB847*AH847)*VLOOKUP(H847,Tasas!$K:$L,2,0)),IF('GL MEN'!Z847="USD",(('GL MEN'!AB847*'GL MEN'!AH847)*VLOOKUP(H847,Tasas!$K:$L,2,0)),0))))</f>
        <v>3584242.98</v>
      </c>
      <c r="AJ847" t="str">
        <f>+VLOOKUP(T847,'_Itemized budget'!$G:$W,17,0)</f>
        <v>A.1.6</v>
      </c>
      <c r="AK847">
        <v>3</v>
      </c>
      <c r="AL847" t="str">
        <f t="shared" si="26"/>
        <v>4</v>
      </c>
      <c r="AM847" t="str">
        <f t="shared" si="27"/>
        <v>WA</v>
      </c>
    </row>
    <row r="848" spans="2:39">
      <c r="B848" t="s">
        <v>223</v>
      </c>
      <c r="C848" t="s">
        <v>357</v>
      </c>
      <c r="D848" t="s">
        <v>358</v>
      </c>
      <c r="E848">
        <v>1402989</v>
      </c>
      <c r="F848">
        <v>151</v>
      </c>
      <c r="G848" s="196">
        <v>45565</v>
      </c>
      <c r="H848">
        <v>202409</v>
      </c>
      <c r="I848" t="s">
        <v>359</v>
      </c>
      <c r="J848" t="s">
        <v>360</v>
      </c>
      <c r="K848" t="s">
        <v>369</v>
      </c>
      <c r="L848" t="s">
        <v>229</v>
      </c>
      <c r="M848" t="s">
        <v>808</v>
      </c>
      <c r="N848" t="s">
        <v>809</v>
      </c>
      <c r="O848" t="s">
        <v>232</v>
      </c>
      <c r="P848" t="s">
        <v>810</v>
      </c>
      <c r="Q848" t="s">
        <v>811</v>
      </c>
      <c r="R848" t="s">
        <v>374</v>
      </c>
      <c r="S848" t="s">
        <v>375</v>
      </c>
      <c r="T848">
        <v>3406566</v>
      </c>
      <c r="U848" t="s">
        <v>1936</v>
      </c>
      <c r="V848" t="s">
        <v>812</v>
      </c>
      <c r="W848" t="s">
        <v>813</v>
      </c>
      <c r="X848" t="s">
        <v>232</v>
      </c>
      <c r="Y848" t="s">
        <v>1936</v>
      </c>
      <c r="Z848" t="s">
        <v>241</v>
      </c>
      <c r="AA848" s="177">
        <v>7117940.04</v>
      </c>
      <c r="AB848" s="177">
        <v>17927.53</v>
      </c>
      <c r="AC848" s="177">
        <v>1697.7</v>
      </c>
      <c r="AD848" s="177">
        <v>7117940.04</v>
      </c>
      <c r="AE848" s="196">
        <v>45573.769269479169</v>
      </c>
      <c r="AF848" t="s">
        <v>368</v>
      </c>
      <c r="AG848" t="s">
        <v>243</v>
      </c>
      <c r="AH848" s="289">
        <v>1</v>
      </c>
      <c r="AI848" s="177">
        <f>IF(Z848="COP",(AA848*AH848),IF(Z848="NOK",((AB848*AH848)*VLOOKUP(H848,Tasas!$K:$L,2,0)),IF(Z848="EUR",((AB848*AH848)*VLOOKUP(H848,Tasas!$K:$L,2,0)),IF('GL MEN'!Z848="USD",(('GL MEN'!AB848*'GL MEN'!AH848)*VLOOKUP(H848,Tasas!$K:$L,2,0)),0))))</f>
        <v>7117940.04</v>
      </c>
      <c r="AJ848" t="str">
        <f>+VLOOKUP(T848,'_Itemized budget'!$G:$W,17,0)</f>
        <v>A.1.8</v>
      </c>
      <c r="AK848">
        <v>3</v>
      </c>
      <c r="AL848" t="str">
        <f t="shared" si="26"/>
        <v>4</v>
      </c>
      <c r="AM848" t="str">
        <f t="shared" si="27"/>
        <v>WA</v>
      </c>
    </row>
    <row r="849" spans="2:39">
      <c r="B849" t="s">
        <v>223</v>
      </c>
      <c r="C849" t="s">
        <v>357</v>
      </c>
      <c r="D849" t="s">
        <v>358</v>
      </c>
      <c r="E849">
        <v>1402989</v>
      </c>
      <c r="F849">
        <v>162</v>
      </c>
      <c r="G849" s="196">
        <v>45565</v>
      </c>
      <c r="H849">
        <v>202409</v>
      </c>
      <c r="I849" t="s">
        <v>359</v>
      </c>
      <c r="J849" t="s">
        <v>360</v>
      </c>
      <c r="K849" t="s">
        <v>369</v>
      </c>
      <c r="L849" t="s">
        <v>229</v>
      </c>
      <c r="M849" t="s">
        <v>1477</v>
      </c>
      <c r="N849" t="s">
        <v>1478</v>
      </c>
      <c r="O849" t="s">
        <v>232</v>
      </c>
      <c r="P849" t="s">
        <v>1479</v>
      </c>
      <c r="Q849" t="s">
        <v>1480</v>
      </c>
      <c r="R849" t="s">
        <v>382</v>
      </c>
      <c r="S849" t="s">
        <v>383</v>
      </c>
      <c r="T849">
        <v>3406446</v>
      </c>
      <c r="U849" t="s">
        <v>1936</v>
      </c>
      <c r="V849" t="s">
        <v>1481</v>
      </c>
      <c r="W849" t="s">
        <v>1482</v>
      </c>
      <c r="X849" t="s">
        <v>232</v>
      </c>
      <c r="Y849" t="s">
        <v>1936</v>
      </c>
      <c r="Z849" t="s">
        <v>241</v>
      </c>
      <c r="AA849" s="177">
        <v>3584242.98</v>
      </c>
      <c r="AB849" s="177">
        <v>9027.42</v>
      </c>
      <c r="AC849" s="177">
        <v>854.88</v>
      </c>
      <c r="AD849" s="177">
        <v>3584242.98</v>
      </c>
      <c r="AE849" s="196">
        <v>45573.769269479169</v>
      </c>
      <c r="AF849" t="s">
        <v>368</v>
      </c>
      <c r="AG849" t="s">
        <v>243</v>
      </c>
      <c r="AH849" s="289">
        <v>1</v>
      </c>
      <c r="AI849" s="177">
        <f>IF(Z849="COP",(AA849*AH849),IF(Z849="NOK",((AB849*AH849)*VLOOKUP(H849,Tasas!$K:$L,2,0)),IF(Z849="EUR",((AB849*AH849)*VLOOKUP(H849,Tasas!$K:$L,2,0)),IF('GL MEN'!Z849="USD",(('GL MEN'!AB849*'GL MEN'!AH849)*VLOOKUP(H849,Tasas!$K:$L,2,0)),0))))</f>
        <v>3584242.98</v>
      </c>
      <c r="AJ849" t="str">
        <f>+VLOOKUP(T849,'_Itemized budget'!$G:$W,17,0)</f>
        <v>A.1.6</v>
      </c>
      <c r="AK849">
        <v>3</v>
      </c>
      <c r="AL849" t="str">
        <f t="shared" ref="AL849:AL912" si="28">+MID(R849,2,1)</f>
        <v>4</v>
      </c>
      <c r="AM849" t="str">
        <f t="shared" ref="AM849:AM912" si="29">IF(AL849="0","CO",IF(AL849="1","CO",IF(AL849="2","CO",IF(AL849="3","NE",IF(AL849="4","WA",IF(AL849="6","Centro - URR"))))))</f>
        <v>WA</v>
      </c>
    </row>
    <row r="850" spans="2:39">
      <c r="B850" t="s">
        <v>223</v>
      </c>
      <c r="C850" t="s">
        <v>357</v>
      </c>
      <c r="D850" t="s">
        <v>358</v>
      </c>
      <c r="E850">
        <v>1402989</v>
      </c>
      <c r="F850">
        <v>185</v>
      </c>
      <c r="G850" s="196">
        <v>45565</v>
      </c>
      <c r="H850">
        <v>202409</v>
      </c>
      <c r="I850" t="s">
        <v>359</v>
      </c>
      <c r="J850" t="s">
        <v>360</v>
      </c>
      <c r="K850" t="s">
        <v>337</v>
      </c>
      <c r="L850" t="s">
        <v>229</v>
      </c>
      <c r="M850" t="s">
        <v>706</v>
      </c>
      <c r="N850" t="s">
        <v>707</v>
      </c>
      <c r="O850" t="s">
        <v>232</v>
      </c>
      <c r="P850" t="s">
        <v>708</v>
      </c>
      <c r="Q850" t="s">
        <v>709</v>
      </c>
      <c r="R850" t="s">
        <v>340</v>
      </c>
      <c r="S850" t="s">
        <v>341</v>
      </c>
      <c r="T850">
        <v>3406426</v>
      </c>
      <c r="U850" t="s">
        <v>1936</v>
      </c>
      <c r="V850" t="s">
        <v>710</v>
      </c>
      <c r="W850" t="s">
        <v>711</v>
      </c>
      <c r="X850" t="s">
        <v>232</v>
      </c>
      <c r="Y850" t="s">
        <v>1936</v>
      </c>
      <c r="Z850" t="s">
        <v>241</v>
      </c>
      <c r="AA850" s="177">
        <v>3586813.98</v>
      </c>
      <c r="AB850" s="177">
        <v>9033.89</v>
      </c>
      <c r="AC850" s="177">
        <v>855.49</v>
      </c>
      <c r="AD850" s="177">
        <v>3586813.98</v>
      </c>
      <c r="AE850" s="196">
        <v>45573.769269479169</v>
      </c>
      <c r="AF850" t="s">
        <v>368</v>
      </c>
      <c r="AG850" t="s">
        <v>243</v>
      </c>
      <c r="AH850" s="289">
        <v>1</v>
      </c>
      <c r="AI850" s="177">
        <f>IF(Z850="COP",(AA850*AH850),IF(Z850="NOK",((AB850*AH850)*VLOOKUP(H850,Tasas!$K:$L,2,0)),IF(Z850="EUR",((AB850*AH850)*VLOOKUP(H850,Tasas!$K:$L,2,0)),IF('GL MEN'!Z850="USD",(('GL MEN'!AB850*'GL MEN'!AH850)*VLOOKUP(H850,Tasas!$K:$L,2,0)),0))))</f>
        <v>3586813.98</v>
      </c>
      <c r="AJ850" t="str">
        <f>+VLOOKUP(T850,'_Itemized budget'!$G:$W,17,0)</f>
        <v>A.1.6</v>
      </c>
      <c r="AK850">
        <v>3</v>
      </c>
      <c r="AL850" t="str">
        <f t="shared" si="28"/>
        <v>3</v>
      </c>
      <c r="AM850" t="str">
        <f t="shared" si="29"/>
        <v>NE</v>
      </c>
    </row>
    <row r="851" spans="2:39">
      <c r="B851" t="s">
        <v>223</v>
      </c>
      <c r="C851" t="s">
        <v>357</v>
      </c>
      <c r="D851" t="s">
        <v>358</v>
      </c>
      <c r="E851">
        <v>1402989</v>
      </c>
      <c r="F851">
        <v>187</v>
      </c>
      <c r="G851" s="196">
        <v>45565</v>
      </c>
      <c r="H851">
        <v>202409</v>
      </c>
      <c r="I851" t="s">
        <v>359</v>
      </c>
      <c r="J851" t="s">
        <v>360</v>
      </c>
      <c r="K851" t="s">
        <v>337</v>
      </c>
      <c r="L851" t="s">
        <v>229</v>
      </c>
      <c r="M851" t="s">
        <v>712</v>
      </c>
      <c r="N851" t="s">
        <v>713</v>
      </c>
      <c r="O851" t="s">
        <v>232</v>
      </c>
      <c r="P851" t="s">
        <v>714</v>
      </c>
      <c r="Q851" t="s">
        <v>715</v>
      </c>
      <c r="R851" t="s">
        <v>340</v>
      </c>
      <c r="S851" t="s">
        <v>341</v>
      </c>
      <c r="T851">
        <v>3406423</v>
      </c>
      <c r="U851" t="s">
        <v>1936</v>
      </c>
      <c r="V851" t="s">
        <v>716</v>
      </c>
      <c r="W851" t="s">
        <v>717</v>
      </c>
      <c r="X851" t="s">
        <v>232</v>
      </c>
      <c r="Y851" t="s">
        <v>1936</v>
      </c>
      <c r="Z851" t="s">
        <v>241</v>
      </c>
      <c r="AA851" s="177">
        <v>3586813.98</v>
      </c>
      <c r="AB851" s="177">
        <v>9033.89</v>
      </c>
      <c r="AC851" s="177">
        <v>855.49</v>
      </c>
      <c r="AD851" s="177">
        <v>3586813.98</v>
      </c>
      <c r="AE851" s="196">
        <v>45573.769269479169</v>
      </c>
      <c r="AF851" t="s">
        <v>368</v>
      </c>
      <c r="AG851" t="s">
        <v>243</v>
      </c>
      <c r="AH851" s="289">
        <v>1</v>
      </c>
      <c r="AI851" s="177">
        <f>IF(Z851="COP",(AA851*AH851),IF(Z851="NOK",((AB851*AH851)*VLOOKUP(H851,Tasas!$K:$L,2,0)),IF(Z851="EUR",((AB851*AH851)*VLOOKUP(H851,Tasas!$K:$L,2,0)),IF('GL MEN'!Z851="USD",(('GL MEN'!AB851*'GL MEN'!AH851)*VLOOKUP(H851,Tasas!$K:$L,2,0)),0))))</f>
        <v>3586813.98</v>
      </c>
      <c r="AJ851" t="str">
        <f>+VLOOKUP(T851,'_Itemized budget'!$G:$W,17,0)</f>
        <v>A.1.6</v>
      </c>
      <c r="AK851">
        <v>3</v>
      </c>
      <c r="AL851" t="str">
        <f t="shared" si="28"/>
        <v>3</v>
      </c>
      <c r="AM851" t="str">
        <f t="shared" si="29"/>
        <v>NE</v>
      </c>
    </row>
    <row r="852" spans="2:39">
      <c r="B852" t="s">
        <v>223</v>
      </c>
      <c r="C852" t="s">
        <v>357</v>
      </c>
      <c r="D852" t="s">
        <v>358</v>
      </c>
      <c r="E852">
        <v>1402989</v>
      </c>
      <c r="F852">
        <v>227</v>
      </c>
      <c r="G852" s="196">
        <v>45565</v>
      </c>
      <c r="H852">
        <v>202409</v>
      </c>
      <c r="I852" t="s">
        <v>359</v>
      </c>
      <c r="J852" t="s">
        <v>360</v>
      </c>
      <c r="K852" t="s">
        <v>386</v>
      </c>
      <c r="L852" t="s">
        <v>229</v>
      </c>
      <c r="M852" t="s">
        <v>772</v>
      </c>
      <c r="N852" t="s">
        <v>773</v>
      </c>
      <c r="O852" t="s">
        <v>232</v>
      </c>
      <c r="P852" t="s">
        <v>774</v>
      </c>
      <c r="Q852" t="s">
        <v>775</v>
      </c>
      <c r="R852" t="s">
        <v>340</v>
      </c>
      <c r="S852" t="s">
        <v>341</v>
      </c>
      <c r="T852">
        <v>3406427</v>
      </c>
      <c r="U852" t="s">
        <v>1936</v>
      </c>
      <c r="V852" t="s">
        <v>776</v>
      </c>
      <c r="W852" t="s">
        <v>777</v>
      </c>
      <c r="X852" t="s">
        <v>232</v>
      </c>
      <c r="Y852" t="s">
        <v>1936</v>
      </c>
      <c r="Z852" t="s">
        <v>241</v>
      </c>
      <c r="AA852" s="177">
        <v>3586813.98</v>
      </c>
      <c r="AB852" s="177">
        <v>9033.89</v>
      </c>
      <c r="AC852" s="177">
        <v>855.49</v>
      </c>
      <c r="AD852" s="177">
        <v>3586813.98</v>
      </c>
      <c r="AE852" s="196">
        <v>45573.769269479169</v>
      </c>
      <c r="AF852" t="s">
        <v>368</v>
      </c>
      <c r="AG852" t="s">
        <v>243</v>
      </c>
      <c r="AH852" s="289">
        <v>1</v>
      </c>
      <c r="AI852" s="177">
        <f>IF(Z852="COP",(AA852*AH852),IF(Z852="NOK",((AB852*AH852)*VLOOKUP(H852,Tasas!$K:$L,2,0)),IF(Z852="EUR",((AB852*AH852)*VLOOKUP(H852,Tasas!$K:$L,2,0)),IF('GL MEN'!Z852="USD",(('GL MEN'!AB852*'GL MEN'!AH852)*VLOOKUP(H852,Tasas!$K:$L,2,0)),0))))</f>
        <v>3586813.98</v>
      </c>
      <c r="AJ852" t="str">
        <f>+VLOOKUP(T852,'_Itemized budget'!$G:$W,17,0)</f>
        <v>A.1.6</v>
      </c>
      <c r="AK852">
        <v>3</v>
      </c>
      <c r="AL852" t="str">
        <f t="shared" si="28"/>
        <v>3</v>
      </c>
      <c r="AM852" t="str">
        <f t="shared" si="29"/>
        <v>NE</v>
      </c>
    </row>
    <row r="853" spans="2:39">
      <c r="B853" t="s">
        <v>223</v>
      </c>
      <c r="C853" t="s">
        <v>357</v>
      </c>
      <c r="D853" t="s">
        <v>358</v>
      </c>
      <c r="E853">
        <v>1402989</v>
      </c>
      <c r="F853">
        <v>245</v>
      </c>
      <c r="G853" s="196">
        <v>45565</v>
      </c>
      <c r="H853">
        <v>202409</v>
      </c>
      <c r="I853" t="s">
        <v>359</v>
      </c>
      <c r="J853" t="s">
        <v>360</v>
      </c>
      <c r="K853" t="s">
        <v>249</v>
      </c>
      <c r="L853" t="s">
        <v>229</v>
      </c>
      <c r="M853" t="s">
        <v>634</v>
      </c>
      <c r="N853" t="s">
        <v>635</v>
      </c>
      <c r="O853" t="s">
        <v>232</v>
      </c>
      <c r="P853" t="s">
        <v>636</v>
      </c>
      <c r="Q853" t="s">
        <v>637</v>
      </c>
      <c r="R853" t="s">
        <v>252</v>
      </c>
      <c r="S853" t="s">
        <v>253</v>
      </c>
      <c r="T853">
        <v>3405870</v>
      </c>
      <c r="U853" t="s">
        <v>1936</v>
      </c>
      <c r="V853" t="s">
        <v>638</v>
      </c>
      <c r="W853" t="s">
        <v>639</v>
      </c>
      <c r="X853" t="s">
        <v>232</v>
      </c>
      <c r="Y853" t="s">
        <v>1936</v>
      </c>
      <c r="Z853" t="s">
        <v>241</v>
      </c>
      <c r="AA853" s="177">
        <v>3586684.98</v>
      </c>
      <c r="AB853" s="177">
        <v>9033.57</v>
      </c>
      <c r="AC853" s="177">
        <v>855.46</v>
      </c>
      <c r="AD853" s="177">
        <v>3586684.98</v>
      </c>
      <c r="AE853" s="196">
        <v>45573.769269479169</v>
      </c>
      <c r="AF853" t="s">
        <v>368</v>
      </c>
      <c r="AG853" t="s">
        <v>243</v>
      </c>
      <c r="AH853" s="289">
        <v>1</v>
      </c>
      <c r="AI853" s="177">
        <f>IF(Z853="COP",(AA853*AH853),IF(Z853="NOK",((AB853*AH853)*VLOOKUP(H853,Tasas!$K:$L,2,0)),IF(Z853="EUR",((AB853*AH853)*VLOOKUP(H853,Tasas!$K:$L,2,0)),IF('GL MEN'!Z853="USD",(('GL MEN'!AB853*'GL MEN'!AH853)*VLOOKUP(H853,Tasas!$K:$L,2,0)),0))))</f>
        <v>3586684.98</v>
      </c>
      <c r="AJ853" t="str">
        <f>+VLOOKUP(T853,'_Itemized budget'!$G:$W,17,0)</f>
        <v>A.1.6</v>
      </c>
      <c r="AK853">
        <v>3</v>
      </c>
      <c r="AL853" t="str">
        <f t="shared" si="28"/>
        <v>6</v>
      </c>
      <c r="AM853" t="str">
        <f t="shared" si="29"/>
        <v>Centro - URR</v>
      </c>
    </row>
    <row r="854" spans="2:39">
      <c r="B854" t="s">
        <v>223</v>
      </c>
      <c r="C854" t="s">
        <v>357</v>
      </c>
      <c r="D854" t="s">
        <v>358</v>
      </c>
      <c r="E854">
        <v>1402989</v>
      </c>
      <c r="F854">
        <v>251</v>
      </c>
      <c r="G854" s="196">
        <v>45565</v>
      </c>
      <c r="H854">
        <v>202409</v>
      </c>
      <c r="I854" t="s">
        <v>359</v>
      </c>
      <c r="J854" t="s">
        <v>360</v>
      </c>
      <c r="K854" t="s">
        <v>386</v>
      </c>
      <c r="L854" t="s">
        <v>229</v>
      </c>
      <c r="M854" t="s">
        <v>736</v>
      </c>
      <c r="N854" t="s">
        <v>737</v>
      </c>
      <c r="O854" t="s">
        <v>232</v>
      </c>
      <c r="P854" t="s">
        <v>738</v>
      </c>
      <c r="Q854" t="s">
        <v>739</v>
      </c>
      <c r="R854" t="s">
        <v>340</v>
      </c>
      <c r="S854" t="s">
        <v>341</v>
      </c>
      <c r="T854">
        <v>3406416</v>
      </c>
      <c r="U854" t="s">
        <v>1936</v>
      </c>
      <c r="V854" t="s">
        <v>740</v>
      </c>
      <c r="W854" t="s">
        <v>741</v>
      </c>
      <c r="X854" t="s">
        <v>232</v>
      </c>
      <c r="Y854" t="s">
        <v>1936</v>
      </c>
      <c r="Z854" t="s">
        <v>241</v>
      </c>
      <c r="AA854" s="177">
        <v>3586813.98</v>
      </c>
      <c r="AB854" s="177">
        <v>9033.89</v>
      </c>
      <c r="AC854" s="177">
        <v>855.49</v>
      </c>
      <c r="AD854" s="177">
        <v>3586813.98</v>
      </c>
      <c r="AE854" s="196">
        <v>45573.769269479169</v>
      </c>
      <c r="AF854" t="s">
        <v>368</v>
      </c>
      <c r="AG854" t="s">
        <v>243</v>
      </c>
      <c r="AH854" s="289">
        <v>1</v>
      </c>
      <c r="AI854" s="177">
        <f>IF(Z854="COP",(AA854*AH854),IF(Z854="NOK",((AB854*AH854)*VLOOKUP(H854,Tasas!$K:$L,2,0)),IF(Z854="EUR",((AB854*AH854)*VLOOKUP(H854,Tasas!$K:$L,2,0)),IF('GL MEN'!Z854="USD",(('GL MEN'!AB854*'GL MEN'!AH854)*VLOOKUP(H854,Tasas!$K:$L,2,0)),0))))</f>
        <v>3586813.98</v>
      </c>
      <c r="AJ854" t="str">
        <f>+VLOOKUP(T854,'_Itemized budget'!$G:$W,17,0)</f>
        <v>A.1.6</v>
      </c>
      <c r="AK854">
        <v>3</v>
      </c>
      <c r="AL854" t="str">
        <f t="shared" si="28"/>
        <v>3</v>
      </c>
      <c r="AM854" t="str">
        <f t="shared" si="29"/>
        <v>NE</v>
      </c>
    </row>
    <row r="855" spans="2:39">
      <c r="B855" t="s">
        <v>223</v>
      </c>
      <c r="C855" t="s">
        <v>357</v>
      </c>
      <c r="D855" t="s">
        <v>358</v>
      </c>
      <c r="E855">
        <v>1402989</v>
      </c>
      <c r="F855">
        <v>260</v>
      </c>
      <c r="G855" s="196">
        <v>45565</v>
      </c>
      <c r="H855">
        <v>202409</v>
      </c>
      <c r="I855" t="s">
        <v>359</v>
      </c>
      <c r="J855" t="s">
        <v>360</v>
      </c>
      <c r="K855" t="s">
        <v>386</v>
      </c>
      <c r="L855" t="s">
        <v>229</v>
      </c>
      <c r="M855" t="s">
        <v>1495</v>
      </c>
      <c r="N855" t="s">
        <v>1496</v>
      </c>
      <c r="O855" t="s">
        <v>232</v>
      </c>
      <c r="P855" t="s">
        <v>1497</v>
      </c>
      <c r="Q855" t="s">
        <v>1498</v>
      </c>
      <c r="R855" t="s">
        <v>340</v>
      </c>
      <c r="S855" t="s">
        <v>341</v>
      </c>
      <c r="T855">
        <v>3502038</v>
      </c>
      <c r="U855" t="s">
        <v>1936</v>
      </c>
      <c r="V855" t="s">
        <v>1499</v>
      </c>
      <c r="W855" t="s">
        <v>1500</v>
      </c>
      <c r="X855" t="s">
        <v>232</v>
      </c>
      <c r="Y855" t="s">
        <v>1936</v>
      </c>
      <c r="Z855" t="s">
        <v>241</v>
      </c>
      <c r="AA855" s="177">
        <v>3584242.98</v>
      </c>
      <c r="AB855" s="177">
        <v>9027.42</v>
      </c>
      <c r="AC855" s="177">
        <v>854.88</v>
      </c>
      <c r="AD855" s="177">
        <v>3584242.98</v>
      </c>
      <c r="AE855" s="196">
        <v>45573.769269479169</v>
      </c>
      <c r="AF855" t="s">
        <v>368</v>
      </c>
      <c r="AG855" t="s">
        <v>243</v>
      </c>
      <c r="AH855" s="289">
        <v>1</v>
      </c>
      <c r="AI855" s="177">
        <f>IF(Z855="COP",(AA855*AH855),IF(Z855="NOK",((AB855*AH855)*VLOOKUP(H855,Tasas!$K:$L,2,0)),IF(Z855="EUR",((AB855*AH855)*VLOOKUP(H855,Tasas!$K:$L,2,0)),IF('GL MEN'!Z855="USD",(('GL MEN'!AB855*'GL MEN'!AH855)*VLOOKUP(H855,Tasas!$K:$L,2,0)),0))))</f>
        <v>3584242.98</v>
      </c>
      <c r="AJ855" t="str">
        <f>+VLOOKUP(T855,'_Itemized budget'!$G:$W,17,0)</f>
        <v>A.1.6</v>
      </c>
      <c r="AK855">
        <v>3</v>
      </c>
      <c r="AL855" t="str">
        <f t="shared" si="28"/>
        <v>3</v>
      </c>
      <c r="AM855" t="str">
        <f t="shared" si="29"/>
        <v>NE</v>
      </c>
    </row>
    <row r="856" spans="2:39">
      <c r="B856" t="s">
        <v>223</v>
      </c>
      <c r="C856" t="s">
        <v>357</v>
      </c>
      <c r="D856" t="s">
        <v>358</v>
      </c>
      <c r="E856">
        <v>1402989</v>
      </c>
      <c r="F856">
        <v>273</v>
      </c>
      <c r="G856" s="196">
        <v>45565</v>
      </c>
      <c r="H856">
        <v>202409</v>
      </c>
      <c r="I856" t="s">
        <v>359</v>
      </c>
      <c r="J856" t="s">
        <v>360</v>
      </c>
      <c r="K856" t="s">
        <v>337</v>
      </c>
      <c r="L856" t="s">
        <v>229</v>
      </c>
      <c r="M856" t="s">
        <v>700</v>
      </c>
      <c r="N856" t="s">
        <v>701</v>
      </c>
      <c r="O856" t="s">
        <v>232</v>
      </c>
      <c r="P856" t="s">
        <v>702</v>
      </c>
      <c r="Q856" t="s">
        <v>703</v>
      </c>
      <c r="R856" t="s">
        <v>448</v>
      </c>
      <c r="S856" t="s">
        <v>449</v>
      </c>
      <c r="T856">
        <v>3406791</v>
      </c>
      <c r="U856" t="s">
        <v>1936</v>
      </c>
      <c r="V856" t="s">
        <v>704</v>
      </c>
      <c r="W856" t="s">
        <v>705</v>
      </c>
      <c r="X856" t="s">
        <v>232</v>
      </c>
      <c r="Y856" t="s">
        <v>1936</v>
      </c>
      <c r="Z856" t="s">
        <v>241</v>
      </c>
      <c r="AA856" s="177">
        <v>1530943.49</v>
      </c>
      <c r="AB856" s="177">
        <v>3855.9</v>
      </c>
      <c r="AC856" s="177">
        <v>365.15</v>
      </c>
      <c r="AD856" s="177">
        <v>1530943.49</v>
      </c>
      <c r="AE856" s="196">
        <v>45573.769269479169</v>
      </c>
      <c r="AF856" t="s">
        <v>368</v>
      </c>
      <c r="AG856" t="s">
        <v>243</v>
      </c>
      <c r="AH856" s="289">
        <v>1</v>
      </c>
      <c r="AI856" s="177">
        <f>IF(Z856="COP",(AA856*AH856),IF(Z856="NOK",((AB856*AH856)*VLOOKUP(H856,Tasas!$K:$L,2,0)),IF(Z856="EUR",((AB856*AH856)*VLOOKUP(H856,Tasas!$K:$L,2,0)),IF('GL MEN'!Z856="USD",(('GL MEN'!AB856*'GL MEN'!AH856)*VLOOKUP(H856,Tasas!$K:$L,2,0)),0))))</f>
        <v>1530943.49</v>
      </c>
      <c r="AJ856" t="str">
        <f>+VLOOKUP(T856,'_Itemized budget'!$G:$W,17,0)</f>
        <v>A.1.8</v>
      </c>
      <c r="AK856">
        <v>3</v>
      </c>
      <c r="AL856" t="str">
        <f t="shared" si="28"/>
        <v>3</v>
      </c>
      <c r="AM856" t="str">
        <f t="shared" si="29"/>
        <v>NE</v>
      </c>
    </row>
    <row r="857" spans="2:39">
      <c r="B857" t="s">
        <v>223</v>
      </c>
      <c r="C857" t="s">
        <v>357</v>
      </c>
      <c r="D857" t="s">
        <v>358</v>
      </c>
      <c r="E857">
        <v>1402989</v>
      </c>
      <c r="F857">
        <v>303</v>
      </c>
      <c r="G857" s="196">
        <v>45565</v>
      </c>
      <c r="H857">
        <v>202409</v>
      </c>
      <c r="I857" t="s">
        <v>359</v>
      </c>
      <c r="J857" t="s">
        <v>360</v>
      </c>
      <c r="K857" t="s">
        <v>249</v>
      </c>
      <c r="L857" t="s">
        <v>229</v>
      </c>
      <c r="M857" t="s">
        <v>718</v>
      </c>
      <c r="N857" t="s">
        <v>1427</v>
      </c>
      <c r="O857" t="s">
        <v>232</v>
      </c>
      <c r="P857" t="s">
        <v>720</v>
      </c>
      <c r="Q857" t="s">
        <v>721</v>
      </c>
      <c r="R857" t="s">
        <v>252</v>
      </c>
      <c r="S857" t="s">
        <v>253</v>
      </c>
      <c r="T857">
        <v>3405870</v>
      </c>
      <c r="U857" t="s">
        <v>1936</v>
      </c>
      <c r="V857" t="s">
        <v>722</v>
      </c>
      <c r="W857" t="s">
        <v>723</v>
      </c>
      <c r="X857" t="s">
        <v>232</v>
      </c>
      <c r="Y857" t="s">
        <v>1936</v>
      </c>
      <c r="Z857" t="s">
        <v>241</v>
      </c>
      <c r="AA857" s="177">
        <v>3586684.98</v>
      </c>
      <c r="AB857" s="177">
        <v>9033.57</v>
      </c>
      <c r="AC857" s="177">
        <v>855.46</v>
      </c>
      <c r="AD857" s="177">
        <v>3586684.98</v>
      </c>
      <c r="AE857" s="196">
        <v>45573.769269479169</v>
      </c>
      <c r="AF857" t="s">
        <v>368</v>
      </c>
      <c r="AG857" t="s">
        <v>243</v>
      </c>
      <c r="AH857" s="289">
        <v>1</v>
      </c>
      <c r="AI857" s="177">
        <f>IF(Z857="COP",(AA857*AH857),IF(Z857="NOK",((AB857*AH857)*VLOOKUP(H857,Tasas!$K:$L,2,0)),IF(Z857="EUR",((AB857*AH857)*VLOOKUP(H857,Tasas!$K:$L,2,0)),IF('GL MEN'!Z857="USD",(('GL MEN'!AB857*'GL MEN'!AH857)*VLOOKUP(H857,Tasas!$K:$L,2,0)),0))))</f>
        <v>3586684.98</v>
      </c>
      <c r="AJ857" t="str">
        <f>+VLOOKUP(T857,'_Itemized budget'!$G:$W,17,0)</f>
        <v>A.1.6</v>
      </c>
      <c r="AK857">
        <v>3</v>
      </c>
      <c r="AL857" t="str">
        <f t="shared" si="28"/>
        <v>6</v>
      </c>
      <c r="AM857" t="str">
        <f t="shared" si="29"/>
        <v>Centro - URR</v>
      </c>
    </row>
    <row r="858" spans="2:39">
      <c r="B858" t="s">
        <v>223</v>
      </c>
      <c r="C858" t="s">
        <v>357</v>
      </c>
      <c r="D858" t="s">
        <v>358</v>
      </c>
      <c r="E858">
        <v>1402989</v>
      </c>
      <c r="F858">
        <v>326</v>
      </c>
      <c r="G858" s="196">
        <v>45565</v>
      </c>
      <c r="H858">
        <v>202409</v>
      </c>
      <c r="I858" t="s">
        <v>359</v>
      </c>
      <c r="J858" t="s">
        <v>360</v>
      </c>
      <c r="K858" t="s">
        <v>369</v>
      </c>
      <c r="L858" t="s">
        <v>229</v>
      </c>
      <c r="M858" t="s">
        <v>1483</v>
      </c>
      <c r="N858" t="s">
        <v>1484</v>
      </c>
      <c r="O858" t="s">
        <v>232</v>
      </c>
      <c r="P858" t="s">
        <v>1485</v>
      </c>
      <c r="Q858" t="s">
        <v>1486</v>
      </c>
      <c r="R858" t="s">
        <v>382</v>
      </c>
      <c r="S858" t="s">
        <v>383</v>
      </c>
      <c r="T858">
        <v>3406446</v>
      </c>
      <c r="U858" t="s">
        <v>1936</v>
      </c>
      <c r="V858" t="s">
        <v>1487</v>
      </c>
      <c r="W858" t="s">
        <v>1488</v>
      </c>
      <c r="X858" t="s">
        <v>232</v>
      </c>
      <c r="Y858" t="s">
        <v>1936</v>
      </c>
      <c r="Z858" t="s">
        <v>241</v>
      </c>
      <c r="AA858" s="177">
        <v>3584242.98</v>
      </c>
      <c r="AB858" s="177">
        <v>9027.42</v>
      </c>
      <c r="AC858" s="177">
        <v>854.88</v>
      </c>
      <c r="AD858" s="177">
        <v>3584242.98</v>
      </c>
      <c r="AE858" s="196">
        <v>45573.769269479169</v>
      </c>
      <c r="AF858" t="s">
        <v>368</v>
      </c>
      <c r="AG858" t="s">
        <v>243</v>
      </c>
      <c r="AH858" s="289">
        <v>1</v>
      </c>
      <c r="AI858" s="177">
        <f>IF(Z858="COP",(AA858*AH858),IF(Z858="NOK",((AB858*AH858)*VLOOKUP(H858,Tasas!$K:$L,2,0)),IF(Z858="EUR",((AB858*AH858)*VLOOKUP(H858,Tasas!$K:$L,2,0)),IF('GL MEN'!Z858="USD",(('GL MEN'!AB858*'GL MEN'!AH858)*VLOOKUP(H858,Tasas!$K:$L,2,0)),0))))</f>
        <v>3584242.98</v>
      </c>
      <c r="AJ858" t="str">
        <f>+VLOOKUP(T858,'_Itemized budget'!$G:$W,17,0)</f>
        <v>A.1.6</v>
      </c>
      <c r="AK858">
        <v>3</v>
      </c>
      <c r="AL858" t="str">
        <f t="shared" si="28"/>
        <v>4</v>
      </c>
      <c r="AM858" t="str">
        <f t="shared" si="29"/>
        <v>WA</v>
      </c>
    </row>
    <row r="859" spans="2:39">
      <c r="B859" t="s">
        <v>223</v>
      </c>
      <c r="C859" t="s">
        <v>357</v>
      </c>
      <c r="D859" t="s">
        <v>358</v>
      </c>
      <c r="E859">
        <v>1402989</v>
      </c>
      <c r="F859">
        <v>396</v>
      </c>
      <c r="G859" s="196">
        <v>45565</v>
      </c>
      <c r="H859">
        <v>202409</v>
      </c>
      <c r="I859" t="s">
        <v>359</v>
      </c>
      <c r="J859" t="s">
        <v>360</v>
      </c>
      <c r="K859" t="s">
        <v>249</v>
      </c>
      <c r="L859" t="s">
        <v>229</v>
      </c>
      <c r="M859" t="s">
        <v>676</v>
      </c>
      <c r="N859" t="s">
        <v>677</v>
      </c>
      <c r="O859" t="s">
        <v>232</v>
      </c>
      <c r="P859" t="s">
        <v>678</v>
      </c>
      <c r="Q859" t="s">
        <v>679</v>
      </c>
      <c r="R859" t="s">
        <v>351</v>
      </c>
      <c r="S859" t="s">
        <v>352</v>
      </c>
      <c r="T859">
        <v>3407425</v>
      </c>
      <c r="U859" t="s">
        <v>1936</v>
      </c>
      <c r="V859" t="s">
        <v>680</v>
      </c>
      <c r="W859" t="s">
        <v>681</v>
      </c>
      <c r="X859" t="s">
        <v>232</v>
      </c>
      <c r="Y859" t="s">
        <v>1936</v>
      </c>
      <c r="Z859" t="s">
        <v>241</v>
      </c>
      <c r="AA859" s="177">
        <v>2997725.24</v>
      </c>
      <c r="AB859" s="177">
        <v>7550.19</v>
      </c>
      <c r="AC859" s="177">
        <v>714.99</v>
      </c>
      <c r="AD859" s="177">
        <v>2997725.24</v>
      </c>
      <c r="AE859" s="196">
        <v>45573.769269479169</v>
      </c>
      <c r="AF859" t="s">
        <v>368</v>
      </c>
      <c r="AG859" t="s">
        <v>243</v>
      </c>
      <c r="AH859" s="289">
        <v>1</v>
      </c>
      <c r="AI859" s="177">
        <f>IF(Z859="COP",(AA859*AH859),IF(Z859="NOK",((AB859*AH859)*VLOOKUP(H859,Tasas!$K:$L,2,0)),IF(Z859="EUR",((AB859*AH859)*VLOOKUP(H859,Tasas!$K:$L,2,0)),IF('GL MEN'!Z859="USD",(('GL MEN'!AB859*'GL MEN'!AH859)*VLOOKUP(H859,Tasas!$K:$L,2,0)),0))))</f>
        <v>2997725.24</v>
      </c>
      <c r="AJ859" t="str">
        <f>+VLOOKUP(T859,'_Itemized budget'!$G:$W,17,0)</f>
        <v>A.1.8</v>
      </c>
      <c r="AK859">
        <v>3</v>
      </c>
      <c r="AL859" t="str">
        <f t="shared" si="28"/>
        <v>6</v>
      </c>
      <c r="AM859" t="str">
        <f t="shared" si="29"/>
        <v>Centro - URR</v>
      </c>
    </row>
    <row r="860" spans="2:39">
      <c r="B860" t="s">
        <v>223</v>
      </c>
      <c r="C860" t="s">
        <v>357</v>
      </c>
      <c r="D860" t="s">
        <v>358</v>
      </c>
      <c r="E860">
        <v>1402989</v>
      </c>
      <c r="F860">
        <v>400</v>
      </c>
      <c r="G860" s="196">
        <v>45565</v>
      </c>
      <c r="H860">
        <v>202409</v>
      </c>
      <c r="I860" t="s">
        <v>359</v>
      </c>
      <c r="J860" t="s">
        <v>360</v>
      </c>
      <c r="K860" t="s">
        <v>369</v>
      </c>
      <c r="L860" t="s">
        <v>229</v>
      </c>
      <c r="M860" t="s">
        <v>1501</v>
      </c>
      <c r="N860" t="s">
        <v>1502</v>
      </c>
      <c r="O860" t="s">
        <v>232</v>
      </c>
      <c r="P860" t="s">
        <v>1503</v>
      </c>
      <c r="Q860" t="s">
        <v>1504</v>
      </c>
      <c r="R860" t="s">
        <v>382</v>
      </c>
      <c r="S860" t="s">
        <v>383</v>
      </c>
      <c r="T860">
        <v>3406446</v>
      </c>
      <c r="U860" t="s">
        <v>1936</v>
      </c>
      <c r="V860" t="s">
        <v>1505</v>
      </c>
      <c r="W860" t="s">
        <v>1506</v>
      </c>
      <c r="X860" t="s">
        <v>232</v>
      </c>
      <c r="Y860" t="s">
        <v>1936</v>
      </c>
      <c r="Z860" t="s">
        <v>241</v>
      </c>
      <c r="AA860" s="177">
        <v>3584242.98</v>
      </c>
      <c r="AB860" s="177">
        <v>9027.42</v>
      </c>
      <c r="AC860" s="177">
        <v>854.88</v>
      </c>
      <c r="AD860" s="177">
        <v>3584242.98</v>
      </c>
      <c r="AE860" s="196">
        <v>45573.769269479169</v>
      </c>
      <c r="AF860" t="s">
        <v>368</v>
      </c>
      <c r="AG860" t="s">
        <v>243</v>
      </c>
      <c r="AH860" s="289">
        <v>1</v>
      </c>
      <c r="AI860" s="177">
        <f>IF(Z860="COP",(AA860*AH860),IF(Z860="NOK",((AB860*AH860)*VLOOKUP(H860,Tasas!$K:$L,2,0)),IF(Z860="EUR",((AB860*AH860)*VLOOKUP(H860,Tasas!$K:$L,2,0)),IF('GL MEN'!Z860="USD",(('GL MEN'!AB860*'GL MEN'!AH860)*VLOOKUP(H860,Tasas!$K:$L,2,0)),0))))</f>
        <v>3584242.98</v>
      </c>
      <c r="AJ860" t="str">
        <f>+VLOOKUP(T860,'_Itemized budget'!$G:$W,17,0)</f>
        <v>A.1.6</v>
      </c>
      <c r="AK860">
        <v>3</v>
      </c>
      <c r="AL860" t="str">
        <f t="shared" si="28"/>
        <v>4</v>
      </c>
      <c r="AM860" t="str">
        <f t="shared" si="29"/>
        <v>WA</v>
      </c>
    </row>
    <row r="861" spans="2:39">
      <c r="B861" t="s">
        <v>223</v>
      </c>
      <c r="C861" t="s">
        <v>357</v>
      </c>
      <c r="D861" t="s">
        <v>358</v>
      </c>
      <c r="E861">
        <v>1402989</v>
      </c>
      <c r="F861">
        <v>426</v>
      </c>
      <c r="G861" s="196">
        <v>45565</v>
      </c>
      <c r="H861">
        <v>202409</v>
      </c>
      <c r="I861" t="s">
        <v>359</v>
      </c>
      <c r="J861" t="s">
        <v>360</v>
      </c>
      <c r="K861" t="s">
        <v>249</v>
      </c>
      <c r="L861" t="s">
        <v>229</v>
      </c>
      <c r="M861" t="s">
        <v>537</v>
      </c>
      <c r="N861" t="s">
        <v>538</v>
      </c>
      <c r="O861" t="s">
        <v>232</v>
      </c>
      <c r="P861" t="s">
        <v>539</v>
      </c>
      <c r="Q861" t="s">
        <v>540</v>
      </c>
      <c r="R861" t="s">
        <v>252</v>
      </c>
      <c r="S861" t="s">
        <v>253</v>
      </c>
      <c r="T861">
        <v>3405870</v>
      </c>
      <c r="U861" t="s">
        <v>1936</v>
      </c>
      <c r="V861" t="s">
        <v>541</v>
      </c>
      <c r="W861" t="s">
        <v>542</v>
      </c>
      <c r="X861" t="s">
        <v>232</v>
      </c>
      <c r="Y861" t="s">
        <v>1936</v>
      </c>
      <c r="Z861" t="s">
        <v>241</v>
      </c>
      <c r="AA861" s="177">
        <v>3586684.98</v>
      </c>
      <c r="AB861" s="177">
        <v>9033.57</v>
      </c>
      <c r="AC861" s="177">
        <v>855.46</v>
      </c>
      <c r="AD861" s="177">
        <v>3586684.98</v>
      </c>
      <c r="AE861" s="196">
        <v>45573.769269479169</v>
      </c>
      <c r="AF861" t="s">
        <v>368</v>
      </c>
      <c r="AG861" t="s">
        <v>243</v>
      </c>
      <c r="AH861" s="289">
        <v>1</v>
      </c>
      <c r="AI861" s="177">
        <f>IF(Z861="COP",(AA861*AH861),IF(Z861="NOK",((AB861*AH861)*VLOOKUP(H861,Tasas!$K:$L,2,0)),IF(Z861="EUR",((AB861*AH861)*VLOOKUP(H861,Tasas!$K:$L,2,0)),IF('GL MEN'!Z861="USD",(('GL MEN'!AB861*'GL MEN'!AH861)*VLOOKUP(H861,Tasas!$K:$L,2,0)),0))))</f>
        <v>3586684.98</v>
      </c>
      <c r="AJ861" t="str">
        <f>+VLOOKUP(T861,'_Itemized budget'!$G:$W,17,0)</f>
        <v>A.1.6</v>
      </c>
      <c r="AK861">
        <v>3</v>
      </c>
      <c r="AL861" t="str">
        <f t="shared" si="28"/>
        <v>6</v>
      </c>
      <c r="AM861" t="str">
        <f t="shared" si="29"/>
        <v>Centro - URR</v>
      </c>
    </row>
    <row r="862" spans="2:39">
      <c r="B862" t="s">
        <v>223</v>
      </c>
      <c r="C862" t="s">
        <v>357</v>
      </c>
      <c r="D862" t="s">
        <v>358</v>
      </c>
      <c r="E862">
        <v>1402989</v>
      </c>
      <c r="F862">
        <v>458</v>
      </c>
      <c r="G862" s="196">
        <v>45565</v>
      </c>
      <c r="H862">
        <v>202409</v>
      </c>
      <c r="I862" t="s">
        <v>359</v>
      </c>
      <c r="J862" t="s">
        <v>360</v>
      </c>
      <c r="K862" t="s">
        <v>482</v>
      </c>
      <c r="L862" t="s">
        <v>229</v>
      </c>
      <c r="M862" t="s">
        <v>1361</v>
      </c>
      <c r="N862" t="s">
        <v>1362</v>
      </c>
      <c r="O862" t="s">
        <v>232</v>
      </c>
      <c r="P862" t="s">
        <v>1363</v>
      </c>
      <c r="Q862" t="s">
        <v>1364</v>
      </c>
      <c r="R862" t="s">
        <v>382</v>
      </c>
      <c r="S862" t="s">
        <v>383</v>
      </c>
      <c r="T862">
        <v>3406446</v>
      </c>
      <c r="U862" t="s">
        <v>1936</v>
      </c>
      <c r="V862" t="s">
        <v>1365</v>
      </c>
      <c r="W862" t="s">
        <v>1366</v>
      </c>
      <c r="X862" t="s">
        <v>232</v>
      </c>
      <c r="Y862" t="s">
        <v>1936</v>
      </c>
      <c r="Z862" t="s">
        <v>241</v>
      </c>
      <c r="AA862" s="177">
        <v>3584242.98</v>
      </c>
      <c r="AB862" s="177">
        <v>9027.42</v>
      </c>
      <c r="AC862" s="177">
        <v>854.88</v>
      </c>
      <c r="AD862" s="177">
        <v>3584242.98</v>
      </c>
      <c r="AE862" s="196">
        <v>45573.769269479169</v>
      </c>
      <c r="AF862" t="s">
        <v>368</v>
      </c>
      <c r="AG862" t="s">
        <v>243</v>
      </c>
      <c r="AH862" s="289">
        <v>1</v>
      </c>
      <c r="AI862" s="177">
        <f>IF(Z862="COP",(AA862*AH862),IF(Z862="NOK",((AB862*AH862)*VLOOKUP(H862,Tasas!$K:$L,2,0)),IF(Z862="EUR",((AB862*AH862)*VLOOKUP(H862,Tasas!$K:$L,2,0)),IF('GL MEN'!Z862="USD",(('GL MEN'!AB862*'GL MEN'!AH862)*VLOOKUP(H862,Tasas!$K:$L,2,0)),0))))</f>
        <v>3584242.98</v>
      </c>
      <c r="AJ862" t="str">
        <f>+VLOOKUP(T862,'_Itemized budget'!$G:$W,17,0)</f>
        <v>A.1.6</v>
      </c>
      <c r="AK862">
        <v>3</v>
      </c>
      <c r="AL862" t="str">
        <f t="shared" si="28"/>
        <v>4</v>
      </c>
      <c r="AM862" t="str">
        <f t="shared" si="29"/>
        <v>WA</v>
      </c>
    </row>
    <row r="863" spans="2:39">
      <c r="B863" t="s">
        <v>223</v>
      </c>
      <c r="C863" t="s">
        <v>357</v>
      </c>
      <c r="D863" t="s">
        <v>358</v>
      </c>
      <c r="E863">
        <v>1402989</v>
      </c>
      <c r="F863">
        <v>462</v>
      </c>
      <c r="G863" s="196">
        <v>45565</v>
      </c>
      <c r="H863">
        <v>202409</v>
      </c>
      <c r="I863" t="s">
        <v>359</v>
      </c>
      <c r="J863" t="s">
        <v>360</v>
      </c>
      <c r="K863" t="s">
        <v>482</v>
      </c>
      <c r="L863" t="s">
        <v>229</v>
      </c>
      <c r="M863" t="s">
        <v>1367</v>
      </c>
      <c r="N863" t="s">
        <v>1368</v>
      </c>
      <c r="O863" t="s">
        <v>232</v>
      </c>
      <c r="P863" t="s">
        <v>1369</v>
      </c>
      <c r="Q863" t="s">
        <v>1370</v>
      </c>
      <c r="R863" t="s">
        <v>382</v>
      </c>
      <c r="S863" t="s">
        <v>383</v>
      </c>
      <c r="T863">
        <v>3406446</v>
      </c>
      <c r="U863" t="s">
        <v>1936</v>
      </c>
      <c r="V863" t="s">
        <v>1371</v>
      </c>
      <c r="W863" t="s">
        <v>1372</v>
      </c>
      <c r="X863" t="s">
        <v>232</v>
      </c>
      <c r="Y863" t="s">
        <v>1936</v>
      </c>
      <c r="Z863" t="s">
        <v>241</v>
      </c>
      <c r="AA863" s="177">
        <v>3584242.98</v>
      </c>
      <c r="AB863" s="177">
        <v>9027.42</v>
      </c>
      <c r="AC863" s="177">
        <v>854.88</v>
      </c>
      <c r="AD863" s="177">
        <v>3584242.98</v>
      </c>
      <c r="AE863" s="196">
        <v>45573.769269479169</v>
      </c>
      <c r="AF863" t="s">
        <v>368</v>
      </c>
      <c r="AG863" t="s">
        <v>243</v>
      </c>
      <c r="AH863" s="289">
        <v>1</v>
      </c>
      <c r="AI863" s="177">
        <f>IF(Z863="COP",(AA863*AH863),IF(Z863="NOK",((AB863*AH863)*VLOOKUP(H863,Tasas!$K:$L,2,0)),IF(Z863="EUR",((AB863*AH863)*VLOOKUP(H863,Tasas!$K:$L,2,0)),IF('GL MEN'!Z863="USD",(('GL MEN'!AB863*'GL MEN'!AH863)*VLOOKUP(H863,Tasas!$K:$L,2,0)),0))))</f>
        <v>3584242.98</v>
      </c>
      <c r="AJ863" t="str">
        <f>+VLOOKUP(T863,'_Itemized budget'!$G:$W,17,0)</f>
        <v>A.1.6</v>
      </c>
      <c r="AK863">
        <v>3</v>
      </c>
      <c r="AL863" t="str">
        <f t="shared" si="28"/>
        <v>4</v>
      </c>
      <c r="AM863" t="str">
        <f t="shared" si="29"/>
        <v>WA</v>
      </c>
    </row>
    <row r="864" spans="2:39">
      <c r="B864" t="s">
        <v>223</v>
      </c>
      <c r="C864" t="s">
        <v>357</v>
      </c>
      <c r="D864" t="s">
        <v>358</v>
      </c>
      <c r="E864">
        <v>1402989</v>
      </c>
      <c r="F864">
        <v>464</v>
      </c>
      <c r="G864" s="196">
        <v>45565</v>
      </c>
      <c r="H864">
        <v>202409</v>
      </c>
      <c r="I864" t="s">
        <v>359</v>
      </c>
      <c r="J864" t="s">
        <v>360</v>
      </c>
      <c r="K864" t="s">
        <v>482</v>
      </c>
      <c r="L864" t="s">
        <v>229</v>
      </c>
      <c r="M864" t="s">
        <v>1373</v>
      </c>
      <c r="N864" t="s">
        <v>1374</v>
      </c>
      <c r="O864" t="s">
        <v>232</v>
      </c>
      <c r="P864" t="s">
        <v>1375</v>
      </c>
      <c r="Q864" t="s">
        <v>1376</v>
      </c>
      <c r="R864" t="s">
        <v>382</v>
      </c>
      <c r="S864" t="s">
        <v>383</v>
      </c>
      <c r="T864">
        <v>3406446</v>
      </c>
      <c r="U864" t="s">
        <v>1936</v>
      </c>
      <c r="V864" t="s">
        <v>1377</v>
      </c>
      <c r="W864" t="s">
        <v>1378</v>
      </c>
      <c r="X864" t="s">
        <v>232</v>
      </c>
      <c r="Y864" t="s">
        <v>1936</v>
      </c>
      <c r="Z864" t="s">
        <v>241</v>
      </c>
      <c r="AA864" s="177">
        <v>3584242.98</v>
      </c>
      <c r="AB864" s="177">
        <v>9027.42</v>
      </c>
      <c r="AC864" s="177">
        <v>854.88</v>
      </c>
      <c r="AD864" s="177">
        <v>3584242.98</v>
      </c>
      <c r="AE864" s="196">
        <v>45573.769269479169</v>
      </c>
      <c r="AF864" t="s">
        <v>368</v>
      </c>
      <c r="AG864" t="s">
        <v>243</v>
      </c>
      <c r="AH864" s="289">
        <v>1</v>
      </c>
      <c r="AI864" s="177">
        <f>IF(Z864="COP",(AA864*AH864),IF(Z864="NOK",((AB864*AH864)*VLOOKUP(H864,Tasas!$K:$L,2,0)),IF(Z864="EUR",((AB864*AH864)*VLOOKUP(H864,Tasas!$K:$L,2,0)),IF('GL MEN'!Z864="USD",(('GL MEN'!AB864*'GL MEN'!AH864)*VLOOKUP(H864,Tasas!$K:$L,2,0)),0))))</f>
        <v>3584242.98</v>
      </c>
      <c r="AJ864" t="str">
        <f>+VLOOKUP(T864,'_Itemized budget'!$G:$W,17,0)</f>
        <v>A.1.6</v>
      </c>
      <c r="AK864">
        <v>3</v>
      </c>
      <c r="AL864" t="str">
        <f t="shared" si="28"/>
        <v>4</v>
      </c>
      <c r="AM864" t="str">
        <f t="shared" si="29"/>
        <v>WA</v>
      </c>
    </row>
    <row r="865" spans="2:39">
      <c r="B865" t="s">
        <v>223</v>
      </c>
      <c r="C865" t="s">
        <v>357</v>
      </c>
      <c r="D865" t="s">
        <v>358</v>
      </c>
      <c r="E865">
        <v>1402989</v>
      </c>
      <c r="F865">
        <v>471</v>
      </c>
      <c r="G865" s="196">
        <v>45565</v>
      </c>
      <c r="H865">
        <v>202409</v>
      </c>
      <c r="I865" t="s">
        <v>359</v>
      </c>
      <c r="J865" t="s">
        <v>360</v>
      </c>
      <c r="K865" t="s">
        <v>482</v>
      </c>
      <c r="L865" t="s">
        <v>229</v>
      </c>
      <c r="M865" t="s">
        <v>1379</v>
      </c>
      <c r="N865" t="s">
        <v>1380</v>
      </c>
      <c r="O865" t="s">
        <v>232</v>
      </c>
      <c r="P865" t="s">
        <v>1381</v>
      </c>
      <c r="Q865" t="s">
        <v>1382</v>
      </c>
      <c r="R865" t="s">
        <v>382</v>
      </c>
      <c r="S865" t="s">
        <v>383</v>
      </c>
      <c r="T865">
        <v>3406446</v>
      </c>
      <c r="U865" t="s">
        <v>1936</v>
      </c>
      <c r="V865" t="s">
        <v>1383</v>
      </c>
      <c r="W865" t="s">
        <v>1384</v>
      </c>
      <c r="X865" t="s">
        <v>232</v>
      </c>
      <c r="Y865" t="s">
        <v>1936</v>
      </c>
      <c r="Z865" t="s">
        <v>241</v>
      </c>
      <c r="AA865" s="177">
        <v>3584242.98</v>
      </c>
      <c r="AB865" s="177">
        <v>9027.42</v>
      </c>
      <c r="AC865" s="177">
        <v>854.88</v>
      </c>
      <c r="AD865" s="177">
        <v>3584242.98</v>
      </c>
      <c r="AE865" s="196">
        <v>45573.769269479169</v>
      </c>
      <c r="AF865" t="s">
        <v>368</v>
      </c>
      <c r="AG865" t="s">
        <v>243</v>
      </c>
      <c r="AH865" s="289">
        <v>1</v>
      </c>
      <c r="AI865" s="177">
        <f>IF(Z865="COP",(AA865*AH865),IF(Z865="NOK",((AB865*AH865)*VLOOKUP(H865,Tasas!$K:$L,2,0)),IF(Z865="EUR",((AB865*AH865)*VLOOKUP(H865,Tasas!$K:$L,2,0)),IF('GL MEN'!Z865="USD",(('GL MEN'!AB865*'GL MEN'!AH865)*VLOOKUP(H865,Tasas!$K:$L,2,0)),0))))</f>
        <v>3584242.98</v>
      </c>
      <c r="AJ865" t="str">
        <f>+VLOOKUP(T865,'_Itemized budget'!$G:$W,17,0)</f>
        <v>A.1.6</v>
      </c>
      <c r="AK865">
        <v>3</v>
      </c>
      <c r="AL865" t="str">
        <f t="shared" si="28"/>
        <v>4</v>
      </c>
      <c r="AM865" t="str">
        <f t="shared" si="29"/>
        <v>WA</v>
      </c>
    </row>
    <row r="866" spans="2:39">
      <c r="B866" t="s">
        <v>223</v>
      </c>
      <c r="C866" t="s">
        <v>357</v>
      </c>
      <c r="D866" t="s">
        <v>358</v>
      </c>
      <c r="E866">
        <v>1402989</v>
      </c>
      <c r="F866">
        <v>475</v>
      </c>
      <c r="G866" s="196">
        <v>45565</v>
      </c>
      <c r="H866">
        <v>202409</v>
      </c>
      <c r="I866" t="s">
        <v>359</v>
      </c>
      <c r="J866" t="s">
        <v>360</v>
      </c>
      <c r="K866" t="s">
        <v>482</v>
      </c>
      <c r="L866" t="s">
        <v>229</v>
      </c>
      <c r="M866" t="s">
        <v>1385</v>
      </c>
      <c r="N866" t="s">
        <v>1386</v>
      </c>
      <c r="O866" t="s">
        <v>232</v>
      </c>
      <c r="P866" t="s">
        <v>1387</v>
      </c>
      <c r="Q866" t="s">
        <v>1388</v>
      </c>
      <c r="R866" t="s">
        <v>382</v>
      </c>
      <c r="S866" t="s">
        <v>383</v>
      </c>
      <c r="T866">
        <v>3406446</v>
      </c>
      <c r="U866" t="s">
        <v>1936</v>
      </c>
      <c r="V866" t="s">
        <v>1389</v>
      </c>
      <c r="W866" t="s">
        <v>1390</v>
      </c>
      <c r="X866" t="s">
        <v>232</v>
      </c>
      <c r="Y866" t="s">
        <v>1936</v>
      </c>
      <c r="Z866" t="s">
        <v>241</v>
      </c>
      <c r="AA866" s="177">
        <v>3584242.98</v>
      </c>
      <c r="AB866" s="177">
        <v>9027.42</v>
      </c>
      <c r="AC866" s="177">
        <v>854.88</v>
      </c>
      <c r="AD866" s="177">
        <v>3584242.98</v>
      </c>
      <c r="AE866" s="196">
        <v>45573.769269479169</v>
      </c>
      <c r="AF866" t="s">
        <v>368</v>
      </c>
      <c r="AG866" t="s">
        <v>243</v>
      </c>
      <c r="AH866" s="289">
        <v>1</v>
      </c>
      <c r="AI866" s="177">
        <f>IF(Z866="COP",(AA866*AH866),IF(Z866="NOK",((AB866*AH866)*VLOOKUP(H866,Tasas!$K:$L,2,0)),IF(Z866="EUR",((AB866*AH866)*VLOOKUP(H866,Tasas!$K:$L,2,0)),IF('GL MEN'!Z866="USD",(('GL MEN'!AB866*'GL MEN'!AH866)*VLOOKUP(H866,Tasas!$K:$L,2,0)),0))))</f>
        <v>3584242.98</v>
      </c>
      <c r="AJ866" t="str">
        <f>+VLOOKUP(T866,'_Itemized budget'!$G:$W,17,0)</f>
        <v>A.1.6</v>
      </c>
      <c r="AK866">
        <v>3</v>
      </c>
      <c r="AL866" t="str">
        <f t="shared" si="28"/>
        <v>4</v>
      </c>
      <c r="AM866" t="str">
        <f t="shared" si="29"/>
        <v>WA</v>
      </c>
    </row>
    <row r="867" spans="2:39">
      <c r="B867" t="s">
        <v>223</v>
      </c>
      <c r="C867" t="s">
        <v>357</v>
      </c>
      <c r="D867" t="s">
        <v>358</v>
      </c>
      <c r="E867">
        <v>1402989</v>
      </c>
      <c r="F867">
        <v>484</v>
      </c>
      <c r="G867" s="196">
        <v>45565</v>
      </c>
      <c r="H867">
        <v>202409</v>
      </c>
      <c r="I867" t="s">
        <v>359</v>
      </c>
      <c r="J867" t="s">
        <v>360</v>
      </c>
      <c r="K867" t="s">
        <v>249</v>
      </c>
      <c r="L867" t="s">
        <v>229</v>
      </c>
      <c r="M867" t="s">
        <v>658</v>
      </c>
      <c r="N867" t="s">
        <v>659</v>
      </c>
      <c r="O867" t="s">
        <v>232</v>
      </c>
      <c r="P867" t="s">
        <v>660</v>
      </c>
      <c r="Q867" t="s">
        <v>661</v>
      </c>
      <c r="R867" t="s">
        <v>252</v>
      </c>
      <c r="S867" t="s">
        <v>253</v>
      </c>
      <c r="T867">
        <v>3405869</v>
      </c>
      <c r="U867" t="s">
        <v>1936</v>
      </c>
      <c r="V867" t="s">
        <v>662</v>
      </c>
      <c r="W867" t="s">
        <v>663</v>
      </c>
      <c r="X867" t="s">
        <v>232</v>
      </c>
      <c r="Y867" t="s">
        <v>1936</v>
      </c>
      <c r="Z867" t="s">
        <v>241</v>
      </c>
      <c r="AA867" s="177">
        <v>7764832.9800000004</v>
      </c>
      <c r="AB867" s="177">
        <v>19556.82</v>
      </c>
      <c r="AC867" s="177">
        <v>1851.99</v>
      </c>
      <c r="AD867" s="177">
        <v>7764832.9800000004</v>
      </c>
      <c r="AE867" s="196">
        <v>45573.769269479169</v>
      </c>
      <c r="AF867" t="s">
        <v>368</v>
      </c>
      <c r="AG867" t="s">
        <v>243</v>
      </c>
      <c r="AH867" s="289">
        <v>1</v>
      </c>
      <c r="AI867" s="177">
        <f>IF(Z867="COP",(AA867*AH867),IF(Z867="NOK",((AB867*AH867)*VLOOKUP(H867,Tasas!$K:$L,2,0)),IF(Z867="EUR",((AB867*AH867)*VLOOKUP(H867,Tasas!$K:$L,2,0)),IF('GL MEN'!Z867="USD",(('GL MEN'!AB867*'GL MEN'!AH867)*VLOOKUP(H867,Tasas!$K:$L,2,0)),0))))</f>
        <v>7764832.9800000004</v>
      </c>
      <c r="AJ867" t="str">
        <f>+VLOOKUP(T867,'_Itemized budget'!$G:$W,17,0)</f>
        <v>A.1.3</v>
      </c>
      <c r="AK867">
        <v>3</v>
      </c>
      <c r="AL867" t="str">
        <f t="shared" si="28"/>
        <v>6</v>
      </c>
      <c r="AM867" t="str">
        <f t="shared" si="29"/>
        <v>Centro - URR</v>
      </c>
    </row>
    <row r="868" spans="2:39">
      <c r="B868" t="s">
        <v>223</v>
      </c>
      <c r="C868" t="s">
        <v>357</v>
      </c>
      <c r="D868" t="s">
        <v>358</v>
      </c>
      <c r="E868">
        <v>1402989</v>
      </c>
      <c r="F868">
        <v>486</v>
      </c>
      <c r="G868" s="196">
        <v>45565</v>
      </c>
      <c r="H868">
        <v>202409</v>
      </c>
      <c r="I868" t="s">
        <v>359</v>
      </c>
      <c r="J868" t="s">
        <v>360</v>
      </c>
      <c r="K868" t="s">
        <v>249</v>
      </c>
      <c r="L868" t="s">
        <v>229</v>
      </c>
      <c r="M868" t="s">
        <v>664</v>
      </c>
      <c r="N868" t="s">
        <v>665</v>
      </c>
      <c r="O868" t="s">
        <v>232</v>
      </c>
      <c r="P868" t="s">
        <v>666</v>
      </c>
      <c r="Q868" t="s">
        <v>667</v>
      </c>
      <c r="R868" t="s">
        <v>252</v>
      </c>
      <c r="S868" t="s">
        <v>253</v>
      </c>
      <c r="T868">
        <v>3405870</v>
      </c>
      <c r="U868" t="s">
        <v>1936</v>
      </c>
      <c r="V868" t="s">
        <v>668</v>
      </c>
      <c r="W868" t="s">
        <v>669</v>
      </c>
      <c r="X868" t="s">
        <v>232</v>
      </c>
      <c r="Y868" t="s">
        <v>1936</v>
      </c>
      <c r="Z868" t="s">
        <v>241</v>
      </c>
      <c r="AA868" s="177">
        <v>3586684.98</v>
      </c>
      <c r="AB868" s="177">
        <v>9033.57</v>
      </c>
      <c r="AC868" s="177">
        <v>855.46</v>
      </c>
      <c r="AD868" s="177">
        <v>3586684.98</v>
      </c>
      <c r="AE868" s="196">
        <v>45573.769269479169</v>
      </c>
      <c r="AF868" t="s">
        <v>368</v>
      </c>
      <c r="AG868" t="s">
        <v>243</v>
      </c>
      <c r="AH868" s="289">
        <v>1</v>
      </c>
      <c r="AI868" s="177">
        <f>IF(Z868="COP",(AA868*AH868),IF(Z868="NOK",((AB868*AH868)*VLOOKUP(H868,Tasas!$K:$L,2,0)),IF(Z868="EUR",((AB868*AH868)*VLOOKUP(H868,Tasas!$K:$L,2,0)),IF('GL MEN'!Z868="USD",(('GL MEN'!AB868*'GL MEN'!AH868)*VLOOKUP(H868,Tasas!$K:$L,2,0)),0))))</f>
        <v>3586684.98</v>
      </c>
      <c r="AJ868" t="str">
        <f>+VLOOKUP(T868,'_Itemized budget'!$G:$W,17,0)</f>
        <v>A.1.6</v>
      </c>
      <c r="AK868">
        <v>3</v>
      </c>
      <c r="AL868" t="str">
        <f t="shared" si="28"/>
        <v>6</v>
      </c>
      <c r="AM868" t="str">
        <f t="shared" si="29"/>
        <v>Centro - URR</v>
      </c>
    </row>
    <row r="869" spans="2:39">
      <c r="B869" t="s">
        <v>223</v>
      </c>
      <c r="C869" t="s">
        <v>357</v>
      </c>
      <c r="D869" t="s">
        <v>358</v>
      </c>
      <c r="E869">
        <v>1402989</v>
      </c>
      <c r="F869">
        <v>504</v>
      </c>
      <c r="G869" s="196">
        <v>45565</v>
      </c>
      <c r="H869">
        <v>202409</v>
      </c>
      <c r="I869" t="s">
        <v>359</v>
      </c>
      <c r="J869" t="s">
        <v>360</v>
      </c>
      <c r="K869" t="s">
        <v>437</v>
      </c>
      <c r="L869" t="s">
        <v>229</v>
      </c>
      <c r="M869" t="s">
        <v>1489</v>
      </c>
      <c r="N869" t="s">
        <v>1490</v>
      </c>
      <c r="O869" t="s">
        <v>232</v>
      </c>
      <c r="P869" t="s">
        <v>1491</v>
      </c>
      <c r="Q869" t="s">
        <v>1492</v>
      </c>
      <c r="R869" t="s">
        <v>382</v>
      </c>
      <c r="S869" t="s">
        <v>383</v>
      </c>
      <c r="T869">
        <v>3406444</v>
      </c>
      <c r="U869" t="s">
        <v>1936</v>
      </c>
      <c r="V869" t="s">
        <v>1493</v>
      </c>
      <c r="W869" t="s">
        <v>1494</v>
      </c>
      <c r="X869" t="s">
        <v>232</v>
      </c>
      <c r="Y869" t="s">
        <v>1936</v>
      </c>
      <c r="Z869" t="s">
        <v>241</v>
      </c>
      <c r="AA869" s="177">
        <v>7934445.9800000004</v>
      </c>
      <c r="AB869" s="177">
        <v>19984.009999999998</v>
      </c>
      <c r="AC869" s="177">
        <v>1892.44</v>
      </c>
      <c r="AD869" s="177">
        <v>7934445.9800000004</v>
      </c>
      <c r="AE869" s="196">
        <v>45573.769269479169</v>
      </c>
      <c r="AF869" t="s">
        <v>368</v>
      </c>
      <c r="AG869" t="s">
        <v>243</v>
      </c>
      <c r="AH869" s="289">
        <v>1</v>
      </c>
      <c r="AI869" s="177">
        <f>IF(Z869="COP",(AA869*AH869),IF(Z869="NOK",((AB869*AH869)*VLOOKUP(H869,Tasas!$K:$L,2,0)),IF(Z869="EUR",((AB869*AH869)*VLOOKUP(H869,Tasas!$K:$L,2,0)),IF('GL MEN'!Z869="USD",(('GL MEN'!AB869*'GL MEN'!AH869)*VLOOKUP(H869,Tasas!$K:$L,2,0)),0))))</f>
        <v>7934445.9800000004</v>
      </c>
      <c r="AJ869" t="str">
        <f>+VLOOKUP(T869,'_Itemized budget'!$G:$W,17,0)</f>
        <v>A.1.3</v>
      </c>
      <c r="AK869">
        <v>3</v>
      </c>
      <c r="AL869" t="str">
        <f t="shared" si="28"/>
        <v>4</v>
      </c>
      <c r="AM869" t="str">
        <f t="shared" si="29"/>
        <v>WA</v>
      </c>
    </row>
    <row r="870" spans="2:39">
      <c r="B870" t="s">
        <v>223</v>
      </c>
      <c r="C870" t="s">
        <v>357</v>
      </c>
      <c r="D870" t="s">
        <v>358</v>
      </c>
      <c r="E870">
        <v>1402989</v>
      </c>
      <c r="F870">
        <v>537</v>
      </c>
      <c r="G870" s="196">
        <v>45565</v>
      </c>
      <c r="H870">
        <v>202409</v>
      </c>
      <c r="I870" t="s">
        <v>359</v>
      </c>
      <c r="J870" t="s">
        <v>360</v>
      </c>
      <c r="K870" t="s">
        <v>249</v>
      </c>
      <c r="L870" t="s">
        <v>229</v>
      </c>
      <c r="M870" t="s">
        <v>724</v>
      </c>
      <c r="N870" t="s">
        <v>725</v>
      </c>
      <c r="O870" t="s">
        <v>232</v>
      </c>
      <c r="P870" t="s">
        <v>726</v>
      </c>
      <c r="Q870" t="s">
        <v>727</v>
      </c>
      <c r="R870" t="s">
        <v>252</v>
      </c>
      <c r="S870" t="s">
        <v>253</v>
      </c>
      <c r="T870">
        <v>3405870</v>
      </c>
      <c r="U870" t="s">
        <v>1936</v>
      </c>
      <c r="V870" t="s">
        <v>728</v>
      </c>
      <c r="W870" t="s">
        <v>729</v>
      </c>
      <c r="X870" t="s">
        <v>232</v>
      </c>
      <c r="Y870" t="s">
        <v>1936</v>
      </c>
      <c r="Z870" t="s">
        <v>241</v>
      </c>
      <c r="AA870" s="177">
        <v>3586684.98</v>
      </c>
      <c r="AB870" s="177">
        <v>9033.57</v>
      </c>
      <c r="AC870" s="177">
        <v>855.46</v>
      </c>
      <c r="AD870" s="177">
        <v>3586684.98</v>
      </c>
      <c r="AE870" s="196">
        <v>45573.769269479169</v>
      </c>
      <c r="AF870" t="s">
        <v>368</v>
      </c>
      <c r="AG870" t="s">
        <v>243</v>
      </c>
      <c r="AH870" s="289">
        <v>1</v>
      </c>
      <c r="AI870" s="177">
        <f>IF(Z870="COP",(AA870*AH870),IF(Z870="NOK",((AB870*AH870)*VLOOKUP(H870,Tasas!$K:$L,2,0)),IF(Z870="EUR",((AB870*AH870)*VLOOKUP(H870,Tasas!$K:$L,2,0)),IF('GL MEN'!Z870="USD",(('GL MEN'!AB870*'GL MEN'!AH870)*VLOOKUP(H870,Tasas!$K:$L,2,0)),0))))</f>
        <v>3586684.98</v>
      </c>
      <c r="AJ870" t="str">
        <f>+VLOOKUP(T870,'_Itemized budget'!$G:$W,17,0)</f>
        <v>A.1.6</v>
      </c>
      <c r="AK870">
        <v>3</v>
      </c>
      <c r="AL870" t="str">
        <f t="shared" si="28"/>
        <v>6</v>
      </c>
      <c r="AM870" t="str">
        <f t="shared" si="29"/>
        <v>Centro - URR</v>
      </c>
    </row>
    <row r="871" spans="2:39">
      <c r="B871" t="s">
        <v>223</v>
      </c>
      <c r="C871" t="s">
        <v>357</v>
      </c>
      <c r="D871" t="s">
        <v>358</v>
      </c>
      <c r="E871">
        <v>1402989</v>
      </c>
      <c r="F871">
        <v>538</v>
      </c>
      <c r="G871" s="196">
        <v>45565</v>
      </c>
      <c r="H871">
        <v>202409</v>
      </c>
      <c r="I871" t="s">
        <v>359</v>
      </c>
      <c r="J871" t="s">
        <v>360</v>
      </c>
      <c r="K871" t="s">
        <v>337</v>
      </c>
      <c r="L871" t="s">
        <v>229</v>
      </c>
      <c r="M871" t="s">
        <v>670</v>
      </c>
      <c r="N871" t="s">
        <v>671</v>
      </c>
      <c r="O871" t="s">
        <v>232</v>
      </c>
      <c r="P871" t="s">
        <v>672</v>
      </c>
      <c r="Q871" t="s">
        <v>673</v>
      </c>
      <c r="R871" t="s">
        <v>340</v>
      </c>
      <c r="S871" t="s">
        <v>341</v>
      </c>
      <c r="T871">
        <v>3406415</v>
      </c>
      <c r="U871" t="s">
        <v>1936</v>
      </c>
      <c r="V871" t="s">
        <v>674</v>
      </c>
      <c r="W871" t="s">
        <v>675</v>
      </c>
      <c r="X871" t="s">
        <v>232</v>
      </c>
      <c r="Y871" t="s">
        <v>1936</v>
      </c>
      <c r="Z871" t="s">
        <v>241</v>
      </c>
      <c r="AA871" s="177">
        <v>3586813.98</v>
      </c>
      <c r="AB871" s="177">
        <v>9033.89</v>
      </c>
      <c r="AC871" s="177">
        <v>855.49</v>
      </c>
      <c r="AD871" s="177">
        <v>3586813.98</v>
      </c>
      <c r="AE871" s="196">
        <v>45573.769269479169</v>
      </c>
      <c r="AF871" t="s">
        <v>368</v>
      </c>
      <c r="AG871" t="s">
        <v>243</v>
      </c>
      <c r="AH871" s="289">
        <v>1</v>
      </c>
      <c r="AI871" s="177">
        <f>IF(Z871="COP",(AA871*AH871),IF(Z871="NOK",((AB871*AH871)*VLOOKUP(H871,Tasas!$K:$L,2,0)),IF(Z871="EUR",((AB871*AH871)*VLOOKUP(H871,Tasas!$K:$L,2,0)),IF('GL MEN'!Z871="USD",(('GL MEN'!AB871*'GL MEN'!AH871)*VLOOKUP(H871,Tasas!$K:$L,2,0)),0))))</f>
        <v>3586813.98</v>
      </c>
      <c r="AJ871" t="str">
        <f>+VLOOKUP(T871,'_Itemized budget'!$G:$W,17,0)</f>
        <v>A.1.6</v>
      </c>
      <c r="AK871">
        <v>3</v>
      </c>
      <c r="AL871" t="str">
        <f t="shared" si="28"/>
        <v>3</v>
      </c>
      <c r="AM871" t="str">
        <f t="shared" si="29"/>
        <v>NE</v>
      </c>
    </row>
    <row r="872" spans="2:39">
      <c r="B872" t="s">
        <v>223</v>
      </c>
      <c r="C872" t="s">
        <v>357</v>
      </c>
      <c r="D872" t="s">
        <v>358</v>
      </c>
      <c r="E872">
        <v>1402989</v>
      </c>
      <c r="F872">
        <v>549</v>
      </c>
      <c r="G872" s="196">
        <v>45565</v>
      </c>
      <c r="H872">
        <v>202409</v>
      </c>
      <c r="I872" t="s">
        <v>359</v>
      </c>
      <c r="J872" t="s">
        <v>360</v>
      </c>
      <c r="K872" t="s">
        <v>337</v>
      </c>
      <c r="L872" t="s">
        <v>229</v>
      </c>
      <c r="M872" t="s">
        <v>742</v>
      </c>
      <c r="N872" t="s">
        <v>743</v>
      </c>
      <c r="O872" t="s">
        <v>232</v>
      </c>
      <c r="P872" t="s">
        <v>744</v>
      </c>
      <c r="Q872" t="s">
        <v>745</v>
      </c>
      <c r="R872" t="s">
        <v>448</v>
      </c>
      <c r="S872" t="s">
        <v>449</v>
      </c>
      <c r="T872">
        <v>3406793</v>
      </c>
      <c r="U872" t="s">
        <v>1936</v>
      </c>
      <c r="V872" t="s">
        <v>746</v>
      </c>
      <c r="W872" t="s">
        <v>747</v>
      </c>
      <c r="X872" t="s">
        <v>232</v>
      </c>
      <c r="Y872" t="s">
        <v>1936</v>
      </c>
      <c r="Z872" t="s">
        <v>241</v>
      </c>
      <c r="AA872" s="177">
        <v>1535839.19</v>
      </c>
      <c r="AB872" s="177">
        <v>3868.23</v>
      </c>
      <c r="AC872" s="177">
        <v>366.31</v>
      </c>
      <c r="AD872" s="177">
        <v>1535839.19</v>
      </c>
      <c r="AE872" s="196">
        <v>45573.769269479169</v>
      </c>
      <c r="AF872" t="s">
        <v>368</v>
      </c>
      <c r="AG872" t="s">
        <v>243</v>
      </c>
      <c r="AH872" s="289">
        <v>1</v>
      </c>
      <c r="AI872" s="177">
        <f>IF(Z872="COP",(AA872*AH872),IF(Z872="NOK",((AB872*AH872)*VLOOKUP(H872,Tasas!$K:$L,2,0)),IF(Z872="EUR",((AB872*AH872)*VLOOKUP(H872,Tasas!$K:$L,2,0)),IF('GL MEN'!Z872="USD",(('GL MEN'!AB872*'GL MEN'!AH872)*VLOOKUP(H872,Tasas!$K:$L,2,0)),0))))</f>
        <v>1535839.19</v>
      </c>
      <c r="AJ872" t="str">
        <f>+VLOOKUP(T872,'_Itemized budget'!$G:$W,17,0)</f>
        <v>A.1.8</v>
      </c>
      <c r="AK872">
        <v>3</v>
      </c>
      <c r="AL872" t="str">
        <f t="shared" si="28"/>
        <v>3</v>
      </c>
      <c r="AM872" t="str">
        <f t="shared" si="29"/>
        <v>NE</v>
      </c>
    </row>
    <row r="873" spans="2:39">
      <c r="B873" t="s">
        <v>223</v>
      </c>
      <c r="C873" t="s">
        <v>357</v>
      </c>
      <c r="D873" t="s">
        <v>358</v>
      </c>
      <c r="E873">
        <v>1402989</v>
      </c>
      <c r="F873">
        <v>567</v>
      </c>
      <c r="G873" s="196">
        <v>45565</v>
      </c>
      <c r="H873">
        <v>202409</v>
      </c>
      <c r="I873" t="s">
        <v>359</v>
      </c>
      <c r="J873" t="s">
        <v>360</v>
      </c>
      <c r="K873" t="s">
        <v>249</v>
      </c>
      <c r="L873" t="s">
        <v>229</v>
      </c>
      <c r="M873" t="s">
        <v>640</v>
      </c>
      <c r="N873" t="s">
        <v>641</v>
      </c>
      <c r="O873" t="s">
        <v>232</v>
      </c>
      <c r="P873" t="s">
        <v>642</v>
      </c>
      <c r="Q873" t="s">
        <v>643</v>
      </c>
      <c r="R873" t="s">
        <v>252</v>
      </c>
      <c r="S873" t="s">
        <v>253</v>
      </c>
      <c r="T873">
        <v>3405870</v>
      </c>
      <c r="U873" t="s">
        <v>1936</v>
      </c>
      <c r="V873" t="s">
        <v>644</v>
      </c>
      <c r="W873" t="s">
        <v>645</v>
      </c>
      <c r="X873" t="s">
        <v>232</v>
      </c>
      <c r="Y873" t="s">
        <v>1936</v>
      </c>
      <c r="Z873" t="s">
        <v>241</v>
      </c>
      <c r="AA873" s="177">
        <v>3586684.98</v>
      </c>
      <c r="AB873" s="177">
        <v>9033.57</v>
      </c>
      <c r="AC873" s="177">
        <v>855.46</v>
      </c>
      <c r="AD873" s="177">
        <v>3586684.98</v>
      </c>
      <c r="AE873" s="196">
        <v>45573.769269479169</v>
      </c>
      <c r="AF873" t="s">
        <v>368</v>
      </c>
      <c r="AG873" t="s">
        <v>243</v>
      </c>
      <c r="AH873" s="289">
        <v>1</v>
      </c>
      <c r="AI873" s="177">
        <f>IF(Z873="COP",(AA873*AH873),IF(Z873="NOK",((AB873*AH873)*VLOOKUP(H873,Tasas!$K:$L,2,0)),IF(Z873="EUR",((AB873*AH873)*VLOOKUP(H873,Tasas!$K:$L,2,0)),IF('GL MEN'!Z873="USD",(('GL MEN'!AB873*'GL MEN'!AH873)*VLOOKUP(H873,Tasas!$K:$L,2,0)),0))))</f>
        <v>3586684.98</v>
      </c>
      <c r="AJ873" t="str">
        <f>+VLOOKUP(T873,'_Itemized budget'!$G:$W,17,0)</f>
        <v>A.1.6</v>
      </c>
      <c r="AK873">
        <v>3</v>
      </c>
      <c r="AL873" t="str">
        <f t="shared" si="28"/>
        <v>6</v>
      </c>
      <c r="AM873" t="str">
        <f t="shared" si="29"/>
        <v>Centro - URR</v>
      </c>
    </row>
    <row r="874" spans="2:39">
      <c r="B874" t="s">
        <v>223</v>
      </c>
      <c r="C874" t="s">
        <v>357</v>
      </c>
      <c r="D874" t="s">
        <v>358</v>
      </c>
      <c r="E874">
        <v>1402989</v>
      </c>
      <c r="F874">
        <v>571</v>
      </c>
      <c r="G874" s="196">
        <v>45565</v>
      </c>
      <c r="H874">
        <v>202409</v>
      </c>
      <c r="I874" t="s">
        <v>359</v>
      </c>
      <c r="J874" t="s">
        <v>360</v>
      </c>
      <c r="K874" t="s">
        <v>228</v>
      </c>
      <c r="L874" t="s">
        <v>229</v>
      </c>
      <c r="M874" t="s">
        <v>646</v>
      </c>
      <c r="N874" t="s">
        <v>647</v>
      </c>
      <c r="O874" t="s">
        <v>232</v>
      </c>
      <c r="P874" t="s">
        <v>648</v>
      </c>
      <c r="Q874" t="s">
        <v>649</v>
      </c>
      <c r="R874" t="s">
        <v>403</v>
      </c>
      <c r="S874" t="s">
        <v>404</v>
      </c>
      <c r="T874">
        <v>3406455</v>
      </c>
      <c r="U874" t="s">
        <v>1936</v>
      </c>
      <c r="V874" t="s">
        <v>650</v>
      </c>
      <c r="W874" t="s">
        <v>651</v>
      </c>
      <c r="X874" t="s">
        <v>232</v>
      </c>
      <c r="Y874" t="s">
        <v>1936</v>
      </c>
      <c r="Z874" t="s">
        <v>241</v>
      </c>
      <c r="AA874" s="177">
        <v>1317684.75</v>
      </c>
      <c r="AB874" s="177">
        <v>3318.77</v>
      </c>
      <c r="AC874" s="177">
        <v>314.27999999999997</v>
      </c>
      <c r="AD874" s="177">
        <v>1317684.75</v>
      </c>
      <c r="AE874" s="196">
        <v>45573.769269479169</v>
      </c>
      <c r="AF874" t="s">
        <v>368</v>
      </c>
      <c r="AG874" t="s">
        <v>243</v>
      </c>
      <c r="AH874" s="289">
        <v>1</v>
      </c>
      <c r="AI874" s="177">
        <f>IF(Z874="COP",(AA874*AH874),IF(Z874="NOK",((AB874*AH874)*VLOOKUP(H874,Tasas!$K:$L,2,0)),IF(Z874="EUR",((AB874*AH874)*VLOOKUP(H874,Tasas!$K:$L,2,0)),IF('GL MEN'!Z874="USD",(('GL MEN'!AB874*'GL MEN'!AH874)*VLOOKUP(H874,Tasas!$K:$L,2,0)),0))))</f>
        <v>1317684.75</v>
      </c>
      <c r="AJ874" t="str">
        <f>+VLOOKUP(T874,'_Itemized budget'!$G:$W,17,0)</f>
        <v>A.1.8</v>
      </c>
      <c r="AK874">
        <v>3</v>
      </c>
      <c r="AL874" t="str">
        <f t="shared" si="28"/>
        <v>2</v>
      </c>
      <c r="AM874" t="str">
        <f t="shared" si="29"/>
        <v>CO</v>
      </c>
    </row>
    <row r="875" spans="2:39">
      <c r="B875" t="s">
        <v>223</v>
      </c>
      <c r="C875" t="s">
        <v>357</v>
      </c>
      <c r="D875" t="s">
        <v>358</v>
      </c>
      <c r="E875">
        <v>1402989</v>
      </c>
      <c r="F875">
        <v>587</v>
      </c>
      <c r="G875" s="196">
        <v>45565</v>
      </c>
      <c r="H875">
        <v>202409</v>
      </c>
      <c r="I875" t="s">
        <v>359</v>
      </c>
      <c r="J875" t="s">
        <v>360</v>
      </c>
      <c r="K875" t="s">
        <v>249</v>
      </c>
      <c r="L875" t="s">
        <v>229</v>
      </c>
      <c r="M875" t="s">
        <v>730</v>
      </c>
      <c r="N875" t="s">
        <v>731</v>
      </c>
      <c r="O875" t="s">
        <v>232</v>
      </c>
      <c r="P875" t="s">
        <v>732</v>
      </c>
      <c r="Q875" t="s">
        <v>733</v>
      </c>
      <c r="R875" t="s">
        <v>252</v>
      </c>
      <c r="S875" t="s">
        <v>253</v>
      </c>
      <c r="T875">
        <v>3405870</v>
      </c>
      <c r="U875" t="s">
        <v>1936</v>
      </c>
      <c r="V875" t="s">
        <v>734</v>
      </c>
      <c r="W875" t="s">
        <v>735</v>
      </c>
      <c r="X875" t="s">
        <v>232</v>
      </c>
      <c r="Y875" t="s">
        <v>1936</v>
      </c>
      <c r="Z875" t="s">
        <v>241</v>
      </c>
      <c r="AA875" s="177">
        <v>3586684.98</v>
      </c>
      <c r="AB875" s="177">
        <v>9033.57</v>
      </c>
      <c r="AC875" s="177">
        <v>855.46</v>
      </c>
      <c r="AD875" s="177">
        <v>3586684.98</v>
      </c>
      <c r="AE875" s="196">
        <v>45573.769269479169</v>
      </c>
      <c r="AF875" t="s">
        <v>368</v>
      </c>
      <c r="AG875" t="s">
        <v>243</v>
      </c>
      <c r="AH875" s="289">
        <v>1</v>
      </c>
      <c r="AI875" s="177">
        <f>IF(Z875="COP",(AA875*AH875),IF(Z875="NOK",((AB875*AH875)*VLOOKUP(H875,Tasas!$K:$L,2,0)),IF(Z875="EUR",((AB875*AH875)*VLOOKUP(H875,Tasas!$K:$L,2,0)),IF('GL MEN'!Z875="USD",(('GL MEN'!AB875*'GL MEN'!AH875)*VLOOKUP(H875,Tasas!$K:$L,2,0)),0))))</f>
        <v>3586684.98</v>
      </c>
      <c r="AJ875" t="str">
        <f>+VLOOKUP(T875,'_Itemized budget'!$G:$W,17,0)</f>
        <v>A.1.6</v>
      </c>
      <c r="AK875">
        <v>3</v>
      </c>
      <c r="AL875" t="str">
        <f t="shared" si="28"/>
        <v>6</v>
      </c>
      <c r="AM875" t="str">
        <f t="shared" si="29"/>
        <v>Centro - URR</v>
      </c>
    </row>
    <row r="876" spans="2:39">
      <c r="B876" t="s">
        <v>223</v>
      </c>
      <c r="C876" t="s">
        <v>357</v>
      </c>
      <c r="D876" t="s">
        <v>358</v>
      </c>
      <c r="E876">
        <v>1402989</v>
      </c>
      <c r="F876">
        <v>589</v>
      </c>
      <c r="G876" s="196">
        <v>45565</v>
      </c>
      <c r="H876">
        <v>202409</v>
      </c>
      <c r="I876" t="s">
        <v>359</v>
      </c>
      <c r="J876" t="s">
        <v>360</v>
      </c>
      <c r="K876" t="s">
        <v>228</v>
      </c>
      <c r="L876" t="s">
        <v>229</v>
      </c>
      <c r="M876" t="s">
        <v>760</v>
      </c>
      <c r="N876" t="s">
        <v>1949</v>
      </c>
      <c r="O876" t="s">
        <v>232</v>
      </c>
      <c r="P876" t="s">
        <v>762</v>
      </c>
      <c r="Q876" t="s">
        <v>763</v>
      </c>
      <c r="R876" t="s">
        <v>403</v>
      </c>
      <c r="S876" t="s">
        <v>404</v>
      </c>
      <c r="T876">
        <v>3406454</v>
      </c>
      <c r="U876" t="s">
        <v>1936</v>
      </c>
      <c r="V876" t="s">
        <v>764</v>
      </c>
      <c r="W876" t="s">
        <v>765</v>
      </c>
      <c r="X876" t="s">
        <v>232</v>
      </c>
      <c r="Y876" t="s">
        <v>1936</v>
      </c>
      <c r="Z876" t="s">
        <v>241</v>
      </c>
      <c r="AA876" s="177">
        <v>1562709.4</v>
      </c>
      <c r="AB876" s="177">
        <v>3935.9</v>
      </c>
      <c r="AC876" s="177">
        <v>372.72</v>
      </c>
      <c r="AD876" s="177">
        <v>1562709.4</v>
      </c>
      <c r="AE876" s="196">
        <v>45573.769269479169</v>
      </c>
      <c r="AF876" t="s">
        <v>368</v>
      </c>
      <c r="AG876" t="s">
        <v>243</v>
      </c>
      <c r="AH876" s="289">
        <v>1</v>
      </c>
      <c r="AI876" s="177">
        <f>IF(Z876="COP",(AA876*AH876),IF(Z876="NOK",((AB876*AH876)*VLOOKUP(H876,Tasas!$K:$L,2,0)),IF(Z876="EUR",((AB876*AH876)*VLOOKUP(H876,Tasas!$K:$L,2,0)),IF('GL MEN'!Z876="USD",(('GL MEN'!AB876*'GL MEN'!AH876)*VLOOKUP(H876,Tasas!$K:$L,2,0)),0))))</f>
        <v>1562709.4</v>
      </c>
      <c r="AJ876" t="str">
        <f>+VLOOKUP(T876,'_Itemized budget'!$G:$W,17,0)</f>
        <v>A.1.8</v>
      </c>
      <c r="AK876">
        <v>3</v>
      </c>
      <c r="AL876" t="str">
        <f t="shared" si="28"/>
        <v>2</v>
      </c>
      <c r="AM876" t="str">
        <f t="shared" si="29"/>
        <v>CO</v>
      </c>
    </row>
    <row r="877" spans="2:39">
      <c r="B877" t="s">
        <v>223</v>
      </c>
      <c r="C877" t="s">
        <v>357</v>
      </c>
      <c r="D877" t="s">
        <v>358</v>
      </c>
      <c r="E877">
        <v>1402989</v>
      </c>
      <c r="F877">
        <v>598</v>
      </c>
      <c r="G877" s="196">
        <v>45565</v>
      </c>
      <c r="H877">
        <v>202409</v>
      </c>
      <c r="I877" t="s">
        <v>359</v>
      </c>
      <c r="J877" t="s">
        <v>360</v>
      </c>
      <c r="K877" t="s">
        <v>249</v>
      </c>
      <c r="L877" t="s">
        <v>229</v>
      </c>
      <c r="M877" t="s">
        <v>766</v>
      </c>
      <c r="N877" t="s">
        <v>767</v>
      </c>
      <c r="O877" t="s">
        <v>232</v>
      </c>
      <c r="P877" t="s">
        <v>768</v>
      </c>
      <c r="Q877" t="s">
        <v>769</v>
      </c>
      <c r="R877" t="s">
        <v>252</v>
      </c>
      <c r="S877" t="s">
        <v>253</v>
      </c>
      <c r="T877">
        <v>3405870</v>
      </c>
      <c r="U877" t="s">
        <v>1936</v>
      </c>
      <c r="V877" t="s">
        <v>770</v>
      </c>
      <c r="W877" t="s">
        <v>771</v>
      </c>
      <c r="X877" t="s">
        <v>232</v>
      </c>
      <c r="Y877" t="s">
        <v>1936</v>
      </c>
      <c r="Z877" t="s">
        <v>241</v>
      </c>
      <c r="AA877" s="177">
        <v>3586684.98</v>
      </c>
      <c r="AB877" s="177">
        <v>9033.57</v>
      </c>
      <c r="AC877" s="177">
        <v>855.46</v>
      </c>
      <c r="AD877" s="177">
        <v>3586684.98</v>
      </c>
      <c r="AE877" s="196">
        <v>45573.769269479169</v>
      </c>
      <c r="AF877" t="s">
        <v>368</v>
      </c>
      <c r="AG877" t="s">
        <v>243</v>
      </c>
      <c r="AH877" s="289">
        <v>1</v>
      </c>
      <c r="AI877" s="177">
        <f>IF(Z877="COP",(AA877*AH877),IF(Z877="NOK",((AB877*AH877)*VLOOKUP(H877,Tasas!$K:$L,2,0)),IF(Z877="EUR",((AB877*AH877)*VLOOKUP(H877,Tasas!$K:$L,2,0)),IF('GL MEN'!Z877="USD",(('GL MEN'!AB877*'GL MEN'!AH877)*VLOOKUP(H877,Tasas!$K:$L,2,0)),0))))</f>
        <v>3586684.98</v>
      </c>
      <c r="AJ877" t="str">
        <f>+VLOOKUP(T877,'_Itemized budget'!$G:$W,17,0)</f>
        <v>A.1.6</v>
      </c>
      <c r="AK877">
        <v>3</v>
      </c>
      <c r="AL877" t="str">
        <f t="shared" si="28"/>
        <v>6</v>
      </c>
      <c r="AM877" t="str">
        <f t="shared" si="29"/>
        <v>Centro - URR</v>
      </c>
    </row>
    <row r="878" spans="2:39">
      <c r="B878" t="s">
        <v>223</v>
      </c>
      <c r="C878" t="s">
        <v>357</v>
      </c>
      <c r="D878" t="s">
        <v>358</v>
      </c>
      <c r="E878">
        <v>1402989</v>
      </c>
      <c r="F878">
        <v>618</v>
      </c>
      <c r="G878" s="196">
        <v>45565</v>
      </c>
      <c r="H878">
        <v>202409</v>
      </c>
      <c r="I878" t="s">
        <v>359</v>
      </c>
      <c r="J878" t="s">
        <v>360</v>
      </c>
      <c r="K878" t="s">
        <v>337</v>
      </c>
      <c r="L878" t="s">
        <v>229</v>
      </c>
      <c r="M878" t="s">
        <v>682</v>
      </c>
      <c r="N878" t="s">
        <v>683</v>
      </c>
      <c r="O878" t="s">
        <v>232</v>
      </c>
      <c r="P878" t="s">
        <v>684</v>
      </c>
      <c r="Q878" t="s">
        <v>685</v>
      </c>
      <c r="R878" t="s">
        <v>340</v>
      </c>
      <c r="S878" t="s">
        <v>341</v>
      </c>
      <c r="T878">
        <v>3406421</v>
      </c>
      <c r="U878" t="s">
        <v>1936</v>
      </c>
      <c r="V878" t="s">
        <v>686</v>
      </c>
      <c r="W878" t="s">
        <v>687</v>
      </c>
      <c r="X878" t="s">
        <v>232</v>
      </c>
      <c r="Y878" t="s">
        <v>1936</v>
      </c>
      <c r="Z878" t="s">
        <v>241</v>
      </c>
      <c r="AA878" s="177">
        <v>3586813.98</v>
      </c>
      <c r="AB878" s="177">
        <v>9033.89</v>
      </c>
      <c r="AC878" s="177">
        <v>855.49</v>
      </c>
      <c r="AD878" s="177">
        <v>3586813.98</v>
      </c>
      <c r="AE878" s="196">
        <v>45573.769269479169</v>
      </c>
      <c r="AF878" t="s">
        <v>368</v>
      </c>
      <c r="AG878" t="s">
        <v>243</v>
      </c>
      <c r="AH878" s="289">
        <v>1</v>
      </c>
      <c r="AI878" s="177">
        <f>IF(Z878="COP",(AA878*AH878),IF(Z878="NOK",((AB878*AH878)*VLOOKUP(H878,Tasas!$K:$L,2,0)),IF(Z878="EUR",((AB878*AH878)*VLOOKUP(H878,Tasas!$K:$L,2,0)),IF('GL MEN'!Z878="USD",(('GL MEN'!AB878*'GL MEN'!AH878)*VLOOKUP(H878,Tasas!$K:$L,2,0)),0))))</f>
        <v>3586813.98</v>
      </c>
      <c r="AJ878" t="str">
        <f>+VLOOKUP(T878,'_Itemized budget'!$G:$W,17,0)</f>
        <v>A.1.6</v>
      </c>
      <c r="AK878">
        <v>3</v>
      </c>
      <c r="AL878" t="str">
        <f t="shared" si="28"/>
        <v>3</v>
      </c>
      <c r="AM878" t="str">
        <f t="shared" si="29"/>
        <v>NE</v>
      </c>
    </row>
    <row r="879" spans="2:39">
      <c r="B879" t="s">
        <v>223</v>
      </c>
      <c r="C879" t="s">
        <v>357</v>
      </c>
      <c r="D879" t="s">
        <v>358</v>
      </c>
      <c r="E879">
        <v>1402989</v>
      </c>
      <c r="F879">
        <v>637</v>
      </c>
      <c r="G879" s="196">
        <v>45565</v>
      </c>
      <c r="H879">
        <v>202409</v>
      </c>
      <c r="I879" t="s">
        <v>359</v>
      </c>
      <c r="J879" t="s">
        <v>360</v>
      </c>
      <c r="K879" t="s">
        <v>482</v>
      </c>
      <c r="L879" t="s">
        <v>229</v>
      </c>
      <c r="M879" t="s">
        <v>1391</v>
      </c>
      <c r="N879" t="s">
        <v>1392</v>
      </c>
      <c r="O879" t="s">
        <v>232</v>
      </c>
      <c r="P879" t="s">
        <v>1393</v>
      </c>
      <c r="Q879" t="s">
        <v>1394</v>
      </c>
      <c r="R879" t="s">
        <v>382</v>
      </c>
      <c r="S879" t="s">
        <v>383</v>
      </c>
      <c r="T879">
        <v>3406446</v>
      </c>
      <c r="U879" t="s">
        <v>1936</v>
      </c>
      <c r="V879" t="s">
        <v>1395</v>
      </c>
      <c r="W879" t="s">
        <v>1396</v>
      </c>
      <c r="X879" t="s">
        <v>232</v>
      </c>
      <c r="Y879" t="s">
        <v>1936</v>
      </c>
      <c r="Z879" t="s">
        <v>241</v>
      </c>
      <c r="AA879" s="177">
        <v>3584242.98</v>
      </c>
      <c r="AB879" s="177">
        <v>9027.42</v>
      </c>
      <c r="AC879" s="177">
        <v>854.88</v>
      </c>
      <c r="AD879" s="177">
        <v>3584242.98</v>
      </c>
      <c r="AE879" s="196">
        <v>45573.769269479169</v>
      </c>
      <c r="AF879" t="s">
        <v>368</v>
      </c>
      <c r="AG879" t="s">
        <v>243</v>
      </c>
      <c r="AH879" s="289">
        <v>1</v>
      </c>
      <c r="AI879" s="177">
        <f>IF(Z879="COP",(AA879*AH879),IF(Z879="NOK",((AB879*AH879)*VLOOKUP(H879,Tasas!$K:$L,2,0)),IF(Z879="EUR",((AB879*AH879)*VLOOKUP(H879,Tasas!$K:$L,2,0)),IF('GL MEN'!Z879="USD",(('GL MEN'!AB879*'GL MEN'!AH879)*VLOOKUP(H879,Tasas!$K:$L,2,0)),0))))</f>
        <v>3584242.98</v>
      </c>
      <c r="AJ879" t="str">
        <f>+VLOOKUP(T879,'_Itemized budget'!$G:$W,17,0)</f>
        <v>A.1.6</v>
      </c>
      <c r="AK879">
        <v>3</v>
      </c>
      <c r="AL879" t="str">
        <f t="shared" si="28"/>
        <v>4</v>
      </c>
      <c r="AM879" t="str">
        <f t="shared" si="29"/>
        <v>WA</v>
      </c>
    </row>
    <row r="880" spans="2:39">
      <c r="B880" t="s">
        <v>223</v>
      </c>
      <c r="C880" t="s">
        <v>357</v>
      </c>
      <c r="D880" t="s">
        <v>358</v>
      </c>
      <c r="E880">
        <v>1402989</v>
      </c>
      <c r="F880">
        <v>639</v>
      </c>
      <c r="G880" s="196">
        <v>45565</v>
      </c>
      <c r="H880">
        <v>202409</v>
      </c>
      <c r="I880" t="s">
        <v>359</v>
      </c>
      <c r="J880" t="s">
        <v>360</v>
      </c>
      <c r="K880" t="s">
        <v>482</v>
      </c>
      <c r="L880" t="s">
        <v>229</v>
      </c>
      <c r="M880" t="s">
        <v>1397</v>
      </c>
      <c r="N880" t="s">
        <v>1398</v>
      </c>
      <c r="O880" t="s">
        <v>232</v>
      </c>
      <c r="P880" t="s">
        <v>1399</v>
      </c>
      <c r="Q880" t="s">
        <v>1400</v>
      </c>
      <c r="R880" t="s">
        <v>382</v>
      </c>
      <c r="S880" t="s">
        <v>383</v>
      </c>
      <c r="T880">
        <v>3406446</v>
      </c>
      <c r="U880" t="s">
        <v>1936</v>
      </c>
      <c r="V880" t="s">
        <v>1401</v>
      </c>
      <c r="W880" t="s">
        <v>1402</v>
      </c>
      <c r="X880" t="s">
        <v>232</v>
      </c>
      <c r="Y880" t="s">
        <v>1936</v>
      </c>
      <c r="Z880" t="s">
        <v>241</v>
      </c>
      <c r="AA880" s="177">
        <v>3584242.98</v>
      </c>
      <c r="AB880" s="177">
        <v>9027.42</v>
      </c>
      <c r="AC880" s="177">
        <v>854.88</v>
      </c>
      <c r="AD880" s="177">
        <v>3584242.98</v>
      </c>
      <c r="AE880" s="196">
        <v>45573.769269479169</v>
      </c>
      <c r="AF880" t="s">
        <v>368</v>
      </c>
      <c r="AG880" t="s">
        <v>243</v>
      </c>
      <c r="AH880" s="289">
        <v>1</v>
      </c>
      <c r="AI880" s="177">
        <f>IF(Z880="COP",(AA880*AH880),IF(Z880="NOK",((AB880*AH880)*VLOOKUP(H880,Tasas!$K:$L,2,0)),IF(Z880="EUR",((AB880*AH880)*VLOOKUP(H880,Tasas!$K:$L,2,0)),IF('GL MEN'!Z880="USD",(('GL MEN'!AB880*'GL MEN'!AH880)*VLOOKUP(H880,Tasas!$K:$L,2,0)),0))))</f>
        <v>3584242.98</v>
      </c>
      <c r="AJ880" t="str">
        <f>+VLOOKUP(T880,'_Itemized budget'!$G:$W,17,0)</f>
        <v>A.1.6</v>
      </c>
      <c r="AK880">
        <v>3</v>
      </c>
      <c r="AL880" t="str">
        <f t="shared" si="28"/>
        <v>4</v>
      </c>
      <c r="AM880" t="str">
        <f t="shared" si="29"/>
        <v>WA</v>
      </c>
    </row>
    <row r="881" spans="2:39">
      <c r="B881" t="s">
        <v>223</v>
      </c>
      <c r="C881" t="s">
        <v>357</v>
      </c>
      <c r="D881" t="s">
        <v>358</v>
      </c>
      <c r="E881">
        <v>1402989</v>
      </c>
      <c r="F881">
        <v>649</v>
      </c>
      <c r="G881" s="196">
        <v>45565</v>
      </c>
      <c r="H881">
        <v>202409</v>
      </c>
      <c r="I881" t="s">
        <v>359</v>
      </c>
      <c r="J881" t="s">
        <v>360</v>
      </c>
      <c r="K881" t="s">
        <v>482</v>
      </c>
      <c r="L881" t="s">
        <v>229</v>
      </c>
      <c r="M881" t="s">
        <v>1403</v>
      </c>
      <c r="N881" t="s">
        <v>1404</v>
      </c>
      <c r="O881" t="s">
        <v>232</v>
      </c>
      <c r="P881" t="s">
        <v>1405</v>
      </c>
      <c r="Q881" t="s">
        <v>1406</v>
      </c>
      <c r="R881" t="s">
        <v>382</v>
      </c>
      <c r="S881" t="s">
        <v>383</v>
      </c>
      <c r="T881">
        <v>3406446</v>
      </c>
      <c r="U881" t="s">
        <v>1936</v>
      </c>
      <c r="V881" t="s">
        <v>1407</v>
      </c>
      <c r="W881" t="s">
        <v>1408</v>
      </c>
      <c r="X881" t="s">
        <v>232</v>
      </c>
      <c r="Y881" t="s">
        <v>1936</v>
      </c>
      <c r="Z881" t="s">
        <v>241</v>
      </c>
      <c r="AA881" s="177">
        <v>3584242.98</v>
      </c>
      <c r="AB881" s="177">
        <v>9027.42</v>
      </c>
      <c r="AC881" s="177">
        <v>854.88</v>
      </c>
      <c r="AD881" s="177">
        <v>3584242.98</v>
      </c>
      <c r="AE881" s="196">
        <v>45573.769269479169</v>
      </c>
      <c r="AF881" t="s">
        <v>368</v>
      </c>
      <c r="AG881" t="s">
        <v>243</v>
      </c>
      <c r="AH881" s="289">
        <v>1</v>
      </c>
      <c r="AI881" s="177">
        <f>IF(Z881="COP",(AA881*AH881),IF(Z881="NOK",((AB881*AH881)*VLOOKUP(H881,Tasas!$K:$L,2,0)),IF(Z881="EUR",((AB881*AH881)*VLOOKUP(H881,Tasas!$K:$L,2,0)),IF('GL MEN'!Z881="USD",(('GL MEN'!AB881*'GL MEN'!AH881)*VLOOKUP(H881,Tasas!$K:$L,2,0)),0))))</f>
        <v>3584242.98</v>
      </c>
      <c r="AJ881" t="str">
        <f>+VLOOKUP(T881,'_Itemized budget'!$G:$W,17,0)</f>
        <v>A.1.6</v>
      </c>
      <c r="AK881">
        <v>3</v>
      </c>
      <c r="AL881" t="str">
        <f t="shared" si="28"/>
        <v>4</v>
      </c>
      <c r="AM881" t="str">
        <f t="shared" si="29"/>
        <v>WA</v>
      </c>
    </row>
    <row r="882" spans="2:39">
      <c r="B882" t="s">
        <v>223</v>
      </c>
      <c r="C882" t="s">
        <v>357</v>
      </c>
      <c r="D882" t="s">
        <v>358</v>
      </c>
      <c r="E882">
        <v>1402989</v>
      </c>
      <c r="F882">
        <v>654</v>
      </c>
      <c r="G882" s="196">
        <v>45565</v>
      </c>
      <c r="H882">
        <v>202409</v>
      </c>
      <c r="I882" t="s">
        <v>359</v>
      </c>
      <c r="J882" t="s">
        <v>360</v>
      </c>
      <c r="K882" t="s">
        <v>249</v>
      </c>
      <c r="L882" t="s">
        <v>229</v>
      </c>
      <c r="M882" t="s">
        <v>778</v>
      </c>
      <c r="N882" t="s">
        <v>779</v>
      </c>
      <c r="O882" t="s">
        <v>232</v>
      </c>
      <c r="P882" t="s">
        <v>780</v>
      </c>
      <c r="Q882" t="s">
        <v>781</v>
      </c>
      <c r="R882" t="s">
        <v>351</v>
      </c>
      <c r="S882" t="s">
        <v>352</v>
      </c>
      <c r="T882">
        <v>3407431</v>
      </c>
      <c r="U882" t="s">
        <v>1936</v>
      </c>
      <c r="V882" t="s">
        <v>782</v>
      </c>
      <c r="W882" t="s">
        <v>783</v>
      </c>
      <c r="X882" t="s">
        <v>232</v>
      </c>
      <c r="Y882" t="s">
        <v>1936</v>
      </c>
      <c r="Z882" t="s">
        <v>241</v>
      </c>
      <c r="AA882" s="177">
        <v>1650581.79</v>
      </c>
      <c r="AB882" s="177">
        <v>4157.22</v>
      </c>
      <c r="AC882" s="177">
        <v>393.68</v>
      </c>
      <c r="AD882" s="177">
        <v>1650581.79</v>
      </c>
      <c r="AE882" s="196">
        <v>45573.769269479169</v>
      </c>
      <c r="AF882" t="s">
        <v>368</v>
      </c>
      <c r="AG882" t="s">
        <v>243</v>
      </c>
      <c r="AH882" s="289">
        <v>1</v>
      </c>
      <c r="AI882" s="177">
        <f>IF(Z882="COP",(AA882*AH882),IF(Z882="NOK",((AB882*AH882)*VLOOKUP(H882,Tasas!$K:$L,2,0)),IF(Z882="EUR",((AB882*AH882)*VLOOKUP(H882,Tasas!$K:$L,2,0)),IF('GL MEN'!Z882="USD",(('GL MEN'!AB882*'GL MEN'!AH882)*VLOOKUP(H882,Tasas!$K:$L,2,0)),0))))</f>
        <v>1650581.79</v>
      </c>
      <c r="AJ882" t="str">
        <f>+VLOOKUP(T882,'_Itemized budget'!$G:$W,17,0)</f>
        <v>A.1.8</v>
      </c>
      <c r="AK882">
        <v>3</v>
      </c>
      <c r="AL882" t="str">
        <f t="shared" si="28"/>
        <v>6</v>
      </c>
      <c r="AM882" t="str">
        <f t="shared" si="29"/>
        <v>Centro - URR</v>
      </c>
    </row>
    <row r="883" spans="2:39">
      <c r="B883" t="s">
        <v>223</v>
      </c>
      <c r="C883" t="s">
        <v>357</v>
      </c>
      <c r="D883" t="s">
        <v>358</v>
      </c>
      <c r="E883">
        <v>1402989</v>
      </c>
      <c r="F883">
        <v>666</v>
      </c>
      <c r="G883" s="196">
        <v>45565</v>
      </c>
      <c r="H883">
        <v>202409</v>
      </c>
      <c r="I883" t="s">
        <v>359</v>
      </c>
      <c r="J883" t="s">
        <v>360</v>
      </c>
      <c r="K883" t="s">
        <v>249</v>
      </c>
      <c r="L883" t="s">
        <v>229</v>
      </c>
      <c r="M883" t="s">
        <v>784</v>
      </c>
      <c r="N883" t="s">
        <v>785</v>
      </c>
      <c r="O883" t="s">
        <v>232</v>
      </c>
      <c r="P883" t="s">
        <v>786</v>
      </c>
      <c r="Q883" t="s">
        <v>787</v>
      </c>
      <c r="R883" t="s">
        <v>351</v>
      </c>
      <c r="S883" t="s">
        <v>352</v>
      </c>
      <c r="T883">
        <v>3407426</v>
      </c>
      <c r="U883" t="s">
        <v>1936</v>
      </c>
      <c r="V883" t="s">
        <v>788</v>
      </c>
      <c r="W883" t="s">
        <v>789</v>
      </c>
      <c r="X883" t="s">
        <v>232</v>
      </c>
      <c r="Y883" t="s">
        <v>1936</v>
      </c>
      <c r="Z883" t="s">
        <v>241</v>
      </c>
      <c r="AA883" s="177">
        <v>1361093.25</v>
      </c>
      <c r="AB883" s="177">
        <v>3428.1</v>
      </c>
      <c r="AC883" s="177">
        <v>324.63</v>
      </c>
      <c r="AD883" s="177">
        <v>1361093.25</v>
      </c>
      <c r="AE883" s="196">
        <v>45573.769269479169</v>
      </c>
      <c r="AF883" t="s">
        <v>368</v>
      </c>
      <c r="AG883" t="s">
        <v>243</v>
      </c>
      <c r="AH883" s="289">
        <v>1</v>
      </c>
      <c r="AI883" s="177">
        <f>IF(Z883="COP",(AA883*AH883),IF(Z883="NOK",((AB883*AH883)*VLOOKUP(H883,Tasas!$K:$L,2,0)),IF(Z883="EUR",((AB883*AH883)*VLOOKUP(H883,Tasas!$K:$L,2,0)),IF('GL MEN'!Z883="USD",(('GL MEN'!AB883*'GL MEN'!AH883)*VLOOKUP(H883,Tasas!$K:$L,2,0)),0))))</f>
        <v>1361093.25</v>
      </c>
      <c r="AJ883" t="str">
        <f>+VLOOKUP(T883,'_Itemized budget'!$G:$W,17,0)</f>
        <v>A.1.8</v>
      </c>
      <c r="AK883">
        <v>3</v>
      </c>
      <c r="AL883" t="str">
        <f t="shared" si="28"/>
        <v>6</v>
      </c>
      <c r="AM883" t="str">
        <f t="shared" si="29"/>
        <v>Centro - URR</v>
      </c>
    </row>
    <row r="884" spans="2:39">
      <c r="B884" t="s">
        <v>223</v>
      </c>
      <c r="C884" t="s">
        <v>357</v>
      </c>
      <c r="D884" t="s">
        <v>358</v>
      </c>
      <c r="E884">
        <v>1402989</v>
      </c>
      <c r="F884">
        <v>675</v>
      </c>
      <c r="G884" s="196">
        <v>45565</v>
      </c>
      <c r="H884">
        <v>202409</v>
      </c>
      <c r="I884" t="s">
        <v>359</v>
      </c>
      <c r="J884" t="s">
        <v>360</v>
      </c>
      <c r="K884" t="s">
        <v>369</v>
      </c>
      <c r="L884" t="s">
        <v>229</v>
      </c>
      <c r="M884" t="s">
        <v>790</v>
      </c>
      <c r="N884" t="s">
        <v>791</v>
      </c>
      <c r="O884" t="s">
        <v>232</v>
      </c>
      <c r="P884" t="s">
        <v>792</v>
      </c>
      <c r="Q884" t="s">
        <v>793</v>
      </c>
      <c r="R884" t="s">
        <v>374</v>
      </c>
      <c r="S884" t="s">
        <v>375</v>
      </c>
      <c r="T884">
        <v>3406561</v>
      </c>
      <c r="U884" t="s">
        <v>1936</v>
      </c>
      <c r="V884" t="s">
        <v>794</v>
      </c>
      <c r="W884" t="s">
        <v>795</v>
      </c>
      <c r="X884" t="s">
        <v>232</v>
      </c>
      <c r="Y884" t="s">
        <v>1936</v>
      </c>
      <c r="Z884" t="s">
        <v>241</v>
      </c>
      <c r="AA884" s="177">
        <v>4895008.9800000004</v>
      </c>
      <c r="AB884" s="177">
        <v>12328.77</v>
      </c>
      <c r="AC884" s="177">
        <v>1167.51</v>
      </c>
      <c r="AD884" s="177">
        <v>4895008.9800000004</v>
      </c>
      <c r="AE884" s="196">
        <v>45573.769269479169</v>
      </c>
      <c r="AF884" t="s">
        <v>368</v>
      </c>
      <c r="AG884" t="s">
        <v>243</v>
      </c>
      <c r="AH884" s="289">
        <v>1</v>
      </c>
      <c r="AI884" s="177">
        <f>IF(Z884="COP",(AA884*AH884),IF(Z884="NOK",((AB884*AH884)*VLOOKUP(H884,Tasas!$K:$L,2,0)),IF(Z884="EUR",((AB884*AH884)*VLOOKUP(H884,Tasas!$K:$L,2,0)),IF('GL MEN'!Z884="USD",(('GL MEN'!AB884*'GL MEN'!AH884)*VLOOKUP(H884,Tasas!$K:$L,2,0)),0))))</f>
        <v>4895008.9800000004</v>
      </c>
      <c r="AJ884" t="str">
        <f>+VLOOKUP(T884,'_Itemized budget'!$G:$W,17,0)</f>
        <v>A.1.8</v>
      </c>
      <c r="AK884">
        <v>3</v>
      </c>
      <c r="AL884" t="str">
        <f t="shared" si="28"/>
        <v>4</v>
      </c>
      <c r="AM884" t="str">
        <f t="shared" si="29"/>
        <v>WA</v>
      </c>
    </row>
    <row r="885" spans="2:39">
      <c r="B885" t="s">
        <v>223</v>
      </c>
      <c r="C885" t="s">
        <v>357</v>
      </c>
      <c r="D885" t="s">
        <v>358</v>
      </c>
      <c r="E885">
        <v>1402989</v>
      </c>
      <c r="F885">
        <v>686</v>
      </c>
      <c r="G885" s="196">
        <v>45565</v>
      </c>
      <c r="H885">
        <v>202409</v>
      </c>
      <c r="I885" t="s">
        <v>359</v>
      </c>
      <c r="J885" t="s">
        <v>360</v>
      </c>
      <c r="K885" t="s">
        <v>337</v>
      </c>
      <c r="L885" t="s">
        <v>229</v>
      </c>
      <c r="M885" t="s">
        <v>688</v>
      </c>
      <c r="N885" t="s">
        <v>689</v>
      </c>
      <c r="O885" t="s">
        <v>232</v>
      </c>
      <c r="P885" t="s">
        <v>690</v>
      </c>
      <c r="Q885" t="s">
        <v>691</v>
      </c>
      <c r="R885" t="s">
        <v>448</v>
      </c>
      <c r="S885" t="s">
        <v>449</v>
      </c>
      <c r="T885">
        <v>3406786</v>
      </c>
      <c r="U885" t="s">
        <v>1936</v>
      </c>
      <c r="V885" t="s">
        <v>692</v>
      </c>
      <c r="W885" t="s">
        <v>693</v>
      </c>
      <c r="X885" t="s">
        <v>232</v>
      </c>
      <c r="Y885" t="s">
        <v>1936</v>
      </c>
      <c r="Z885" t="s">
        <v>241</v>
      </c>
      <c r="AA885" s="177">
        <v>1394583.29</v>
      </c>
      <c r="AB885" s="177">
        <v>3512.45</v>
      </c>
      <c r="AC885" s="177">
        <v>332.62</v>
      </c>
      <c r="AD885" s="177">
        <v>1394583.29</v>
      </c>
      <c r="AE885" s="196">
        <v>45573.769269479169</v>
      </c>
      <c r="AF885" t="s">
        <v>368</v>
      </c>
      <c r="AG885" t="s">
        <v>243</v>
      </c>
      <c r="AH885" s="289">
        <v>1</v>
      </c>
      <c r="AI885" s="177">
        <f>IF(Z885="COP",(AA885*AH885),IF(Z885="NOK",((AB885*AH885)*VLOOKUP(H885,Tasas!$K:$L,2,0)),IF(Z885="EUR",((AB885*AH885)*VLOOKUP(H885,Tasas!$K:$L,2,0)),IF('GL MEN'!Z885="USD",(('GL MEN'!AB885*'GL MEN'!AH885)*VLOOKUP(H885,Tasas!$K:$L,2,0)),0))))</f>
        <v>1394583.29</v>
      </c>
      <c r="AJ885" t="str">
        <f>+VLOOKUP(T885,'_Itemized budget'!$G:$W,17,0)</f>
        <v>A.1.8</v>
      </c>
      <c r="AK885">
        <v>3</v>
      </c>
      <c r="AL885" t="str">
        <f t="shared" si="28"/>
        <v>3</v>
      </c>
      <c r="AM885" t="str">
        <f t="shared" si="29"/>
        <v>NE</v>
      </c>
    </row>
    <row r="886" spans="2:39">
      <c r="B886" t="s">
        <v>223</v>
      </c>
      <c r="C886" t="s">
        <v>357</v>
      </c>
      <c r="D886" t="s">
        <v>358</v>
      </c>
      <c r="E886">
        <v>1402989</v>
      </c>
      <c r="F886">
        <v>703</v>
      </c>
      <c r="G886" s="196">
        <v>45565</v>
      </c>
      <c r="H886">
        <v>202409</v>
      </c>
      <c r="I886" t="s">
        <v>359</v>
      </c>
      <c r="J886" t="s">
        <v>360</v>
      </c>
      <c r="K886" t="s">
        <v>337</v>
      </c>
      <c r="L886" t="s">
        <v>229</v>
      </c>
      <c r="M886" t="s">
        <v>796</v>
      </c>
      <c r="N886" t="s">
        <v>797</v>
      </c>
      <c r="O886" t="s">
        <v>232</v>
      </c>
      <c r="P886" t="s">
        <v>798</v>
      </c>
      <c r="Q886" t="s">
        <v>799</v>
      </c>
      <c r="R886" t="s">
        <v>448</v>
      </c>
      <c r="S886" t="s">
        <v>449</v>
      </c>
      <c r="T886">
        <v>3406785</v>
      </c>
      <c r="U886" t="s">
        <v>1936</v>
      </c>
      <c r="V886" t="s">
        <v>800</v>
      </c>
      <c r="W886" t="s">
        <v>801</v>
      </c>
      <c r="X886" t="s">
        <v>232</v>
      </c>
      <c r="Y886" t="s">
        <v>1936</v>
      </c>
      <c r="Z886" t="s">
        <v>241</v>
      </c>
      <c r="AA886" s="177">
        <v>1260108.29</v>
      </c>
      <c r="AB886" s="177">
        <v>3173.76</v>
      </c>
      <c r="AC886" s="177">
        <v>300.55</v>
      </c>
      <c r="AD886" s="177">
        <v>1260108.29</v>
      </c>
      <c r="AE886" s="196">
        <v>45573.769269479169</v>
      </c>
      <c r="AF886" t="s">
        <v>368</v>
      </c>
      <c r="AG886" t="s">
        <v>243</v>
      </c>
      <c r="AH886" s="289">
        <v>1</v>
      </c>
      <c r="AI886" s="177">
        <f>IF(Z886="COP",(AA886*AH886),IF(Z886="NOK",((AB886*AH886)*VLOOKUP(H886,Tasas!$K:$L,2,0)),IF(Z886="EUR",((AB886*AH886)*VLOOKUP(H886,Tasas!$K:$L,2,0)),IF('GL MEN'!Z886="USD",(('GL MEN'!AB886*'GL MEN'!AH886)*VLOOKUP(H886,Tasas!$K:$L,2,0)),0))))</f>
        <v>1260108.29</v>
      </c>
      <c r="AJ886" t="str">
        <f>+VLOOKUP(T886,'_Itemized budget'!$G:$W,17,0)</f>
        <v>A.1.8</v>
      </c>
      <c r="AK886">
        <v>3</v>
      </c>
      <c r="AL886" t="str">
        <f t="shared" si="28"/>
        <v>3</v>
      </c>
      <c r="AM886" t="str">
        <f t="shared" si="29"/>
        <v>NE</v>
      </c>
    </row>
    <row r="887" spans="2:39">
      <c r="B887" t="s">
        <v>223</v>
      </c>
      <c r="C887" t="s">
        <v>357</v>
      </c>
      <c r="D887" t="s">
        <v>358</v>
      </c>
      <c r="E887">
        <v>1402989</v>
      </c>
      <c r="F887">
        <v>710</v>
      </c>
      <c r="G887" s="196">
        <v>45565</v>
      </c>
      <c r="H887">
        <v>202409</v>
      </c>
      <c r="I887" t="s">
        <v>359</v>
      </c>
      <c r="J887" t="s">
        <v>360</v>
      </c>
      <c r="K887" t="s">
        <v>337</v>
      </c>
      <c r="L887" t="s">
        <v>229</v>
      </c>
      <c r="M887" t="s">
        <v>652</v>
      </c>
      <c r="N887" t="s">
        <v>1950</v>
      </c>
      <c r="O887" t="s">
        <v>232</v>
      </c>
      <c r="P887" t="s">
        <v>654</v>
      </c>
      <c r="Q887" t="s">
        <v>655</v>
      </c>
      <c r="R887" t="s">
        <v>340</v>
      </c>
      <c r="S887" t="s">
        <v>341</v>
      </c>
      <c r="T887">
        <v>3406418</v>
      </c>
      <c r="U887" t="s">
        <v>1936</v>
      </c>
      <c r="V887" t="s">
        <v>656</v>
      </c>
      <c r="W887" t="s">
        <v>657</v>
      </c>
      <c r="X887" t="s">
        <v>232</v>
      </c>
      <c r="Y887" t="s">
        <v>1936</v>
      </c>
      <c r="Z887" t="s">
        <v>241</v>
      </c>
      <c r="AA887" s="177">
        <v>3586813.98</v>
      </c>
      <c r="AB887" s="177">
        <v>9033.89</v>
      </c>
      <c r="AC887" s="177">
        <v>855.49</v>
      </c>
      <c r="AD887" s="177">
        <v>3586813.98</v>
      </c>
      <c r="AE887" s="196">
        <v>45573.769269479169</v>
      </c>
      <c r="AF887" t="s">
        <v>368</v>
      </c>
      <c r="AG887" t="s">
        <v>243</v>
      </c>
      <c r="AH887" s="289">
        <v>1</v>
      </c>
      <c r="AI887" s="177">
        <f>IF(Z887="COP",(AA887*AH887),IF(Z887="NOK",((AB887*AH887)*VLOOKUP(H887,Tasas!$K:$L,2,0)),IF(Z887="EUR",((AB887*AH887)*VLOOKUP(H887,Tasas!$K:$L,2,0)),IF('GL MEN'!Z887="USD",(('GL MEN'!AB887*'GL MEN'!AH887)*VLOOKUP(H887,Tasas!$K:$L,2,0)),0))))</f>
        <v>3586813.98</v>
      </c>
      <c r="AJ887" t="str">
        <f>+VLOOKUP(T887,'_Itemized budget'!$G:$W,17,0)</f>
        <v>A.1.6</v>
      </c>
      <c r="AK887">
        <v>3</v>
      </c>
      <c r="AL887" t="str">
        <f t="shared" si="28"/>
        <v>3</v>
      </c>
      <c r="AM887" t="str">
        <f t="shared" si="29"/>
        <v>NE</v>
      </c>
    </row>
    <row r="888" spans="2:39">
      <c r="B888" t="s">
        <v>223</v>
      </c>
      <c r="C888" t="s">
        <v>357</v>
      </c>
      <c r="D888" t="s">
        <v>358</v>
      </c>
      <c r="E888">
        <v>1402989</v>
      </c>
      <c r="F888">
        <v>751</v>
      </c>
      <c r="G888" s="196">
        <v>45565</v>
      </c>
      <c r="H888">
        <v>202409</v>
      </c>
      <c r="I888" t="s">
        <v>359</v>
      </c>
      <c r="J888" t="s">
        <v>360</v>
      </c>
      <c r="K888" t="s">
        <v>482</v>
      </c>
      <c r="L888" t="s">
        <v>229</v>
      </c>
      <c r="M888" t="s">
        <v>1415</v>
      </c>
      <c r="N888" t="s">
        <v>1416</v>
      </c>
      <c r="O888" t="s">
        <v>232</v>
      </c>
      <c r="P888" t="s">
        <v>1417</v>
      </c>
      <c r="Q888" t="s">
        <v>1418</v>
      </c>
      <c r="R888" t="s">
        <v>382</v>
      </c>
      <c r="S888" t="s">
        <v>383</v>
      </c>
      <c r="T888">
        <v>3406443</v>
      </c>
      <c r="U888" t="s">
        <v>1936</v>
      </c>
      <c r="V888" t="s">
        <v>1419</v>
      </c>
      <c r="W888" t="s">
        <v>1420</v>
      </c>
      <c r="X888" t="s">
        <v>232</v>
      </c>
      <c r="Y888" t="s">
        <v>1936</v>
      </c>
      <c r="Z888" t="s">
        <v>241</v>
      </c>
      <c r="AA888" s="177">
        <v>8009897.9800000004</v>
      </c>
      <c r="AB888" s="177">
        <v>20174.05</v>
      </c>
      <c r="AC888" s="177">
        <v>1910.44</v>
      </c>
      <c r="AD888" s="177">
        <v>8009897.9800000004</v>
      </c>
      <c r="AE888" s="196">
        <v>45573.769269479169</v>
      </c>
      <c r="AF888" t="s">
        <v>368</v>
      </c>
      <c r="AG888" t="s">
        <v>243</v>
      </c>
      <c r="AH888" s="289">
        <v>1</v>
      </c>
      <c r="AI888" s="177">
        <f>IF(Z888="COP",(AA888*AH888),IF(Z888="NOK",((AB888*AH888)*VLOOKUP(H888,Tasas!$K:$L,2,0)),IF(Z888="EUR",((AB888*AH888)*VLOOKUP(H888,Tasas!$K:$L,2,0)),IF('GL MEN'!Z888="USD",(('GL MEN'!AB888*'GL MEN'!AH888)*VLOOKUP(H888,Tasas!$K:$L,2,0)),0))))</f>
        <v>8009897.9800000004</v>
      </c>
      <c r="AJ888" t="str">
        <f>+VLOOKUP(T888,'_Itemized budget'!$G:$W,17,0)</f>
        <v>A.1.3</v>
      </c>
      <c r="AK888">
        <v>3</v>
      </c>
      <c r="AL888" t="str">
        <f t="shared" si="28"/>
        <v>4</v>
      </c>
      <c r="AM888" t="str">
        <f t="shared" si="29"/>
        <v>WA</v>
      </c>
    </row>
    <row r="889" spans="2:39">
      <c r="B889" t="s">
        <v>223</v>
      </c>
      <c r="C889" t="s">
        <v>357</v>
      </c>
      <c r="D889" t="s">
        <v>358</v>
      </c>
      <c r="E889">
        <v>1402989</v>
      </c>
      <c r="F889">
        <v>765</v>
      </c>
      <c r="G889" s="196">
        <v>45565</v>
      </c>
      <c r="H889">
        <v>202409</v>
      </c>
      <c r="I889" t="s">
        <v>359</v>
      </c>
      <c r="J889" t="s">
        <v>360</v>
      </c>
      <c r="K889" t="s">
        <v>249</v>
      </c>
      <c r="L889" t="s">
        <v>229</v>
      </c>
      <c r="M889" t="s">
        <v>802</v>
      </c>
      <c r="N889" t="s">
        <v>1470</v>
      </c>
      <c r="O889" t="s">
        <v>232</v>
      </c>
      <c r="P889" t="s">
        <v>804</v>
      </c>
      <c r="Q889" t="s">
        <v>805</v>
      </c>
      <c r="R889" t="s">
        <v>252</v>
      </c>
      <c r="S889" t="s">
        <v>253</v>
      </c>
      <c r="T889">
        <v>3405870</v>
      </c>
      <c r="U889" t="s">
        <v>1936</v>
      </c>
      <c r="V889" t="s">
        <v>806</v>
      </c>
      <c r="W889" t="s">
        <v>807</v>
      </c>
      <c r="X889" t="s">
        <v>232</v>
      </c>
      <c r="Y889" t="s">
        <v>1936</v>
      </c>
      <c r="Z889" t="s">
        <v>241</v>
      </c>
      <c r="AA889" s="177">
        <v>3586684.98</v>
      </c>
      <c r="AB889" s="177">
        <v>9033.57</v>
      </c>
      <c r="AC889" s="177">
        <v>855.46</v>
      </c>
      <c r="AD889" s="177">
        <v>3586684.98</v>
      </c>
      <c r="AE889" s="196">
        <v>45573.769269479169</v>
      </c>
      <c r="AF889" t="s">
        <v>368</v>
      </c>
      <c r="AG889" t="s">
        <v>243</v>
      </c>
      <c r="AH889" s="289">
        <v>1</v>
      </c>
      <c r="AI889" s="177">
        <f>IF(Z889="COP",(AA889*AH889),IF(Z889="NOK",((AB889*AH889)*VLOOKUP(H889,Tasas!$K:$L,2,0)),IF(Z889="EUR",((AB889*AH889)*VLOOKUP(H889,Tasas!$K:$L,2,0)),IF('GL MEN'!Z889="USD",(('GL MEN'!AB889*'GL MEN'!AH889)*VLOOKUP(H889,Tasas!$K:$L,2,0)),0))))</f>
        <v>3586684.98</v>
      </c>
      <c r="AJ889" t="str">
        <f>+VLOOKUP(T889,'_Itemized budget'!$G:$W,17,0)</f>
        <v>A.1.6</v>
      </c>
      <c r="AK889">
        <v>3</v>
      </c>
      <c r="AL889" t="str">
        <f t="shared" si="28"/>
        <v>6</v>
      </c>
      <c r="AM889" t="str">
        <f t="shared" si="29"/>
        <v>Centro - URR</v>
      </c>
    </row>
    <row r="890" spans="2:39">
      <c r="B890" t="s">
        <v>223</v>
      </c>
      <c r="C890" t="s">
        <v>357</v>
      </c>
      <c r="D890" t="s">
        <v>358</v>
      </c>
      <c r="E890">
        <v>1402989</v>
      </c>
      <c r="F890">
        <v>823</v>
      </c>
      <c r="G890" s="196">
        <v>45565</v>
      </c>
      <c r="H890">
        <v>202409</v>
      </c>
      <c r="I890" t="s">
        <v>359</v>
      </c>
      <c r="J890" t="s">
        <v>360</v>
      </c>
      <c r="K890" t="s">
        <v>369</v>
      </c>
      <c r="L890" t="s">
        <v>229</v>
      </c>
      <c r="M890" t="s">
        <v>1471</v>
      </c>
      <c r="N890" t="s">
        <v>1472</v>
      </c>
      <c r="O890" t="s">
        <v>232</v>
      </c>
      <c r="P890" t="s">
        <v>1473</v>
      </c>
      <c r="Q890" t="s">
        <v>1474</v>
      </c>
      <c r="R890" t="s">
        <v>382</v>
      </c>
      <c r="S890" t="s">
        <v>383</v>
      </c>
      <c r="T890">
        <v>3406446</v>
      </c>
      <c r="U890" t="s">
        <v>1936</v>
      </c>
      <c r="V890" t="s">
        <v>1475</v>
      </c>
      <c r="W890" t="s">
        <v>1476</v>
      </c>
      <c r="X890" t="s">
        <v>232</v>
      </c>
      <c r="Y890" t="s">
        <v>1936</v>
      </c>
      <c r="Z890" t="s">
        <v>241</v>
      </c>
      <c r="AA890" s="177">
        <v>3584242.98</v>
      </c>
      <c r="AB890" s="177">
        <v>9027.42</v>
      </c>
      <c r="AC890" s="177">
        <v>854.88</v>
      </c>
      <c r="AD890" s="177">
        <v>3584242.98</v>
      </c>
      <c r="AE890" s="196">
        <v>45573.769269479169</v>
      </c>
      <c r="AF890" t="s">
        <v>368</v>
      </c>
      <c r="AG890" t="s">
        <v>243</v>
      </c>
      <c r="AH890" s="289">
        <v>1</v>
      </c>
      <c r="AI890" s="177">
        <f>IF(Z890="COP",(AA890*AH890),IF(Z890="NOK",((AB890*AH890)*VLOOKUP(H890,Tasas!$K:$L,2,0)),IF(Z890="EUR",((AB890*AH890)*VLOOKUP(H890,Tasas!$K:$L,2,0)),IF('GL MEN'!Z890="USD",(('GL MEN'!AB890*'GL MEN'!AH890)*VLOOKUP(H890,Tasas!$K:$L,2,0)),0))))</f>
        <v>3584242.98</v>
      </c>
      <c r="AJ890" t="str">
        <f>+VLOOKUP(T890,'_Itemized budget'!$G:$W,17,0)</f>
        <v>A.1.6</v>
      </c>
      <c r="AK890">
        <v>3</v>
      </c>
      <c r="AL890" t="str">
        <f t="shared" si="28"/>
        <v>4</v>
      </c>
      <c r="AM890" t="str">
        <f t="shared" si="29"/>
        <v>WA</v>
      </c>
    </row>
    <row r="891" spans="2:39">
      <c r="B891" t="s">
        <v>223</v>
      </c>
      <c r="C891" t="s">
        <v>357</v>
      </c>
      <c r="D891" t="s">
        <v>358</v>
      </c>
      <c r="E891">
        <v>1402990</v>
      </c>
      <c r="F891">
        <v>1</v>
      </c>
      <c r="G891" s="196">
        <v>45565</v>
      </c>
      <c r="H891">
        <v>202409</v>
      </c>
      <c r="I891" t="s">
        <v>359</v>
      </c>
      <c r="J891" t="s">
        <v>360</v>
      </c>
      <c r="K891" t="s">
        <v>337</v>
      </c>
      <c r="L891" t="s">
        <v>229</v>
      </c>
      <c r="M891" t="s">
        <v>361</v>
      </c>
      <c r="N891" t="s">
        <v>362</v>
      </c>
      <c r="O891" t="s">
        <v>232</v>
      </c>
      <c r="P891" t="s">
        <v>363</v>
      </c>
      <c r="Q891" t="s">
        <v>364</v>
      </c>
      <c r="R891" t="s">
        <v>340</v>
      </c>
      <c r="S891" t="s">
        <v>341</v>
      </c>
      <c r="T891">
        <v>3406428</v>
      </c>
      <c r="U891" t="s">
        <v>1936</v>
      </c>
      <c r="V891" t="s">
        <v>366</v>
      </c>
      <c r="W891" t="s">
        <v>367</v>
      </c>
      <c r="X891" t="s">
        <v>232</v>
      </c>
      <c r="Y891" t="s">
        <v>1951</v>
      </c>
      <c r="Z891" t="s">
        <v>241</v>
      </c>
      <c r="AA891" s="177">
        <v>-2301630.11</v>
      </c>
      <c r="AB891" s="177">
        <v>-5796.98</v>
      </c>
      <c r="AC891" s="177">
        <v>-548.96</v>
      </c>
      <c r="AD891" s="177">
        <v>-2301630.11</v>
      </c>
      <c r="AE891" s="196">
        <v>45573.809178124997</v>
      </c>
      <c r="AF891" t="s">
        <v>368</v>
      </c>
      <c r="AG891" t="s">
        <v>243</v>
      </c>
      <c r="AH891" s="289">
        <v>1</v>
      </c>
      <c r="AI891" s="177">
        <f>IF(Z891="COP",(AA891*AH891),IF(Z891="NOK",((AB891*AH891)*VLOOKUP(H891,Tasas!$K:$L,2,0)),IF(Z891="EUR",((AB891*AH891)*VLOOKUP(H891,Tasas!$K:$L,2,0)),IF('GL MEN'!Z891="USD",(('GL MEN'!AB891*'GL MEN'!AH891)*VLOOKUP(H891,Tasas!$K:$L,2,0)),0))))</f>
        <v>-2301630.11</v>
      </c>
      <c r="AJ891" t="str">
        <f>+VLOOKUP(T891,'_Itemized budget'!$G:$W,17,0)</f>
        <v>A.1.3</v>
      </c>
      <c r="AK891">
        <v>3</v>
      </c>
      <c r="AL891" t="str">
        <f t="shared" si="28"/>
        <v>3</v>
      </c>
      <c r="AM891" t="str">
        <f t="shared" si="29"/>
        <v>NE</v>
      </c>
    </row>
    <row r="892" spans="2:39">
      <c r="B892" t="s">
        <v>223</v>
      </c>
      <c r="C892" t="s">
        <v>357</v>
      </c>
      <c r="D892" t="s">
        <v>358</v>
      </c>
      <c r="E892">
        <v>1402990</v>
      </c>
      <c r="F892">
        <v>28</v>
      </c>
      <c r="G892" s="196">
        <v>45565</v>
      </c>
      <c r="H892">
        <v>202409</v>
      </c>
      <c r="I892" t="s">
        <v>359</v>
      </c>
      <c r="J892" t="s">
        <v>360</v>
      </c>
      <c r="K892" t="s">
        <v>369</v>
      </c>
      <c r="L892" t="s">
        <v>229</v>
      </c>
      <c r="M892" t="s">
        <v>378</v>
      </c>
      <c r="N892" t="s">
        <v>379</v>
      </c>
      <c r="O892" t="s">
        <v>232</v>
      </c>
      <c r="P892" t="s">
        <v>380</v>
      </c>
      <c r="Q892" t="s">
        <v>381</v>
      </c>
      <c r="R892" t="s">
        <v>382</v>
      </c>
      <c r="S892" t="s">
        <v>383</v>
      </c>
      <c r="T892">
        <v>3406441</v>
      </c>
      <c r="U892" t="s">
        <v>1936</v>
      </c>
      <c r="V892" t="s">
        <v>384</v>
      </c>
      <c r="W892" t="s">
        <v>385</v>
      </c>
      <c r="X892" t="s">
        <v>232</v>
      </c>
      <c r="Y892" t="s">
        <v>1951</v>
      </c>
      <c r="Z892" t="s">
        <v>241</v>
      </c>
      <c r="AA892" s="177">
        <v>-2023562.72</v>
      </c>
      <c r="AB892" s="177">
        <v>-5096.63</v>
      </c>
      <c r="AC892" s="177">
        <v>-482.64</v>
      </c>
      <c r="AD892" s="177">
        <v>-2023562.72</v>
      </c>
      <c r="AE892" s="196">
        <v>45573.809178124997</v>
      </c>
      <c r="AF892" t="s">
        <v>368</v>
      </c>
      <c r="AG892" t="s">
        <v>243</v>
      </c>
      <c r="AH892" s="289">
        <v>1</v>
      </c>
      <c r="AI892" s="177">
        <f>IF(Z892="COP",(AA892*AH892),IF(Z892="NOK",((AB892*AH892)*VLOOKUP(H892,Tasas!$K:$L,2,0)),IF(Z892="EUR",((AB892*AH892)*VLOOKUP(H892,Tasas!$K:$L,2,0)),IF('GL MEN'!Z892="USD",(('GL MEN'!AB892*'GL MEN'!AH892)*VLOOKUP(H892,Tasas!$K:$L,2,0)),0))))</f>
        <v>-2023562.72</v>
      </c>
      <c r="AJ892" t="str">
        <f>+VLOOKUP(T892,'_Itemized budget'!$G:$W,17,0)</f>
        <v>A.1.2</v>
      </c>
      <c r="AK892">
        <v>3</v>
      </c>
      <c r="AL892" t="str">
        <f t="shared" si="28"/>
        <v>4</v>
      </c>
      <c r="AM892" t="str">
        <f t="shared" si="29"/>
        <v>WA</v>
      </c>
    </row>
    <row r="893" spans="2:39">
      <c r="B893" t="s">
        <v>223</v>
      </c>
      <c r="C893" t="s">
        <v>357</v>
      </c>
      <c r="D893" t="s">
        <v>358</v>
      </c>
      <c r="E893">
        <v>1402990</v>
      </c>
      <c r="F893">
        <v>32</v>
      </c>
      <c r="G893" s="196">
        <v>45565</v>
      </c>
      <c r="H893">
        <v>202409</v>
      </c>
      <c r="I893" t="s">
        <v>359</v>
      </c>
      <c r="J893" t="s">
        <v>360</v>
      </c>
      <c r="K893" t="s">
        <v>386</v>
      </c>
      <c r="L893" t="s">
        <v>229</v>
      </c>
      <c r="M893" t="s">
        <v>387</v>
      </c>
      <c r="N893" t="s">
        <v>388</v>
      </c>
      <c r="O893" t="s">
        <v>232</v>
      </c>
      <c r="P893" t="s">
        <v>389</v>
      </c>
      <c r="Q893" t="s">
        <v>390</v>
      </c>
      <c r="R893" t="s">
        <v>340</v>
      </c>
      <c r="S893" t="s">
        <v>341</v>
      </c>
      <c r="T893">
        <v>3406414</v>
      </c>
      <c r="U893" t="s">
        <v>1936</v>
      </c>
      <c r="V893" t="s">
        <v>391</v>
      </c>
      <c r="W893" t="s">
        <v>392</v>
      </c>
      <c r="X893" t="s">
        <v>232</v>
      </c>
      <c r="Y893" t="s">
        <v>1951</v>
      </c>
      <c r="Z893" t="s">
        <v>241</v>
      </c>
      <c r="AA893" s="177">
        <v>-8278627.9800000004</v>
      </c>
      <c r="AB893" s="177">
        <v>-20850.88</v>
      </c>
      <c r="AC893" s="177">
        <v>-1974.54</v>
      </c>
      <c r="AD893" s="177">
        <v>-8278627.9800000004</v>
      </c>
      <c r="AE893" s="196">
        <v>45573.809178124997</v>
      </c>
      <c r="AF893" t="s">
        <v>368</v>
      </c>
      <c r="AG893" t="s">
        <v>243</v>
      </c>
      <c r="AH893" s="289">
        <v>1</v>
      </c>
      <c r="AI893" s="177">
        <f>IF(Z893="COP",(AA893*AH893),IF(Z893="NOK",((AB893*AH893)*VLOOKUP(H893,Tasas!$K:$L,2,0)),IF(Z893="EUR",((AB893*AH893)*VLOOKUP(H893,Tasas!$K:$L,2,0)),IF('GL MEN'!Z893="USD",(('GL MEN'!AB893*'GL MEN'!AH893)*VLOOKUP(H893,Tasas!$K:$L,2,0)),0))))</f>
        <v>-8278627.9800000004</v>
      </c>
      <c r="AJ893" t="str">
        <f>+VLOOKUP(T893,'_Itemized budget'!$G:$W,17,0)</f>
        <v>A.1.3</v>
      </c>
      <c r="AK893">
        <v>3</v>
      </c>
      <c r="AL893" t="str">
        <f t="shared" si="28"/>
        <v>3</v>
      </c>
      <c r="AM893" t="str">
        <f t="shared" si="29"/>
        <v>NE</v>
      </c>
    </row>
    <row r="894" spans="2:39">
      <c r="B894" t="s">
        <v>223</v>
      </c>
      <c r="C894" t="s">
        <v>357</v>
      </c>
      <c r="D894" t="s">
        <v>358</v>
      </c>
      <c r="E894">
        <v>1402990</v>
      </c>
      <c r="F894">
        <v>43</v>
      </c>
      <c r="G894" s="196">
        <v>45565</v>
      </c>
      <c r="H894">
        <v>202409</v>
      </c>
      <c r="I894" t="s">
        <v>359</v>
      </c>
      <c r="J894" t="s">
        <v>360</v>
      </c>
      <c r="K894" t="s">
        <v>228</v>
      </c>
      <c r="L894" t="s">
        <v>229</v>
      </c>
      <c r="M894" t="s">
        <v>1307</v>
      </c>
      <c r="N894" t="s">
        <v>1308</v>
      </c>
      <c r="O894" t="s">
        <v>232</v>
      </c>
      <c r="P894" t="s">
        <v>1309</v>
      </c>
      <c r="Q894" t="s">
        <v>1310</v>
      </c>
      <c r="R894" t="s">
        <v>334</v>
      </c>
      <c r="S894" t="s">
        <v>590</v>
      </c>
      <c r="T894">
        <v>3406459</v>
      </c>
      <c r="U894" t="s">
        <v>1936</v>
      </c>
      <c r="V894" t="s">
        <v>1311</v>
      </c>
      <c r="W894" t="s">
        <v>1312</v>
      </c>
      <c r="X894" t="s">
        <v>232</v>
      </c>
      <c r="Y894" t="s">
        <v>1951</v>
      </c>
      <c r="Z894" t="s">
        <v>241</v>
      </c>
      <c r="AA894" s="177">
        <v>-729469.36</v>
      </c>
      <c r="AB894" s="177">
        <v>-1837.27</v>
      </c>
      <c r="AC894" s="177">
        <v>-173.99</v>
      </c>
      <c r="AD894" s="177">
        <v>-729469.36</v>
      </c>
      <c r="AE894" s="196">
        <v>45573.809178124997</v>
      </c>
      <c r="AF894" t="s">
        <v>368</v>
      </c>
      <c r="AG894" t="s">
        <v>243</v>
      </c>
      <c r="AH894" s="289">
        <v>1</v>
      </c>
      <c r="AI894" s="177">
        <f>IF(Z894="COP",(AA894*AH894),IF(Z894="NOK",((AB894*AH894)*VLOOKUP(H894,Tasas!$K:$L,2,0)),IF(Z894="EUR",((AB894*AH894)*VLOOKUP(H894,Tasas!$K:$L,2,0)),IF('GL MEN'!Z894="USD",(('GL MEN'!AB894*'GL MEN'!AH894)*VLOOKUP(H894,Tasas!$K:$L,2,0)),0))))</f>
        <v>-729469.36</v>
      </c>
      <c r="AJ894" t="str">
        <f>+VLOOKUP(T894,'_Itemized budget'!$G:$W,17,0)</f>
        <v>A.1.8</v>
      </c>
      <c r="AK894">
        <v>3</v>
      </c>
      <c r="AL894" t="str">
        <f t="shared" si="28"/>
        <v>2</v>
      </c>
      <c r="AM894" t="str">
        <f t="shared" si="29"/>
        <v>CO</v>
      </c>
    </row>
    <row r="895" spans="2:39">
      <c r="B895" t="s">
        <v>223</v>
      </c>
      <c r="C895" t="s">
        <v>357</v>
      </c>
      <c r="D895" t="s">
        <v>358</v>
      </c>
      <c r="E895">
        <v>1402990</v>
      </c>
      <c r="F895">
        <v>61</v>
      </c>
      <c r="G895" s="196">
        <v>45565</v>
      </c>
      <c r="H895">
        <v>202409</v>
      </c>
      <c r="I895" t="s">
        <v>359</v>
      </c>
      <c r="J895" t="s">
        <v>360</v>
      </c>
      <c r="K895" t="s">
        <v>249</v>
      </c>
      <c r="L895" t="s">
        <v>229</v>
      </c>
      <c r="M895" t="s">
        <v>874</v>
      </c>
      <c r="N895" t="s">
        <v>875</v>
      </c>
      <c r="O895" t="s">
        <v>232</v>
      </c>
      <c r="P895" t="s">
        <v>876</v>
      </c>
      <c r="Q895" t="s">
        <v>877</v>
      </c>
      <c r="R895" t="s">
        <v>252</v>
      </c>
      <c r="S895" t="s">
        <v>253</v>
      </c>
      <c r="T895">
        <v>3405870</v>
      </c>
      <c r="U895" t="s">
        <v>1936</v>
      </c>
      <c r="V895" t="s">
        <v>1249</v>
      </c>
      <c r="W895" t="s">
        <v>1250</v>
      </c>
      <c r="X895" t="s">
        <v>232</v>
      </c>
      <c r="Y895" t="s">
        <v>1951</v>
      </c>
      <c r="Z895" t="s">
        <v>241</v>
      </c>
      <c r="AA895" s="177">
        <v>-3586684.98</v>
      </c>
      <c r="AB895" s="177">
        <v>-9033.57</v>
      </c>
      <c r="AC895" s="177">
        <v>-855.46</v>
      </c>
      <c r="AD895" s="177">
        <v>-3586684.98</v>
      </c>
      <c r="AE895" s="196">
        <v>45573.809178124997</v>
      </c>
      <c r="AF895" t="s">
        <v>368</v>
      </c>
      <c r="AG895" t="s">
        <v>243</v>
      </c>
      <c r="AH895" s="289">
        <v>1</v>
      </c>
      <c r="AI895" s="177">
        <f>IF(Z895="COP",(AA895*AH895),IF(Z895="NOK",((AB895*AH895)*VLOOKUP(H895,Tasas!$K:$L,2,0)),IF(Z895="EUR",((AB895*AH895)*VLOOKUP(H895,Tasas!$K:$L,2,0)),IF('GL MEN'!Z895="USD",(('GL MEN'!AB895*'GL MEN'!AH895)*VLOOKUP(H895,Tasas!$K:$L,2,0)),0))))</f>
        <v>-3586684.98</v>
      </c>
      <c r="AJ895" t="str">
        <f>+VLOOKUP(T895,'_Itemized budget'!$G:$W,17,0)</f>
        <v>A.1.6</v>
      </c>
      <c r="AK895">
        <v>3</v>
      </c>
      <c r="AL895" t="str">
        <f t="shared" si="28"/>
        <v>6</v>
      </c>
      <c r="AM895" t="str">
        <f t="shared" si="29"/>
        <v>Centro - URR</v>
      </c>
    </row>
    <row r="896" spans="2:39">
      <c r="B896" t="s">
        <v>223</v>
      </c>
      <c r="C896" t="s">
        <v>357</v>
      </c>
      <c r="D896" t="s">
        <v>358</v>
      </c>
      <c r="E896">
        <v>1402990</v>
      </c>
      <c r="F896">
        <v>71</v>
      </c>
      <c r="G896" s="196">
        <v>45565</v>
      </c>
      <c r="H896">
        <v>202409</v>
      </c>
      <c r="I896" t="s">
        <v>359</v>
      </c>
      <c r="J896" t="s">
        <v>360</v>
      </c>
      <c r="K896" t="s">
        <v>369</v>
      </c>
      <c r="L896" t="s">
        <v>229</v>
      </c>
      <c r="M896" t="s">
        <v>1293</v>
      </c>
      <c r="N896" t="s">
        <v>1294</v>
      </c>
      <c r="O896" t="s">
        <v>232</v>
      </c>
      <c r="P896" t="s">
        <v>1295</v>
      </c>
      <c r="Q896" t="s">
        <v>1296</v>
      </c>
      <c r="R896" t="s">
        <v>382</v>
      </c>
      <c r="S896" t="s">
        <v>383</v>
      </c>
      <c r="T896">
        <v>3406445</v>
      </c>
      <c r="U896" t="s">
        <v>1936</v>
      </c>
      <c r="V896" t="s">
        <v>1299</v>
      </c>
      <c r="W896" t="s">
        <v>1300</v>
      </c>
      <c r="X896" t="s">
        <v>232</v>
      </c>
      <c r="Y896" t="s">
        <v>1951</v>
      </c>
      <c r="Z896" t="s">
        <v>241</v>
      </c>
      <c r="AA896" s="177">
        <v>-8129928.9800000004</v>
      </c>
      <c r="AB896" s="177">
        <v>-20476.36</v>
      </c>
      <c r="AC896" s="177">
        <v>-1939.07</v>
      </c>
      <c r="AD896" s="177">
        <v>-8129928.9800000004</v>
      </c>
      <c r="AE896" s="196">
        <v>45573.809178124997</v>
      </c>
      <c r="AF896" t="s">
        <v>368</v>
      </c>
      <c r="AG896" t="s">
        <v>243</v>
      </c>
      <c r="AH896" s="289">
        <v>1</v>
      </c>
      <c r="AI896" s="177">
        <f>IF(Z896="COP",(AA896*AH896),IF(Z896="NOK",((AB896*AH896)*VLOOKUP(H896,Tasas!$K:$L,2,0)),IF(Z896="EUR",((AB896*AH896)*VLOOKUP(H896,Tasas!$K:$L,2,0)),IF('GL MEN'!Z896="USD",(('GL MEN'!AB896*'GL MEN'!AH896)*VLOOKUP(H896,Tasas!$K:$L,2,0)),0))))</f>
        <v>-8129928.9800000004</v>
      </c>
      <c r="AJ896" t="str">
        <f>+VLOOKUP(T896,'_Itemized budget'!$G:$W,17,0)</f>
        <v>A.1.3</v>
      </c>
      <c r="AK896">
        <v>3</v>
      </c>
      <c r="AL896" t="str">
        <f t="shared" si="28"/>
        <v>4</v>
      </c>
      <c r="AM896" t="str">
        <f t="shared" si="29"/>
        <v>WA</v>
      </c>
    </row>
    <row r="897" spans="2:39">
      <c r="B897" t="s">
        <v>223</v>
      </c>
      <c r="C897" t="s">
        <v>357</v>
      </c>
      <c r="D897" t="s">
        <v>358</v>
      </c>
      <c r="E897">
        <v>1402990</v>
      </c>
      <c r="F897">
        <v>90</v>
      </c>
      <c r="G897" s="196">
        <v>45565</v>
      </c>
      <c r="H897">
        <v>202409</v>
      </c>
      <c r="I897" t="s">
        <v>359</v>
      </c>
      <c r="J897" t="s">
        <v>360</v>
      </c>
      <c r="K897" t="s">
        <v>228</v>
      </c>
      <c r="L897" t="s">
        <v>229</v>
      </c>
      <c r="M897" t="s">
        <v>1943</v>
      </c>
      <c r="N897" t="s">
        <v>1944</v>
      </c>
      <c r="O897" t="s">
        <v>232</v>
      </c>
      <c r="P897" t="s">
        <v>1945</v>
      </c>
      <c r="Q897" t="s">
        <v>1946</v>
      </c>
      <c r="R897" t="s">
        <v>403</v>
      </c>
      <c r="S897" t="s">
        <v>404</v>
      </c>
      <c r="T897">
        <v>3406453</v>
      </c>
      <c r="U897" t="s">
        <v>1936</v>
      </c>
      <c r="V897" t="s">
        <v>1947</v>
      </c>
      <c r="W897" t="s">
        <v>1948</v>
      </c>
      <c r="X897" t="s">
        <v>232</v>
      </c>
      <c r="Y897" t="s">
        <v>1951</v>
      </c>
      <c r="Z897" t="s">
        <v>241</v>
      </c>
      <c r="AA897" s="177">
        <v>-2475462.2999999998</v>
      </c>
      <c r="AB897" s="177">
        <v>-6234.8</v>
      </c>
      <c r="AC897" s="177">
        <v>-590.41999999999996</v>
      </c>
      <c r="AD897" s="177">
        <v>-2475462.2999999998</v>
      </c>
      <c r="AE897" s="196">
        <v>45573.809178124997</v>
      </c>
      <c r="AF897" t="s">
        <v>368</v>
      </c>
      <c r="AG897" t="s">
        <v>243</v>
      </c>
      <c r="AH897" s="289">
        <v>1</v>
      </c>
      <c r="AI897" s="177">
        <f>IF(Z897="COP",(AA897*AH897),IF(Z897="NOK",((AB897*AH897)*VLOOKUP(H897,Tasas!$K:$L,2,0)),IF(Z897="EUR",((AB897*AH897)*VLOOKUP(H897,Tasas!$K:$L,2,0)),IF('GL MEN'!Z897="USD",(('GL MEN'!AB897*'GL MEN'!AH897)*VLOOKUP(H897,Tasas!$K:$L,2,0)),0))))</f>
        <v>-2475462.2999999998</v>
      </c>
      <c r="AJ897" t="str">
        <f>+VLOOKUP(T897,'_Itemized budget'!$G:$W,17,0)</f>
        <v>A.1.8</v>
      </c>
      <c r="AK897">
        <v>3</v>
      </c>
      <c r="AL897" t="str">
        <f t="shared" si="28"/>
        <v>2</v>
      </c>
      <c r="AM897" t="str">
        <f t="shared" si="29"/>
        <v>CO</v>
      </c>
    </row>
    <row r="898" spans="2:39">
      <c r="B898" t="s">
        <v>223</v>
      </c>
      <c r="C898" t="s">
        <v>357</v>
      </c>
      <c r="D898" t="s">
        <v>358</v>
      </c>
      <c r="E898">
        <v>1402990</v>
      </c>
      <c r="F898">
        <v>96</v>
      </c>
      <c r="G898" s="196">
        <v>45565</v>
      </c>
      <c r="H898">
        <v>202409</v>
      </c>
      <c r="I898" t="s">
        <v>359</v>
      </c>
      <c r="J898" t="s">
        <v>360</v>
      </c>
      <c r="K898" t="s">
        <v>249</v>
      </c>
      <c r="L898" t="s">
        <v>229</v>
      </c>
      <c r="M898" t="s">
        <v>531</v>
      </c>
      <c r="N898" t="s">
        <v>532</v>
      </c>
      <c r="O898" t="s">
        <v>232</v>
      </c>
      <c r="P898" t="s">
        <v>533</v>
      </c>
      <c r="Q898" t="s">
        <v>534</v>
      </c>
      <c r="R898" t="s">
        <v>252</v>
      </c>
      <c r="S898" t="s">
        <v>253</v>
      </c>
      <c r="T898">
        <v>3405868</v>
      </c>
      <c r="U898" t="s">
        <v>1936</v>
      </c>
      <c r="V898" t="s">
        <v>535</v>
      </c>
      <c r="W898" t="s">
        <v>536</v>
      </c>
      <c r="X898" t="s">
        <v>232</v>
      </c>
      <c r="Y898" t="s">
        <v>1951</v>
      </c>
      <c r="Z898" t="s">
        <v>241</v>
      </c>
      <c r="AA898" s="177">
        <v>-2604372.25</v>
      </c>
      <c r="AB898" s="177">
        <v>-6559.48</v>
      </c>
      <c r="AC898" s="177">
        <v>-621.16999999999996</v>
      </c>
      <c r="AD898" s="177">
        <v>-2604372.25</v>
      </c>
      <c r="AE898" s="196">
        <v>45573.809178124997</v>
      </c>
      <c r="AF898" t="s">
        <v>368</v>
      </c>
      <c r="AG898" t="s">
        <v>243</v>
      </c>
      <c r="AH898" s="289">
        <v>1</v>
      </c>
      <c r="AI898" s="177">
        <f>IF(Z898="COP",(AA898*AH898),IF(Z898="NOK",((AB898*AH898)*VLOOKUP(H898,Tasas!$K:$L,2,0)),IF(Z898="EUR",((AB898*AH898)*VLOOKUP(H898,Tasas!$K:$L,2,0)),IF('GL MEN'!Z898="USD",(('GL MEN'!AB898*'GL MEN'!AH898)*VLOOKUP(H898,Tasas!$K:$L,2,0)),0))))</f>
        <v>-2604372.25</v>
      </c>
      <c r="AJ898" t="str">
        <f>+VLOOKUP(T898,'_Itemized budget'!$G:$W,17,0)</f>
        <v>A.1.1</v>
      </c>
      <c r="AK898">
        <v>3</v>
      </c>
      <c r="AL898" t="str">
        <f t="shared" si="28"/>
        <v>6</v>
      </c>
      <c r="AM898" t="str">
        <f t="shared" si="29"/>
        <v>Centro - URR</v>
      </c>
    </row>
    <row r="899" spans="2:39">
      <c r="B899" t="s">
        <v>223</v>
      </c>
      <c r="C899" t="s">
        <v>357</v>
      </c>
      <c r="D899" t="s">
        <v>358</v>
      </c>
      <c r="E899">
        <v>1402990</v>
      </c>
      <c r="F899">
        <v>167</v>
      </c>
      <c r="G899" s="196">
        <v>45565</v>
      </c>
      <c r="H899">
        <v>202409</v>
      </c>
      <c r="I899" t="s">
        <v>359</v>
      </c>
      <c r="J899" t="s">
        <v>360</v>
      </c>
      <c r="K899" t="s">
        <v>249</v>
      </c>
      <c r="L899" t="s">
        <v>229</v>
      </c>
      <c r="M899" t="s">
        <v>562</v>
      </c>
      <c r="N899" t="s">
        <v>563</v>
      </c>
      <c r="O899" t="s">
        <v>232</v>
      </c>
      <c r="P899" t="s">
        <v>564</v>
      </c>
      <c r="Q899" t="s">
        <v>565</v>
      </c>
      <c r="R899" t="s">
        <v>252</v>
      </c>
      <c r="S899" t="s">
        <v>253</v>
      </c>
      <c r="T899">
        <v>3405870</v>
      </c>
      <c r="U899" t="s">
        <v>1936</v>
      </c>
      <c r="V899" t="s">
        <v>566</v>
      </c>
      <c r="W899" t="s">
        <v>567</v>
      </c>
      <c r="X899" t="s">
        <v>232</v>
      </c>
      <c r="Y899" t="s">
        <v>1951</v>
      </c>
      <c r="Z899" t="s">
        <v>241</v>
      </c>
      <c r="AA899" s="177">
        <v>-3586684.98</v>
      </c>
      <c r="AB899" s="177">
        <v>-9033.57</v>
      </c>
      <c r="AC899" s="177">
        <v>-855.46</v>
      </c>
      <c r="AD899" s="177">
        <v>-3586684.98</v>
      </c>
      <c r="AE899" s="196">
        <v>45573.809178124997</v>
      </c>
      <c r="AF899" t="s">
        <v>368</v>
      </c>
      <c r="AG899" t="s">
        <v>243</v>
      </c>
      <c r="AH899" s="289">
        <v>1</v>
      </c>
      <c r="AI899" s="177">
        <f>IF(Z899="COP",(AA899*AH899),IF(Z899="NOK",((AB899*AH899)*VLOOKUP(H899,Tasas!$K:$L,2,0)),IF(Z899="EUR",((AB899*AH899)*VLOOKUP(H899,Tasas!$K:$L,2,0)),IF('GL MEN'!Z899="USD",(('GL MEN'!AB899*'GL MEN'!AH899)*VLOOKUP(H899,Tasas!$K:$L,2,0)),0))))</f>
        <v>-3586684.98</v>
      </c>
      <c r="AJ899" t="str">
        <f>+VLOOKUP(T899,'_Itemized budget'!$G:$W,17,0)</f>
        <v>A.1.6</v>
      </c>
      <c r="AK899">
        <v>3</v>
      </c>
      <c r="AL899" t="str">
        <f t="shared" si="28"/>
        <v>6</v>
      </c>
      <c r="AM899" t="str">
        <f t="shared" si="29"/>
        <v>Centro - URR</v>
      </c>
    </row>
    <row r="900" spans="2:39">
      <c r="B900" t="s">
        <v>223</v>
      </c>
      <c r="C900" t="s">
        <v>357</v>
      </c>
      <c r="D900" t="s">
        <v>358</v>
      </c>
      <c r="E900">
        <v>1402990</v>
      </c>
      <c r="F900">
        <v>187</v>
      </c>
      <c r="G900" s="196">
        <v>45565</v>
      </c>
      <c r="H900">
        <v>202409</v>
      </c>
      <c r="I900" t="s">
        <v>359</v>
      </c>
      <c r="J900" t="s">
        <v>360</v>
      </c>
      <c r="K900" t="s">
        <v>228</v>
      </c>
      <c r="L900" t="s">
        <v>229</v>
      </c>
      <c r="M900" t="s">
        <v>1251</v>
      </c>
      <c r="N900" t="s">
        <v>1252</v>
      </c>
      <c r="O900" t="s">
        <v>232</v>
      </c>
      <c r="P900" t="s">
        <v>1253</v>
      </c>
      <c r="Q900" t="s">
        <v>1254</v>
      </c>
      <c r="R900" t="s">
        <v>235</v>
      </c>
      <c r="S900" t="s">
        <v>236</v>
      </c>
      <c r="T900">
        <v>3407136</v>
      </c>
      <c r="U900" t="s">
        <v>1936</v>
      </c>
      <c r="V900" t="s">
        <v>1255</v>
      </c>
      <c r="W900" t="s">
        <v>1256</v>
      </c>
      <c r="X900" t="s">
        <v>232</v>
      </c>
      <c r="Y900" t="s">
        <v>1951</v>
      </c>
      <c r="Z900" t="s">
        <v>241</v>
      </c>
      <c r="AA900" s="177">
        <v>-3341831.98</v>
      </c>
      <c r="AB900" s="177">
        <v>-8416.8700000000008</v>
      </c>
      <c r="AC900" s="177">
        <v>-797.06</v>
      </c>
      <c r="AD900" s="177">
        <v>-3341831.98</v>
      </c>
      <c r="AE900" s="196">
        <v>45573.809178124997</v>
      </c>
      <c r="AF900" t="s">
        <v>368</v>
      </c>
      <c r="AG900" t="s">
        <v>243</v>
      </c>
      <c r="AH900" s="289">
        <v>1</v>
      </c>
      <c r="AI900" s="177">
        <f>IF(Z900="COP",(AA900*AH900),IF(Z900="NOK",((AB900*AH900)*VLOOKUP(H900,Tasas!$K:$L,2,0)),IF(Z900="EUR",((AB900*AH900)*VLOOKUP(H900,Tasas!$K:$L,2,0)),IF('GL MEN'!Z900="USD",(('GL MEN'!AB900*'GL MEN'!AH900)*VLOOKUP(H900,Tasas!$K:$L,2,0)),0))))</f>
        <v>-3341831.98</v>
      </c>
      <c r="AJ900" t="str">
        <f>+VLOOKUP(T900,'_Itemized budget'!$G:$W,17,0)</f>
        <v>A.1.2</v>
      </c>
      <c r="AK900">
        <v>3</v>
      </c>
      <c r="AL900" t="str">
        <f t="shared" si="28"/>
        <v>2</v>
      </c>
      <c r="AM900" t="str">
        <f t="shared" si="29"/>
        <v>CO</v>
      </c>
    </row>
    <row r="901" spans="2:39">
      <c r="B901" t="s">
        <v>223</v>
      </c>
      <c r="C901" t="s">
        <v>357</v>
      </c>
      <c r="D901" t="s">
        <v>358</v>
      </c>
      <c r="E901">
        <v>1402990</v>
      </c>
      <c r="F901">
        <v>198</v>
      </c>
      <c r="G901" s="196">
        <v>45565</v>
      </c>
      <c r="H901">
        <v>202409</v>
      </c>
      <c r="I901" t="s">
        <v>359</v>
      </c>
      <c r="J901" t="s">
        <v>360</v>
      </c>
      <c r="K901" t="s">
        <v>228</v>
      </c>
      <c r="L901" t="s">
        <v>229</v>
      </c>
      <c r="M901" t="s">
        <v>399</v>
      </c>
      <c r="N901" t="s">
        <v>400</v>
      </c>
      <c r="O901" t="s">
        <v>232</v>
      </c>
      <c r="P901" t="s">
        <v>401</v>
      </c>
      <c r="Q901" t="s">
        <v>402</v>
      </c>
      <c r="R901" t="s">
        <v>403</v>
      </c>
      <c r="S901" t="s">
        <v>404</v>
      </c>
      <c r="T901">
        <v>3406450</v>
      </c>
      <c r="U901" t="s">
        <v>1936</v>
      </c>
      <c r="V901" t="s">
        <v>405</v>
      </c>
      <c r="W901" t="s">
        <v>406</v>
      </c>
      <c r="X901" t="s">
        <v>232</v>
      </c>
      <c r="Y901" t="s">
        <v>1951</v>
      </c>
      <c r="Z901" t="s">
        <v>241</v>
      </c>
      <c r="AA901" s="177">
        <v>-524305.80000000005</v>
      </c>
      <c r="AB901" s="177">
        <v>-1320.54</v>
      </c>
      <c r="AC901" s="177">
        <v>-125.05</v>
      </c>
      <c r="AD901" s="177">
        <v>-524305.80000000005</v>
      </c>
      <c r="AE901" s="196">
        <v>45573.809178124997</v>
      </c>
      <c r="AF901" t="s">
        <v>368</v>
      </c>
      <c r="AG901" t="s">
        <v>243</v>
      </c>
      <c r="AH901" s="289">
        <v>1</v>
      </c>
      <c r="AI901" s="177">
        <f>IF(Z901="COP",(AA901*AH901),IF(Z901="NOK",((AB901*AH901)*VLOOKUP(H901,Tasas!$K:$L,2,0)),IF(Z901="EUR",((AB901*AH901)*VLOOKUP(H901,Tasas!$K:$L,2,0)),IF('GL MEN'!Z901="USD",(('GL MEN'!AB901*'GL MEN'!AH901)*VLOOKUP(H901,Tasas!$K:$L,2,0)),0))))</f>
        <v>-524305.80000000005</v>
      </c>
      <c r="AJ901" t="str">
        <f>+VLOOKUP(T901,'_Itemized budget'!$G:$W,17,0)</f>
        <v>A.1.8</v>
      </c>
      <c r="AK901">
        <v>3</v>
      </c>
      <c r="AL901" t="str">
        <f t="shared" si="28"/>
        <v>2</v>
      </c>
      <c r="AM901" t="str">
        <f t="shared" si="29"/>
        <v>CO</v>
      </c>
    </row>
    <row r="902" spans="2:39">
      <c r="B902" t="s">
        <v>223</v>
      </c>
      <c r="C902" t="s">
        <v>357</v>
      </c>
      <c r="D902" t="s">
        <v>358</v>
      </c>
      <c r="E902">
        <v>1402990</v>
      </c>
      <c r="F902">
        <v>222</v>
      </c>
      <c r="G902" s="196">
        <v>45565</v>
      </c>
      <c r="H902">
        <v>202409</v>
      </c>
      <c r="I902" t="s">
        <v>359</v>
      </c>
      <c r="J902" t="s">
        <v>360</v>
      </c>
      <c r="K902" t="s">
        <v>249</v>
      </c>
      <c r="L902" t="s">
        <v>229</v>
      </c>
      <c r="M902" t="s">
        <v>1257</v>
      </c>
      <c r="N902" t="s">
        <v>1258</v>
      </c>
      <c r="O902" t="s">
        <v>232</v>
      </c>
      <c r="P902" t="s">
        <v>1259</v>
      </c>
      <c r="Q902" t="s">
        <v>1260</v>
      </c>
      <c r="R902" t="s">
        <v>252</v>
      </c>
      <c r="S902" t="s">
        <v>253</v>
      </c>
      <c r="T902">
        <v>3405870</v>
      </c>
      <c r="U902" t="s">
        <v>1936</v>
      </c>
      <c r="V902" t="s">
        <v>1261</v>
      </c>
      <c r="W902" t="s">
        <v>1262</v>
      </c>
      <c r="X902" t="s">
        <v>232</v>
      </c>
      <c r="Y902" t="s">
        <v>1951</v>
      </c>
      <c r="Z902" t="s">
        <v>241</v>
      </c>
      <c r="AA902" s="177">
        <v>-3586684.98</v>
      </c>
      <c r="AB902" s="177">
        <v>-9033.57</v>
      </c>
      <c r="AC902" s="177">
        <v>-855.46</v>
      </c>
      <c r="AD902" s="177">
        <v>-3586684.98</v>
      </c>
      <c r="AE902" s="196">
        <v>45573.809178124997</v>
      </c>
      <c r="AF902" t="s">
        <v>368</v>
      </c>
      <c r="AG902" t="s">
        <v>243</v>
      </c>
      <c r="AH902" s="289">
        <v>1</v>
      </c>
      <c r="AI902" s="177">
        <f>IF(Z902="COP",(AA902*AH902),IF(Z902="NOK",((AB902*AH902)*VLOOKUP(H902,Tasas!$K:$L,2,0)),IF(Z902="EUR",((AB902*AH902)*VLOOKUP(H902,Tasas!$K:$L,2,0)),IF('GL MEN'!Z902="USD",(('GL MEN'!AB902*'GL MEN'!AH902)*VLOOKUP(H902,Tasas!$K:$L,2,0)),0))))</f>
        <v>-3586684.98</v>
      </c>
      <c r="AJ902" t="str">
        <f>+VLOOKUP(T902,'_Itemized budget'!$G:$W,17,0)</f>
        <v>A.1.6</v>
      </c>
      <c r="AK902">
        <v>3</v>
      </c>
      <c r="AL902" t="str">
        <f t="shared" si="28"/>
        <v>6</v>
      </c>
      <c r="AM902" t="str">
        <f t="shared" si="29"/>
        <v>Centro - URR</v>
      </c>
    </row>
    <row r="903" spans="2:39">
      <c r="B903" t="s">
        <v>223</v>
      </c>
      <c r="C903" t="s">
        <v>357</v>
      </c>
      <c r="D903" t="s">
        <v>358</v>
      </c>
      <c r="E903">
        <v>1402990</v>
      </c>
      <c r="F903">
        <v>226</v>
      </c>
      <c r="G903" s="196">
        <v>45565</v>
      </c>
      <c r="H903">
        <v>202409</v>
      </c>
      <c r="I903" t="s">
        <v>359</v>
      </c>
      <c r="J903" t="s">
        <v>360</v>
      </c>
      <c r="K903" t="s">
        <v>482</v>
      </c>
      <c r="L903" t="s">
        <v>229</v>
      </c>
      <c r="M903" t="s">
        <v>1263</v>
      </c>
      <c r="N903" t="s">
        <v>1264</v>
      </c>
      <c r="O903" t="s">
        <v>232</v>
      </c>
      <c r="P903" t="s">
        <v>1265</v>
      </c>
      <c r="Q903" t="s">
        <v>1266</v>
      </c>
      <c r="R903" t="s">
        <v>382</v>
      </c>
      <c r="S903" t="s">
        <v>383</v>
      </c>
      <c r="T903">
        <v>3406446</v>
      </c>
      <c r="U903" t="s">
        <v>1936</v>
      </c>
      <c r="V903" t="s">
        <v>1267</v>
      </c>
      <c r="W903" t="s">
        <v>1268</v>
      </c>
      <c r="X903" t="s">
        <v>232</v>
      </c>
      <c r="Y903" t="s">
        <v>1951</v>
      </c>
      <c r="Z903" t="s">
        <v>241</v>
      </c>
      <c r="AA903" s="177">
        <v>-3584242.98</v>
      </c>
      <c r="AB903" s="177">
        <v>-9027.42</v>
      </c>
      <c r="AC903" s="177">
        <v>-854.88</v>
      </c>
      <c r="AD903" s="177">
        <v>-3584242.98</v>
      </c>
      <c r="AE903" s="196">
        <v>45573.809178124997</v>
      </c>
      <c r="AF903" t="s">
        <v>368</v>
      </c>
      <c r="AG903" t="s">
        <v>243</v>
      </c>
      <c r="AH903" s="289">
        <v>1</v>
      </c>
      <c r="AI903" s="177">
        <f>IF(Z903="COP",(AA903*AH903),IF(Z903="NOK",((AB903*AH903)*VLOOKUP(H903,Tasas!$K:$L,2,0)),IF(Z903="EUR",((AB903*AH903)*VLOOKUP(H903,Tasas!$K:$L,2,0)),IF('GL MEN'!Z903="USD",(('GL MEN'!AB903*'GL MEN'!AH903)*VLOOKUP(H903,Tasas!$K:$L,2,0)),0))))</f>
        <v>-3584242.98</v>
      </c>
      <c r="AJ903" t="str">
        <f>+VLOOKUP(T903,'_Itemized budget'!$G:$W,17,0)</f>
        <v>A.1.6</v>
      </c>
      <c r="AK903">
        <v>3</v>
      </c>
      <c r="AL903" t="str">
        <f t="shared" si="28"/>
        <v>4</v>
      </c>
      <c r="AM903" t="str">
        <f t="shared" si="29"/>
        <v>WA</v>
      </c>
    </row>
    <row r="904" spans="2:39">
      <c r="B904" t="s">
        <v>223</v>
      </c>
      <c r="C904" t="s">
        <v>357</v>
      </c>
      <c r="D904" t="s">
        <v>358</v>
      </c>
      <c r="E904">
        <v>1402990</v>
      </c>
      <c r="F904">
        <v>228</v>
      </c>
      <c r="G904" s="196">
        <v>45565</v>
      </c>
      <c r="H904">
        <v>202409</v>
      </c>
      <c r="I904" t="s">
        <v>359</v>
      </c>
      <c r="J904" t="s">
        <v>360</v>
      </c>
      <c r="K904" t="s">
        <v>482</v>
      </c>
      <c r="L904" t="s">
        <v>229</v>
      </c>
      <c r="M904" t="s">
        <v>1269</v>
      </c>
      <c r="N904" t="s">
        <v>1270</v>
      </c>
      <c r="O904" t="s">
        <v>232</v>
      </c>
      <c r="P904" t="s">
        <v>1271</v>
      </c>
      <c r="Q904" t="s">
        <v>1272</v>
      </c>
      <c r="R904" t="s">
        <v>382</v>
      </c>
      <c r="S904" t="s">
        <v>383</v>
      </c>
      <c r="T904">
        <v>3406446</v>
      </c>
      <c r="U904" t="s">
        <v>1936</v>
      </c>
      <c r="V904" t="s">
        <v>1273</v>
      </c>
      <c r="W904" t="s">
        <v>1274</v>
      </c>
      <c r="X904" t="s">
        <v>232</v>
      </c>
      <c r="Y904" t="s">
        <v>1951</v>
      </c>
      <c r="Z904" t="s">
        <v>241</v>
      </c>
      <c r="AA904" s="177">
        <v>-3584242.98</v>
      </c>
      <c r="AB904" s="177">
        <v>-9027.42</v>
      </c>
      <c r="AC904" s="177">
        <v>-854.88</v>
      </c>
      <c r="AD904" s="177">
        <v>-3584242.98</v>
      </c>
      <c r="AE904" s="196">
        <v>45573.809178124997</v>
      </c>
      <c r="AF904" t="s">
        <v>368</v>
      </c>
      <c r="AG904" t="s">
        <v>243</v>
      </c>
      <c r="AH904" s="289">
        <v>1</v>
      </c>
      <c r="AI904" s="177">
        <f>IF(Z904="COP",(AA904*AH904),IF(Z904="NOK",((AB904*AH904)*VLOOKUP(H904,Tasas!$K:$L,2,0)),IF(Z904="EUR",((AB904*AH904)*VLOOKUP(H904,Tasas!$K:$L,2,0)),IF('GL MEN'!Z904="USD",(('GL MEN'!AB904*'GL MEN'!AH904)*VLOOKUP(H904,Tasas!$K:$L,2,0)),0))))</f>
        <v>-3584242.98</v>
      </c>
      <c r="AJ904" t="str">
        <f>+VLOOKUP(T904,'_Itemized budget'!$G:$W,17,0)</f>
        <v>A.1.6</v>
      </c>
      <c r="AK904">
        <v>3</v>
      </c>
      <c r="AL904" t="str">
        <f t="shared" si="28"/>
        <v>4</v>
      </c>
      <c r="AM904" t="str">
        <f t="shared" si="29"/>
        <v>WA</v>
      </c>
    </row>
    <row r="905" spans="2:39">
      <c r="B905" t="s">
        <v>223</v>
      </c>
      <c r="C905" t="s">
        <v>357</v>
      </c>
      <c r="D905" t="s">
        <v>358</v>
      </c>
      <c r="E905">
        <v>1402990</v>
      </c>
      <c r="F905">
        <v>232</v>
      </c>
      <c r="G905" s="196">
        <v>45565</v>
      </c>
      <c r="H905">
        <v>202409</v>
      </c>
      <c r="I905" t="s">
        <v>359</v>
      </c>
      <c r="J905" t="s">
        <v>360</v>
      </c>
      <c r="K905" t="s">
        <v>482</v>
      </c>
      <c r="L905" t="s">
        <v>229</v>
      </c>
      <c r="M905" t="s">
        <v>1275</v>
      </c>
      <c r="N905" t="s">
        <v>1276</v>
      </c>
      <c r="O905" t="s">
        <v>232</v>
      </c>
      <c r="P905" t="s">
        <v>1277</v>
      </c>
      <c r="Q905" t="s">
        <v>1278</v>
      </c>
      <c r="R905" t="s">
        <v>382</v>
      </c>
      <c r="S905" t="s">
        <v>383</v>
      </c>
      <c r="T905">
        <v>3406446</v>
      </c>
      <c r="U905" t="s">
        <v>1936</v>
      </c>
      <c r="V905" t="s">
        <v>1279</v>
      </c>
      <c r="W905" t="s">
        <v>1280</v>
      </c>
      <c r="X905" t="s">
        <v>232</v>
      </c>
      <c r="Y905" t="s">
        <v>1951</v>
      </c>
      <c r="Z905" t="s">
        <v>241</v>
      </c>
      <c r="AA905" s="177">
        <v>-3584242.98</v>
      </c>
      <c r="AB905" s="177">
        <v>-9027.42</v>
      </c>
      <c r="AC905" s="177">
        <v>-854.88</v>
      </c>
      <c r="AD905" s="177">
        <v>-3584242.98</v>
      </c>
      <c r="AE905" s="196">
        <v>45573.809178124997</v>
      </c>
      <c r="AF905" t="s">
        <v>368</v>
      </c>
      <c r="AG905" t="s">
        <v>243</v>
      </c>
      <c r="AH905" s="289">
        <v>1</v>
      </c>
      <c r="AI905" s="177">
        <f>IF(Z905="COP",(AA905*AH905),IF(Z905="NOK",((AB905*AH905)*VLOOKUP(H905,Tasas!$K:$L,2,0)),IF(Z905="EUR",((AB905*AH905)*VLOOKUP(H905,Tasas!$K:$L,2,0)),IF('GL MEN'!Z905="USD",(('GL MEN'!AB905*'GL MEN'!AH905)*VLOOKUP(H905,Tasas!$K:$L,2,0)),0))))</f>
        <v>-3584242.98</v>
      </c>
      <c r="AJ905" t="str">
        <f>+VLOOKUP(T905,'_Itemized budget'!$G:$W,17,0)</f>
        <v>A.1.6</v>
      </c>
      <c r="AK905">
        <v>3</v>
      </c>
      <c r="AL905" t="str">
        <f t="shared" si="28"/>
        <v>4</v>
      </c>
      <c r="AM905" t="str">
        <f t="shared" si="29"/>
        <v>WA</v>
      </c>
    </row>
    <row r="906" spans="2:39">
      <c r="B906" t="s">
        <v>223</v>
      </c>
      <c r="C906" t="s">
        <v>357</v>
      </c>
      <c r="D906" t="s">
        <v>358</v>
      </c>
      <c r="E906">
        <v>1402990</v>
      </c>
      <c r="F906">
        <v>249</v>
      </c>
      <c r="G906" s="196">
        <v>45565</v>
      </c>
      <c r="H906">
        <v>202409</v>
      </c>
      <c r="I906" t="s">
        <v>359</v>
      </c>
      <c r="J906" t="s">
        <v>360</v>
      </c>
      <c r="K906" t="s">
        <v>249</v>
      </c>
      <c r="L906" t="s">
        <v>229</v>
      </c>
      <c r="M906" t="s">
        <v>1287</v>
      </c>
      <c r="N906" t="s">
        <v>1288</v>
      </c>
      <c r="O906" t="s">
        <v>232</v>
      </c>
      <c r="P906" t="s">
        <v>1289</v>
      </c>
      <c r="Q906" t="s">
        <v>1290</v>
      </c>
      <c r="R906" t="s">
        <v>351</v>
      </c>
      <c r="S906" t="s">
        <v>352</v>
      </c>
      <c r="T906">
        <v>3407423</v>
      </c>
      <c r="U906" t="s">
        <v>1936</v>
      </c>
      <c r="V906" t="s">
        <v>1291</v>
      </c>
      <c r="W906" t="s">
        <v>1292</v>
      </c>
      <c r="X906" t="s">
        <v>232</v>
      </c>
      <c r="Y906" t="s">
        <v>1951</v>
      </c>
      <c r="Z906" t="s">
        <v>241</v>
      </c>
      <c r="AA906" s="177">
        <v>-2802923.19</v>
      </c>
      <c r="AB906" s="177">
        <v>-7059.55</v>
      </c>
      <c r="AC906" s="177">
        <v>-668.53</v>
      </c>
      <c r="AD906" s="177">
        <v>-2802923.19</v>
      </c>
      <c r="AE906" s="196">
        <v>45573.809178124997</v>
      </c>
      <c r="AF906" t="s">
        <v>368</v>
      </c>
      <c r="AG906" t="s">
        <v>243</v>
      </c>
      <c r="AH906" s="289">
        <v>1</v>
      </c>
      <c r="AI906" s="177">
        <f>IF(Z906="COP",(AA906*AH906),IF(Z906="NOK",((AB906*AH906)*VLOOKUP(H906,Tasas!$K:$L,2,0)),IF(Z906="EUR",((AB906*AH906)*VLOOKUP(H906,Tasas!$K:$L,2,0)),IF('GL MEN'!Z906="USD",(('GL MEN'!AB906*'GL MEN'!AH906)*VLOOKUP(H906,Tasas!$K:$L,2,0)),0))))</f>
        <v>-2802923.19</v>
      </c>
      <c r="AJ906" t="str">
        <f>+VLOOKUP(T906,'_Itemized budget'!$G:$W,17,0)</f>
        <v>A.1.8</v>
      </c>
      <c r="AK906">
        <v>3</v>
      </c>
      <c r="AL906" t="str">
        <f t="shared" si="28"/>
        <v>6</v>
      </c>
      <c r="AM906" t="str">
        <f t="shared" si="29"/>
        <v>Centro - URR</v>
      </c>
    </row>
    <row r="907" spans="2:39">
      <c r="B907" t="s">
        <v>223</v>
      </c>
      <c r="C907" t="s">
        <v>357</v>
      </c>
      <c r="D907" t="s">
        <v>358</v>
      </c>
      <c r="E907">
        <v>1402990</v>
      </c>
      <c r="F907">
        <v>252</v>
      </c>
      <c r="G907" s="196">
        <v>45565</v>
      </c>
      <c r="H907">
        <v>202409</v>
      </c>
      <c r="I907" t="s">
        <v>359</v>
      </c>
      <c r="J907" t="s">
        <v>360</v>
      </c>
      <c r="K907" t="s">
        <v>369</v>
      </c>
      <c r="L907" t="s">
        <v>229</v>
      </c>
      <c r="M907" t="s">
        <v>370</v>
      </c>
      <c r="N907" t="s">
        <v>371</v>
      </c>
      <c r="O907" t="s">
        <v>232</v>
      </c>
      <c r="P907" t="s">
        <v>372</v>
      </c>
      <c r="Q907" t="s">
        <v>373</v>
      </c>
      <c r="R907" t="s">
        <v>374</v>
      </c>
      <c r="S907" t="s">
        <v>375</v>
      </c>
      <c r="T907">
        <v>3406562</v>
      </c>
      <c r="U907" t="s">
        <v>1936</v>
      </c>
      <c r="V907" t="s">
        <v>376</v>
      </c>
      <c r="W907" t="s">
        <v>377</v>
      </c>
      <c r="X907" t="s">
        <v>232</v>
      </c>
      <c r="Y907" t="s">
        <v>1951</v>
      </c>
      <c r="Z907" t="s">
        <v>241</v>
      </c>
      <c r="AA907" s="177">
        <v>-1024621.2</v>
      </c>
      <c r="AB907" s="177">
        <v>-2580.65</v>
      </c>
      <c r="AC907" s="177">
        <v>-244.38</v>
      </c>
      <c r="AD907" s="177">
        <v>-1024621.2</v>
      </c>
      <c r="AE907" s="196">
        <v>45573.809178124997</v>
      </c>
      <c r="AF907" t="s">
        <v>368</v>
      </c>
      <c r="AG907" t="s">
        <v>243</v>
      </c>
      <c r="AH907" s="289">
        <v>1</v>
      </c>
      <c r="AI907" s="177">
        <f>IF(Z907="COP",(AA907*AH907),IF(Z907="NOK",((AB907*AH907)*VLOOKUP(H907,Tasas!$K:$L,2,0)),IF(Z907="EUR",((AB907*AH907)*VLOOKUP(H907,Tasas!$K:$L,2,0)),IF('GL MEN'!Z907="USD",(('GL MEN'!AB907*'GL MEN'!AH907)*VLOOKUP(H907,Tasas!$K:$L,2,0)),0))))</f>
        <v>-1024621.2</v>
      </c>
      <c r="AJ907" t="str">
        <f>+VLOOKUP(T907,'_Itemized budget'!$G:$W,17,0)</f>
        <v>A.1.8</v>
      </c>
      <c r="AK907">
        <v>3</v>
      </c>
      <c r="AL907" t="str">
        <f t="shared" si="28"/>
        <v>4</v>
      </c>
      <c r="AM907" t="str">
        <f t="shared" si="29"/>
        <v>WA</v>
      </c>
    </row>
    <row r="908" spans="2:39">
      <c r="B908" t="s">
        <v>223</v>
      </c>
      <c r="C908" t="s">
        <v>357</v>
      </c>
      <c r="D908" t="s">
        <v>358</v>
      </c>
      <c r="E908">
        <v>1402990</v>
      </c>
      <c r="F908">
        <v>274</v>
      </c>
      <c r="G908" s="196">
        <v>45565</v>
      </c>
      <c r="H908">
        <v>202409</v>
      </c>
      <c r="I908" t="s">
        <v>359</v>
      </c>
      <c r="J908" t="s">
        <v>360</v>
      </c>
      <c r="K908" t="s">
        <v>437</v>
      </c>
      <c r="L908" t="s">
        <v>229</v>
      </c>
      <c r="M908" t="s">
        <v>438</v>
      </c>
      <c r="N908" t="s">
        <v>439</v>
      </c>
      <c r="O908" t="s">
        <v>232</v>
      </c>
      <c r="P908" t="s">
        <v>440</v>
      </c>
      <c r="Q908" t="s">
        <v>441</v>
      </c>
      <c r="R908" t="s">
        <v>374</v>
      </c>
      <c r="S908" t="s">
        <v>375</v>
      </c>
      <c r="T908">
        <v>3406565</v>
      </c>
      <c r="U908" t="s">
        <v>1936</v>
      </c>
      <c r="V908" t="s">
        <v>442</v>
      </c>
      <c r="W908" t="s">
        <v>443</v>
      </c>
      <c r="X908" t="s">
        <v>232</v>
      </c>
      <c r="Y908" t="s">
        <v>1951</v>
      </c>
      <c r="Z908" t="s">
        <v>241</v>
      </c>
      <c r="AA908" s="177">
        <v>-4715946.9800000004</v>
      </c>
      <c r="AB908" s="177">
        <v>-11877.77</v>
      </c>
      <c r="AC908" s="177">
        <v>-1124.8</v>
      </c>
      <c r="AD908" s="177">
        <v>-4715946.9800000004</v>
      </c>
      <c r="AE908" s="196">
        <v>45573.809178124997</v>
      </c>
      <c r="AF908" t="s">
        <v>368</v>
      </c>
      <c r="AG908" t="s">
        <v>243</v>
      </c>
      <c r="AH908" s="289">
        <v>1</v>
      </c>
      <c r="AI908" s="177">
        <f>IF(Z908="COP",(AA908*AH908),IF(Z908="NOK",((AB908*AH908)*VLOOKUP(H908,Tasas!$K:$L,2,0)),IF(Z908="EUR",((AB908*AH908)*VLOOKUP(H908,Tasas!$K:$L,2,0)),IF('GL MEN'!Z908="USD",(('GL MEN'!AB908*'GL MEN'!AH908)*VLOOKUP(H908,Tasas!$K:$L,2,0)),0))))</f>
        <v>-4715946.9800000004</v>
      </c>
      <c r="AJ908" t="str">
        <f>+VLOOKUP(T908,'_Itemized budget'!$G:$W,17,0)</f>
        <v>A.1.8</v>
      </c>
      <c r="AK908">
        <v>3</v>
      </c>
      <c r="AL908" t="str">
        <f t="shared" si="28"/>
        <v>4</v>
      </c>
      <c r="AM908" t="str">
        <f t="shared" si="29"/>
        <v>WA</v>
      </c>
    </row>
    <row r="909" spans="2:39">
      <c r="B909" t="s">
        <v>223</v>
      </c>
      <c r="C909" t="s">
        <v>357</v>
      </c>
      <c r="D909" t="s">
        <v>358</v>
      </c>
      <c r="E909">
        <v>1402990</v>
      </c>
      <c r="F909">
        <v>276</v>
      </c>
      <c r="G909" s="196">
        <v>45565</v>
      </c>
      <c r="H909">
        <v>202409</v>
      </c>
      <c r="I909" t="s">
        <v>359</v>
      </c>
      <c r="J909" t="s">
        <v>360</v>
      </c>
      <c r="K909" t="s">
        <v>369</v>
      </c>
      <c r="L909" t="s">
        <v>229</v>
      </c>
      <c r="M909" t="s">
        <v>1313</v>
      </c>
      <c r="N909" t="s">
        <v>1314</v>
      </c>
      <c r="O909" t="s">
        <v>232</v>
      </c>
      <c r="P909" t="s">
        <v>1315</v>
      </c>
      <c r="Q909" t="s">
        <v>1316</v>
      </c>
      <c r="R909" t="s">
        <v>382</v>
      </c>
      <c r="S909" t="s">
        <v>383</v>
      </c>
      <c r="T909">
        <v>3406446</v>
      </c>
      <c r="U909" t="s">
        <v>1936</v>
      </c>
      <c r="V909" t="s">
        <v>1317</v>
      </c>
      <c r="W909" t="s">
        <v>1318</v>
      </c>
      <c r="X909" t="s">
        <v>232</v>
      </c>
      <c r="Y909" t="s">
        <v>1951</v>
      </c>
      <c r="Z909" t="s">
        <v>241</v>
      </c>
      <c r="AA909" s="177">
        <v>-3584242.98</v>
      </c>
      <c r="AB909" s="177">
        <v>-9027.42</v>
      </c>
      <c r="AC909" s="177">
        <v>-854.88</v>
      </c>
      <c r="AD909" s="177">
        <v>-3584242.98</v>
      </c>
      <c r="AE909" s="196">
        <v>45573.809178124997</v>
      </c>
      <c r="AF909" t="s">
        <v>368</v>
      </c>
      <c r="AG909" t="s">
        <v>243</v>
      </c>
      <c r="AH909" s="289">
        <v>1</v>
      </c>
      <c r="AI909" s="177">
        <f>IF(Z909="COP",(AA909*AH909),IF(Z909="NOK",((AB909*AH909)*VLOOKUP(H909,Tasas!$K:$L,2,0)),IF(Z909="EUR",((AB909*AH909)*VLOOKUP(H909,Tasas!$K:$L,2,0)),IF('GL MEN'!Z909="USD",(('GL MEN'!AB909*'GL MEN'!AH909)*VLOOKUP(H909,Tasas!$K:$L,2,0)),0))))</f>
        <v>-3584242.98</v>
      </c>
      <c r="AJ909" t="str">
        <f>+VLOOKUP(T909,'_Itemized budget'!$G:$W,17,0)</f>
        <v>A.1.6</v>
      </c>
      <c r="AK909">
        <v>3</v>
      </c>
      <c r="AL909" t="str">
        <f t="shared" si="28"/>
        <v>4</v>
      </c>
      <c r="AM909" t="str">
        <f t="shared" si="29"/>
        <v>WA</v>
      </c>
    </row>
    <row r="910" spans="2:39">
      <c r="B910" t="s">
        <v>223</v>
      </c>
      <c r="C910" t="s">
        <v>357</v>
      </c>
      <c r="D910" t="s">
        <v>358</v>
      </c>
      <c r="E910">
        <v>1402990</v>
      </c>
      <c r="F910">
        <v>278</v>
      </c>
      <c r="G910" s="196">
        <v>45565</v>
      </c>
      <c r="H910">
        <v>202409</v>
      </c>
      <c r="I910" t="s">
        <v>359</v>
      </c>
      <c r="J910" t="s">
        <v>360</v>
      </c>
      <c r="K910" t="s">
        <v>386</v>
      </c>
      <c r="L910" t="s">
        <v>229</v>
      </c>
      <c r="M910" t="s">
        <v>1319</v>
      </c>
      <c r="N910" t="s">
        <v>1320</v>
      </c>
      <c r="O910" t="s">
        <v>232</v>
      </c>
      <c r="P910" t="s">
        <v>1321</v>
      </c>
      <c r="Q910" t="s">
        <v>1322</v>
      </c>
      <c r="R910" t="s">
        <v>340</v>
      </c>
      <c r="S910" t="s">
        <v>341</v>
      </c>
      <c r="T910">
        <v>3502039</v>
      </c>
      <c r="U910" t="s">
        <v>1936</v>
      </c>
      <c r="V910" t="s">
        <v>1323</v>
      </c>
      <c r="W910" t="s">
        <v>1324</v>
      </c>
      <c r="X910" t="s">
        <v>232</v>
      </c>
      <c r="Y910" t="s">
        <v>1951</v>
      </c>
      <c r="Z910" t="s">
        <v>241</v>
      </c>
      <c r="AA910" s="177">
        <v>-3584242.98</v>
      </c>
      <c r="AB910" s="177">
        <v>-9027.42</v>
      </c>
      <c r="AC910" s="177">
        <v>-854.88</v>
      </c>
      <c r="AD910" s="177">
        <v>-3584242.98</v>
      </c>
      <c r="AE910" s="196">
        <v>45573.809178124997</v>
      </c>
      <c r="AF910" t="s">
        <v>368</v>
      </c>
      <c r="AG910" t="s">
        <v>243</v>
      </c>
      <c r="AH910" s="289">
        <v>1</v>
      </c>
      <c r="AI910" s="177">
        <f>IF(Z910="COP",(AA910*AH910),IF(Z910="NOK",((AB910*AH910)*VLOOKUP(H910,Tasas!$K:$L,2,0)),IF(Z910="EUR",((AB910*AH910)*VLOOKUP(H910,Tasas!$K:$L,2,0)),IF('GL MEN'!Z910="USD",(('GL MEN'!AB910*'GL MEN'!AH910)*VLOOKUP(H910,Tasas!$K:$L,2,0)),0))))</f>
        <v>-3584242.98</v>
      </c>
      <c r="AJ910" t="str">
        <f>+VLOOKUP(T910,'_Itemized budget'!$G:$W,17,0)</f>
        <v>A.1.6</v>
      </c>
      <c r="AK910">
        <v>3</v>
      </c>
      <c r="AL910" t="str">
        <f t="shared" si="28"/>
        <v>3</v>
      </c>
      <c r="AM910" t="str">
        <f t="shared" si="29"/>
        <v>NE</v>
      </c>
    </row>
    <row r="911" spans="2:39">
      <c r="B911" t="s">
        <v>223</v>
      </c>
      <c r="C911" t="s">
        <v>357</v>
      </c>
      <c r="D911" t="s">
        <v>358</v>
      </c>
      <c r="E911">
        <v>1402990</v>
      </c>
      <c r="F911">
        <v>316</v>
      </c>
      <c r="G911" s="196">
        <v>45565</v>
      </c>
      <c r="H911">
        <v>202409</v>
      </c>
      <c r="I911" t="s">
        <v>359</v>
      </c>
      <c r="J911" t="s">
        <v>360</v>
      </c>
      <c r="K911" t="s">
        <v>249</v>
      </c>
      <c r="L911" t="s">
        <v>229</v>
      </c>
      <c r="M911" t="s">
        <v>1243</v>
      </c>
      <c r="N911" t="s">
        <v>1244</v>
      </c>
      <c r="O911" t="s">
        <v>232</v>
      </c>
      <c r="P911" t="s">
        <v>1245</v>
      </c>
      <c r="Q911" t="s">
        <v>1246</v>
      </c>
      <c r="R911" t="s">
        <v>351</v>
      </c>
      <c r="S911" t="s">
        <v>352</v>
      </c>
      <c r="T911">
        <v>3407422</v>
      </c>
      <c r="U911" t="s">
        <v>1936</v>
      </c>
      <c r="V911" t="s">
        <v>1247</v>
      </c>
      <c r="W911" t="s">
        <v>1248</v>
      </c>
      <c r="X911" t="s">
        <v>232</v>
      </c>
      <c r="Y911" t="s">
        <v>1951</v>
      </c>
      <c r="Z911" t="s">
        <v>241</v>
      </c>
      <c r="AA911" s="177">
        <v>-2002087.99</v>
      </c>
      <c r="AB911" s="177">
        <v>-5042.54</v>
      </c>
      <c r="AC911" s="177">
        <v>-477.52</v>
      </c>
      <c r="AD911" s="177">
        <v>-2002087.99</v>
      </c>
      <c r="AE911" s="196">
        <v>45573.809178124997</v>
      </c>
      <c r="AF911" t="s">
        <v>368</v>
      </c>
      <c r="AG911" t="s">
        <v>243</v>
      </c>
      <c r="AH911" s="289">
        <v>1</v>
      </c>
      <c r="AI911" s="177">
        <f>IF(Z911="COP",(AA911*AH911),IF(Z911="NOK",((AB911*AH911)*VLOOKUP(H911,Tasas!$K:$L,2,0)),IF(Z911="EUR",((AB911*AH911)*VLOOKUP(H911,Tasas!$K:$L,2,0)),IF('GL MEN'!Z911="USD",(('GL MEN'!AB911*'GL MEN'!AH911)*VLOOKUP(H911,Tasas!$K:$L,2,0)),0))))</f>
        <v>-2002087.99</v>
      </c>
      <c r="AJ911" t="str">
        <f>+VLOOKUP(T911,'_Itemized budget'!$G:$W,17,0)</f>
        <v>A.1.8</v>
      </c>
      <c r="AK911">
        <v>3</v>
      </c>
      <c r="AL911" t="str">
        <f t="shared" si="28"/>
        <v>6</v>
      </c>
      <c r="AM911" t="str">
        <f t="shared" si="29"/>
        <v>Centro - URR</v>
      </c>
    </row>
    <row r="912" spans="2:39">
      <c r="B912" t="s">
        <v>223</v>
      </c>
      <c r="C912" t="s">
        <v>357</v>
      </c>
      <c r="D912" t="s">
        <v>358</v>
      </c>
      <c r="E912">
        <v>1402990</v>
      </c>
      <c r="F912">
        <v>324</v>
      </c>
      <c r="G912" s="196">
        <v>45565</v>
      </c>
      <c r="H912">
        <v>202409</v>
      </c>
      <c r="I912" t="s">
        <v>359</v>
      </c>
      <c r="J912" t="s">
        <v>360</v>
      </c>
      <c r="K912" t="s">
        <v>228</v>
      </c>
      <c r="L912" t="s">
        <v>229</v>
      </c>
      <c r="M912" t="s">
        <v>419</v>
      </c>
      <c r="N912" t="s">
        <v>420</v>
      </c>
      <c r="O912" t="s">
        <v>232</v>
      </c>
      <c r="P912" t="s">
        <v>421</v>
      </c>
      <c r="Q912" t="s">
        <v>422</v>
      </c>
      <c r="R912" t="s">
        <v>403</v>
      </c>
      <c r="S912" t="s">
        <v>404</v>
      </c>
      <c r="T912">
        <v>3406458</v>
      </c>
      <c r="U912" t="s">
        <v>1936</v>
      </c>
      <c r="V912" t="s">
        <v>423</v>
      </c>
      <c r="W912" t="s">
        <v>424</v>
      </c>
      <c r="X912" t="s">
        <v>232</v>
      </c>
      <c r="Y912" t="s">
        <v>1951</v>
      </c>
      <c r="Z912" t="s">
        <v>241</v>
      </c>
      <c r="AA912" s="177">
        <v>-5279313.34</v>
      </c>
      <c r="AB912" s="177">
        <v>-13296.69</v>
      </c>
      <c r="AC912" s="177">
        <v>-1259.17</v>
      </c>
      <c r="AD912" s="177">
        <v>-5279313.34</v>
      </c>
      <c r="AE912" s="196">
        <v>45573.809178124997</v>
      </c>
      <c r="AF912" t="s">
        <v>368</v>
      </c>
      <c r="AG912" t="s">
        <v>243</v>
      </c>
      <c r="AH912" s="289">
        <v>1</v>
      </c>
      <c r="AI912" s="177">
        <f>IF(Z912="COP",(AA912*AH912),IF(Z912="NOK",((AB912*AH912)*VLOOKUP(H912,Tasas!$K:$L,2,0)),IF(Z912="EUR",((AB912*AH912)*VLOOKUP(H912,Tasas!$K:$L,2,0)),IF('GL MEN'!Z912="USD",(('GL MEN'!AB912*'GL MEN'!AH912)*VLOOKUP(H912,Tasas!$K:$L,2,0)),0))))</f>
        <v>-5279313.34</v>
      </c>
      <c r="AJ912" t="str">
        <f>+VLOOKUP(T912,'_Itemized budget'!$G:$W,17,0)</f>
        <v>A.1.8</v>
      </c>
      <c r="AK912">
        <v>3</v>
      </c>
      <c r="AL912" t="str">
        <f t="shared" si="28"/>
        <v>2</v>
      </c>
      <c r="AM912" t="str">
        <f t="shared" si="29"/>
        <v>CO</v>
      </c>
    </row>
    <row r="913" spans="2:39">
      <c r="B913" t="s">
        <v>223</v>
      </c>
      <c r="C913" t="s">
        <v>357</v>
      </c>
      <c r="D913" t="s">
        <v>358</v>
      </c>
      <c r="E913">
        <v>1402990</v>
      </c>
      <c r="F913">
        <v>329</v>
      </c>
      <c r="G913" s="196">
        <v>45565</v>
      </c>
      <c r="H913">
        <v>202409</v>
      </c>
      <c r="I913" t="s">
        <v>359</v>
      </c>
      <c r="J913" t="s">
        <v>360</v>
      </c>
      <c r="K913" t="s">
        <v>249</v>
      </c>
      <c r="L913" t="s">
        <v>229</v>
      </c>
      <c r="M913" t="s">
        <v>425</v>
      </c>
      <c r="N913" t="s">
        <v>426</v>
      </c>
      <c r="O913" t="s">
        <v>232</v>
      </c>
      <c r="P913" t="s">
        <v>427</v>
      </c>
      <c r="Q913" t="s">
        <v>428</v>
      </c>
      <c r="R913" t="s">
        <v>252</v>
      </c>
      <c r="S913" t="s">
        <v>253</v>
      </c>
      <c r="T913">
        <v>3405870</v>
      </c>
      <c r="U913" t="s">
        <v>1936</v>
      </c>
      <c r="V913" t="s">
        <v>429</v>
      </c>
      <c r="W913" t="s">
        <v>430</v>
      </c>
      <c r="X913" t="s">
        <v>232</v>
      </c>
      <c r="Y913" t="s">
        <v>1951</v>
      </c>
      <c r="Z913" t="s">
        <v>241</v>
      </c>
      <c r="AA913" s="177">
        <v>-3586684.98</v>
      </c>
      <c r="AB913" s="177">
        <v>-9033.57</v>
      </c>
      <c r="AC913" s="177">
        <v>-855.46</v>
      </c>
      <c r="AD913" s="177">
        <v>-3586684.98</v>
      </c>
      <c r="AE913" s="196">
        <v>45573.809178124997</v>
      </c>
      <c r="AF913" t="s">
        <v>368</v>
      </c>
      <c r="AG913" t="s">
        <v>243</v>
      </c>
      <c r="AH913" s="289">
        <v>1</v>
      </c>
      <c r="AI913" s="177">
        <f>IF(Z913="COP",(AA913*AH913),IF(Z913="NOK",((AB913*AH913)*VLOOKUP(H913,Tasas!$K:$L,2,0)),IF(Z913="EUR",((AB913*AH913)*VLOOKUP(H913,Tasas!$K:$L,2,0)),IF('GL MEN'!Z913="USD",(('GL MEN'!AB913*'GL MEN'!AH913)*VLOOKUP(H913,Tasas!$K:$L,2,0)),0))))</f>
        <v>-3586684.98</v>
      </c>
      <c r="AJ913" t="str">
        <f>+VLOOKUP(T913,'_Itemized budget'!$G:$W,17,0)</f>
        <v>A.1.6</v>
      </c>
      <c r="AK913">
        <v>3</v>
      </c>
      <c r="AL913" t="str">
        <f t="shared" ref="AL913:AL976" si="30">+MID(R913,2,1)</f>
        <v>6</v>
      </c>
      <c r="AM913" t="str">
        <f t="shared" ref="AM913:AM976" si="31">IF(AL913="0","CO",IF(AL913="1","CO",IF(AL913="2","CO",IF(AL913="3","NE",IF(AL913="4","WA",IF(AL913="6","Centro - URR"))))))</f>
        <v>Centro - URR</v>
      </c>
    </row>
    <row r="914" spans="2:39">
      <c r="B914" t="s">
        <v>223</v>
      </c>
      <c r="C914" t="s">
        <v>357</v>
      </c>
      <c r="D914" t="s">
        <v>358</v>
      </c>
      <c r="E914">
        <v>1402990</v>
      </c>
      <c r="F914">
        <v>331</v>
      </c>
      <c r="G914" s="196">
        <v>45565</v>
      </c>
      <c r="H914">
        <v>202409</v>
      </c>
      <c r="I914" t="s">
        <v>359</v>
      </c>
      <c r="J914" t="s">
        <v>360</v>
      </c>
      <c r="K914" t="s">
        <v>249</v>
      </c>
      <c r="L914" t="s">
        <v>229</v>
      </c>
      <c r="M914" t="s">
        <v>431</v>
      </c>
      <c r="N914" t="s">
        <v>432</v>
      </c>
      <c r="O914" t="s">
        <v>232</v>
      </c>
      <c r="P914" t="s">
        <v>433</v>
      </c>
      <c r="Q914" t="s">
        <v>434</v>
      </c>
      <c r="R914" t="s">
        <v>252</v>
      </c>
      <c r="S914" t="s">
        <v>253</v>
      </c>
      <c r="T914">
        <v>3405870</v>
      </c>
      <c r="U914" t="s">
        <v>1936</v>
      </c>
      <c r="V914" t="s">
        <v>435</v>
      </c>
      <c r="W914" t="s">
        <v>436</v>
      </c>
      <c r="X914" t="s">
        <v>232</v>
      </c>
      <c r="Y914" t="s">
        <v>1951</v>
      </c>
      <c r="Z914" t="s">
        <v>241</v>
      </c>
      <c r="AA914" s="177">
        <v>-3586684.98</v>
      </c>
      <c r="AB914" s="177">
        <v>-9033.57</v>
      </c>
      <c r="AC914" s="177">
        <v>-855.46</v>
      </c>
      <c r="AD914" s="177">
        <v>-3586684.98</v>
      </c>
      <c r="AE914" s="196">
        <v>45573.809178124997</v>
      </c>
      <c r="AF914" t="s">
        <v>368</v>
      </c>
      <c r="AG914" t="s">
        <v>243</v>
      </c>
      <c r="AH914" s="289">
        <v>1</v>
      </c>
      <c r="AI914" s="177">
        <f>IF(Z914="COP",(AA914*AH914),IF(Z914="NOK",((AB914*AH914)*VLOOKUP(H914,Tasas!$K:$L,2,0)),IF(Z914="EUR",((AB914*AH914)*VLOOKUP(H914,Tasas!$K:$L,2,0)),IF('GL MEN'!Z914="USD",(('GL MEN'!AB914*'GL MEN'!AH914)*VLOOKUP(H914,Tasas!$K:$L,2,0)),0))))</f>
        <v>-3586684.98</v>
      </c>
      <c r="AJ914" t="str">
        <f>+VLOOKUP(T914,'_Itemized budget'!$G:$W,17,0)</f>
        <v>A.1.6</v>
      </c>
      <c r="AK914">
        <v>3</v>
      </c>
      <c r="AL914" t="str">
        <f t="shared" si="30"/>
        <v>6</v>
      </c>
      <c r="AM914" t="str">
        <f t="shared" si="31"/>
        <v>Centro - URR</v>
      </c>
    </row>
    <row r="915" spans="2:39">
      <c r="B915" t="s">
        <v>223</v>
      </c>
      <c r="C915" t="s">
        <v>357</v>
      </c>
      <c r="D915" t="s">
        <v>358</v>
      </c>
      <c r="E915">
        <v>1402990</v>
      </c>
      <c r="F915">
        <v>345</v>
      </c>
      <c r="G915" s="196">
        <v>45565</v>
      </c>
      <c r="H915">
        <v>202409</v>
      </c>
      <c r="I915" t="s">
        <v>359</v>
      </c>
      <c r="J915" t="s">
        <v>360</v>
      </c>
      <c r="K915" t="s">
        <v>228</v>
      </c>
      <c r="L915" t="s">
        <v>229</v>
      </c>
      <c r="M915" t="s">
        <v>413</v>
      </c>
      <c r="N915" t="s">
        <v>414</v>
      </c>
      <c r="O915" t="s">
        <v>232</v>
      </c>
      <c r="P915" t="s">
        <v>415</v>
      </c>
      <c r="Q915" t="s">
        <v>416</v>
      </c>
      <c r="R915" t="s">
        <v>235</v>
      </c>
      <c r="S915" t="s">
        <v>236</v>
      </c>
      <c r="T915">
        <v>3407136</v>
      </c>
      <c r="U915" t="s">
        <v>1936</v>
      </c>
      <c r="V915" t="s">
        <v>417</v>
      </c>
      <c r="W915" t="s">
        <v>418</v>
      </c>
      <c r="X915" t="s">
        <v>232</v>
      </c>
      <c r="Y915" t="s">
        <v>1951</v>
      </c>
      <c r="Z915" t="s">
        <v>241</v>
      </c>
      <c r="AA915" s="177">
        <v>-9696628.7799999993</v>
      </c>
      <c r="AB915" s="177">
        <v>-24422.32</v>
      </c>
      <c r="AC915" s="177">
        <v>-2312.7399999999998</v>
      </c>
      <c r="AD915" s="177">
        <v>-9696628.7799999993</v>
      </c>
      <c r="AE915" s="196">
        <v>45573.809178124997</v>
      </c>
      <c r="AF915" t="s">
        <v>368</v>
      </c>
      <c r="AG915" t="s">
        <v>243</v>
      </c>
      <c r="AH915" s="289">
        <v>1</v>
      </c>
      <c r="AI915" s="177">
        <f>IF(Z915="COP",(AA915*AH915),IF(Z915="NOK",((AB915*AH915)*VLOOKUP(H915,Tasas!$K:$L,2,0)),IF(Z915="EUR",((AB915*AH915)*VLOOKUP(H915,Tasas!$K:$L,2,0)),IF('GL MEN'!Z915="USD",(('GL MEN'!AB915*'GL MEN'!AH915)*VLOOKUP(H915,Tasas!$K:$L,2,0)),0))))</f>
        <v>-9696628.7799999993</v>
      </c>
      <c r="AJ915" t="str">
        <f>+VLOOKUP(T915,'_Itemized budget'!$G:$W,17,0)</f>
        <v>A.1.2</v>
      </c>
      <c r="AK915">
        <v>3</v>
      </c>
      <c r="AL915" t="str">
        <f t="shared" si="30"/>
        <v>2</v>
      </c>
      <c r="AM915" t="str">
        <f t="shared" si="31"/>
        <v>CO</v>
      </c>
    </row>
    <row r="916" spans="2:39">
      <c r="B916" t="s">
        <v>223</v>
      </c>
      <c r="C916" t="s">
        <v>357</v>
      </c>
      <c r="D916" t="s">
        <v>358</v>
      </c>
      <c r="E916">
        <v>1402990</v>
      </c>
      <c r="F916">
        <v>355</v>
      </c>
      <c r="G916" s="196">
        <v>45565</v>
      </c>
      <c r="H916">
        <v>202409</v>
      </c>
      <c r="I916" t="s">
        <v>359</v>
      </c>
      <c r="J916" t="s">
        <v>360</v>
      </c>
      <c r="K916" t="s">
        <v>543</v>
      </c>
      <c r="L916" t="s">
        <v>229</v>
      </c>
      <c r="M916" t="s">
        <v>544</v>
      </c>
      <c r="N916" t="s">
        <v>545</v>
      </c>
      <c r="O916" t="s">
        <v>232</v>
      </c>
      <c r="P916" t="s">
        <v>546</v>
      </c>
      <c r="Q916" t="s">
        <v>547</v>
      </c>
      <c r="R916" t="s">
        <v>340</v>
      </c>
      <c r="S916" t="s">
        <v>341</v>
      </c>
      <c r="T916">
        <v>3406429</v>
      </c>
      <c r="U916" t="s">
        <v>1936</v>
      </c>
      <c r="V916" t="s">
        <v>548</v>
      </c>
      <c r="W916" t="s">
        <v>549</v>
      </c>
      <c r="X916" t="s">
        <v>232</v>
      </c>
      <c r="Y916" t="s">
        <v>1951</v>
      </c>
      <c r="Z916" t="s">
        <v>241</v>
      </c>
      <c r="AA916" s="177">
        <v>-5284015.9800000004</v>
      </c>
      <c r="AB916" s="177">
        <v>-13308.53</v>
      </c>
      <c r="AC916" s="177">
        <v>-1260.29</v>
      </c>
      <c r="AD916" s="177">
        <v>-5284015.9800000004</v>
      </c>
      <c r="AE916" s="196">
        <v>45573.809178124997</v>
      </c>
      <c r="AF916" t="s">
        <v>368</v>
      </c>
      <c r="AG916" t="s">
        <v>243</v>
      </c>
      <c r="AH916" s="289">
        <v>1</v>
      </c>
      <c r="AI916" s="177">
        <f>IF(Z916="COP",(AA916*AH916),IF(Z916="NOK",((AB916*AH916)*VLOOKUP(H916,Tasas!$K:$L,2,0)),IF(Z916="EUR",((AB916*AH916)*VLOOKUP(H916,Tasas!$K:$L,2,0)),IF('GL MEN'!Z916="USD",(('GL MEN'!AB916*'GL MEN'!AH916)*VLOOKUP(H916,Tasas!$K:$L,2,0)),0))))</f>
        <v>-5284015.9800000004</v>
      </c>
      <c r="AJ916" t="str">
        <f>+VLOOKUP(T916,'_Itemized budget'!$G:$W,17,0)</f>
        <v>A.1.5</v>
      </c>
      <c r="AK916">
        <v>3</v>
      </c>
      <c r="AL916" t="str">
        <f t="shared" si="30"/>
        <v>3</v>
      </c>
      <c r="AM916" t="str">
        <f t="shared" si="31"/>
        <v>NE</v>
      </c>
    </row>
    <row r="917" spans="2:39">
      <c r="B917" t="s">
        <v>223</v>
      </c>
      <c r="C917" t="s">
        <v>357</v>
      </c>
      <c r="D917" t="s">
        <v>358</v>
      </c>
      <c r="E917">
        <v>1402990</v>
      </c>
      <c r="F917">
        <v>364</v>
      </c>
      <c r="G917" s="196">
        <v>45565</v>
      </c>
      <c r="H917">
        <v>202409</v>
      </c>
      <c r="I917" t="s">
        <v>359</v>
      </c>
      <c r="J917" t="s">
        <v>360</v>
      </c>
      <c r="K917" t="s">
        <v>249</v>
      </c>
      <c r="L917" t="s">
        <v>229</v>
      </c>
      <c r="M917" t="s">
        <v>1237</v>
      </c>
      <c r="N917" t="s">
        <v>1238</v>
      </c>
      <c r="O917" t="s">
        <v>232</v>
      </c>
      <c r="P917" t="s">
        <v>1239</v>
      </c>
      <c r="Q917" t="s">
        <v>1240</v>
      </c>
      <c r="R917" t="s">
        <v>351</v>
      </c>
      <c r="S917" t="s">
        <v>352</v>
      </c>
      <c r="T917">
        <v>3531262</v>
      </c>
      <c r="U917" t="s">
        <v>1936</v>
      </c>
      <c r="V917" t="s">
        <v>1241</v>
      </c>
      <c r="W917" t="s">
        <v>1242</v>
      </c>
      <c r="X917" t="s">
        <v>232</v>
      </c>
      <c r="Y917" t="s">
        <v>1951</v>
      </c>
      <c r="Z917" t="s">
        <v>241</v>
      </c>
      <c r="AA917" s="177">
        <v>-301229.59000000003</v>
      </c>
      <c r="AB917" s="177">
        <v>-758.69</v>
      </c>
      <c r="AC917" s="177">
        <v>-71.849999999999994</v>
      </c>
      <c r="AD917" s="177">
        <v>-301229.59000000003</v>
      </c>
      <c r="AE917" s="196">
        <v>45573.809178124997</v>
      </c>
      <c r="AF917" t="s">
        <v>368</v>
      </c>
      <c r="AG917" t="s">
        <v>243</v>
      </c>
      <c r="AH917" s="289">
        <v>1</v>
      </c>
      <c r="AI917" s="177">
        <f>IF(Z917="COP",(AA917*AH917),IF(Z917="NOK",((AB917*AH917)*VLOOKUP(H917,Tasas!$K:$L,2,0)),IF(Z917="EUR",((AB917*AH917)*VLOOKUP(H917,Tasas!$K:$L,2,0)),IF('GL MEN'!Z917="USD",(('GL MEN'!AB917*'GL MEN'!AH917)*VLOOKUP(H917,Tasas!$K:$L,2,0)),0))))</f>
        <v>-301229.59000000003</v>
      </c>
      <c r="AJ917" t="s">
        <v>42</v>
      </c>
      <c r="AK917">
        <v>3</v>
      </c>
      <c r="AL917" t="str">
        <f t="shared" si="30"/>
        <v>6</v>
      </c>
      <c r="AM917" t="str">
        <f t="shared" si="31"/>
        <v>Centro - URR</v>
      </c>
    </row>
    <row r="918" spans="2:39">
      <c r="B918" t="s">
        <v>223</v>
      </c>
      <c r="C918" t="s">
        <v>357</v>
      </c>
      <c r="D918" t="s">
        <v>358</v>
      </c>
      <c r="E918">
        <v>1402990</v>
      </c>
      <c r="F918">
        <v>389</v>
      </c>
      <c r="G918" s="196">
        <v>45565</v>
      </c>
      <c r="H918">
        <v>202409</v>
      </c>
      <c r="I918" t="s">
        <v>359</v>
      </c>
      <c r="J918" t="s">
        <v>360</v>
      </c>
      <c r="K918" t="s">
        <v>369</v>
      </c>
      <c r="L918" t="s">
        <v>229</v>
      </c>
      <c r="M918" t="s">
        <v>501</v>
      </c>
      <c r="N918" t="s">
        <v>502</v>
      </c>
      <c r="O918" t="s">
        <v>232</v>
      </c>
      <c r="P918" t="s">
        <v>503</v>
      </c>
      <c r="Q918" t="s">
        <v>504</v>
      </c>
      <c r="R918" t="s">
        <v>374</v>
      </c>
      <c r="S918" t="s">
        <v>375</v>
      </c>
      <c r="T918">
        <v>3406583</v>
      </c>
      <c r="U918" t="s">
        <v>1936</v>
      </c>
      <c r="V918" t="s">
        <v>505</v>
      </c>
      <c r="W918" t="s">
        <v>506</v>
      </c>
      <c r="X918" t="s">
        <v>232</v>
      </c>
      <c r="Y918" t="s">
        <v>1951</v>
      </c>
      <c r="Z918" t="s">
        <v>241</v>
      </c>
      <c r="AA918" s="177">
        <v>-4601756.9800000004</v>
      </c>
      <c r="AB918" s="177">
        <v>-11590.17</v>
      </c>
      <c r="AC918" s="177">
        <v>-1097.57</v>
      </c>
      <c r="AD918" s="177">
        <v>-4601756.9800000004</v>
      </c>
      <c r="AE918" s="196">
        <v>45573.809178124997</v>
      </c>
      <c r="AF918" t="s">
        <v>368</v>
      </c>
      <c r="AG918" t="s">
        <v>243</v>
      </c>
      <c r="AH918" s="289">
        <v>1</v>
      </c>
      <c r="AI918" s="177">
        <f>IF(Z918="COP",(AA918*AH918),IF(Z918="NOK",((AB918*AH918)*VLOOKUP(H918,Tasas!$K:$L,2,0)),IF(Z918="EUR",((AB918*AH918)*VLOOKUP(H918,Tasas!$K:$L,2,0)),IF('GL MEN'!Z918="USD",(('GL MEN'!AB918*'GL MEN'!AH918)*VLOOKUP(H918,Tasas!$K:$L,2,0)),0))))</f>
        <v>-4601756.9800000004</v>
      </c>
      <c r="AJ918" t="str">
        <f>+VLOOKUP(T918,'_Itemized budget'!$G:$W,17,0)</f>
        <v>A.1.8</v>
      </c>
      <c r="AK918">
        <v>3</v>
      </c>
      <c r="AL918" t="str">
        <f t="shared" si="30"/>
        <v>4</v>
      </c>
      <c r="AM918" t="str">
        <f t="shared" si="31"/>
        <v>WA</v>
      </c>
    </row>
    <row r="919" spans="2:39">
      <c r="B919" t="s">
        <v>223</v>
      </c>
      <c r="C919" t="s">
        <v>357</v>
      </c>
      <c r="D919" t="s">
        <v>358</v>
      </c>
      <c r="E919">
        <v>1402990</v>
      </c>
      <c r="F919">
        <v>397</v>
      </c>
      <c r="G919" s="196">
        <v>45565</v>
      </c>
      <c r="H919">
        <v>202409</v>
      </c>
      <c r="I919" t="s">
        <v>359</v>
      </c>
      <c r="J919" t="s">
        <v>360</v>
      </c>
      <c r="K919" t="s">
        <v>228</v>
      </c>
      <c r="L919" t="s">
        <v>229</v>
      </c>
      <c r="M919" t="s">
        <v>242</v>
      </c>
      <c r="N919" t="s">
        <v>593</v>
      </c>
      <c r="O919" t="s">
        <v>232</v>
      </c>
      <c r="P919" t="s">
        <v>594</v>
      </c>
      <c r="Q919" t="s">
        <v>595</v>
      </c>
      <c r="R919" t="s">
        <v>403</v>
      </c>
      <c r="S919" t="s">
        <v>404</v>
      </c>
      <c r="T919">
        <v>3406452</v>
      </c>
      <c r="U919" t="s">
        <v>1936</v>
      </c>
      <c r="V919" t="s">
        <v>596</v>
      </c>
      <c r="W919" t="s">
        <v>597</v>
      </c>
      <c r="X919" t="s">
        <v>232</v>
      </c>
      <c r="Y919" t="s">
        <v>1951</v>
      </c>
      <c r="Z919" t="s">
        <v>241</v>
      </c>
      <c r="AA919" s="177">
        <v>-1439215.49</v>
      </c>
      <c r="AB919" s="177">
        <v>-3624.87</v>
      </c>
      <c r="AC919" s="177">
        <v>-343.27</v>
      </c>
      <c r="AD919" s="177">
        <v>-1439215.49</v>
      </c>
      <c r="AE919" s="196">
        <v>45573.809178124997</v>
      </c>
      <c r="AF919" t="s">
        <v>368</v>
      </c>
      <c r="AG919" t="s">
        <v>243</v>
      </c>
      <c r="AH919" s="289">
        <v>1</v>
      </c>
      <c r="AI919" s="177">
        <f>IF(Z919="COP",(AA919*AH919),IF(Z919="NOK",((AB919*AH919)*VLOOKUP(H919,Tasas!$K:$L,2,0)),IF(Z919="EUR",((AB919*AH919)*VLOOKUP(H919,Tasas!$K:$L,2,0)),IF('GL MEN'!Z919="USD",(('GL MEN'!AB919*'GL MEN'!AH919)*VLOOKUP(H919,Tasas!$K:$L,2,0)),0))))</f>
        <v>-1439215.49</v>
      </c>
      <c r="AJ919" t="str">
        <f>+VLOOKUP(T919,'_Itemized budget'!$G:$W,17,0)</f>
        <v>A.1.8</v>
      </c>
      <c r="AK919">
        <v>3</v>
      </c>
      <c r="AL919" t="str">
        <f t="shared" si="30"/>
        <v>2</v>
      </c>
      <c r="AM919" t="str">
        <f t="shared" si="31"/>
        <v>CO</v>
      </c>
    </row>
    <row r="920" spans="2:39">
      <c r="B920" t="s">
        <v>223</v>
      </c>
      <c r="C920" t="s">
        <v>357</v>
      </c>
      <c r="D920" t="s">
        <v>358</v>
      </c>
      <c r="E920">
        <v>1402990</v>
      </c>
      <c r="F920">
        <v>404</v>
      </c>
      <c r="G920" s="196">
        <v>45565</v>
      </c>
      <c r="H920">
        <v>202409</v>
      </c>
      <c r="I920" t="s">
        <v>359</v>
      </c>
      <c r="J920" t="s">
        <v>360</v>
      </c>
      <c r="K920" t="s">
        <v>228</v>
      </c>
      <c r="L920" t="s">
        <v>229</v>
      </c>
      <c r="M920" t="s">
        <v>580</v>
      </c>
      <c r="N920" t="s">
        <v>581</v>
      </c>
      <c r="O920" t="s">
        <v>232</v>
      </c>
      <c r="P920" t="s">
        <v>582</v>
      </c>
      <c r="Q920" t="s">
        <v>583</v>
      </c>
      <c r="R920" t="s">
        <v>235</v>
      </c>
      <c r="S920" t="s">
        <v>236</v>
      </c>
      <c r="T920">
        <v>3406451</v>
      </c>
      <c r="U920" t="s">
        <v>1936</v>
      </c>
      <c r="V920" t="s">
        <v>584</v>
      </c>
      <c r="W920" t="s">
        <v>585</v>
      </c>
      <c r="X920" t="s">
        <v>232</v>
      </c>
      <c r="Y920" t="s">
        <v>1951</v>
      </c>
      <c r="Z920" t="s">
        <v>241</v>
      </c>
      <c r="AA920" s="177">
        <v>-3222716.39</v>
      </c>
      <c r="AB920" s="177">
        <v>-8116.86</v>
      </c>
      <c r="AC920" s="177">
        <v>-768.65</v>
      </c>
      <c r="AD920" s="177">
        <v>-3222716.39</v>
      </c>
      <c r="AE920" s="196">
        <v>45573.809178124997</v>
      </c>
      <c r="AF920" t="s">
        <v>368</v>
      </c>
      <c r="AG920" t="s">
        <v>243</v>
      </c>
      <c r="AH920" s="289">
        <v>1</v>
      </c>
      <c r="AI920" s="177">
        <f>IF(Z920="COP",(AA920*AH920),IF(Z920="NOK",((AB920*AH920)*VLOOKUP(H920,Tasas!$K:$L,2,0)),IF(Z920="EUR",((AB920*AH920)*VLOOKUP(H920,Tasas!$K:$L,2,0)),IF('GL MEN'!Z920="USD",(('GL MEN'!AB920*'GL MEN'!AH920)*VLOOKUP(H920,Tasas!$K:$L,2,0)),0))))</f>
        <v>-3222716.39</v>
      </c>
      <c r="AJ920" t="str">
        <f>+VLOOKUP(T920,'_Itemized budget'!$G:$W,17,0)</f>
        <v>A.1.7</v>
      </c>
      <c r="AK920">
        <v>3</v>
      </c>
      <c r="AL920" t="str">
        <f t="shared" si="30"/>
        <v>2</v>
      </c>
      <c r="AM920" t="str">
        <f t="shared" si="31"/>
        <v>CO</v>
      </c>
    </row>
    <row r="921" spans="2:39">
      <c r="B921" t="s">
        <v>223</v>
      </c>
      <c r="C921" t="s">
        <v>357</v>
      </c>
      <c r="D921" t="s">
        <v>358</v>
      </c>
      <c r="E921">
        <v>1402990</v>
      </c>
      <c r="F921">
        <v>407</v>
      </c>
      <c r="G921" s="196">
        <v>45565</v>
      </c>
      <c r="H921">
        <v>202409</v>
      </c>
      <c r="I921" t="s">
        <v>359</v>
      </c>
      <c r="J921" t="s">
        <v>360</v>
      </c>
      <c r="K921" t="s">
        <v>228</v>
      </c>
      <c r="L921" t="s">
        <v>229</v>
      </c>
      <c r="M921" t="s">
        <v>586</v>
      </c>
      <c r="N921" t="s">
        <v>587</v>
      </c>
      <c r="O921" t="s">
        <v>232</v>
      </c>
      <c r="P921" t="s">
        <v>588</v>
      </c>
      <c r="Q921" t="s">
        <v>589</v>
      </c>
      <c r="R921" t="s">
        <v>334</v>
      </c>
      <c r="S921" t="s">
        <v>590</v>
      </c>
      <c r="T921">
        <v>3406449</v>
      </c>
      <c r="U921" t="s">
        <v>1936</v>
      </c>
      <c r="V921" t="s">
        <v>591</v>
      </c>
      <c r="W921" t="s">
        <v>592</v>
      </c>
      <c r="X921" t="s">
        <v>232</v>
      </c>
      <c r="Y921" t="s">
        <v>1951</v>
      </c>
      <c r="Z921" t="s">
        <v>241</v>
      </c>
      <c r="AA921" s="177">
        <v>-1324400.6000000001</v>
      </c>
      <c r="AB921" s="177">
        <v>-3335.69</v>
      </c>
      <c r="AC921" s="177">
        <v>-315.88</v>
      </c>
      <c r="AD921" s="177">
        <v>-1324400.6000000001</v>
      </c>
      <c r="AE921" s="196">
        <v>45573.809178124997</v>
      </c>
      <c r="AF921" t="s">
        <v>368</v>
      </c>
      <c r="AG921" t="s">
        <v>243</v>
      </c>
      <c r="AH921" s="289">
        <v>1</v>
      </c>
      <c r="AI921" s="177">
        <f>IF(Z921="COP",(AA921*AH921),IF(Z921="NOK",((AB921*AH921)*VLOOKUP(H921,Tasas!$K:$L,2,0)),IF(Z921="EUR",((AB921*AH921)*VLOOKUP(H921,Tasas!$K:$L,2,0)),IF('GL MEN'!Z921="USD",(('GL MEN'!AB921*'GL MEN'!AH921)*VLOOKUP(H921,Tasas!$K:$L,2,0)),0))))</f>
        <v>-1324400.6000000001</v>
      </c>
      <c r="AJ921" t="str">
        <f>+VLOOKUP(T921,'_Itemized budget'!$G:$W,17,0)</f>
        <v>A.1.8</v>
      </c>
      <c r="AK921">
        <v>3</v>
      </c>
      <c r="AL921" t="str">
        <f t="shared" si="30"/>
        <v>2</v>
      </c>
      <c r="AM921" t="str">
        <f t="shared" si="31"/>
        <v>CO</v>
      </c>
    </row>
    <row r="922" spans="2:39">
      <c r="B922" t="s">
        <v>223</v>
      </c>
      <c r="C922" t="s">
        <v>357</v>
      </c>
      <c r="D922" t="s">
        <v>358</v>
      </c>
      <c r="E922">
        <v>1402990</v>
      </c>
      <c r="F922">
        <v>428</v>
      </c>
      <c r="G922" s="196">
        <v>45565</v>
      </c>
      <c r="H922">
        <v>202409</v>
      </c>
      <c r="I922" t="s">
        <v>359</v>
      </c>
      <c r="J922" t="s">
        <v>360</v>
      </c>
      <c r="K922" t="s">
        <v>386</v>
      </c>
      <c r="L922" t="s">
        <v>229</v>
      </c>
      <c r="M922" t="s">
        <v>550</v>
      </c>
      <c r="N922" t="s">
        <v>551</v>
      </c>
      <c r="O922" t="s">
        <v>232</v>
      </c>
      <c r="P922" t="s">
        <v>552</v>
      </c>
      <c r="Q922" t="s">
        <v>553</v>
      </c>
      <c r="R922" t="s">
        <v>340</v>
      </c>
      <c r="S922" t="s">
        <v>341</v>
      </c>
      <c r="T922">
        <v>3406431</v>
      </c>
      <c r="U922" t="s">
        <v>1936</v>
      </c>
      <c r="V922" t="s">
        <v>554</v>
      </c>
      <c r="W922" t="s">
        <v>555</v>
      </c>
      <c r="X922" t="s">
        <v>232</v>
      </c>
      <c r="Y922" t="s">
        <v>1951</v>
      </c>
      <c r="Z922" t="s">
        <v>241</v>
      </c>
      <c r="AA922" s="177">
        <v>-1109510.2</v>
      </c>
      <c r="AB922" s="177">
        <v>-2794.46</v>
      </c>
      <c r="AC922" s="177">
        <v>-264.63</v>
      </c>
      <c r="AD922" s="177">
        <v>-1109510.2</v>
      </c>
      <c r="AE922" s="196">
        <v>45573.809178124997</v>
      </c>
      <c r="AF922" t="s">
        <v>368</v>
      </c>
      <c r="AG922" t="s">
        <v>243</v>
      </c>
      <c r="AH922" s="289">
        <v>1</v>
      </c>
      <c r="AI922" s="177">
        <f>IF(Z922="COP",(AA922*AH922),IF(Z922="NOK",((AB922*AH922)*VLOOKUP(H922,Tasas!$K:$L,2,0)),IF(Z922="EUR",((AB922*AH922)*VLOOKUP(H922,Tasas!$K:$L,2,0)),IF('GL MEN'!Z922="USD",(('GL MEN'!AB922*'GL MEN'!AH922)*VLOOKUP(H922,Tasas!$K:$L,2,0)),0))))</f>
        <v>-1109510.2</v>
      </c>
      <c r="AJ922" t="str">
        <f>+VLOOKUP(T922,'_Itemized budget'!$G:$W,17,0)</f>
        <v>A.1.1</v>
      </c>
      <c r="AK922">
        <v>3</v>
      </c>
      <c r="AL922" t="str">
        <f t="shared" si="30"/>
        <v>3</v>
      </c>
      <c r="AM922" t="str">
        <f t="shared" si="31"/>
        <v>NE</v>
      </c>
    </row>
    <row r="923" spans="2:39">
      <c r="B923" t="s">
        <v>223</v>
      </c>
      <c r="C923" t="s">
        <v>357</v>
      </c>
      <c r="D923" t="s">
        <v>358</v>
      </c>
      <c r="E923">
        <v>1402990</v>
      </c>
      <c r="F923">
        <v>444</v>
      </c>
      <c r="G923" s="196">
        <v>45565</v>
      </c>
      <c r="H923">
        <v>202409</v>
      </c>
      <c r="I923" t="s">
        <v>359</v>
      </c>
      <c r="J923" t="s">
        <v>360</v>
      </c>
      <c r="K923" t="s">
        <v>228</v>
      </c>
      <c r="L923" t="s">
        <v>229</v>
      </c>
      <c r="M923" t="s">
        <v>458</v>
      </c>
      <c r="N923" t="s">
        <v>459</v>
      </c>
      <c r="O923" t="s">
        <v>232</v>
      </c>
      <c r="P923" t="s">
        <v>460</v>
      </c>
      <c r="Q923" t="s">
        <v>461</v>
      </c>
      <c r="R923" t="s">
        <v>403</v>
      </c>
      <c r="S923" t="s">
        <v>404</v>
      </c>
      <c r="T923">
        <v>3406456</v>
      </c>
      <c r="U923" t="s">
        <v>1936</v>
      </c>
      <c r="V923" t="s">
        <v>462</v>
      </c>
      <c r="W923" t="s">
        <v>463</v>
      </c>
      <c r="X923" t="s">
        <v>232</v>
      </c>
      <c r="Y923" t="s">
        <v>1951</v>
      </c>
      <c r="Z923" t="s">
        <v>241</v>
      </c>
      <c r="AA923" s="177">
        <v>-1340811.9099999999</v>
      </c>
      <c r="AB923" s="177">
        <v>-3377.02</v>
      </c>
      <c r="AC923" s="177">
        <v>-319.8</v>
      </c>
      <c r="AD923" s="177">
        <v>-1340811.9099999999</v>
      </c>
      <c r="AE923" s="196">
        <v>45573.809178124997</v>
      </c>
      <c r="AF923" t="s">
        <v>368</v>
      </c>
      <c r="AG923" t="s">
        <v>243</v>
      </c>
      <c r="AH923" s="289">
        <v>1</v>
      </c>
      <c r="AI923" s="177">
        <f>IF(Z923="COP",(AA923*AH923),IF(Z923="NOK",((AB923*AH923)*VLOOKUP(H923,Tasas!$K:$L,2,0)),IF(Z923="EUR",((AB923*AH923)*VLOOKUP(H923,Tasas!$K:$L,2,0)),IF('GL MEN'!Z923="USD",(('GL MEN'!AB923*'GL MEN'!AH923)*VLOOKUP(H923,Tasas!$K:$L,2,0)),0))))</f>
        <v>-1340811.9099999999</v>
      </c>
      <c r="AJ923" t="str">
        <f>+VLOOKUP(T923,'_Itemized budget'!$G:$W,17,0)</f>
        <v>A.1.8</v>
      </c>
      <c r="AK923">
        <v>3</v>
      </c>
      <c r="AL923" t="str">
        <f t="shared" si="30"/>
        <v>2</v>
      </c>
      <c r="AM923" t="str">
        <f t="shared" si="31"/>
        <v>CO</v>
      </c>
    </row>
    <row r="924" spans="2:39">
      <c r="B924" t="s">
        <v>223</v>
      </c>
      <c r="C924" t="s">
        <v>357</v>
      </c>
      <c r="D924" t="s">
        <v>358</v>
      </c>
      <c r="E924">
        <v>1402990</v>
      </c>
      <c r="F924">
        <v>455</v>
      </c>
      <c r="G924" s="196">
        <v>45565</v>
      </c>
      <c r="H924">
        <v>202409</v>
      </c>
      <c r="I924" t="s">
        <v>359</v>
      </c>
      <c r="J924" t="s">
        <v>360</v>
      </c>
      <c r="K924" t="s">
        <v>228</v>
      </c>
      <c r="L924" t="s">
        <v>229</v>
      </c>
      <c r="M924" t="s">
        <v>464</v>
      </c>
      <c r="N924" t="s">
        <v>465</v>
      </c>
      <c r="O924" t="s">
        <v>232</v>
      </c>
      <c r="P924" t="s">
        <v>466</v>
      </c>
      <c r="Q924" t="s">
        <v>467</v>
      </c>
      <c r="R924" t="s">
        <v>403</v>
      </c>
      <c r="S924" t="s">
        <v>404</v>
      </c>
      <c r="T924">
        <v>3406457</v>
      </c>
      <c r="U924" t="s">
        <v>1936</v>
      </c>
      <c r="V924" t="s">
        <v>468</v>
      </c>
      <c r="W924" t="s">
        <v>469</v>
      </c>
      <c r="X924" t="s">
        <v>232</v>
      </c>
      <c r="Y924" t="s">
        <v>1951</v>
      </c>
      <c r="Z924" t="s">
        <v>241</v>
      </c>
      <c r="AA924" s="177">
        <v>-2314911.9</v>
      </c>
      <c r="AB924" s="177">
        <v>-5830.43</v>
      </c>
      <c r="AC924" s="177">
        <v>-552.13</v>
      </c>
      <c r="AD924" s="177">
        <v>-2314911.9</v>
      </c>
      <c r="AE924" s="196">
        <v>45573.809178124997</v>
      </c>
      <c r="AF924" t="s">
        <v>368</v>
      </c>
      <c r="AG924" t="s">
        <v>243</v>
      </c>
      <c r="AH924" s="289">
        <v>1</v>
      </c>
      <c r="AI924" s="177">
        <f>IF(Z924="COP",(AA924*AH924),IF(Z924="NOK",((AB924*AH924)*VLOOKUP(H924,Tasas!$K:$L,2,0)),IF(Z924="EUR",((AB924*AH924)*VLOOKUP(H924,Tasas!$K:$L,2,0)),IF('GL MEN'!Z924="USD",(('GL MEN'!AB924*'GL MEN'!AH924)*VLOOKUP(H924,Tasas!$K:$L,2,0)),0))))</f>
        <v>-2314911.9</v>
      </c>
      <c r="AJ924" t="str">
        <f>+VLOOKUP(T924,'_Itemized budget'!$G:$W,17,0)</f>
        <v>A.1.8</v>
      </c>
      <c r="AK924">
        <v>3</v>
      </c>
      <c r="AL924" t="str">
        <f t="shared" si="30"/>
        <v>2</v>
      </c>
      <c r="AM924" t="str">
        <f t="shared" si="31"/>
        <v>CO</v>
      </c>
    </row>
    <row r="925" spans="2:39">
      <c r="B925" t="s">
        <v>223</v>
      </c>
      <c r="C925" t="s">
        <v>357</v>
      </c>
      <c r="D925" t="s">
        <v>358</v>
      </c>
      <c r="E925">
        <v>1402990</v>
      </c>
      <c r="F925">
        <v>474</v>
      </c>
      <c r="G925" s="196">
        <v>45565</v>
      </c>
      <c r="H925">
        <v>202409</v>
      </c>
      <c r="I925" t="s">
        <v>359</v>
      </c>
      <c r="J925" t="s">
        <v>360</v>
      </c>
      <c r="K925" t="s">
        <v>369</v>
      </c>
      <c r="L925" t="s">
        <v>229</v>
      </c>
      <c r="M925" t="s">
        <v>1301</v>
      </c>
      <c r="N925" t="s">
        <v>1302</v>
      </c>
      <c r="O925" t="s">
        <v>232</v>
      </c>
      <c r="P925" t="s">
        <v>1303</v>
      </c>
      <c r="Q925" t="s">
        <v>1304</v>
      </c>
      <c r="R925" t="s">
        <v>382</v>
      </c>
      <c r="S925" t="s">
        <v>383</v>
      </c>
      <c r="T925">
        <v>3406446</v>
      </c>
      <c r="U925" t="s">
        <v>1936</v>
      </c>
      <c r="V925" t="s">
        <v>1305</v>
      </c>
      <c r="W925" t="s">
        <v>1306</v>
      </c>
      <c r="X925" t="s">
        <v>232</v>
      </c>
      <c r="Y925" t="s">
        <v>1951</v>
      </c>
      <c r="Z925" t="s">
        <v>241</v>
      </c>
      <c r="AA925" s="177">
        <v>-3584242.98</v>
      </c>
      <c r="AB925" s="177">
        <v>-9027.42</v>
      </c>
      <c r="AC925" s="177">
        <v>-854.88</v>
      </c>
      <c r="AD925" s="177">
        <v>-3584242.98</v>
      </c>
      <c r="AE925" s="196">
        <v>45573.809178124997</v>
      </c>
      <c r="AF925" t="s">
        <v>368</v>
      </c>
      <c r="AG925" t="s">
        <v>243</v>
      </c>
      <c r="AH925" s="289">
        <v>1</v>
      </c>
      <c r="AI925" s="177">
        <f>IF(Z925="COP",(AA925*AH925),IF(Z925="NOK",((AB925*AH925)*VLOOKUP(H925,Tasas!$K:$L,2,0)),IF(Z925="EUR",((AB925*AH925)*VLOOKUP(H925,Tasas!$K:$L,2,0)),IF('GL MEN'!Z925="USD",(('GL MEN'!AB925*'GL MEN'!AH925)*VLOOKUP(H925,Tasas!$K:$L,2,0)),0))))</f>
        <v>-3584242.98</v>
      </c>
      <c r="AJ925" t="str">
        <f>+VLOOKUP(T925,'_Itemized budget'!$G:$W,17,0)</f>
        <v>A.1.6</v>
      </c>
      <c r="AK925">
        <v>3</v>
      </c>
      <c r="AL925" t="str">
        <f t="shared" si="30"/>
        <v>4</v>
      </c>
      <c r="AM925" t="str">
        <f t="shared" si="31"/>
        <v>WA</v>
      </c>
    </row>
    <row r="926" spans="2:39">
      <c r="B926" t="s">
        <v>223</v>
      </c>
      <c r="C926" t="s">
        <v>357</v>
      </c>
      <c r="D926" t="s">
        <v>358</v>
      </c>
      <c r="E926">
        <v>1402990</v>
      </c>
      <c r="F926">
        <v>513</v>
      </c>
      <c r="G926" s="196">
        <v>45565</v>
      </c>
      <c r="H926">
        <v>202409</v>
      </c>
      <c r="I926" t="s">
        <v>359</v>
      </c>
      <c r="J926" t="s">
        <v>360</v>
      </c>
      <c r="K926" t="s">
        <v>386</v>
      </c>
      <c r="L926" t="s">
        <v>229</v>
      </c>
      <c r="M926" t="s">
        <v>525</v>
      </c>
      <c r="N926" t="s">
        <v>526</v>
      </c>
      <c r="O926" t="s">
        <v>232</v>
      </c>
      <c r="P926" t="s">
        <v>527</v>
      </c>
      <c r="Q926" t="s">
        <v>528</v>
      </c>
      <c r="R926" t="s">
        <v>340</v>
      </c>
      <c r="S926" t="s">
        <v>341</v>
      </c>
      <c r="T926">
        <v>3406424</v>
      </c>
      <c r="U926" t="s">
        <v>1936</v>
      </c>
      <c r="V926" t="s">
        <v>529</v>
      </c>
      <c r="W926" t="s">
        <v>530</v>
      </c>
      <c r="X926" t="s">
        <v>232</v>
      </c>
      <c r="Y926" t="s">
        <v>1951</v>
      </c>
      <c r="Z926" t="s">
        <v>241</v>
      </c>
      <c r="AA926" s="177">
        <v>-3586813.98</v>
      </c>
      <c r="AB926" s="177">
        <v>-9033.89</v>
      </c>
      <c r="AC926" s="177">
        <v>-855.49</v>
      </c>
      <c r="AD926" s="177">
        <v>-3586813.98</v>
      </c>
      <c r="AE926" s="196">
        <v>45573.809178124997</v>
      </c>
      <c r="AF926" t="s">
        <v>368</v>
      </c>
      <c r="AG926" t="s">
        <v>243</v>
      </c>
      <c r="AH926" s="289">
        <v>1</v>
      </c>
      <c r="AI926" s="177">
        <f>IF(Z926="COP",(AA926*AH926),IF(Z926="NOK",((AB926*AH926)*VLOOKUP(H926,Tasas!$K:$L,2,0)),IF(Z926="EUR",((AB926*AH926)*VLOOKUP(H926,Tasas!$K:$L,2,0)),IF('GL MEN'!Z926="USD",(('GL MEN'!AB926*'GL MEN'!AH926)*VLOOKUP(H926,Tasas!$K:$L,2,0)),0))))</f>
        <v>-3586813.98</v>
      </c>
      <c r="AJ926" t="str">
        <f>+VLOOKUP(T926,'_Itemized budget'!$G:$W,17,0)</f>
        <v>A.1.6</v>
      </c>
      <c r="AK926">
        <v>3</v>
      </c>
      <c r="AL926" t="str">
        <f t="shared" si="30"/>
        <v>3</v>
      </c>
      <c r="AM926" t="str">
        <f t="shared" si="31"/>
        <v>NE</v>
      </c>
    </row>
    <row r="927" spans="2:39">
      <c r="B927" t="s">
        <v>223</v>
      </c>
      <c r="C927" t="s">
        <v>357</v>
      </c>
      <c r="D927" t="s">
        <v>358</v>
      </c>
      <c r="E927">
        <v>1402990</v>
      </c>
      <c r="F927">
        <v>518</v>
      </c>
      <c r="G927" s="196">
        <v>45565</v>
      </c>
      <c r="H927">
        <v>202409</v>
      </c>
      <c r="I927" t="s">
        <v>359</v>
      </c>
      <c r="J927" t="s">
        <v>360</v>
      </c>
      <c r="K927" t="s">
        <v>369</v>
      </c>
      <c r="L927" t="s">
        <v>229</v>
      </c>
      <c r="M927" t="s">
        <v>1225</v>
      </c>
      <c r="N927" t="s">
        <v>1226</v>
      </c>
      <c r="O927" t="s">
        <v>232</v>
      </c>
      <c r="P927" t="s">
        <v>1227</v>
      </c>
      <c r="Q927" t="s">
        <v>1228</v>
      </c>
      <c r="R927" t="s">
        <v>382</v>
      </c>
      <c r="S927" t="s">
        <v>383</v>
      </c>
      <c r="T927">
        <v>3406442</v>
      </c>
      <c r="U927" t="s">
        <v>1936</v>
      </c>
      <c r="V927" t="s">
        <v>1229</v>
      </c>
      <c r="W927" t="s">
        <v>1230</v>
      </c>
      <c r="X927" t="s">
        <v>232</v>
      </c>
      <c r="Y927" t="s">
        <v>1951</v>
      </c>
      <c r="Z927" t="s">
        <v>241</v>
      </c>
      <c r="AA927" s="177">
        <v>-7819672.9800000004</v>
      </c>
      <c r="AB927" s="177">
        <v>-19694.939999999999</v>
      </c>
      <c r="AC927" s="177">
        <v>-1865.07</v>
      </c>
      <c r="AD927" s="177">
        <v>-7819672.9800000004</v>
      </c>
      <c r="AE927" s="196">
        <v>45573.809178124997</v>
      </c>
      <c r="AF927" t="s">
        <v>368</v>
      </c>
      <c r="AG927" t="s">
        <v>243</v>
      </c>
      <c r="AH927" s="289">
        <v>1</v>
      </c>
      <c r="AI927" s="177">
        <f>IF(Z927="COP",(AA927*AH927),IF(Z927="NOK",((AB927*AH927)*VLOOKUP(H927,Tasas!$K:$L,2,0)),IF(Z927="EUR",((AB927*AH927)*VLOOKUP(H927,Tasas!$K:$L,2,0)),IF('GL MEN'!Z927="USD",(('GL MEN'!AB927*'GL MEN'!AH927)*VLOOKUP(H927,Tasas!$K:$L,2,0)),0))))</f>
        <v>-7819672.9800000004</v>
      </c>
      <c r="AJ927" t="str">
        <f>+VLOOKUP(T927,'_Itemized budget'!$G:$W,17,0)</f>
        <v>A.1.3</v>
      </c>
      <c r="AK927">
        <v>3</v>
      </c>
      <c r="AL927" t="str">
        <f t="shared" si="30"/>
        <v>4</v>
      </c>
      <c r="AM927" t="str">
        <f t="shared" si="31"/>
        <v>WA</v>
      </c>
    </row>
    <row r="928" spans="2:39">
      <c r="B928" t="s">
        <v>223</v>
      </c>
      <c r="C928" t="s">
        <v>357</v>
      </c>
      <c r="D928" t="s">
        <v>358</v>
      </c>
      <c r="E928">
        <v>1402990</v>
      </c>
      <c r="F928">
        <v>525</v>
      </c>
      <c r="G928" s="196">
        <v>45565</v>
      </c>
      <c r="H928">
        <v>202409</v>
      </c>
      <c r="I928" t="s">
        <v>359</v>
      </c>
      <c r="J928" t="s">
        <v>360</v>
      </c>
      <c r="K928" t="s">
        <v>482</v>
      </c>
      <c r="L928" t="s">
        <v>229</v>
      </c>
      <c r="M928" t="s">
        <v>1231</v>
      </c>
      <c r="N928" t="s">
        <v>1232</v>
      </c>
      <c r="O928" t="s">
        <v>232</v>
      </c>
      <c r="P928" t="s">
        <v>1233</v>
      </c>
      <c r="Q928" t="s">
        <v>1234</v>
      </c>
      <c r="R928" t="s">
        <v>382</v>
      </c>
      <c r="S928" t="s">
        <v>383</v>
      </c>
      <c r="T928">
        <v>3406446</v>
      </c>
      <c r="U928" t="s">
        <v>1936</v>
      </c>
      <c r="V928" t="s">
        <v>1235</v>
      </c>
      <c r="W928" t="s">
        <v>1236</v>
      </c>
      <c r="X928" t="s">
        <v>232</v>
      </c>
      <c r="Y928" t="s">
        <v>1951</v>
      </c>
      <c r="Z928" t="s">
        <v>241</v>
      </c>
      <c r="AA928" s="177">
        <v>-3584242.98</v>
      </c>
      <c r="AB928" s="177">
        <v>-9027.42</v>
      </c>
      <c r="AC928" s="177">
        <v>-854.88</v>
      </c>
      <c r="AD928" s="177">
        <v>-3584242.98</v>
      </c>
      <c r="AE928" s="196">
        <v>45573.809178124997</v>
      </c>
      <c r="AF928" t="s">
        <v>368</v>
      </c>
      <c r="AG928" t="s">
        <v>243</v>
      </c>
      <c r="AH928" s="289">
        <v>1</v>
      </c>
      <c r="AI928" s="177">
        <f>IF(Z928="COP",(AA928*AH928),IF(Z928="NOK",((AB928*AH928)*VLOOKUP(H928,Tasas!$K:$L,2,0)),IF(Z928="EUR",((AB928*AH928)*VLOOKUP(H928,Tasas!$K:$L,2,0)),IF('GL MEN'!Z928="USD",(('GL MEN'!AB928*'GL MEN'!AH928)*VLOOKUP(H928,Tasas!$K:$L,2,0)),0))))</f>
        <v>-3584242.98</v>
      </c>
      <c r="AJ928" t="str">
        <f>+VLOOKUP(T928,'_Itemized budget'!$G:$W,17,0)</f>
        <v>A.1.6</v>
      </c>
      <c r="AK928">
        <v>3</v>
      </c>
      <c r="AL928" t="str">
        <f t="shared" si="30"/>
        <v>4</v>
      </c>
      <c r="AM928" t="str">
        <f t="shared" si="31"/>
        <v>WA</v>
      </c>
    </row>
    <row r="929" spans="2:39">
      <c r="B929" t="s">
        <v>223</v>
      </c>
      <c r="C929" t="s">
        <v>357</v>
      </c>
      <c r="D929" t="s">
        <v>358</v>
      </c>
      <c r="E929">
        <v>1402990</v>
      </c>
      <c r="F929">
        <v>534</v>
      </c>
      <c r="G929" s="196">
        <v>45565</v>
      </c>
      <c r="H929">
        <v>202409</v>
      </c>
      <c r="I929" t="s">
        <v>359</v>
      </c>
      <c r="J929" t="s">
        <v>360</v>
      </c>
      <c r="K929" t="s">
        <v>482</v>
      </c>
      <c r="L929" t="s">
        <v>229</v>
      </c>
      <c r="M929" t="s">
        <v>1213</v>
      </c>
      <c r="N929" t="s">
        <v>1214</v>
      </c>
      <c r="O929" t="s">
        <v>232</v>
      </c>
      <c r="P929" t="s">
        <v>1215</v>
      </c>
      <c r="Q929" t="s">
        <v>1216</v>
      </c>
      <c r="R929" t="s">
        <v>382</v>
      </c>
      <c r="S929" t="s">
        <v>383</v>
      </c>
      <c r="T929">
        <v>3406446</v>
      </c>
      <c r="U929" t="s">
        <v>1936</v>
      </c>
      <c r="V929" t="s">
        <v>1217</v>
      </c>
      <c r="W929" t="s">
        <v>1218</v>
      </c>
      <c r="X929" t="s">
        <v>232</v>
      </c>
      <c r="Y929" t="s">
        <v>1951</v>
      </c>
      <c r="Z929" t="s">
        <v>241</v>
      </c>
      <c r="AA929" s="177">
        <v>-3584242.98</v>
      </c>
      <c r="AB929" s="177">
        <v>-9027.42</v>
      </c>
      <c r="AC929" s="177">
        <v>-854.88</v>
      </c>
      <c r="AD929" s="177">
        <v>-3584242.98</v>
      </c>
      <c r="AE929" s="196">
        <v>45573.809178124997</v>
      </c>
      <c r="AF929" t="s">
        <v>368</v>
      </c>
      <c r="AG929" t="s">
        <v>243</v>
      </c>
      <c r="AH929" s="289">
        <v>1</v>
      </c>
      <c r="AI929" s="177">
        <f>IF(Z929="COP",(AA929*AH929),IF(Z929="NOK",((AB929*AH929)*VLOOKUP(H929,Tasas!$K:$L,2,0)),IF(Z929="EUR",((AB929*AH929)*VLOOKUP(H929,Tasas!$K:$L,2,0)),IF('GL MEN'!Z929="USD",(('GL MEN'!AB929*'GL MEN'!AH929)*VLOOKUP(H929,Tasas!$K:$L,2,0)),0))))</f>
        <v>-3584242.98</v>
      </c>
      <c r="AJ929" t="str">
        <f>+VLOOKUP(T929,'_Itemized budget'!$G:$W,17,0)</f>
        <v>A.1.6</v>
      </c>
      <c r="AK929">
        <v>3</v>
      </c>
      <c r="AL929" t="str">
        <f t="shared" si="30"/>
        <v>4</v>
      </c>
      <c r="AM929" t="str">
        <f t="shared" si="31"/>
        <v>WA</v>
      </c>
    </row>
    <row r="930" spans="2:39">
      <c r="B930" t="s">
        <v>223</v>
      </c>
      <c r="C930" t="s">
        <v>357</v>
      </c>
      <c r="D930" t="s">
        <v>358</v>
      </c>
      <c r="E930">
        <v>1402990</v>
      </c>
      <c r="F930">
        <v>536</v>
      </c>
      <c r="G930" s="196">
        <v>45565</v>
      </c>
      <c r="H930">
        <v>202409</v>
      </c>
      <c r="I930" t="s">
        <v>359</v>
      </c>
      <c r="J930" t="s">
        <v>360</v>
      </c>
      <c r="K930" t="s">
        <v>482</v>
      </c>
      <c r="L930" t="s">
        <v>229</v>
      </c>
      <c r="M930" t="s">
        <v>1219</v>
      </c>
      <c r="N930" t="s">
        <v>1220</v>
      </c>
      <c r="O930" t="s">
        <v>232</v>
      </c>
      <c r="P930" t="s">
        <v>1221</v>
      </c>
      <c r="Q930" t="s">
        <v>1222</v>
      </c>
      <c r="R930" t="s">
        <v>382</v>
      </c>
      <c r="S930" t="s">
        <v>383</v>
      </c>
      <c r="T930">
        <v>3406446</v>
      </c>
      <c r="U930" t="s">
        <v>1936</v>
      </c>
      <c r="V930" t="s">
        <v>1223</v>
      </c>
      <c r="W930" t="s">
        <v>1224</v>
      </c>
      <c r="X930" t="s">
        <v>232</v>
      </c>
      <c r="Y930" t="s">
        <v>1951</v>
      </c>
      <c r="Z930" t="s">
        <v>241</v>
      </c>
      <c r="AA930" s="177">
        <v>-3584242.98</v>
      </c>
      <c r="AB930" s="177">
        <v>-9027.42</v>
      </c>
      <c r="AC930" s="177">
        <v>-854.88</v>
      </c>
      <c r="AD930" s="177">
        <v>-3584242.98</v>
      </c>
      <c r="AE930" s="196">
        <v>45573.809178124997</v>
      </c>
      <c r="AF930" t="s">
        <v>368</v>
      </c>
      <c r="AG930" t="s">
        <v>243</v>
      </c>
      <c r="AH930" s="289">
        <v>1</v>
      </c>
      <c r="AI930" s="177">
        <f>IF(Z930="COP",(AA930*AH930),IF(Z930="NOK",((AB930*AH930)*VLOOKUP(H930,Tasas!$K:$L,2,0)),IF(Z930="EUR",((AB930*AH930)*VLOOKUP(H930,Tasas!$K:$L,2,0)),IF('GL MEN'!Z930="USD",(('GL MEN'!AB930*'GL MEN'!AH930)*VLOOKUP(H930,Tasas!$K:$L,2,0)),0))))</f>
        <v>-3584242.98</v>
      </c>
      <c r="AJ930" t="str">
        <f>+VLOOKUP(T930,'_Itemized budget'!$G:$W,17,0)</f>
        <v>A.1.6</v>
      </c>
      <c r="AK930">
        <v>3</v>
      </c>
      <c r="AL930" t="str">
        <f t="shared" si="30"/>
        <v>4</v>
      </c>
      <c r="AM930" t="str">
        <f t="shared" si="31"/>
        <v>WA</v>
      </c>
    </row>
    <row r="931" spans="2:39">
      <c r="B931" t="s">
        <v>223</v>
      </c>
      <c r="C931" t="s">
        <v>357</v>
      </c>
      <c r="D931" t="s">
        <v>358</v>
      </c>
      <c r="E931">
        <v>1402990</v>
      </c>
      <c r="F931">
        <v>545</v>
      </c>
      <c r="G931" s="196">
        <v>45565</v>
      </c>
      <c r="H931">
        <v>202409</v>
      </c>
      <c r="I931" t="s">
        <v>359</v>
      </c>
      <c r="J931" t="s">
        <v>360</v>
      </c>
      <c r="K931" t="s">
        <v>482</v>
      </c>
      <c r="L931" t="s">
        <v>229</v>
      </c>
      <c r="M931" t="s">
        <v>483</v>
      </c>
      <c r="N931" t="s">
        <v>484</v>
      </c>
      <c r="O931" t="s">
        <v>232</v>
      </c>
      <c r="P931" t="s">
        <v>485</v>
      </c>
      <c r="Q931" t="s">
        <v>486</v>
      </c>
      <c r="R931" t="s">
        <v>374</v>
      </c>
      <c r="S931" t="s">
        <v>375</v>
      </c>
      <c r="T931">
        <v>3406567</v>
      </c>
      <c r="U931" t="s">
        <v>1936</v>
      </c>
      <c r="V931" t="s">
        <v>487</v>
      </c>
      <c r="W931" t="s">
        <v>488</v>
      </c>
      <c r="X931" t="s">
        <v>232</v>
      </c>
      <c r="Y931" t="s">
        <v>1951</v>
      </c>
      <c r="Z931" t="s">
        <v>241</v>
      </c>
      <c r="AA931" s="177">
        <v>-5457521.1900000004</v>
      </c>
      <c r="AB931" s="177">
        <v>-13745.53</v>
      </c>
      <c r="AC931" s="177">
        <v>-1301.67</v>
      </c>
      <c r="AD931" s="177">
        <v>-5457521.1900000004</v>
      </c>
      <c r="AE931" s="196">
        <v>45573.809178124997</v>
      </c>
      <c r="AF931" t="s">
        <v>368</v>
      </c>
      <c r="AG931" t="s">
        <v>243</v>
      </c>
      <c r="AH931" s="289">
        <v>1</v>
      </c>
      <c r="AI931" s="177">
        <f>IF(Z931="COP",(AA931*AH931),IF(Z931="NOK",((AB931*AH931)*VLOOKUP(H931,Tasas!$K:$L,2,0)),IF(Z931="EUR",((AB931*AH931)*VLOOKUP(H931,Tasas!$K:$L,2,0)),IF('GL MEN'!Z931="USD",(('GL MEN'!AB931*'GL MEN'!AH931)*VLOOKUP(H931,Tasas!$K:$L,2,0)),0))))</f>
        <v>-5457521.1900000004</v>
      </c>
      <c r="AJ931" t="str">
        <f>+VLOOKUP(T931,'_Itemized budget'!$G:$W,17,0)</f>
        <v>A.1.8</v>
      </c>
      <c r="AK931">
        <v>3</v>
      </c>
      <c r="AL931" t="str">
        <f t="shared" si="30"/>
        <v>4</v>
      </c>
      <c r="AM931" t="str">
        <f t="shared" si="31"/>
        <v>WA</v>
      </c>
    </row>
    <row r="932" spans="2:39">
      <c r="B932" t="s">
        <v>223</v>
      </c>
      <c r="C932" t="s">
        <v>357</v>
      </c>
      <c r="D932" t="s">
        <v>358</v>
      </c>
      <c r="E932">
        <v>1402990</v>
      </c>
      <c r="F932">
        <v>576</v>
      </c>
      <c r="G932" s="196">
        <v>45565</v>
      </c>
      <c r="H932">
        <v>202409</v>
      </c>
      <c r="I932" t="s">
        <v>359</v>
      </c>
      <c r="J932" t="s">
        <v>360</v>
      </c>
      <c r="K932" t="s">
        <v>337</v>
      </c>
      <c r="L932" t="s">
        <v>229</v>
      </c>
      <c r="M932" t="s">
        <v>495</v>
      </c>
      <c r="N932" t="s">
        <v>496</v>
      </c>
      <c r="O932" t="s">
        <v>232</v>
      </c>
      <c r="P932" t="s">
        <v>497</v>
      </c>
      <c r="Q932" t="s">
        <v>498</v>
      </c>
      <c r="R932" t="s">
        <v>448</v>
      </c>
      <c r="S932" t="s">
        <v>449</v>
      </c>
      <c r="T932">
        <v>3406794</v>
      </c>
      <c r="U932" t="s">
        <v>1936</v>
      </c>
      <c r="V932" t="s">
        <v>499</v>
      </c>
      <c r="W932" t="s">
        <v>500</v>
      </c>
      <c r="X932" t="s">
        <v>232</v>
      </c>
      <c r="Y932" t="s">
        <v>1951</v>
      </c>
      <c r="Z932" t="s">
        <v>241</v>
      </c>
      <c r="AA932" s="177">
        <v>-1536038.25</v>
      </c>
      <c r="AB932" s="177">
        <v>-3868.73</v>
      </c>
      <c r="AC932" s="177">
        <v>-366.36</v>
      </c>
      <c r="AD932" s="177">
        <v>-1536038.25</v>
      </c>
      <c r="AE932" s="196">
        <v>45573.809178124997</v>
      </c>
      <c r="AF932" t="s">
        <v>368</v>
      </c>
      <c r="AG932" t="s">
        <v>243</v>
      </c>
      <c r="AH932" s="289">
        <v>1</v>
      </c>
      <c r="AI932" s="177">
        <f>IF(Z932="COP",(AA932*AH932),IF(Z932="NOK",((AB932*AH932)*VLOOKUP(H932,Tasas!$K:$L,2,0)),IF(Z932="EUR",((AB932*AH932)*VLOOKUP(H932,Tasas!$K:$L,2,0)),IF('GL MEN'!Z932="USD",(('GL MEN'!AB932*'GL MEN'!AH932)*VLOOKUP(H932,Tasas!$K:$L,2,0)),0))))</f>
        <v>-1536038.25</v>
      </c>
      <c r="AJ932" t="str">
        <f>+VLOOKUP(T932,'_Itemized budget'!$G:$W,17,0)</f>
        <v>A.1.8</v>
      </c>
      <c r="AK932">
        <v>3</v>
      </c>
      <c r="AL932" t="str">
        <f t="shared" si="30"/>
        <v>3</v>
      </c>
      <c r="AM932" t="str">
        <f t="shared" si="31"/>
        <v>NE</v>
      </c>
    </row>
    <row r="933" spans="2:39">
      <c r="B933" t="s">
        <v>223</v>
      </c>
      <c r="C933" t="s">
        <v>357</v>
      </c>
      <c r="D933" t="s">
        <v>358</v>
      </c>
      <c r="E933">
        <v>1402990</v>
      </c>
      <c r="F933">
        <v>611</v>
      </c>
      <c r="G933" s="196">
        <v>45565</v>
      </c>
      <c r="H933">
        <v>202409</v>
      </c>
      <c r="I933" t="s">
        <v>359</v>
      </c>
      <c r="J933" t="s">
        <v>360</v>
      </c>
      <c r="K933" t="s">
        <v>337</v>
      </c>
      <c r="L933" t="s">
        <v>229</v>
      </c>
      <c r="M933" t="s">
        <v>574</v>
      </c>
      <c r="N933" t="s">
        <v>575</v>
      </c>
      <c r="O933" t="s">
        <v>232</v>
      </c>
      <c r="P933" t="s">
        <v>576</v>
      </c>
      <c r="Q933" t="s">
        <v>577</v>
      </c>
      <c r="R933" t="s">
        <v>448</v>
      </c>
      <c r="S933" t="s">
        <v>449</v>
      </c>
      <c r="T933">
        <v>3406789</v>
      </c>
      <c r="U933" t="s">
        <v>1936</v>
      </c>
      <c r="V933" t="s">
        <v>578</v>
      </c>
      <c r="W933" t="s">
        <v>579</v>
      </c>
      <c r="X933" t="s">
        <v>232</v>
      </c>
      <c r="Y933" t="s">
        <v>1951</v>
      </c>
      <c r="Z933" t="s">
        <v>241</v>
      </c>
      <c r="AA933" s="177">
        <v>-2746020</v>
      </c>
      <c r="AB933" s="177">
        <v>-6916.24</v>
      </c>
      <c r="AC933" s="177">
        <v>-654.95000000000005</v>
      </c>
      <c r="AD933" s="177">
        <v>-2746020</v>
      </c>
      <c r="AE933" s="196">
        <v>45573.809178124997</v>
      </c>
      <c r="AF933" t="s">
        <v>368</v>
      </c>
      <c r="AG933" t="s">
        <v>243</v>
      </c>
      <c r="AH933" s="289">
        <v>1</v>
      </c>
      <c r="AI933" s="177">
        <f>IF(Z933="COP",(AA933*AH933),IF(Z933="NOK",((AB933*AH933)*VLOOKUP(H933,Tasas!$K:$L,2,0)),IF(Z933="EUR",((AB933*AH933)*VLOOKUP(H933,Tasas!$K:$L,2,0)),IF('GL MEN'!Z933="USD",(('GL MEN'!AB933*'GL MEN'!AH933)*VLOOKUP(H933,Tasas!$K:$L,2,0)),0))))</f>
        <v>-2746020</v>
      </c>
      <c r="AJ933" t="str">
        <f>+VLOOKUP(T933,'_Itemized budget'!$G:$W,17,0)</f>
        <v>A.1.8</v>
      </c>
      <c r="AK933">
        <v>3</v>
      </c>
      <c r="AL933" t="str">
        <f t="shared" si="30"/>
        <v>3</v>
      </c>
      <c r="AM933" t="str">
        <f t="shared" si="31"/>
        <v>NE</v>
      </c>
    </row>
    <row r="934" spans="2:39">
      <c r="B934" t="s">
        <v>223</v>
      </c>
      <c r="C934" t="s">
        <v>357</v>
      </c>
      <c r="D934" t="s">
        <v>358</v>
      </c>
      <c r="E934">
        <v>1402990</v>
      </c>
      <c r="F934">
        <v>621</v>
      </c>
      <c r="G934" s="196">
        <v>45565</v>
      </c>
      <c r="H934">
        <v>202409</v>
      </c>
      <c r="I934" t="s">
        <v>359</v>
      </c>
      <c r="J934" t="s">
        <v>360</v>
      </c>
      <c r="K934" t="s">
        <v>337</v>
      </c>
      <c r="L934" t="s">
        <v>229</v>
      </c>
      <c r="M934" t="s">
        <v>1937</v>
      </c>
      <c r="N934" t="s">
        <v>1938</v>
      </c>
      <c r="O934" t="s">
        <v>232</v>
      </c>
      <c r="P934" t="s">
        <v>1939</v>
      </c>
      <c r="Q934" t="s">
        <v>1940</v>
      </c>
      <c r="R934" t="s">
        <v>340</v>
      </c>
      <c r="S934" t="s">
        <v>341</v>
      </c>
      <c r="T934">
        <v>3538433</v>
      </c>
      <c r="U934" t="s">
        <v>1936</v>
      </c>
      <c r="V934" t="s">
        <v>1941</v>
      </c>
      <c r="W934" t="s">
        <v>1942</v>
      </c>
      <c r="X934" t="s">
        <v>232</v>
      </c>
      <c r="Y934" t="s">
        <v>1951</v>
      </c>
      <c r="Z934" t="s">
        <v>241</v>
      </c>
      <c r="AA934" s="177">
        <v>-5412691.9800000004</v>
      </c>
      <c r="AB934" s="177">
        <v>-13632.62</v>
      </c>
      <c r="AC934" s="177">
        <v>-1290.98</v>
      </c>
      <c r="AD934" s="177">
        <v>-5412691.9800000004</v>
      </c>
      <c r="AE934" s="196">
        <v>45573.809178124997</v>
      </c>
      <c r="AF934" t="s">
        <v>368</v>
      </c>
      <c r="AG934" t="s">
        <v>243</v>
      </c>
      <c r="AH934" s="289">
        <v>1</v>
      </c>
      <c r="AI934" s="177">
        <f>IF(Z934="COP",(AA934*AH934),IF(Z934="NOK",((AB934*AH934)*VLOOKUP(H934,Tasas!$K:$L,2,0)),IF(Z934="EUR",((AB934*AH934)*VLOOKUP(H934,Tasas!$K:$L,2,0)),IF('GL MEN'!Z934="USD",(('GL MEN'!AB934*'GL MEN'!AH934)*VLOOKUP(H934,Tasas!$K:$L,2,0)),0))))</f>
        <v>-5412691.9800000004</v>
      </c>
      <c r="AJ934" t="s">
        <v>27</v>
      </c>
      <c r="AK934">
        <v>3</v>
      </c>
      <c r="AL934" t="str">
        <f t="shared" si="30"/>
        <v>3</v>
      </c>
      <c r="AM934" t="str">
        <f t="shared" si="31"/>
        <v>NE</v>
      </c>
    </row>
    <row r="935" spans="2:39">
      <c r="B935" t="s">
        <v>223</v>
      </c>
      <c r="C935" t="s">
        <v>357</v>
      </c>
      <c r="D935" t="s">
        <v>358</v>
      </c>
      <c r="E935">
        <v>1402990</v>
      </c>
      <c r="F935">
        <v>623</v>
      </c>
      <c r="G935" s="196">
        <v>45565</v>
      </c>
      <c r="H935">
        <v>202409</v>
      </c>
      <c r="I935" t="s">
        <v>359</v>
      </c>
      <c r="J935" t="s">
        <v>360</v>
      </c>
      <c r="K935" t="s">
        <v>337</v>
      </c>
      <c r="L935" t="s">
        <v>229</v>
      </c>
      <c r="M935" t="s">
        <v>604</v>
      </c>
      <c r="N935" t="s">
        <v>605</v>
      </c>
      <c r="O935" t="s">
        <v>232</v>
      </c>
      <c r="P935" t="s">
        <v>606</v>
      </c>
      <c r="Q935" t="s">
        <v>607</v>
      </c>
      <c r="R935" t="s">
        <v>448</v>
      </c>
      <c r="S935" t="s">
        <v>449</v>
      </c>
      <c r="T935">
        <v>3406787</v>
      </c>
      <c r="U935" t="s">
        <v>1936</v>
      </c>
      <c r="V935" t="s">
        <v>608</v>
      </c>
      <c r="W935" t="s">
        <v>609</v>
      </c>
      <c r="X935" t="s">
        <v>232</v>
      </c>
      <c r="Y935" t="s">
        <v>1951</v>
      </c>
      <c r="Z935" t="s">
        <v>241</v>
      </c>
      <c r="AA935" s="177">
        <v>-1520320.19</v>
      </c>
      <c r="AB935" s="177">
        <v>-3829.14</v>
      </c>
      <c r="AC935" s="177">
        <v>-362.61</v>
      </c>
      <c r="AD935" s="177">
        <v>-1520320.19</v>
      </c>
      <c r="AE935" s="196">
        <v>45573.809178124997</v>
      </c>
      <c r="AF935" t="s">
        <v>368</v>
      </c>
      <c r="AG935" t="s">
        <v>243</v>
      </c>
      <c r="AH935" s="289">
        <v>1</v>
      </c>
      <c r="AI935" s="177">
        <f>IF(Z935="COP",(AA935*AH935),IF(Z935="NOK",((AB935*AH935)*VLOOKUP(H935,Tasas!$K:$L,2,0)),IF(Z935="EUR",((AB935*AH935)*VLOOKUP(H935,Tasas!$K:$L,2,0)),IF('GL MEN'!Z935="USD",(('GL MEN'!AB935*'GL MEN'!AH935)*VLOOKUP(H935,Tasas!$K:$L,2,0)),0))))</f>
        <v>-1520320.19</v>
      </c>
      <c r="AJ935" t="str">
        <f>+VLOOKUP(T935,'_Itemized budget'!$G:$W,17,0)</f>
        <v>A.1.8</v>
      </c>
      <c r="AK935">
        <v>3</v>
      </c>
      <c r="AL935" t="str">
        <f t="shared" si="30"/>
        <v>3</v>
      </c>
      <c r="AM935" t="str">
        <f t="shared" si="31"/>
        <v>NE</v>
      </c>
    </row>
    <row r="936" spans="2:39">
      <c r="B936" t="s">
        <v>223</v>
      </c>
      <c r="C936" t="s">
        <v>357</v>
      </c>
      <c r="D936" t="s">
        <v>358</v>
      </c>
      <c r="E936">
        <v>1402990</v>
      </c>
      <c r="F936">
        <v>644</v>
      </c>
      <c r="G936" s="196">
        <v>45565</v>
      </c>
      <c r="H936">
        <v>202409</v>
      </c>
      <c r="I936" t="s">
        <v>359</v>
      </c>
      <c r="J936" t="s">
        <v>360</v>
      </c>
      <c r="K936" t="s">
        <v>482</v>
      </c>
      <c r="L936" t="s">
        <v>229</v>
      </c>
      <c r="M936" t="s">
        <v>1281</v>
      </c>
      <c r="N936" t="s">
        <v>1282</v>
      </c>
      <c r="O936" t="s">
        <v>232</v>
      </c>
      <c r="P936" t="s">
        <v>1283</v>
      </c>
      <c r="Q936" t="s">
        <v>1284</v>
      </c>
      <c r="R936" t="s">
        <v>382</v>
      </c>
      <c r="S936" t="s">
        <v>383</v>
      </c>
      <c r="T936">
        <v>3406446</v>
      </c>
      <c r="U936" t="s">
        <v>1936</v>
      </c>
      <c r="V936" t="s">
        <v>1285</v>
      </c>
      <c r="W936" t="s">
        <v>1286</v>
      </c>
      <c r="X936" t="s">
        <v>232</v>
      </c>
      <c r="Y936" t="s">
        <v>1951</v>
      </c>
      <c r="Z936" t="s">
        <v>241</v>
      </c>
      <c r="AA936" s="177">
        <v>-3557040.98</v>
      </c>
      <c r="AB936" s="177">
        <v>-8958.91</v>
      </c>
      <c r="AC936" s="177">
        <v>-848.39</v>
      </c>
      <c r="AD936" s="177">
        <v>-3557040.98</v>
      </c>
      <c r="AE936" s="196">
        <v>45573.809178124997</v>
      </c>
      <c r="AF936" t="s">
        <v>368</v>
      </c>
      <c r="AG936" t="s">
        <v>243</v>
      </c>
      <c r="AH936" s="289">
        <v>1</v>
      </c>
      <c r="AI936" s="177">
        <f>IF(Z936="COP",(AA936*AH936),IF(Z936="NOK",((AB936*AH936)*VLOOKUP(H936,Tasas!$K:$L,2,0)),IF(Z936="EUR",((AB936*AH936)*VLOOKUP(H936,Tasas!$K:$L,2,0)),IF('GL MEN'!Z936="USD",(('GL MEN'!AB936*'GL MEN'!AH936)*VLOOKUP(H936,Tasas!$K:$L,2,0)),0))))</f>
        <v>-3557040.98</v>
      </c>
      <c r="AJ936" t="str">
        <f>+VLOOKUP(T936,'_Itemized budget'!$G:$W,17,0)</f>
        <v>A.1.6</v>
      </c>
      <c r="AK936">
        <v>3</v>
      </c>
      <c r="AL936" t="str">
        <f t="shared" si="30"/>
        <v>4</v>
      </c>
      <c r="AM936" t="str">
        <f t="shared" si="31"/>
        <v>WA</v>
      </c>
    </row>
    <row r="937" spans="2:39">
      <c r="B937" t="s">
        <v>223</v>
      </c>
      <c r="C937" t="s">
        <v>357</v>
      </c>
      <c r="D937" t="s">
        <v>358</v>
      </c>
      <c r="E937">
        <v>1402990</v>
      </c>
      <c r="F937">
        <v>653</v>
      </c>
      <c r="G937" s="196">
        <v>45565</v>
      </c>
      <c r="H937">
        <v>202409</v>
      </c>
      <c r="I937" t="s">
        <v>359</v>
      </c>
      <c r="J937" t="s">
        <v>360</v>
      </c>
      <c r="K937" t="s">
        <v>337</v>
      </c>
      <c r="L937" t="s">
        <v>229</v>
      </c>
      <c r="M937" t="s">
        <v>393</v>
      </c>
      <c r="N937" t="s">
        <v>394</v>
      </c>
      <c r="O937" t="s">
        <v>232</v>
      </c>
      <c r="P937" t="s">
        <v>395</v>
      </c>
      <c r="Q937" t="s">
        <v>396</v>
      </c>
      <c r="R937" t="s">
        <v>340</v>
      </c>
      <c r="S937" t="s">
        <v>341</v>
      </c>
      <c r="T937">
        <v>3406422</v>
      </c>
      <c r="U937" t="s">
        <v>1936</v>
      </c>
      <c r="V937" t="s">
        <v>397</v>
      </c>
      <c r="W937" t="s">
        <v>398</v>
      </c>
      <c r="X937" t="s">
        <v>232</v>
      </c>
      <c r="Y937" t="s">
        <v>1951</v>
      </c>
      <c r="Z937" t="s">
        <v>241</v>
      </c>
      <c r="AA937" s="177">
        <v>-3586813.98</v>
      </c>
      <c r="AB937" s="177">
        <v>-9033.89</v>
      </c>
      <c r="AC937" s="177">
        <v>-855.49</v>
      </c>
      <c r="AD937" s="177">
        <v>-3586813.98</v>
      </c>
      <c r="AE937" s="196">
        <v>45573.809178124997</v>
      </c>
      <c r="AF937" t="s">
        <v>368</v>
      </c>
      <c r="AG937" t="s">
        <v>243</v>
      </c>
      <c r="AH937" s="289">
        <v>1</v>
      </c>
      <c r="AI937" s="177">
        <f>IF(Z937="COP",(AA937*AH937),IF(Z937="NOK",((AB937*AH937)*VLOOKUP(H937,Tasas!$K:$L,2,0)),IF(Z937="EUR",((AB937*AH937)*VLOOKUP(H937,Tasas!$K:$L,2,0)),IF('GL MEN'!Z937="USD",(('GL MEN'!AB937*'GL MEN'!AH937)*VLOOKUP(H937,Tasas!$K:$L,2,0)),0))))</f>
        <v>-3586813.98</v>
      </c>
      <c r="AJ937" t="str">
        <f>+VLOOKUP(T937,'_Itemized budget'!$G:$W,17,0)</f>
        <v>A.1.6</v>
      </c>
      <c r="AK937">
        <v>3</v>
      </c>
      <c r="AL937" t="str">
        <f t="shared" si="30"/>
        <v>3</v>
      </c>
      <c r="AM937" t="str">
        <f t="shared" si="31"/>
        <v>NE</v>
      </c>
    </row>
    <row r="938" spans="2:39">
      <c r="B938" t="s">
        <v>223</v>
      </c>
      <c r="C938" t="s">
        <v>357</v>
      </c>
      <c r="D938" t="s">
        <v>358</v>
      </c>
      <c r="E938">
        <v>1402990</v>
      </c>
      <c r="F938">
        <v>669</v>
      </c>
      <c r="G938" s="196">
        <v>45565</v>
      </c>
      <c r="H938">
        <v>202409</v>
      </c>
      <c r="I938" t="s">
        <v>359</v>
      </c>
      <c r="J938" t="s">
        <v>360</v>
      </c>
      <c r="K938" t="s">
        <v>482</v>
      </c>
      <c r="L938" t="s">
        <v>229</v>
      </c>
      <c r="M938" t="s">
        <v>1355</v>
      </c>
      <c r="N938" t="s">
        <v>1356</v>
      </c>
      <c r="O938" t="s">
        <v>232</v>
      </c>
      <c r="P938" t="s">
        <v>1357</v>
      </c>
      <c r="Q938" t="s">
        <v>1358</v>
      </c>
      <c r="R938" t="s">
        <v>382</v>
      </c>
      <c r="S938" t="s">
        <v>383</v>
      </c>
      <c r="T938">
        <v>3406446</v>
      </c>
      <c r="U938" t="s">
        <v>1936</v>
      </c>
      <c r="V938" t="s">
        <v>1359</v>
      </c>
      <c r="W938" t="s">
        <v>1360</v>
      </c>
      <c r="X938" t="s">
        <v>232</v>
      </c>
      <c r="Y938" t="s">
        <v>1951</v>
      </c>
      <c r="Z938" t="s">
        <v>241</v>
      </c>
      <c r="AA938" s="177">
        <v>-3584242.98</v>
      </c>
      <c r="AB938" s="177">
        <v>-9027.42</v>
      </c>
      <c r="AC938" s="177">
        <v>-854.88</v>
      </c>
      <c r="AD938" s="177">
        <v>-3584242.98</v>
      </c>
      <c r="AE938" s="196">
        <v>45573.809178124997</v>
      </c>
      <c r="AF938" t="s">
        <v>368</v>
      </c>
      <c r="AG938" t="s">
        <v>243</v>
      </c>
      <c r="AH938" s="289">
        <v>1</v>
      </c>
      <c r="AI938" s="177">
        <f>IF(Z938="COP",(AA938*AH938),IF(Z938="NOK",((AB938*AH938)*VLOOKUP(H938,Tasas!$K:$L,2,0)),IF(Z938="EUR",((AB938*AH938)*VLOOKUP(H938,Tasas!$K:$L,2,0)),IF('GL MEN'!Z938="USD",(('GL MEN'!AB938*'GL MEN'!AH938)*VLOOKUP(H938,Tasas!$K:$L,2,0)),0))))</f>
        <v>-3584242.98</v>
      </c>
      <c r="AJ938" t="str">
        <f>+VLOOKUP(T938,'_Itemized budget'!$G:$W,17,0)</f>
        <v>A.1.6</v>
      </c>
      <c r="AK938">
        <v>3</v>
      </c>
      <c r="AL938" t="str">
        <f t="shared" si="30"/>
        <v>4</v>
      </c>
      <c r="AM938" t="str">
        <f t="shared" si="31"/>
        <v>WA</v>
      </c>
    </row>
    <row r="939" spans="2:39">
      <c r="B939" t="s">
        <v>223</v>
      </c>
      <c r="C939" t="s">
        <v>357</v>
      </c>
      <c r="D939" t="s">
        <v>358</v>
      </c>
      <c r="E939">
        <v>1402990</v>
      </c>
      <c r="F939">
        <v>675</v>
      </c>
      <c r="G939" s="196">
        <v>45565</v>
      </c>
      <c r="H939">
        <v>202409</v>
      </c>
      <c r="I939" t="s">
        <v>359</v>
      </c>
      <c r="J939" t="s">
        <v>360</v>
      </c>
      <c r="K939" t="s">
        <v>337</v>
      </c>
      <c r="L939" t="s">
        <v>229</v>
      </c>
      <c r="M939" t="s">
        <v>610</v>
      </c>
      <c r="N939" t="s">
        <v>611</v>
      </c>
      <c r="O939" t="s">
        <v>232</v>
      </c>
      <c r="P939" t="s">
        <v>612</v>
      </c>
      <c r="Q939" t="s">
        <v>613</v>
      </c>
      <c r="R939" t="s">
        <v>340</v>
      </c>
      <c r="S939" t="s">
        <v>341</v>
      </c>
      <c r="T939">
        <v>3406430</v>
      </c>
      <c r="U939" t="s">
        <v>1936</v>
      </c>
      <c r="V939" t="s">
        <v>614</v>
      </c>
      <c r="W939" t="s">
        <v>615</v>
      </c>
      <c r="X939" t="s">
        <v>232</v>
      </c>
      <c r="Y939" t="s">
        <v>1951</v>
      </c>
      <c r="Z939" t="s">
        <v>241</v>
      </c>
      <c r="AA939" s="177">
        <v>-1961800.8</v>
      </c>
      <c r="AB939" s="177">
        <v>-4941.07</v>
      </c>
      <c r="AC939" s="177">
        <v>-467.91</v>
      </c>
      <c r="AD939" s="177">
        <v>-1961800.8</v>
      </c>
      <c r="AE939" s="196">
        <v>45573.809178124997</v>
      </c>
      <c r="AF939" t="s">
        <v>368</v>
      </c>
      <c r="AG939" t="s">
        <v>243</v>
      </c>
      <c r="AH939" s="289">
        <v>1</v>
      </c>
      <c r="AI939" s="177">
        <f>IF(Z939="COP",(AA939*AH939),IF(Z939="NOK",((AB939*AH939)*VLOOKUP(H939,Tasas!$K:$L,2,0)),IF(Z939="EUR",((AB939*AH939)*VLOOKUP(H939,Tasas!$K:$L,2,0)),IF('GL MEN'!Z939="USD",(('GL MEN'!AB939*'GL MEN'!AH939)*VLOOKUP(H939,Tasas!$K:$L,2,0)),0))))</f>
        <v>-1961800.8</v>
      </c>
      <c r="AJ939" t="str">
        <f>+VLOOKUP(T939,'_Itemized budget'!$G:$W,17,0)</f>
        <v>A.1.2</v>
      </c>
      <c r="AK939">
        <v>3</v>
      </c>
      <c r="AL939" t="str">
        <f t="shared" si="30"/>
        <v>3</v>
      </c>
      <c r="AM939" t="str">
        <f t="shared" si="31"/>
        <v>NE</v>
      </c>
    </row>
    <row r="940" spans="2:39">
      <c r="B940" t="s">
        <v>223</v>
      </c>
      <c r="C940" t="s">
        <v>357</v>
      </c>
      <c r="D940" t="s">
        <v>358</v>
      </c>
      <c r="E940">
        <v>1402990</v>
      </c>
      <c r="F940">
        <v>680</v>
      </c>
      <c r="G940" s="196">
        <v>45565</v>
      </c>
      <c r="H940">
        <v>202409</v>
      </c>
      <c r="I940" t="s">
        <v>359</v>
      </c>
      <c r="J940" t="s">
        <v>360</v>
      </c>
      <c r="K940" t="s">
        <v>249</v>
      </c>
      <c r="L940" t="s">
        <v>229</v>
      </c>
      <c r="M940" t="s">
        <v>616</v>
      </c>
      <c r="N940" t="s">
        <v>617</v>
      </c>
      <c r="O940" t="s">
        <v>232</v>
      </c>
      <c r="P940" t="s">
        <v>618</v>
      </c>
      <c r="Q940" t="s">
        <v>619</v>
      </c>
      <c r="R940" t="s">
        <v>252</v>
      </c>
      <c r="S940" t="s">
        <v>253</v>
      </c>
      <c r="T940">
        <v>3405870</v>
      </c>
      <c r="U940" t="s">
        <v>1936</v>
      </c>
      <c r="V940" t="s">
        <v>620</v>
      </c>
      <c r="W940" t="s">
        <v>621</v>
      </c>
      <c r="X940" t="s">
        <v>232</v>
      </c>
      <c r="Y940" t="s">
        <v>1951</v>
      </c>
      <c r="Z940" t="s">
        <v>241</v>
      </c>
      <c r="AA940" s="177">
        <v>-3586684.98</v>
      </c>
      <c r="AB940" s="177">
        <v>-9033.57</v>
      </c>
      <c r="AC940" s="177">
        <v>-855.46</v>
      </c>
      <c r="AD940" s="177">
        <v>-3586684.98</v>
      </c>
      <c r="AE940" s="196">
        <v>45573.809178124997</v>
      </c>
      <c r="AF940" t="s">
        <v>368</v>
      </c>
      <c r="AG940" t="s">
        <v>243</v>
      </c>
      <c r="AH940" s="289">
        <v>1</v>
      </c>
      <c r="AI940" s="177">
        <f>IF(Z940="COP",(AA940*AH940),IF(Z940="NOK",((AB940*AH940)*VLOOKUP(H940,Tasas!$K:$L,2,0)),IF(Z940="EUR",((AB940*AH940)*VLOOKUP(H940,Tasas!$K:$L,2,0)),IF('GL MEN'!Z940="USD",(('GL MEN'!AB940*'GL MEN'!AH940)*VLOOKUP(H940,Tasas!$K:$L,2,0)),0))))</f>
        <v>-3586684.98</v>
      </c>
      <c r="AJ940" t="str">
        <f>+VLOOKUP(T940,'_Itemized budget'!$G:$W,17,0)</f>
        <v>A.1.6</v>
      </c>
      <c r="AK940">
        <v>3</v>
      </c>
      <c r="AL940" t="str">
        <f t="shared" si="30"/>
        <v>6</v>
      </c>
      <c r="AM940" t="str">
        <f t="shared" si="31"/>
        <v>Centro - URR</v>
      </c>
    </row>
    <row r="941" spans="2:39">
      <c r="B941" t="s">
        <v>223</v>
      </c>
      <c r="C941" t="s">
        <v>357</v>
      </c>
      <c r="D941" t="s">
        <v>358</v>
      </c>
      <c r="E941">
        <v>1402990</v>
      </c>
      <c r="F941">
        <v>682</v>
      </c>
      <c r="G941" s="196">
        <v>45565</v>
      </c>
      <c r="H941">
        <v>202409</v>
      </c>
      <c r="I941" t="s">
        <v>359</v>
      </c>
      <c r="J941" t="s">
        <v>360</v>
      </c>
      <c r="K941" t="s">
        <v>249</v>
      </c>
      <c r="L941" t="s">
        <v>229</v>
      </c>
      <c r="M941" t="s">
        <v>622</v>
      </c>
      <c r="N941" t="s">
        <v>623</v>
      </c>
      <c r="O941" t="s">
        <v>232</v>
      </c>
      <c r="P941" t="s">
        <v>624</v>
      </c>
      <c r="Q941" t="s">
        <v>625</v>
      </c>
      <c r="R941" t="s">
        <v>252</v>
      </c>
      <c r="S941" t="s">
        <v>253</v>
      </c>
      <c r="T941">
        <v>3405870</v>
      </c>
      <c r="U941" t="s">
        <v>1936</v>
      </c>
      <c r="V941" t="s">
        <v>626</v>
      </c>
      <c r="W941" t="s">
        <v>627</v>
      </c>
      <c r="X941" t="s">
        <v>232</v>
      </c>
      <c r="Y941" t="s">
        <v>1951</v>
      </c>
      <c r="Z941" t="s">
        <v>241</v>
      </c>
      <c r="AA941" s="177">
        <v>-3586684.98</v>
      </c>
      <c r="AB941" s="177">
        <v>-9033.57</v>
      </c>
      <c r="AC941" s="177">
        <v>-855.46</v>
      </c>
      <c r="AD941" s="177">
        <v>-3586684.98</v>
      </c>
      <c r="AE941" s="196">
        <v>45573.809178124997</v>
      </c>
      <c r="AF941" t="s">
        <v>368</v>
      </c>
      <c r="AG941" t="s">
        <v>243</v>
      </c>
      <c r="AH941" s="289">
        <v>1</v>
      </c>
      <c r="AI941" s="177">
        <f>IF(Z941="COP",(AA941*AH941),IF(Z941="NOK",((AB941*AH941)*VLOOKUP(H941,Tasas!$K:$L,2,0)),IF(Z941="EUR",((AB941*AH941)*VLOOKUP(H941,Tasas!$K:$L,2,0)),IF('GL MEN'!Z941="USD",(('GL MEN'!AB941*'GL MEN'!AH941)*VLOOKUP(H941,Tasas!$K:$L,2,0)),0))))</f>
        <v>-3586684.98</v>
      </c>
      <c r="AJ941" t="str">
        <f>+VLOOKUP(T941,'_Itemized budget'!$G:$W,17,0)</f>
        <v>A.1.6</v>
      </c>
      <c r="AK941">
        <v>3</v>
      </c>
      <c r="AL941" t="str">
        <f t="shared" si="30"/>
        <v>6</v>
      </c>
      <c r="AM941" t="str">
        <f t="shared" si="31"/>
        <v>Centro - URR</v>
      </c>
    </row>
    <row r="942" spans="2:39">
      <c r="B942" t="s">
        <v>223</v>
      </c>
      <c r="C942" t="s">
        <v>357</v>
      </c>
      <c r="D942" t="s">
        <v>358</v>
      </c>
      <c r="E942">
        <v>1402990</v>
      </c>
      <c r="F942">
        <v>709</v>
      </c>
      <c r="G942" s="196">
        <v>45565</v>
      </c>
      <c r="H942">
        <v>202409</v>
      </c>
      <c r="I942" t="s">
        <v>359</v>
      </c>
      <c r="J942" t="s">
        <v>360</v>
      </c>
      <c r="K942" t="s">
        <v>337</v>
      </c>
      <c r="L942" t="s">
        <v>229</v>
      </c>
      <c r="M942" t="s">
        <v>556</v>
      </c>
      <c r="N942" t="s">
        <v>557</v>
      </c>
      <c r="O942" t="s">
        <v>232</v>
      </c>
      <c r="P942" t="s">
        <v>558</v>
      </c>
      <c r="Q942" t="s">
        <v>559</v>
      </c>
      <c r="R942" t="s">
        <v>448</v>
      </c>
      <c r="S942" t="s">
        <v>449</v>
      </c>
      <c r="T942">
        <v>3406792</v>
      </c>
      <c r="U942" t="s">
        <v>1936</v>
      </c>
      <c r="V942" t="s">
        <v>560</v>
      </c>
      <c r="W942" t="s">
        <v>561</v>
      </c>
      <c r="X942" t="s">
        <v>232</v>
      </c>
      <c r="Y942" t="s">
        <v>1951</v>
      </c>
      <c r="Z942" t="s">
        <v>241</v>
      </c>
      <c r="AA942" s="177">
        <v>-2033453.2</v>
      </c>
      <c r="AB942" s="177">
        <v>-5121.54</v>
      </c>
      <c r="AC942" s="177">
        <v>-485</v>
      </c>
      <c r="AD942" s="177">
        <v>-2033453.2</v>
      </c>
      <c r="AE942" s="196">
        <v>45573.809178124997</v>
      </c>
      <c r="AF942" t="s">
        <v>368</v>
      </c>
      <c r="AG942" t="s">
        <v>243</v>
      </c>
      <c r="AH942" s="289">
        <v>1</v>
      </c>
      <c r="AI942" s="177">
        <f>IF(Z942="COP",(AA942*AH942),IF(Z942="NOK",((AB942*AH942)*VLOOKUP(H942,Tasas!$K:$L,2,0)),IF(Z942="EUR",((AB942*AH942)*VLOOKUP(H942,Tasas!$K:$L,2,0)),IF('GL MEN'!Z942="USD",(('GL MEN'!AB942*'GL MEN'!AH942)*VLOOKUP(H942,Tasas!$K:$L,2,0)),0))))</f>
        <v>-2033453.2</v>
      </c>
      <c r="AJ942" t="str">
        <f>+VLOOKUP(T942,'_Itemized budget'!$G:$W,17,0)</f>
        <v>A.1.8</v>
      </c>
      <c r="AK942">
        <v>3</v>
      </c>
      <c r="AL942" t="str">
        <f t="shared" si="30"/>
        <v>3</v>
      </c>
      <c r="AM942" t="str">
        <f t="shared" si="31"/>
        <v>NE</v>
      </c>
    </row>
    <row r="943" spans="2:39">
      <c r="B943" t="s">
        <v>223</v>
      </c>
      <c r="C943" t="s">
        <v>357</v>
      </c>
      <c r="D943" t="s">
        <v>358</v>
      </c>
      <c r="E943">
        <v>1402990</v>
      </c>
      <c r="F943">
        <v>717</v>
      </c>
      <c r="G943" s="196">
        <v>45565</v>
      </c>
      <c r="H943">
        <v>202409</v>
      </c>
      <c r="I943" t="s">
        <v>359</v>
      </c>
      <c r="J943" t="s">
        <v>360</v>
      </c>
      <c r="K943" t="s">
        <v>482</v>
      </c>
      <c r="L943" t="s">
        <v>229</v>
      </c>
      <c r="M943" t="s">
        <v>1325</v>
      </c>
      <c r="N943" t="s">
        <v>1326</v>
      </c>
      <c r="O943" t="s">
        <v>232</v>
      </c>
      <c r="P943" t="s">
        <v>1327</v>
      </c>
      <c r="Q943" t="s">
        <v>1328</v>
      </c>
      <c r="R943" t="s">
        <v>382</v>
      </c>
      <c r="S943" t="s">
        <v>383</v>
      </c>
      <c r="T943">
        <v>3406446</v>
      </c>
      <c r="U943" t="s">
        <v>1936</v>
      </c>
      <c r="V943" t="s">
        <v>1329</v>
      </c>
      <c r="W943" t="s">
        <v>1330</v>
      </c>
      <c r="X943" t="s">
        <v>232</v>
      </c>
      <c r="Y943" t="s">
        <v>1951</v>
      </c>
      <c r="Z943" t="s">
        <v>241</v>
      </c>
      <c r="AA943" s="177">
        <v>-3584242.98</v>
      </c>
      <c r="AB943" s="177">
        <v>-9027.42</v>
      </c>
      <c r="AC943" s="177">
        <v>-854.88</v>
      </c>
      <c r="AD943" s="177">
        <v>-3584242.98</v>
      </c>
      <c r="AE943" s="196">
        <v>45573.809178124997</v>
      </c>
      <c r="AF943" t="s">
        <v>368</v>
      </c>
      <c r="AG943" t="s">
        <v>243</v>
      </c>
      <c r="AH943" s="289">
        <v>1</v>
      </c>
      <c r="AI943" s="177">
        <f>IF(Z943="COP",(AA943*AH943),IF(Z943="NOK",((AB943*AH943)*VLOOKUP(H943,Tasas!$K:$L,2,0)),IF(Z943="EUR",((AB943*AH943)*VLOOKUP(H943,Tasas!$K:$L,2,0)),IF('GL MEN'!Z943="USD",(('GL MEN'!AB943*'GL MEN'!AH943)*VLOOKUP(H943,Tasas!$K:$L,2,0)),0))))</f>
        <v>-3584242.98</v>
      </c>
      <c r="AJ943" t="str">
        <f>+VLOOKUP(T943,'_Itemized budget'!$G:$W,17,0)</f>
        <v>A.1.6</v>
      </c>
      <c r="AK943">
        <v>3</v>
      </c>
      <c r="AL943" t="str">
        <f t="shared" si="30"/>
        <v>4</v>
      </c>
      <c r="AM943" t="str">
        <f t="shared" si="31"/>
        <v>WA</v>
      </c>
    </row>
    <row r="944" spans="2:39">
      <c r="B944" t="s">
        <v>223</v>
      </c>
      <c r="C944" t="s">
        <v>357</v>
      </c>
      <c r="D944" t="s">
        <v>358</v>
      </c>
      <c r="E944">
        <v>1402990</v>
      </c>
      <c r="F944">
        <v>737</v>
      </c>
      <c r="G944" s="196">
        <v>45565</v>
      </c>
      <c r="H944">
        <v>202409</v>
      </c>
      <c r="I944" t="s">
        <v>359</v>
      </c>
      <c r="J944" t="s">
        <v>360</v>
      </c>
      <c r="K944" t="s">
        <v>249</v>
      </c>
      <c r="L944" t="s">
        <v>229</v>
      </c>
      <c r="M944" t="s">
        <v>598</v>
      </c>
      <c r="N944" t="s">
        <v>599</v>
      </c>
      <c r="O944" t="s">
        <v>232</v>
      </c>
      <c r="P944" t="s">
        <v>600</v>
      </c>
      <c r="Q944" t="s">
        <v>601</v>
      </c>
      <c r="R944" t="s">
        <v>351</v>
      </c>
      <c r="S944" t="s">
        <v>352</v>
      </c>
      <c r="T944">
        <v>3407427</v>
      </c>
      <c r="U944" t="s">
        <v>1936</v>
      </c>
      <c r="V944" t="s">
        <v>602</v>
      </c>
      <c r="W944" t="s">
        <v>603</v>
      </c>
      <c r="X944" t="s">
        <v>232</v>
      </c>
      <c r="Y944" t="s">
        <v>1951</v>
      </c>
      <c r="Z944" t="s">
        <v>241</v>
      </c>
      <c r="AA944" s="177">
        <v>-215164</v>
      </c>
      <c r="AB944" s="177">
        <v>-541.91999999999996</v>
      </c>
      <c r="AC944" s="177">
        <v>-51.32</v>
      </c>
      <c r="AD944" s="177">
        <v>-215164</v>
      </c>
      <c r="AE944" s="196">
        <v>45573.809178124997</v>
      </c>
      <c r="AF944" t="s">
        <v>368</v>
      </c>
      <c r="AG944" t="s">
        <v>243</v>
      </c>
      <c r="AH944" s="289">
        <v>1</v>
      </c>
      <c r="AI944" s="177">
        <f>IF(Z944="COP",(AA944*AH944),IF(Z944="NOK",((AB944*AH944)*VLOOKUP(H944,Tasas!$K:$L,2,0)),IF(Z944="EUR",((AB944*AH944)*VLOOKUP(H944,Tasas!$K:$L,2,0)),IF('GL MEN'!Z944="USD",(('GL MEN'!AB944*'GL MEN'!AH944)*VLOOKUP(H944,Tasas!$K:$L,2,0)),0))))</f>
        <v>-215164</v>
      </c>
      <c r="AJ944" t="str">
        <f>+VLOOKUP(T944,'_Itemized budget'!$G:$W,17,0)</f>
        <v>A.1.8</v>
      </c>
      <c r="AK944">
        <v>3</v>
      </c>
      <c r="AL944" t="str">
        <f t="shared" si="30"/>
        <v>6</v>
      </c>
      <c r="AM944" t="str">
        <f t="shared" si="31"/>
        <v>Centro - URR</v>
      </c>
    </row>
    <row r="945" spans="2:39">
      <c r="B945" t="s">
        <v>223</v>
      </c>
      <c r="C945" t="s">
        <v>357</v>
      </c>
      <c r="D945" t="s">
        <v>358</v>
      </c>
      <c r="E945">
        <v>1402990</v>
      </c>
      <c r="F945">
        <v>748</v>
      </c>
      <c r="G945" s="196">
        <v>45565</v>
      </c>
      <c r="H945">
        <v>202409</v>
      </c>
      <c r="I945" t="s">
        <v>359</v>
      </c>
      <c r="J945" t="s">
        <v>360</v>
      </c>
      <c r="K945" t="s">
        <v>482</v>
      </c>
      <c r="L945" t="s">
        <v>229</v>
      </c>
      <c r="M945" t="s">
        <v>1337</v>
      </c>
      <c r="N945" t="s">
        <v>1338</v>
      </c>
      <c r="O945" t="s">
        <v>232</v>
      </c>
      <c r="P945" t="s">
        <v>1339</v>
      </c>
      <c r="Q945" t="s">
        <v>1340</v>
      </c>
      <c r="R945" t="s">
        <v>382</v>
      </c>
      <c r="S945" t="s">
        <v>383</v>
      </c>
      <c r="T945">
        <v>3406446</v>
      </c>
      <c r="U945" t="s">
        <v>1936</v>
      </c>
      <c r="V945" t="s">
        <v>1341</v>
      </c>
      <c r="W945" t="s">
        <v>1342</v>
      </c>
      <c r="X945" t="s">
        <v>232</v>
      </c>
      <c r="Y945" t="s">
        <v>1951</v>
      </c>
      <c r="Z945" t="s">
        <v>241</v>
      </c>
      <c r="AA945" s="177">
        <v>-3584242.98</v>
      </c>
      <c r="AB945" s="177">
        <v>-9027.42</v>
      </c>
      <c r="AC945" s="177">
        <v>-854.88</v>
      </c>
      <c r="AD945" s="177">
        <v>-3584242.98</v>
      </c>
      <c r="AE945" s="196">
        <v>45573.809178124997</v>
      </c>
      <c r="AF945" t="s">
        <v>368</v>
      </c>
      <c r="AG945" t="s">
        <v>243</v>
      </c>
      <c r="AH945" s="289">
        <v>1</v>
      </c>
      <c r="AI945" s="177">
        <f>IF(Z945="COP",(AA945*AH945),IF(Z945="NOK",((AB945*AH945)*VLOOKUP(H945,Tasas!$K:$L,2,0)),IF(Z945="EUR",((AB945*AH945)*VLOOKUP(H945,Tasas!$K:$L,2,0)),IF('GL MEN'!Z945="USD",(('GL MEN'!AB945*'GL MEN'!AH945)*VLOOKUP(H945,Tasas!$K:$L,2,0)),0))))</f>
        <v>-3584242.98</v>
      </c>
      <c r="AJ945" t="str">
        <f>+VLOOKUP(T945,'_Itemized budget'!$G:$W,17,0)</f>
        <v>A.1.6</v>
      </c>
      <c r="AK945">
        <v>3</v>
      </c>
      <c r="AL945" t="str">
        <f t="shared" si="30"/>
        <v>4</v>
      </c>
      <c r="AM945" t="str">
        <f t="shared" si="31"/>
        <v>WA</v>
      </c>
    </row>
    <row r="946" spans="2:39">
      <c r="B946" t="s">
        <v>223</v>
      </c>
      <c r="C946" t="s">
        <v>357</v>
      </c>
      <c r="D946" t="s">
        <v>358</v>
      </c>
      <c r="E946">
        <v>1402990</v>
      </c>
      <c r="F946">
        <v>750</v>
      </c>
      <c r="G946" s="196">
        <v>45565</v>
      </c>
      <c r="H946">
        <v>202409</v>
      </c>
      <c r="I946" t="s">
        <v>359</v>
      </c>
      <c r="J946" t="s">
        <v>360</v>
      </c>
      <c r="K946" t="s">
        <v>482</v>
      </c>
      <c r="L946" t="s">
        <v>229</v>
      </c>
      <c r="M946" t="s">
        <v>1343</v>
      </c>
      <c r="N946" t="s">
        <v>1344</v>
      </c>
      <c r="O946" t="s">
        <v>232</v>
      </c>
      <c r="P946" t="s">
        <v>1345</v>
      </c>
      <c r="Q946" t="s">
        <v>1346</v>
      </c>
      <c r="R946" t="s">
        <v>382</v>
      </c>
      <c r="S946" t="s">
        <v>383</v>
      </c>
      <c r="T946">
        <v>3406446</v>
      </c>
      <c r="U946" t="s">
        <v>1936</v>
      </c>
      <c r="V946" t="s">
        <v>1347</v>
      </c>
      <c r="W946" t="s">
        <v>1348</v>
      </c>
      <c r="X946" t="s">
        <v>232</v>
      </c>
      <c r="Y946" t="s">
        <v>1951</v>
      </c>
      <c r="Z946" t="s">
        <v>241</v>
      </c>
      <c r="AA946" s="177">
        <v>-3584242.98</v>
      </c>
      <c r="AB946" s="177">
        <v>-9027.42</v>
      </c>
      <c r="AC946" s="177">
        <v>-854.88</v>
      </c>
      <c r="AD946" s="177">
        <v>-3584242.98</v>
      </c>
      <c r="AE946" s="196">
        <v>45573.809178124997</v>
      </c>
      <c r="AF946" t="s">
        <v>368</v>
      </c>
      <c r="AG946" t="s">
        <v>243</v>
      </c>
      <c r="AH946" s="289">
        <v>1</v>
      </c>
      <c r="AI946" s="177">
        <f>IF(Z946="COP",(AA946*AH946),IF(Z946="NOK",((AB946*AH946)*VLOOKUP(H946,Tasas!$K:$L,2,0)),IF(Z946="EUR",((AB946*AH946)*VLOOKUP(H946,Tasas!$K:$L,2,0)),IF('GL MEN'!Z946="USD",(('GL MEN'!AB946*'GL MEN'!AH946)*VLOOKUP(H946,Tasas!$K:$L,2,0)),0))))</f>
        <v>-3584242.98</v>
      </c>
      <c r="AJ946" t="str">
        <f>+VLOOKUP(T946,'_Itemized budget'!$G:$W,17,0)</f>
        <v>A.1.6</v>
      </c>
      <c r="AK946">
        <v>3</v>
      </c>
      <c r="AL946" t="str">
        <f t="shared" si="30"/>
        <v>4</v>
      </c>
      <c r="AM946" t="str">
        <f t="shared" si="31"/>
        <v>WA</v>
      </c>
    </row>
    <row r="947" spans="2:39">
      <c r="B947" t="s">
        <v>223</v>
      </c>
      <c r="C947" t="s">
        <v>357</v>
      </c>
      <c r="D947" t="s">
        <v>358</v>
      </c>
      <c r="E947">
        <v>1402990</v>
      </c>
      <c r="F947">
        <v>752</v>
      </c>
      <c r="G947" s="196">
        <v>45565</v>
      </c>
      <c r="H947">
        <v>202409</v>
      </c>
      <c r="I947" t="s">
        <v>359</v>
      </c>
      <c r="J947" t="s">
        <v>360</v>
      </c>
      <c r="K947" t="s">
        <v>482</v>
      </c>
      <c r="L947" t="s">
        <v>229</v>
      </c>
      <c r="M947" t="s">
        <v>1349</v>
      </c>
      <c r="N947" t="s">
        <v>1350</v>
      </c>
      <c r="O947" t="s">
        <v>232</v>
      </c>
      <c r="P947" t="s">
        <v>1351</v>
      </c>
      <c r="Q947" t="s">
        <v>1352</v>
      </c>
      <c r="R947" t="s">
        <v>382</v>
      </c>
      <c r="S947" t="s">
        <v>383</v>
      </c>
      <c r="T947">
        <v>3406446</v>
      </c>
      <c r="U947" t="s">
        <v>1936</v>
      </c>
      <c r="V947" t="s">
        <v>1353</v>
      </c>
      <c r="W947" t="s">
        <v>1354</v>
      </c>
      <c r="X947" t="s">
        <v>232</v>
      </c>
      <c r="Y947" t="s">
        <v>1951</v>
      </c>
      <c r="Z947" t="s">
        <v>241</v>
      </c>
      <c r="AA947" s="177">
        <v>-3584242.98</v>
      </c>
      <c r="AB947" s="177">
        <v>-9027.42</v>
      </c>
      <c r="AC947" s="177">
        <v>-854.88</v>
      </c>
      <c r="AD947" s="177">
        <v>-3584242.98</v>
      </c>
      <c r="AE947" s="196">
        <v>45573.809178124997</v>
      </c>
      <c r="AF947" t="s">
        <v>368</v>
      </c>
      <c r="AG947" t="s">
        <v>243</v>
      </c>
      <c r="AH947" s="289">
        <v>1</v>
      </c>
      <c r="AI947" s="177">
        <f>IF(Z947="COP",(AA947*AH947),IF(Z947="NOK",((AB947*AH947)*VLOOKUP(H947,Tasas!$K:$L,2,0)),IF(Z947="EUR",((AB947*AH947)*VLOOKUP(H947,Tasas!$K:$L,2,0)),IF('GL MEN'!Z947="USD",(('GL MEN'!AB947*'GL MEN'!AH947)*VLOOKUP(H947,Tasas!$K:$L,2,0)),0))))</f>
        <v>-3584242.98</v>
      </c>
      <c r="AJ947" t="str">
        <f>+VLOOKUP(T947,'_Itemized budget'!$G:$W,17,0)</f>
        <v>A.1.6</v>
      </c>
      <c r="AK947">
        <v>3</v>
      </c>
      <c r="AL947" t="str">
        <f t="shared" si="30"/>
        <v>4</v>
      </c>
      <c r="AM947" t="str">
        <f t="shared" si="31"/>
        <v>WA</v>
      </c>
    </row>
    <row r="948" spans="2:39">
      <c r="B948" t="s">
        <v>223</v>
      </c>
      <c r="C948" t="s">
        <v>357</v>
      </c>
      <c r="D948" t="s">
        <v>358</v>
      </c>
      <c r="E948">
        <v>1402990</v>
      </c>
      <c r="F948">
        <v>758</v>
      </c>
      <c r="G948" s="196">
        <v>45565</v>
      </c>
      <c r="H948">
        <v>202409</v>
      </c>
      <c r="I948" t="s">
        <v>359</v>
      </c>
      <c r="J948" t="s">
        <v>360</v>
      </c>
      <c r="K948" t="s">
        <v>482</v>
      </c>
      <c r="L948" t="s">
        <v>229</v>
      </c>
      <c r="M948" t="s">
        <v>1331</v>
      </c>
      <c r="N948" t="s">
        <v>1332</v>
      </c>
      <c r="O948" t="s">
        <v>232</v>
      </c>
      <c r="P948" t="s">
        <v>1333</v>
      </c>
      <c r="Q948" t="s">
        <v>1334</v>
      </c>
      <c r="R948" t="s">
        <v>382</v>
      </c>
      <c r="S948" t="s">
        <v>383</v>
      </c>
      <c r="T948">
        <v>3406446</v>
      </c>
      <c r="U948" t="s">
        <v>1936</v>
      </c>
      <c r="V948" t="s">
        <v>1335</v>
      </c>
      <c r="W948" t="s">
        <v>1336</v>
      </c>
      <c r="X948" t="s">
        <v>232</v>
      </c>
      <c r="Y948" t="s">
        <v>1951</v>
      </c>
      <c r="Z948" t="s">
        <v>241</v>
      </c>
      <c r="AA948" s="177">
        <v>-3584242.98</v>
      </c>
      <c r="AB948" s="177">
        <v>-9027.42</v>
      </c>
      <c r="AC948" s="177">
        <v>-854.88</v>
      </c>
      <c r="AD948" s="177">
        <v>-3584242.98</v>
      </c>
      <c r="AE948" s="196">
        <v>45573.809178124997</v>
      </c>
      <c r="AF948" t="s">
        <v>368</v>
      </c>
      <c r="AG948" t="s">
        <v>243</v>
      </c>
      <c r="AH948" s="289">
        <v>1</v>
      </c>
      <c r="AI948" s="177">
        <f>IF(Z948="COP",(AA948*AH948),IF(Z948="NOK",((AB948*AH948)*VLOOKUP(H948,Tasas!$K:$L,2,0)),IF(Z948="EUR",((AB948*AH948)*VLOOKUP(H948,Tasas!$K:$L,2,0)),IF('GL MEN'!Z948="USD",(('GL MEN'!AB948*'GL MEN'!AH948)*VLOOKUP(H948,Tasas!$K:$L,2,0)),0))))</f>
        <v>-3584242.98</v>
      </c>
      <c r="AJ948" t="str">
        <f>+VLOOKUP(T948,'_Itemized budget'!$G:$W,17,0)</f>
        <v>A.1.6</v>
      </c>
      <c r="AK948">
        <v>3</v>
      </c>
      <c r="AL948" t="str">
        <f t="shared" si="30"/>
        <v>4</v>
      </c>
      <c r="AM948" t="str">
        <f t="shared" si="31"/>
        <v>WA</v>
      </c>
    </row>
    <row r="949" spans="2:39">
      <c r="B949" t="s">
        <v>223</v>
      </c>
      <c r="C949" t="s">
        <v>357</v>
      </c>
      <c r="D949" t="s">
        <v>358</v>
      </c>
      <c r="E949">
        <v>1402990</v>
      </c>
      <c r="F949">
        <v>760</v>
      </c>
      <c r="G949" s="196">
        <v>45565</v>
      </c>
      <c r="H949">
        <v>202409</v>
      </c>
      <c r="I949" t="s">
        <v>359</v>
      </c>
      <c r="J949" t="s">
        <v>360</v>
      </c>
      <c r="K949" t="s">
        <v>249</v>
      </c>
      <c r="L949" t="s">
        <v>229</v>
      </c>
      <c r="M949" t="s">
        <v>476</v>
      </c>
      <c r="N949" t="s">
        <v>477</v>
      </c>
      <c r="O949" t="s">
        <v>232</v>
      </c>
      <c r="P949" t="s">
        <v>478</v>
      </c>
      <c r="Q949" t="s">
        <v>479</v>
      </c>
      <c r="R949" t="s">
        <v>351</v>
      </c>
      <c r="S949" t="s">
        <v>352</v>
      </c>
      <c r="T949">
        <v>3407428</v>
      </c>
      <c r="U949" t="s">
        <v>1936</v>
      </c>
      <c r="V949" t="s">
        <v>480</v>
      </c>
      <c r="W949" t="s">
        <v>481</v>
      </c>
      <c r="X949" t="s">
        <v>232</v>
      </c>
      <c r="Y949" t="s">
        <v>1951</v>
      </c>
      <c r="Z949" t="s">
        <v>241</v>
      </c>
      <c r="AA949" s="177">
        <v>-1753633.19</v>
      </c>
      <c r="AB949" s="177">
        <v>-4416.7700000000004</v>
      </c>
      <c r="AC949" s="177">
        <v>-418.26</v>
      </c>
      <c r="AD949" s="177">
        <v>-1753633.19</v>
      </c>
      <c r="AE949" s="196">
        <v>45573.809178124997</v>
      </c>
      <c r="AF949" t="s">
        <v>368</v>
      </c>
      <c r="AG949" t="s">
        <v>243</v>
      </c>
      <c r="AH949" s="289">
        <v>1</v>
      </c>
      <c r="AI949" s="177">
        <f>IF(Z949="COP",(AA949*AH949),IF(Z949="NOK",((AB949*AH949)*VLOOKUP(H949,Tasas!$K:$L,2,0)),IF(Z949="EUR",((AB949*AH949)*VLOOKUP(H949,Tasas!$K:$L,2,0)),IF('GL MEN'!Z949="USD",(('GL MEN'!AB949*'GL MEN'!AH949)*VLOOKUP(H949,Tasas!$K:$L,2,0)),0))))</f>
        <v>-1753633.19</v>
      </c>
      <c r="AJ949" t="str">
        <f>+VLOOKUP(T949,'_Itemized budget'!$G:$W,17,0)</f>
        <v>A.1.8</v>
      </c>
      <c r="AK949">
        <v>3</v>
      </c>
      <c r="AL949" t="str">
        <f t="shared" si="30"/>
        <v>6</v>
      </c>
      <c r="AM949" t="str">
        <f t="shared" si="31"/>
        <v>Centro - URR</v>
      </c>
    </row>
    <row r="950" spans="2:39">
      <c r="B950" t="s">
        <v>223</v>
      </c>
      <c r="C950" t="s">
        <v>357</v>
      </c>
      <c r="D950" t="s">
        <v>358</v>
      </c>
      <c r="E950">
        <v>1402990</v>
      </c>
      <c r="F950">
        <v>779</v>
      </c>
      <c r="G950" s="196">
        <v>45565</v>
      </c>
      <c r="H950">
        <v>202409</v>
      </c>
      <c r="I950" t="s">
        <v>359</v>
      </c>
      <c r="J950" t="s">
        <v>360</v>
      </c>
      <c r="K950" t="s">
        <v>337</v>
      </c>
      <c r="L950" t="s">
        <v>229</v>
      </c>
      <c r="M950" t="s">
        <v>444</v>
      </c>
      <c r="N950" t="s">
        <v>445</v>
      </c>
      <c r="O950" t="s">
        <v>232</v>
      </c>
      <c r="P950" t="s">
        <v>446</v>
      </c>
      <c r="Q950" t="s">
        <v>447</v>
      </c>
      <c r="R950" t="s">
        <v>448</v>
      </c>
      <c r="S950" t="s">
        <v>449</v>
      </c>
      <c r="T950">
        <v>3406790</v>
      </c>
      <c r="U950" t="s">
        <v>1936</v>
      </c>
      <c r="V950" t="s">
        <v>450</v>
      </c>
      <c r="W950" t="s">
        <v>451</v>
      </c>
      <c r="X950" t="s">
        <v>232</v>
      </c>
      <c r="Y950" t="s">
        <v>1951</v>
      </c>
      <c r="Z950" t="s">
        <v>241</v>
      </c>
      <c r="AA950" s="177">
        <v>-2047221.2</v>
      </c>
      <c r="AB950" s="177">
        <v>-5156.21</v>
      </c>
      <c r="AC950" s="177">
        <v>-488.28</v>
      </c>
      <c r="AD950" s="177">
        <v>-2047221.2</v>
      </c>
      <c r="AE950" s="196">
        <v>45573.809178124997</v>
      </c>
      <c r="AF950" t="s">
        <v>368</v>
      </c>
      <c r="AG950" t="s">
        <v>243</v>
      </c>
      <c r="AH950" s="289">
        <v>1</v>
      </c>
      <c r="AI950" s="177">
        <f>IF(Z950="COP",(AA950*AH950),IF(Z950="NOK",((AB950*AH950)*VLOOKUP(H950,Tasas!$K:$L,2,0)),IF(Z950="EUR",((AB950*AH950)*VLOOKUP(H950,Tasas!$K:$L,2,0)),IF('GL MEN'!Z950="USD",(('GL MEN'!AB950*'GL MEN'!AH950)*VLOOKUP(H950,Tasas!$K:$L,2,0)),0))))</f>
        <v>-2047221.2</v>
      </c>
      <c r="AJ950" t="str">
        <f>+VLOOKUP(T950,'_Itemized budget'!$G:$W,17,0)</f>
        <v>A.1.8</v>
      </c>
      <c r="AK950">
        <v>3</v>
      </c>
      <c r="AL950" t="str">
        <f t="shared" si="30"/>
        <v>3</v>
      </c>
      <c r="AM950" t="str">
        <f t="shared" si="31"/>
        <v>NE</v>
      </c>
    </row>
    <row r="951" spans="2:39">
      <c r="B951" t="s">
        <v>223</v>
      </c>
      <c r="C951" t="s">
        <v>357</v>
      </c>
      <c r="D951" t="s">
        <v>358</v>
      </c>
      <c r="E951">
        <v>1402990</v>
      </c>
      <c r="F951">
        <v>785</v>
      </c>
      <c r="G951" s="196">
        <v>45565</v>
      </c>
      <c r="H951">
        <v>202409</v>
      </c>
      <c r="I951" t="s">
        <v>359</v>
      </c>
      <c r="J951" t="s">
        <v>360</v>
      </c>
      <c r="K951" t="s">
        <v>386</v>
      </c>
      <c r="L951" t="s">
        <v>229</v>
      </c>
      <c r="M951" t="s">
        <v>513</v>
      </c>
      <c r="N951" t="s">
        <v>514</v>
      </c>
      <c r="O951" t="s">
        <v>232</v>
      </c>
      <c r="P951" t="s">
        <v>515</v>
      </c>
      <c r="Q951" t="s">
        <v>516</v>
      </c>
      <c r="R951" t="s">
        <v>340</v>
      </c>
      <c r="S951" t="s">
        <v>341</v>
      </c>
      <c r="T951">
        <v>3406425</v>
      </c>
      <c r="U951" t="s">
        <v>1936</v>
      </c>
      <c r="V951" t="s">
        <v>517</v>
      </c>
      <c r="W951" t="s">
        <v>518</v>
      </c>
      <c r="X951" t="s">
        <v>232</v>
      </c>
      <c r="Y951" t="s">
        <v>1951</v>
      </c>
      <c r="Z951" t="s">
        <v>241</v>
      </c>
      <c r="AA951" s="177">
        <v>-3501086.98</v>
      </c>
      <c r="AB951" s="177">
        <v>-8817.98</v>
      </c>
      <c r="AC951" s="177">
        <v>-835.04</v>
      </c>
      <c r="AD951" s="177">
        <v>-3501086.98</v>
      </c>
      <c r="AE951" s="196">
        <v>45573.809178124997</v>
      </c>
      <c r="AF951" t="s">
        <v>368</v>
      </c>
      <c r="AG951" t="s">
        <v>243</v>
      </c>
      <c r="AH951" s="289">
        <v>1</v>
      </c>
      <c r="AI951" s="177">
        <f>IF(Z951="COP",(AA951*AH951),IF(Z951="NOK",((AB951*AH951)*VLOOKUP(H951,Tasas!$K:$L,2,0)),IF(Z951="EUR",((AB951*AH951)*VLOOKUP(H951,Tasas!$K:$L,2,0)),IF('GL MEN'!Z951="USD",(('GL MEN'!AB951*'GL MEN'!AH951)*VLOOKUP(H951,Tasas!$K:$L,2,0)),0))))</f>
        <v>-3501086.98</v>
      </c>
      <c r="AJ951" t="str">
        <f>+VLOOKUP(T951,'_Itemized budget'!$G:$W,17,0)</f>
        <v>A.1.6</v>
      </c>
      <c r="AK951">
        <v>3</v>
      </c>
      <c r="AL951" t="str">
        <f t="shared" si="30"/>
        <v>3</v>
      </c>
      <c r="AM951" t="str">
        <f t="shared" si="31"/>
        <v>NE</v>
      </c>
    </row>
    <row r="952" spans="2:39">
      <c r="B952" t="s">
        <v>223</v>
      </c>
      <c r="C952" t="s">
        <v>357</v>
      </c>
      <c r="D952" t="s">
        <v>358</v>
      </c>
      <c r="E952">
        <v>1402990</v>
      </c>
      <c r="F952">
        <v>805</v>
      </c>
      <c r="G952" s="196">
        <v>45565</v>
      </c>
      <c r="H952">
        <v>202409</v>
      </c>
      <c r="I952" t="s">
        <v>359</v>
      </c>
      <c r="J952" t="s">
        <v>360</v>
      </c>
      <c r="K952" t="s">
        <v>249</v>
      </c>
      <c r="L952" t="s">
        <v>229</v>
      </c>
      <c r="M952" t="s">
        <v>568</v>
      </c>
      <c r="N952" t="s">
        <v>569</v>
      </c>
      <c r="O952" t="s">
        <v>232</v>
      </c>
      <c r="P952" t="s">
        <v>570</v>
      </c>
      <c r="Q952" t="s">
        <v>571</v>
      </c>
      <c r="R952" t="s">
        <v>351</v>
      </c>
      <c r="S952" t="s">
        <v>352</v>
      </c>
      <c r="T952">
        <v>3407430</v>
      </c>
      <c r="U952" t="s">
        <v>1936</v>
      </c>
      <c r="V952" t="s">
        <v>572</v>
      </c>
      <c r="W952" t="s">
        <v>573</v>
      </c>
      <c r="X952" t="s">
        <v>232</v>
      </c>
      <c r="Y952" t="s">
        <v>1951</v>
      </c>
      <c r="Z952" t="s">
        <v>241</v>
      </c>
      <c r="AA952" s="177">
        <v>-1028142.15</v>
      </c>
      <c r="AB952" s="177">
        <v>-2589.52</v>
      </c>
      <c r="AC952" s="177">
        <v>-245.22</v>
      </c>
      <c r="AD952" s="177">
        <v>-1028142.15</v>
      </c>
      <c r="AE952" s="196">
        <v>45573.809178124997</v>
      </c>
      <c r="AF952" t="s">
        <v>368</v>
      </c>
      <c r="AG952" t="s">
        <v>243</v>
      </c>
      <c r="AH952" s="289">
        <v>1</v>
      </c>
      <c r="AI952" s="177">
        <f>IF(Z952="COP",(AA952*AH952),IF(Z952="NOK",((AB952*AH952)*VLOOKUP(H952,Tasas!$K:$L,2,0)),IF(Z952="EUR",((AB952*AH952)*VLOOKUP(H952,Tasas!$K:$L,2,0)),IF('GL MEN'!Z952="USD",(('GL MEN'!AB952*'GL MEN'!AH952)*VLOOKUP(H952,Tasas!$K:$L,2,0)),0))))</f>
        <v>-1028142.15</v>
      </c>
      <c r="AJ952" t="str">
        <f>+VLOOKUP(T952,'_Itemized budget'!$G:$W,17,0)</f>
        <v>A.1.8</v>
      </c>
      <c r="AK952">
        <v>3</v>
      </c>
      <c r="AL952" t="str">
        <f t="shared" si="30"/>
        <v>6</v>
      </c>
      <c r="AM952" t="str">
        <f t="shared" si="31"/>
        <v>Centro - URR</v>
      </c>
    </row>
    <row r="953" spans="2:39">
      <c r="B953" t="s">
        <v>223</v>
      </c>
      <c r="C953" t="s">
        <v>357</v>
      </c>
      <c r="D953" t="s">
        <v>358</v>
      </c>
      <c r="E953">
        <v>1402991</v>
      </c>
      <c r="F953">
        <v>8</v>
      </c>
      <c r="G953" s="196">
        <v>45565</v>
      </c>
      <c r="H953">
        <v>202409</v>
      </c>
      <c r="I953" t="s">
        <v>359</v>
      </c>
      <c r="J953" t="s">
        <v>360</v>
      </c>
      <c r="K953" t="s">
        <v>386</v>
      </c>
      <c r="L953" t="s">
        <v>229</v>
      </c>
      <c r="M953" t="s">
        <v>1495</v>
      </c>
      <c r="N953" t="s">
        <v>1496</v>
      </c>
      <c r="O953" t="s">
        <v>232</v>
      </c>
      <c r="P953" t="s">
        <v>1497</v>
      </c>
      <c r="Q953" t="s">
        <v>1498</v>
      </c>
      <c r="R953" t="s">
        <v>340</v>
      </c>
      <c r="S953" t="s">
        <v>341</v>
      </c>
      <c r="T953">
        <v>3502038</v>
      </c>
      <c r="U953" t="s">
        <v>1936</v>
      </c>
      <c r="V953" t="s">
        <v>1499</v>
      </c>
      <c r="W953" t="s">
        <v>1500</v>
      </c>
      <c r="X953" t="s">
        <v>232</v>
      </c>
      <c r="Y953" t="s">
        <v>1952</v>
      </c>
      <c r="Z953" t="s">
        <v>241</v>
      </c>
      <c r="AA953" s="177">
        <v>-3584242.98</v>
      </c>
      <c r="AB953" s="177">
        <v>-9027.42</v>
      </c>
      <c r="AC953" s="177">
        <v>-854.88</v>
      </c>
      <c r="AD953" s="177">
        <v>-3584242.98</v>
      </c>
      <c r="AE953" s="196">
        <v>45573.81103715278</v>
      </c>
      <c r="AF953" t="s">
        <v>368</v>
      </c>
      <c r="AG953" t="s">
        <v>243</v>
      </c>
      <c r="AH953" s="289">
        <v>1</v>
      </c>
      <c r="AI953" s="177">
        <f>IF(Z953="COP",(AA953*AH953),IF(Z953="NOK",((AB953*AH953)*VLOOKUP(H953,Tasas!$K:$L,2,0)),IF(Z953="EUR",((AB953*AH953)*VLOOKUP(H953,Tasas!$K:$L,2,0)),IF('GL MEN'!Z953="USD",(('GL MEN'!AB953*'GL MEN'!AH953)*VLOOKUP(H953,Tasas!$K:$L,2,0)),0))))</f>
        <v>-3584242.98</v>
      </c>
      <c r="AJ953" t="str">
        <f>+VLOOKUP(T953,'_Itemized budget'!$G:$W,17,0)</f>
        <v>A.1.6</v>
      </c>
      <c r="AK953">
        <v>3</v>
      </c>
      <c r="AL953" t="str">
        <f t="shared" si="30"/>
        <v>3</v>
      </c>
      <c r="AM953" t="str">
        <f t="shared" si="31"/>
        <v>NE</v>
      </c>
    </row>
    <row r="954" spans="2:39">
      <c r="B954" t="s">
        <v>223</v>
      </c>
      <c r="C954" t="s">
        <v>357</v>
      </c>
      <c r="D954" t="s">
        <v>358</v>
      </c>
      <c r="E954">
        <v>1402991</v>
      </c>
      <c r="F954">
        <v>21</v>
      </c>
      <c r="G954" s="196">
        <v>45565</v>
      </c>
      <c r="H954">
        <v>202409</v>
      </c>
      <c r="I954" t="s">
        <v>359</v>
      </c>
      <c r="J954" t="s">
        <v>360</v>
      </c>
      <c r="K954" t="s">
        <v>337</v>
      </c>
      <c r="L954" t="s">
        <v>229</v>
      </c>
      <c r="M954" t="s">
        <v>700</v>
      </c>
      <c r="N954" t="s">
        <v>701</v>
      </c>
      <c r="O954" t="s">
        <v>232</v>
      </c>
      <c r="P954" t="s">
        <v>702</v>
      </c>
      <c r="Q954" t="s">
        <v>703</v>
      </c>
      <c r="R954" t="s">
        <v>448</v>
      </c>
      <c r="S954" t="s">
        <v>449</v>
      </c>
      <c r="T954">
        <v>3406791</v>
      </c>
      <c r="U954" t="s">
        <v>1936</v>
      </c>
      <c r="V954" t="s">
        <v>704</v>
      </c>
      <c r="W954" t="s">
        <v>705</v>
      </c>
      <c r="X954" t="s">
        <v>232</v>
      </c>
      <c r="Y954" t="s">
        <v>1952</v>
      </c>
      <c r="Z954" t="s">
        <v>241</v>
      </c>
      <c r="AA954" s="177">
        <v>-1530943.49</v>
      </c>
      <c r="AB954" s="177">
        <v>-3855.9</v>
      </c>
      <c r="AC954" s="177">
        <v>-365.15</v>
      </c>
      <c r="AD954" s="177">
        <v>-1530943.49</v>
      </c>
      <c r="AE954" s="196">
        <v>45573.81103715278</v>
      </c>
      <c r="AF954" t="s">
        <v>368</v>
      </c>
      <c r="AG954" t="s">
        <v>243</v>
      </c>
      <c r="AH954" s="289">
        <v>1</v>
      </c>
      <c r="AI954" s="177">
        <f>IF(Z954="COP",(AA954*AH954),IF(Z954="NOK",((AB954*AH954)*VLOOKUP(H954,Tasas!$K:$L,2,0)),IF(Z954="EUR",((AB954*AH954)*VLOOKUP(H954,Tasas!$K:$L,2,0)),IF('GL MEN'!Z954="USD",(('GL MEN'!AB954*'GL MEN'!AH954)*VLOOKUP(H954,Tasas!$K:$L,2,0)),0))))</f>
        <v>-1530943.49</v>
      </c>
      <c r="AJ954" t="str">
        <f>+VLOOKUP(T954,'_Itemized budget'!$G:$W,17,0)</f>
        <v>A.1.8</v>
      </c>
      <c r="AK954">
        <v>3</v>
      </c>
      <c r="AL954" t="str">
        <f t="shared" si="30"/>
        <v>3</v>
      </c>
      <c r="AM954" t="str">
        <f t="shared" si="31"/>
        <v>NE</v>
      </c>
    </row>
    <row r="955" spans="2:39">
      <c r="B955" t="s">
        <v>223</v>
      </c>
      <c r="C955" t="s">
        <v>357</v>
      </c>
      <c r="D955" t="s">
        <v>358</v>
      </c>
      <c r="E955">
        <v>1402991</v>
      </c>
      <c r="F955">
        <v>60</v>
      </c>
      <c r="G955" s="196">
        <v>45565</v>
      </c>
      <c r="H955">
        <v>202409</v>
      </c>
      <c r="I955" t="s">
        <v>359</v>
      </c>
      <c r="J955" t="s">
        <v>360</v>
      </c>
      <c r="K955" t="s">
        <v>437</v>
      </c>
      <c r="L955" t="s">
        <v>229</v>
      </c>
      <c r="M955" t="s">
        <v>1489</v>
      </c>
      <c r="N955" t="s">
        <v>1490</v>
      </c>
      <c r="O955" t="s">
        <v>232</v>
      </c>
      <c r="P955" t="s">
        <v>1491</v>
      </c>
      <c r="Q955" t="s">
        <v>1492</v>
      </c>
      <c r="R955" t="s">
        <v>382</v>
      </c>
      <c r="S955" t="s">
        <v>383</v>
      </c>
      <c r="T955">
        <v>3406444</v>
      </c>
      <c r="U955" t="s">
        <v>1936</v>
      </c>
      <c r="V955" t="s">
        <v>1493</v>
      </c>
      <c r="W955" t="s">
        <v>1494</v>
      </c>
      <c r="X955" t="s">
        <v>232</v>
      </c>
      <c r="Y955" t="s">
        <v>1952</v>
      </c>
      <c r="Z955" t="s">
        <v>241</v>
      </c>
      <c r="AA955" s="177">
        <v>-7934445.9800000004</v>
      </c>
      <c r="AB955" s="177">
        <v>-19984.009999999998</v>
      </c>
      <c r="AC955" s="177">
        <v>-1892.44</v>
      </c>
      <c r="AD955" s="177">
        <v>-7934445.9800000004</v>
      </c>
      <c r="AE955" s="196">
        <v>45573.81103715278</v>
      </c>
      <c r="AF955" t="s">
        <v>368</v>
      </c>
      <c r="AG955" t="s">
        <v>243</v>
      </c>
      <c r="AH955" s="289">
        <v>1</v>
      </c>
      <c r="AI955" s="177">
        <f>IF(Z955="COP",(AA955*AH955),IF(Z955="NOK",((AB955*AH955)*VLOOKUP(H955,Tasas!$K:$L,2,0)),IF(Z955="EUR",((AB955*AH955)*VLOOKUP(H955,Tasas!$K:$L,2,0)),IF('GL MEN'!Z955="USD",(('GL MEN'!AB955*'GL MEN'!AH955)*VLOOKUP(H955,Tasas!$K:$L,2,0)),0))))</f>
        <v>-7934445.9800000004</v>
      </c>
      <c r="AJ955" t="str">
        <f>+VLOOKUP(T955,'_Itemized budget'!$G:$W,17,0)</f>
        <v>A.1.3</v>
      </c>
      <c r="AK955">
        <v>3</v>
      </c>
      <c r="AL955" t="str">
        <f t="shared" si="30"/>
        <v>4</v>
      </c>
      <c r="AM955" t="str">
        <f t="shared" si="31"/>
        <v>WA</v>
      </c>
    </row>
    <row r="956" spans="2:39">
      <c r="B956" t="s">
        <v>223</v>
      </c>
      <c r="C956" t="s">
        <v>357</v>
      </c>
      <c r="D956" t="s">
        <v>358</v>
      </c>
      <c r="E956">
        <v>1402991</v>
      </c>
      <c r="F956">
        <v>121</v>
      </c>
      <c r="G956" s="196">
        <v>45565</v>
      </c>
      <c r="H956">
        <v>202409</v>
      </c>
      <c r="I956" t="s">
        <v>359</v>
      </c>
      <c r="J956" t="s">
        <v>360</v>
      </c>
      <c r="K956" t="s">
        <v>482</v>
      </c>
      <c r="L956" t="s">
        <v>229</v>
      </c>
      <c r="M956" t="s">
        <v>1415</v>
      </c>
      <c r="N956" t="s">
        <v>1416</v>
      </c>
      <c r="O956" t="s">
        <v>232</v>
      </c>
      <c r="P956" t="s">
        <v>1417</v>
      </c>
      <c r="Q956" t="s">
        <v>1418</v>
      </c>
      <c r="R956" t="s">
        <v>382</v>
      </c>
      <c r="S956" t="s">
        <v>383</v>
      </c>
      <c r="T956">
        <v>3406443</v>
      </c>
      <c r="U956" t="s">
        <v>1936</v>
      </c>
      <c r="V956" t="s">
        <v>1419</v>
      </c>
      <c r="W956" t="s">
        <v>1420</v>
      </c>
      <c r="X956" t="s">
        <v>232</v>
      </c>
      <c r="Y956" t="s">
        <v>1952</v>
      </c>
      <c r="Z956" t="s">
        <v>241</v>
      </c>
      <c r="AA956" s="177">
        <v>-8009897.9800000004</v>
      </c>
      <c r="AB956" s="177">
        <v>-20174.05</v>
      </c>
      <c r="AC956" s="177">
        <v>-1910.44</v>
      </c>
      <c r="AD956" s="177">
        <v>-8009897.9800000004</v>
      </c>
      <c r="AE956" s="196">
        <v>45573.81103715278</v>
      </c>
      <c r="AF956" t="s">
        <v>368</v>
      </c>
      <c r="AG956" t="s">
        <v>243</v>
      </c>
      <c r="AH956" s="289">
        <v>1</v>
      </c>
      <c r="AI956" s="177">
        <f>IF(Z956="COP",(AA956*AH956),IF(Z956="NOK",((AB956*AH956)*VLOOKUP(H956,Tasas!$K:$L,2,0)),IF(Z956="EUR",((AB956*AH956)*VLOOKUP(H956,Tasas!$K:$L,2,0)),IF('GL MEN'!Z956="USD",(('GL MEN'!AB956*'GL MEN'!AH956)*VLOOKUP(H956,Tasas!$K:$L,2,0)),0))))</f>
        <v>-8009897.9800000004</v>
      </c>
      <c r="AJ956" t="str">
        <f>+VLOOKUP(T956,'_Itemized budget'!$G:$W,17,0)</f>
        <v>A.1.3</v>
      </c>
      <c r="AK956">
        <v>3</v>
      </c>
      <c r="AL956" t="str">
        <f t="shared" si="30"/>
        <v>4</v>
      </c>
      <c r="AM956" t="str">
        <f t="shared" si="31"/>
        <v>WA</v>
      </c>
    </row>
    <row r="957" spans="2:39">
      <c r="B957" t="s">
        <v>223</v>
      </c>
      <c r="C957" t="s">
        <v>357</v>
      </c>
      <c r="D957" t="s">
        <v>358</v>
      </c>
      <c r="E957">
        <v>1402991</v>
      </c>
      <c r="F957">
        <v>135</v>
      </c>
      <c r="G957" s="196">
        <v>45565</v>
      </c>
      <c r="H957">
        <v>202409</v>
      </c>
      <c r="I957" t="s">
        <v>359</v>
      </c>
      <c r="J957" t="s">
        <v>360</v>
      </c>
      <c r="K957" t="s">
        <v>249</v>
      </c>
      <c r="L957" t="s">
        <v>229</v>
      </c>
      <c r="M957" t="s">
        <v>802</v>
      </c>
      <c r="N957" t="s">
        <v>1470</v>
      </c>
      <c r="O957" t="s">
        <v>232</v>
      </c>
      <c r="P957" t="s">
        <v>804</v>
      </c>
      <c r="Q957" t="s">
        <v>805</v>
      </c>
      <c r="R957" t="s">
        <v>252</v>
      </c>
      <c r="S957" t="s">
        <v>253</v>
      </c>
      <c r="T957">
        <v>3405870</v>
      </c>
      <c r="U957" t="s">
        <v>1936</v>
      </c>
      <c r="V957" t="s">
        <v>806</v>
      </c>
      <c r="W957" t="s">
        <v>807</v>
      </c>
      <c r="X957" t="s">
        <v>232</v>
      </c>
      <c r="Y957" t="s">
        <v>1952</v>
      </c>
      <c r="Z957" t="s">
        <v>241</v>
      </c>
      <c r="AA957" s="177">
        <v>-3586684.98</v>
      </c>
      <c r="AB957" s="177">
        <v>-9033.57</v>
      </c>
      <c r="AC957" s="177">
        <v>-855.46</v>
      </c>
      <c r="AD957" s="177">
        <v>-3586684.98</v>
      </c>
      <c r="AE957" s="196">
        <v>45573.81103715278</v>
      </c>
      <c r="AF957" t="s">
        <v>368</v>
      </c>
      <c r="AG957" t="s">
        <v>243</v>
      </c>
      <c r="AH957" s="289">
        <v>1</v>
      </c>
      <c r="AI957" s="177">
        <f>IF(Z957="COP",(AA957*AH957),IF(Z957="NOK",((AB957*AH957)*VLOOKUP(H957,Tasas!$K:$L,2,0)),IF(Z957="EUR",((AB957*AH957)*VLOOKUP(H957,Tasas!$K:$L,2,0)),IF('GL MEN'!Z957="USD",(('GL MEN'!AB957*'GL MEN'!AH957)*VLOOKUP(H957,Tasas!$K:$L,2,0)),0))))</f>
        <v>-3586684.98</v>
      </c>
      <c r="AJ957" t="str">
        <f>+VLOOKUP(T957,'_Itemized budget'!$G:$W,17,0)</f>
        <v>A.1.6</v>
      </c>
      <c r="AK957">
        <v>3</v>
      </c>
      <c r="AL957" t="str">
        <f t="shared" si="30"/>
        <v>6</v>
      </c>
      <c r="AM957" t="str">
        <f t="shared" si="31"/>
        <v>Centro - URR</v>
      </c>
    </row>
    <row r="958" spans="2:39">
      <c r="B958" t="s">
        <v>223</v>
      </c>
      <c r="C958" t="s">
        <v>357</v>
      </c>
      <c r="D958" t="s">
        <v>358</v>
      </c>
      <c r="E958">
        <v>1402991</v>
      </c>
      <c r="F958">
        <v>165</v>
      </c>
      <c r="G958" s="196">
        <v>45565</v>
      </c>
      <c r="H958">
        <v>202409</v>
      </c>
      <c r="I958" t="s">
        <v>359</v>
      </c>
      <c r="J958" t="s">
        <v>360</v>
      </c>
      <c r="K958" t="s">
        <v>249</v>
      </c>
      <c r="L958" t="s">
        <v>229</v>
      </c>
      <c r="M958" t="s">
        <v>640</v>
      </c>
      <c r="N958" t="s">
        <v>641</v>
      </c>
      <c r="O958" t="s">
        <v>232</v>
      </c>
      <c r="P958" t="s">
        <v>642</v>
      </c>
      <c r="Q958" t="s">
        <v>643</v>
      </c>
      <c r="R958" t="s">
        <v>252</v>
      </c>
      <c r="S958" t="s">
        <v>253</v>
      </c>
      <c r="T958">
        <v>3405870</v>
      </c>
      <c r="U958" t="s">
        <v>1936</v>
      </c>
      <c r="V958" t="s">
        <v>644</v>
      </c>
      <c r="W958" t="s">
        <v>645</v>
      </c>
      <c r="X958" t="s">
        <v>232</v>
      </c>
      <c r="Y958" t="s">
        <v>1952</v>
      </c>
      <c r="Z958" t="s">
        <v>241</v>
      </c>
      <c r="AA958" s="177">
        <v>-3586684.98</v>
      </c>
      <c r="AB958" s="177">
        <v>-9033.57</v>
      </c>
      <c r="AC958" s="177">
        <v>-855.46</v>
      </c>
      <c r="AD958" s="177">
        <v>-3586684.98</v>
      </c>
      <c r="AE958" s="196">
        <v>45573.81103715278</v>
      </c>
      <c r="AF958" t="s">
        <v>368</v>
      </c>
      <c r="AG958" t="s">
        <v>243</v>
      </c>
      <c r="AH958" s="289">
        <v>1</v>
      </c>
      <c r="AI958" s="177">
        <f>IF(Z958="COP",(AA958*AH958),IF(Z958="NOK",((AB958*AH958)*VLOOKUP(H958,Tasas!$K:$L,2,0)),IF(Z958="EUR",((AB958*AH958)*VLOOKUP(H958,Tasas!$K:$L,2,0)),IF('GL MEN'!Z958="USD",(('GL MEN'!AB958*'GL MEN'!AH958)*VLOOKUP(H958,Tasas!$K:$L,2,0)),0))))</f>
        <v>-3586684.98</v>
      </c>
      <c r="AJ958" t="str">
        <f>+VLOOKUP(T958,'_Itemized budget'!$G:$W,17,0)</f>
        <v>A.1.6</v>
      </c>
      <c r="AK958">
        <v>3</v>
      </c>
      <c r="AL958" t="str">
        <f t="shared" si="30"/>
        <v>6</v>
      </c>
      <c r="AM958" t="str">
        <f t="shared" si="31"/>
        <v>Centro - URR</v>
      </c>
    </row>
    <row r="959" spans="2:39">
      <c r="B959" t="s">
        <v>223</v>
      </c>
      <c r="C959" t="s">
        <v>357</v>
      </c>
      <c r="D959" t="s">
        <v>358</v>
      </c>
      <c r="E959">
        <v>1402991</v>
      </c>
      <c r="F959">
        <v>169</v>
      </c>
      <c r="G959" s="196">
        <v>45565</v>
      </c>
      <c r="H959">
        <v>202409</v>
      </c>
      <c r="I959" t="s">
        <v>359</v>
      </c>
      <c r="J959" t="s">
        <v>360</v>
      </c>
      <c r="K959" t="s">
        <v>228</v>
      </c>
      <c r="L959" t="s">
        <v>229</v>
      </c>
      <c r="M959" t="s">
        <v>646</v>
      </c>
      <c r="N959" t="s">
        <v>647</v>
      </c>
      <c r="O959" t="s">
        <v>232</v>
      </c>
      <c r="P959" t="s">
        <v>648</v>
      </c>
      <c r="Q959" t="s">
        <v>649</v>
      </c>
      <c r="R959" t="s">
        <v>403</v>
      </c>
      <c r="S959" t="s">
        <v>404</v>
      </c>
      <c r="T959">
        <v>3406455</v>
      </c>
      <c r="U959" t="s">
        <v>1936</v>
      </c>
      <c r="V959" t="s">
        <v>650</v>
      </c>
      <c r="W959" t="s">
        <v>651</v>
      </c>
      <c r="X959" t="s">
        <v>232</v>
      </c>
      <c r="Y959" t="s">
        <v>1952</v>
      </c>
      <c r="Z959" t="s">
        <v>241</v>
      </c>
      <c r="AA959" s="177">
        <v>-1317684.75</v>
      </c>
      <c r="AB959" s="177">
        <v>-3318.77</v>
      </c>
      <c r="AC959" s="177">
        <v>-314.27999999999997</v>
      </c>
      <c r="AD959" s="177">
        <v>-1317684.75</v>
      </c>
      <c r="AE959" s="196">
        <v>45573.81103715278</v>
      </c>
      <c r="AF959" t="s">
        <v>368</v>
      </c>
      <c r="AG959" t="s">
        <v>243</v>
      </c>
      <c r="AH959" s="289">
        <v>1</v>
      </c>
      <c r="AI959" s="177">
        <f>IF(Z959="COP",(AA959*AH959),IF(Z959="NOK",((AB959*AH959)*VLOOKUP(H959,Tasas!$K:$L,2,0)),IF(Z959="EUR",((AB959*AH959)*VLOOKUP(H959,Tasas!$K:$L,2,0)),IF('GL MEN'!Z959="USD",(('GL MEN'!AB959*'GL MEN'!AH959)*VLOOKUP(H959,Tasas!$K:$L,2,0)),0))))</f>
        <v>-1317684.75</v>
      </c>
      <c r="AJ959" t="str">
        <f>+VLOOKUP(T959,'_Itemized budget'!$G:$W,17,0)</f>
        <v>A.1.8</v>
      </c>
      <c r="AK959">
        <v>3</v>
      </c>
      <c r="AL959" t="str">
        <f t="shared" si="30"/>
        <v>2</v>
      </c>
      <c r="AM959" t="str">
        <f t="shared" si="31"/>
        <v>CO</v>
      </c>
    </row>
    <row r="960" spans="2:39">
      <c r="B960" t="s">
        <v>223</v>
      </c>
      <c r="C960" t="s">
        <v>357</v>
      </c>
      <c r="D960" t="s">
        <v>358</v>
      </c>
      <c r="E960">
        <v>1402991</v>
      </c>
      <c r="F960">
        <v>219</v>
      </c>
      <c r="G960" s="196">
        <v>45565</v>
      </c>
      <c r="H960">
        <v>202409</v>
      </c>
      <c r="I960" t="s">
        <v>359</v>
      </c>
      <c r="J960" t="s">
        <v>360</v>
      </c>
      <c r="K960" t="s">
        <v>369</v>
      </c>
      <c r="L960" t="s">
        <v>229</v>
      </c>
      <c r="M960" t="s">
        <v>808</v>
      </c>
      <c r="N960" t="s">
        <v>809</v>
      </c>
      <c r="O960" t="s">
        <v>232</v>
      </c>
      <c r="P960" t="s">
        <v>810</v>
      </c>
      <c r="Q960" t="s">
        <v>811</v>
      </c>
      <c r="R960" t="s">
        <v>374</v>
      </c>
      <c r="S960" t="s">
        <v>375</v>
      </c>
      <c r="T960">
        <v>3406566</v>
      </c>
      <c r="U960" t="s">
        <v>1936</v>
      </c>
      <c r="V960" t="s">
        <v>812</v>
      </c>
      <c r="W960" t="s">
        <v>813</v>
      </c>
      <c r="X960" t="s">
        <v>232</v>
      </c>
      <c r="Y960" t="s">
        <v>1952</v>
      </c>
      <c r="Z960" t="s">
        <v>241</v>
      </c>
      <c r="AA960" s="177">
        <v>-7117940.04</v>
      </c>
      <c r="AB960" s="177">
        <v>-17927.53</v>
      </c>
      <c r="AC960" s="177">
        <v>-1697.7</v>
      </c>
      <c r="AD960" s="177">
        <v>-7117940.04</v>
      </c>
      <c r="AE960" s="196">
        <v>45573.81103715278</v>
      </c>
      <c r="AF960" t="s">
        <v>368</v>
      </c>
      <c r="AG960" t="s">
        <v>243</v>
      </c>
      <c r="AH960" s="289">
        <v>1</v>
      </c>
      <c r="AI960" s="177">
        <f>IF(Z960="COP",(AA960*AH960),IF(Z960="NOK",((AB960*AH960)*VLOOKUP(H960,Tasas!$K:$L,2,0)),IF(Z960="EUR",((AB960*AH960)*VLOOKUP(H960,Tasas!$K:$L,2,0)),IF('GL MEN'!Z960="USD",(('GL MEN'!AB960*'GL MEN'!AH960)*VLOOKUP(H960,Tasas!$K:$L,2,0)),0))))</f>
        <v>-7117940.04</v>
      </c>
      <c r="AJ960" t="str">
        <f>+VLOOKUP(T960,'_Itemized budget'!$G:$W,17,0)</f>
        <v>A.1.8</v>
      </c>
      <c r="AK960">
        <v>3</v>
      </c>
      <c r="AL960" t="str">
        <f t="shared" si="30"/>
        <v>4</v>
      </c>
      <c r="AM960" t="str">
        <f t="shared" si="31"/>
        <v>WA</v>
      </c>
    </row>
    <row r="961" spans="2:39">
      <c r="B961" t="s">
        <v>223</v>
      </c>
      <c r="C961" t="s">
        <v>357</v>
      </c>
      <c r="D961" t="s">
        <v>358</v>
      </c>
      <c r="E961">
        <v>1402991</v>
      </c>
      <c r="F961">
        <v>230</v>
      </c>
      <c r="G961" s="196">
        <v>45565</v>
      </c>
      <c r="H961">
        <v>202409</v>
      </c>
      <c r="I961" t="s">
        <v>359</v>
      </c>
      <c r="J961" t="s">
        <v>360</v>
      </c>
      <c r="K961" t="s">
        <v>369</v>
      </c>
      <c r="L961" t="s">
        <v>229</v>
      </c>
      <c r="M961" t="s">
        <v>1477</v>
      </c>
      <c r="N961" t="s">
        <v>1478</v>
      </c>
      <c r="O961" t="s">
        <v>232</v>
      </c>
      <c r="P961" t="s">
        <v>1479</v>
      </c>
      <c r="Q961" t="s">
        <v>1480</v>
      </c>
      <c r="R961" t="s">
        <v>382</v>
      </c>
      <c r="S961" t="s">
        <v>383</v>
      </c>
      <c r="T961">
        <v>3406446</v>
      </c>
      <c r="U961" t="s">
        <v>1936</v>
      </c>
      <c r="V961" t="s">
        <v>1481</v>
      </c>
      <c r="W961" t="s">
        <v>1482</v>
      </c>
      <c r="X961" t="s">
        <v>232</v>
      </c>
      <c r="Y961" t="s">
        <v>1952</v>
      </c>
      <c r="Z961" t="s">
        <v>241</v>
      </c>
      <c r="AA961" s="177">
        <v>-3584242.98</v>
      </c>
      <c r="AB961" s="177">
        <v>-9027.42</v>
      </c>
      <c r="AC961" s="177">
        <v>-854.88</v>
      </c>
      <c r="AD961" s="177">
        <v>-3584242.98</v>
      </c>
      <c r="AE961" s="196">
        <v>45573.81103715278</v>
      </c>
      <c r="AF961" t="s">
        <v>368</v>
      </c>
      <c r="AG961" t="s">
        <v>243</v>
      </c>
      <c r="AH961" s="289">
        <v>1</v>
      </c>
      <c r="AI961" s="177">
        <f>IF(Z961="COP",(AA961*AH961),IF(Z961="NOK",((AB961*AH961)*VLOOKUP(H961,Tasas!$K:$L,2,0)),IF(Z961="EUR",((AB961*AH961)*VLOOKUP(H961,Tasas!$K:$L,2,0)),IF('GL MEN'!Z961="USD",(('GL MEN'!AB961*'GL MEN'!AH961)*VLOOKUP(H961,Tasas!$K:$L,2,0)),0))))</f>
        <v>-3584242.98</v>
      </c>
      <c r="AJ961" t="str">
        <f>+VLOOKUP(T961,'_Itemized budget'!$G:$W,17,0)</f>
        <v>A.1.6</v>
      </c>
      <c r="AK961">
        <v>3</v>
      </c>
      <c r="AL961" t="str">
        <f t="shared" si="30"/>
        <v>4</v>
      </c>
      <c r="AM961" t="str">
        <f t="shared" si="31"/>
        <v>WA</v>
      </c>
    </row>
    <row r="962" spans="2:39">
      <c r="B962" t="s">
        <v>223</v>
      </c>
      <c r="C962" t="s">
        <v>357</v>
      </c>
      <c r="D962" t="s">
        <v>358</v>
      </c>
      <c r="E962">
        <v>1402991</v>
      </c>
      <c r="F962">
        <v>247</v>
      </c>
      <c r="G962" s="196">
        <v>45565</v>
      </c>
      <c r="H962">
        <v>202409</v>
      </c>
      <c r="I962" t="s">
        <v>359</v>
      </c>
      <c r="J962" t="s">
        <v>360</v>
      </c>
      <c r="K962" t="s">
        <v>369</v>
      </c>
      <c r="L962" t="s">
        <v>229</v>
      </c>
      <c r="M962" t="s">
        <v>1471</v>
      </c>
      <c r="N962" t="s">
        <v>1472</v>
      </c>
      <c r="O962" t="s">
        <v>232</v>
      </c>
      <c r="P962" t="s">
        <v>1473</v>
      </c>
      <c r="Q962" t="s">
        <v>1474</v>
      </c>
      <c r="R962" t="s">
        <v>382</v>
      </c>
      <c r="S962" t="s">
        <v>383</v>
      </c>
      <c r="T962">
        <v>3406446</v>
      </c>
      <c r="U962" t="s">
        <v>1936</v>
      </c>
      <c r="V962" t="s">
        <v>1475</v>
      </c>
      <c r="W962" t="s">
        <v>1476</v>
      </c>
      <c r="X962" t="s">
        <v>232</v>
      </c>
      <c r="Y962" t="s">
        <v>1952</v>
      </c>
      <c r="Z962" t="s">
        <v>241</v>
      </c>
      <c r="AA962" s="177">
        <v>-3584242.98</v>
      </c>
      <c r="AB962" s="177">
        <v>-9027.42</v>
      </c>
      <c r="AC962" s="177">
        <v>-854.88</v>
      </c>
      <c r="AD962" s="177">
        <v>-3584242.98</v>
      </c>
      <c r="AE962" s="196">
        <v>45573.81103715278</v>
      </c>
      <c r="AF962" t="s">
        <v>368</v>
      </c>
      <c r="AG962" t="s">
        <v>243</v>
      </c>
      <c r="AH962" s="289">
        <v>1</v>
      </c>
      <c r="AI962" s="177">
        <f>IF(Z962="COP",(AA962*AH962),IF(Z962="NOK",((AB962*AH962)*VLOOKUP(H962,Tasas!$K:$L,2,0)),IF(Z962="EUR",((AB962*AH962)*VLOOKUP(H962,Tasas!$K:$L,2,0)),IF('GL MEN'!Z962="USD",(('GL MEN'!AB962*'GL MEN'!AH962)*VLOOKUP(H962,Tasas!$K:$L,2,0)),0))))</f>
        <v>-3584242.98</v>
      </c>
      <c r="AJ962" t="str">
        <f>+VLOOKUP(T962,'_Itemized budget'!$G:$W,17,0)</f>
        <v>A.1.6</v>
      </c>
      <c r="AK962">
        <v>3</v>
      </c>
      <c r="AL962" t="str">
        <f t="shared" si="30"/>
        <v>4</v>
      </c>
      <c r="AM962" t="str">
        <f t="shared" si="31"/>
        <v>WA</v>
      </c>
    </row>
    <row r="963" spans="2:39">
      <c r="B963" t="s">
        <v>223</v>
      </c>
      <c r="C963" t="s">
        <v>357</v>
      </c>
      <c r="D963" t="s">
        <v>358</v>
      </c>
      <c r="E963">
        <v>1402991</v>
      </c>
      <c r="F963">
        <v>262</v>
      </c>
      <c r="G963" s="196">
        <v>45565</v>
      </c>
      <c r="H963">
        <v>202409</v>
      </c>
      <c r="I963" t="s">
        <v>359</v>
      </c>
      <c r="J963" t="s">
        <v>360</v>
      </c>
      <c r="K963" t="s">
        <v>337</v>
      </c>
      <c r="L963" t="s">
        <v>229</v>
      </c>
      <c r="M963" t="s">
        <v>748</v>
      </c>
      <c r="N963" t="s">
        <v>749</v>
      </c>
      <c r="O963" t="s">
        <v>232</v>
      </c>
      <c r="P963" t="s">
        <v>750</v>
      </c>
      <c r="Q963" t="s">
        <v>751</v>
      </c>
      <c r="R963" t="s">
        <v>340</v>
      </c>
      <c r="S963" t="s">
        <v>341</v>
      </c>
      <c r="T963">
        <v>3406417</v>
      </c>
      <c r="U963" t="s">
        <v>1936</v>
      </c>
      <c r="V963" t="s">
        <v>752</v>
      </c>
      <c r="W963" t="s">
        <v>753</v>
      </c>
      <c r="X963" t="s">
        <v>232</v>
      </c>
      <c r="Y963" t="s">
        <v>1952</v>
      </c>
      <c r="Z963" t="s">
        <v>241</v>
      </c>
      <c r="AA963" s="177">
        <v>-3586813.98</v>
      </c>
      <c r="AB963" s="177">
        <v>-9033.89</v>
      </c>
      <c r="AC963" s="177">
        <v>-855.49</v>
      </c>
      <c r="AD963" s="177">
        <v>-3586813.98</v>
      </c>
      <c r="AE963" s="196">
        <v>45573.81103715278</v>
      </c>
      <c r="AF963" t="s">
        <v>368</v>
      </c>
      <c r="AG963" t="s">
        <v>243</v>
      </c>
      <c r="AH963" s="289">
        <v>1</v>
      </c>
      <c r="AI963" s="177">
        <f>IF(Z963="COP",(AA963*AH963),IF(Z963="NOK",((AB963*AH963)*VLOOKUP(H963,Tasas!$K:$L,2,0)),IF(Z963="EUR",((AB963*AH963)*VLOOKUP(H963,Tasas!$K:$L,2,0)),IF('GL MEN'!Z963="USD",(('GL MEN'!AB963*'GL MEN'!AH963)*VLOOKUP(H963,Tasas!$K:$L,2,0)),0))))</f>
        <v>-3586813.98</v>
      </c>
      <c r="AJ963" t="str">
        <f>+VLOOKUP(T963,'_Itemized budget'!$G:$W,17,0)</f>
        <v>A.1.6</v>
      </c>
      <c r="AK963">
        <v>3</v>
      </c>
      <c r="AL963" t="str">
        <f t="shared" si="30"/>
        <v>3</v>
      </c>
      <c r="AM963" t="str">
        <f t="shared" si="31"/>
        <v>NE</v>
      </c>
    </row>
    <row r="964" spans="2:39">
      <c r="B964" t="s">
        <v>223</v>
      </c>
      <c r="C964" t="s">
        <v>357</v>
      </c>
      <c r="D964" t="s">
        <v>358</v>
      </c>
      <c r="E964">
        <v>1402991</v>
      </c>
      <c r="F964">
        <v>271</v>
      </c>
      <c r="G964" s="196">
        <v>45565</v>
      </c>
      <c r="H964">
        <v>202409</v>
      </c>
      <c r="I964" t="s">
        <v>359</v>
      </c>
      <c r="J964" t="s">
        <v>360</v>
      </c>
      <c r="K964" t="s">
        <v>337</v>
      </c>
      <c r="L964" t="s">
        <v>229</v>
      </c>
      <c r="M964" t="s">
        <v>694</v>
      </c>
      <c r="N964" t="s">
        <v>695</v>
      </c>
      <c r="O964" t="s">
        <v>232</v>
      </c>
      <c r="P964" t="s">
        <v>696</v>
      </c>
      <c r="Q964" t="s">
        <v>697</v>
      </c>
      <c r="R964" t="s">
        <v>448</v>
      </c>
      <c r="S964" t="s">
        <v>449</v>
      </c>
      <c r="T964">
        <v>3406788</v>
      </c>
      <c r="U964" t="s">
        <v>1936</v>
      </c>
      <c r="V964" t="s">
        <v>698</v>
      </c>
      <c r="W964" t="s">
        <v>699</v>
      </c>
      <c r="X964" t="s">
        <v>232</v>
      </c>
      <c r="Y964" t="s">
        <v>1952</v>
      </c>
      <c r="Z964" t="s">
        <v>241</v>
      </c>
      <c r="AA964" s="177">
        <v>-1512101.99</v>
      </c>
      <c r="AB964" s="177">
        <v>-3808.44</v>
      </c>
      <c r="AC964" s="177">
        <v>-360.65</v>
      </c>
      <c r="AD964" s="177">
        <v>-1512101.99</v>
      </c>
      <c r="AE964" s="196">
        <v>45573.81103715278</v>
      </c>
      <c r="AF964" t="s">
        <v>368</v>
      </c>
      <c r="AG964" t="s">
        <v>243</v>
      </c>
      <c r="AH964" s="289">
        <v>1</v>
      </c>
      <c r="AI964" s="177">
        <f>IF(Z964="COP",(AA964*AH964),IF(Z964="NOK",((AB964*AH964)*VLOOKUP(H964,Tasas!$K:$L,2,0)),IF(Z964="EUR",((AB964*AH964)*VLOOKUP(H964,Tasas!$K:$L,2,0)),IF('GL MEN'!Z964="USD",(('GL MEN'!AB964*'GL MEN'!AH964)*VLOOKUP(H964,Tasas!$K:$L,2,0)),0))))</f>
        <v>-1512101.99</v>
      </c>
      <c r="AJ964" t="str">
        <f>+VLOOKUP(T964,'_Itemized budget'!$G:$W,17,0)</f>
        <v>A.1.8</v>
      </c>
      <c r="AK964">
        <v>3</v>
      </c>
      <c r="AL964" t="str">
        <f t="shared" si="30"/>
        <v>3</v>
      </c>
      <c r="AM964" t="str">
        <f t="shared" si="31"/>
        <v>NE</v>
      </c>
    </row>
    <row r="965" spans="2:39">
      <c r="B965" t="s">
        <v>223</v>
      </c>
      <c r="C965" t="s">
        <v>357</v>
      </c>
      <c r="D965" t="s">
        <v>358</v>
      </c>
      <c r="E965">
        <v>1402991</v>
      </c>
      <c r="F965">
        <v>305</v>
      </c>
      <c r="G965" s="196">
        <v>45565</v>
      </c>
      <c r="H965">
        <v>202409</v>
      </c>
      <c r="I965" t="s">
        <v>359</v>
      </c>
      <c r="J965" t="s">
        <v>360</v>
      </c>
      <c r="K965" t="s">
        <v>337</v>
      </c>
      <c r="L965" t="s">
        <v>229</v>
      </c>
      <c r="M965" t="s">
        <v>706</v>
      </c>
      <c r="N965" t="s">
        <v>707</v>
      </c>
      <c r="O965" t="s">
        <v>232</v>
      </c>
      <c r="P965" t="s">
        <v>708</v>
      </c>
      <c r="Q965" t="s">
        <v>709</v>
      </c>
      <c r="R965" t="s">
        <v>340</v>
      </c>
      <c r="S965" t="s">
        <v>341</v>
      </c>
      <c r="T965">
        <v>3406426</v>
      </c>
      <c r="U965" t="s">
        <v>1936</v>
      </c>
      <c r="V965" t="s">
        <v>710</v>
      </c>
      <c r="W965" t="s">
        <v>711</v>
      </c>
      <c r="X965" t="s">
        <v>232</v>
      </c>
      <c r="Y965" t="s">
        <v>1952</v>
      </c>
      <c r="Z965" t="s">
        <v>241</v>
      </c>
      <c r="AA965" s="177">
        <v>-3586813.98</v>
      </c>
      <c r="AB965" s="177">
        <v>-9033.89</v>
      </c>
      <c r="AC965" s="177">
        <v>-855.49</v>
      </c>
      <c r="AD965" s="177">
        <v>-3586813.98</v>
      </c>
      <c r="AE965" s="196">
        <v>45573.81103715278</v>
      </c>
      <c r="AF965" t="s">
        <v>368</v>
      </c>
      <c r="AG965" t="s">
        <v>243</v>
      </c>
      <c r="AH965" s="289">
        <v>1</v>
      </c>
      <c r="AI965" s="177">
        <f>IF(Z965="COP",(AA965*AH965),IF(Z965="NOK",((AB965*AH965)*VLOOKUP(H965,Tasas!$K:$L,2,0)),IF(Z965="EUR",((AB965*AH965)*VLOOKUP(H965,Tasas!$K:$L,2,0)),IF('GL MEN'!Z965="USD",(('GL MEN'!AB965*'GL MEN'!AH965)*VLOOKUP(H965,Tasas!$K:$L,2,0)),0))))</f>
        <v>-3586813.98</v>
      </c>
      <c r="AJ965" t="str">
        <f>+VLOOKUP(T965,'_Itemized budget'!$G:$W,17,0)</f>
        <v>A.1.6</v>
      </c>
      <c r="AK965">
        <v>3</v>
      </c>
      <c r="AL965" t="str">
        <f t="shared" si="30"/>
        <v>3</v>
      </c>
      <c r="AM965" t="str">
        <f t="shared" si="31"/>
        <v>NE</v>
      </c>
    </row>
    <row r="966" spans="2:39">
      <c r="B966" t="s">
        <v>223</v>
      </c>
      <c r="C966" t="s">
        <v>357</v>
      </c>
      <c r="D966" t="s">
        <v>358</v>
      </c>
      <c r="E966">
        <v>1402991</v>
      </c>
      <c r="F966">
        <v>307</v>
      </c>
      <c r="G966" s="196">
        <v>45565</v>
      </c>
      <c r="H966">
        <v>202409</v>
      </c>
      <c r="I966" t="s">
        <v>359</v>
      </c>
      <c r="J966" t="s">
        <v>360</v>
      </c>
      <c r="K966" t="s">
        <v>337</v>
      </c>
      <c r="L966" t="s">
        <v>229</v>
      </c>
      <c r="M966" t="s">
        <v>712</v>
      </c>
      <c r="N966" t="s">
        <v>713</v>
      </c>
      <c r="O966" t="s">
        <v>232</v>
      </c>
      <c r="P966" t="s">
        <v>714</v>
      </c>
      <c r="Q966" t="s">
        <v>715</v>
      </c>
      <c r="R966" t="s">
        <v>340</v>
      </c>
      <c r="S966" t="s">
        <v>341</v>
      </c>
      <c r="T966">
        <v>3406423</v>
      </c>
      <c r="U966" t="s">
        <v>1936</v>
      </c>
      <c r="V966" t="s">
        <v>716</v>
      </c>
      <c r="W966" t="s">
        <v>717</v>
      </c>
      <c r="X966" t="s">
        <v>232</v>
      </c>
      <c r="Y966" t="s">
        <v>1952</v>
      </c>
      <c r="Z966" t="s">
        <v>241</v>
      </c>
      <c r="AA966" s="177">
        <v>-3586813.98</v>
      </c>
      <c r="AB966" s="177">
        <v>-9033.89</v>
      </c>
      <c r="AC966" s="177">
        <v>-855.49</v>
      </c>
      <c r="AD966" s="177">
        <v>-3586813.98</v>
      </c>
      <c r="AE966" s="196">
        <v>45573.81103715278</v>
      </c>
      <c r="AF966" t="s">
        <v>368</v>
      </c>
      <c r="AG966" t="s">
        <v>243</v>
      </c>
      <c r="AH966" s="289">
        <v>1</v>
      </c>
      <c r="AI966" s="177">
        <f>IF(Z966="COP",(AA966*AH966),IF(Z966="NOK",((AB966*AH966)*VLOOKUP(H966,Tasas!$K:$L,2,0)),IF(Z966="EUR",((AB966*AH966)*VLOOKUP(H966,Tasas!$K:$L,2,0)),IF('GL MEN'!Z966="USD",(('GL MEN'!AB966*'GL MEN'!AH966)*VLOOKUP(H966,Tasas!$K:$L,2,0)),0))))</f>
        <v>-3586813.98</v>
      </c>
      <c r="AJ966" t="str">
        <f>+VLOOKUP(T966,'_Itemized budget'!$G:$W,17,0)</f>
        <v>A.1.6</v>
      </c>
      <c r="AK966">
        <v>3</v>
      </c>
      <c r="AL966" t="str">
        <f t="shared" si="30"/>
        <v>3</v>
      </c>
      <c r="AM966" t="str">
        <f t="shared" si="31"/>
        <v>NE</v>
      </c>
    </row>
    <row r="967" spans="2:39">
      <c r="B967" t="s">
        <v>223</v>
      </c>
      <c r="C967" t="s">
        <v>357</v>
      </c>
      <c r="D967" t="s">
        <v>358</v>
      </c>
      <c r="E967">
        <v>1402991</v>
      </c>
      <c r="F967">
        <v>321</v>
      </c>
      <c r="G967" s="196">
        <v>45565</v>
      </c>
      <c r="H967">
        <v>202409</v>
      </c>
      <c r="I967" t="s">
        <v>359</v>
      </c>
      <c r="J967" t="s">
        <v>360</v>
      </c>
      <c r="K967" t="s">
        <v>249</v>
      </c>
      <c r="L967" t="s">
        <v>229</v>
      </c>
      <c r="M967" t="s">
        <v>724</v>
      </c>
      <c r="N967" t="s">
        <v>725</v>
      </c>
      <c r="O967" t="s">
        <v>232</v>
      </c>
      <c r="P967" t="s">
        <v>726</v>
      </c>
      <c r="Q967" t="s">
        <v>727</v>
      </c>
      <c r="R967" t="s">
        <v>252</v>
      </c>
      <c r="S967" t="s">
        <v>253</v>
      </c>
      <c r="T967">
        <v>3405870</v>
      </c>
      <c r="U967" t="s">
        <v>1936</v>
      </c>
      <c r="V967" t="s">
        <v>728</v>
      </c>
      <c r="W967" t="s">
        <v>729</v>
      </c>
      <c r="X967" t="s">
        <v>232</v>
      </c>
      <c r="Y967" t="s">
        <v>1952</v>
      </c>
      <c r="Z967" t="s">
        <v>241</v>
      </c>
      <c r="AA967" s="177">
        <v>-3586684.98</v>
      </c>
      <c r="AB967" s="177">
        <v>-9033.57</v>
      </c>
      <c r="AC967" s="177">
        <v>-855.46</v>
      </c>
      <c r="AD967" s="177">
        <v>-3586684.98</v>
      </c>
      <c r="AE967" s="196">
        <v>45573.81103715278</v>
      </c>
      <c r="AF967" t="s">
        <v>368</v>
      </c>
      <c r="AG967" t="s">
        <v>243</v>
      </c>
      <c r="AH967" s="289">
        <v>1</v>
      </c>
      <c r="AI967" s="177">
        <f>IF(Z967="COP",(AA967*AH967),IF(Z967="NOK",((AB967*AH967)*VLOOKUP(H967,Tasas!$K:$L,2,0)),IF(Z967="EUR",((AB967*AH967)*VLOOKUP(H967,Tasas!$K:$L,2,0)),IF('GL MEN'!Z967="USD",(('GL MEN'!AB967*'GL MEN'!AH967)*VLOOKUP(H967,Tasas!$K:$L,2,0)),0))))</f>
        <v>-3586684.98</v>
      </c>
      <c r="AJ967" t="str">
        <f>+VLOOKUP(T967,'_Itemized budget'!$G:$W,17,0)</f>
        <v>A.1.6</v>
      </c>
      <c r="AK967">
        <v>3</v>
      </c>
      <c r="AL967" t="str">
        <f t="shared" si="30"/>
        <v>6</v>
      </c>
      <c r="AM967" t="str">
        <f t="shared" si="31"/>
        <v>Centro - URR</v>
      </c>
    </row>
    <row r="968" spans="2:39">
      <c r="B968" t="s">
        <v>223</v>
      </c>
      <c r="C968" t="s">
        <v>357</v>
      </c>
      <c r="D968" t="s">
        <v>358</v>
      </c>
      <c r="E968">
        <v>1402991</v>
      </c>
      <c r="F968">
        <v>322</v>
      </c>
      <c r="G968" s="196">
        <v>45565</v>
      </c>
      <c r="H968">
        <v>202409</v>
      </c>
      <c r="I968" t="s">
        <v>359</v>
      </c>
      <c r="J968" t="s">
        <v>360</v>
      </c>
      <c r="K968" t="s">
        <v>337</v>
      </c>
      <c r="L968" t="s">
        <v>229</v>
      </c>
      <c r="M968" t="s">
        <v>670</v>
      </c>
      <c r="N968" t="s">
        <v>671</v>
      </c>
      <c r="O968" t="s">
        <v>232</v>
      </c>
      <c r="P968" t="s">
        <v>672</v>
      </c>
      <c r="Q968" t="s">
        <v>673</v>
      </c>
      <c r="R968" t="s">
        <v>340</v>
      </c>
      <c r="S968" t="s">
        <v>341</v>
      </c>
      <c r="T968">
        <v>3406415</v>
      </c>
      <c r="U968" t="s">
        <v>1936</v>
      </c>
      <c r="V968" t="s">
        <v>674</v>
      </c>
      <c r="W968" t="s">
        <v>675</v>
      </c>
      <c r="X968" t="s">
        <v>232</v>
      </c>
      <c r="Y968" t="s">
        <v>1952</v>
      </c>
      <c r="Z968" t="s">
        <v>241</v>
      </c>
      <c r="AA968" s="177">
        <v>-3586813.98</v>
      </c>
      <c r="AB968" s="177">
        <v>-9033.89</v>
      </c>
      <c r="AC968" s="177">
        <v>-855.49</v>
      </c>
      <c r="AD968" s="177">
        <v>-3586813.98</v>
      </c>
      <c r="AE968" s="196">
        <v>45573.81103715278</v>
      </c>
      <c r="AF968" t="s">
        <v>368</v>
      </c>
      <c r="AG968" t="s">
        <v>243</v>
      </c>
      <c r="AH968" s="289">
        <v>1</v>
      </c>
      <c r="AI968" s="177">
        <f>IF(Z968="COP",(AA968*AH968),IF(Z968="NOK",((AB968*AH968)*VLOOKUP(H968,Tasas!$K:$L,2,0)),IF(Z968="EUR",((AB968*AH968)*VLOOKUP(H968,Tasas!$K:$L,2,0)),IF('GL MEN'!Z968="USD",(('GL MEN'!AB968*'GL MEN'!AH968)*VLOOKUP(H968,Tasas!$K:$L,2,0)),0))))</f>
        <v>-3586813.98</v>
      </c>
      <c r="AJ968" t="str">
        <f>+VLOOKUP(T968,'_Itemized budget'!$G:$W,17,0)</f>
        <v>A.1.6</v>
      </c>
      <c r="AK968">
        <v>3</v>
      </c>
      <c r="AL968" t="str">
        <f t="shared" si="30"/>
        <v>3</v>
      </c>
      <c r="AM968" t="str">
        <f t="shared" si="31"/>
        <v>NE</v>
      </c>
    </row>
    <row r="969" spans="2:39">
      <c r="B969" t="s">
        <v>223</v>
      </c>
      <c r="C969" t="s">
        <v>357</v>
      </c>
      <c r="D969" t="s">
        <v>358</v>
      </c>
      <c r="E969">
        <v>1402991</v>
      </c>
      <c r="F969">
        <v>357</v>
      </c>
      <c r="G969" s="196">
        <v>45565</v>
      </c>
      <c r="H969">
        <v>202409</v>
      </c>
      <c r="I969" t="s">
        <v>359</v>
      </c>
      <c r="J969" t="s">
        <v>360</v>
      </c>
      <c r="K969" t="s">
        <v>482</v>
      </c>
      <c r="L969" t="s">
        <v>229</v>
      </c>
      <c r="M969" t="s">
        <v>1391</v>
      </c>
      <c r="N969" t="s">
        <v>1392</v>
      </c>
      <c r="O969" t="s">
        <v>232</v>
      </c>
      <c r="P969" t="s">
        <v>1393</v>
      </c>
      <c r="Q969" t="s">
        <v>1394</v>
      </c>
      <c r="R969" t="s">
        <v>382</v>
      </c>
      <c r="S969" t="s">
        <v>383</v>
      </c>
      <c r="T969">
        <v>3406446</v>
      </c>
      <c r="U969" t="s">
        <v>1936</v>
      </c>
      <c r="V969" t="s">
        <v>1395</v>
      </c>
      <c r="W969" t="s">
        <v>1396</v>
      </c>
      <c r="X969" t="s">
        <v>232</v>
      </c>
      <c r="Y969" t="s">
        <v>1952</v>
      </c>
      <c r="Z969" t="s">
        <v>241</v>
      </c>
      <c r="AA969" s="177">
        <v>-3584242.98</v>
      </c>
      <c r="AB969" s="177">
        <v>-9027.42</v>
      </c>
      <c r="AC969" s="177">
        <v>-854.88</v>
      </c>
      <c r="AD969" s="177">
        <v>-3584242.98</v>
      </c>
      <c r="AE969" s="196">
        <v>45573.81103715278</v>
      </c>
      <c r="AF969" t="s">
        <v>368</v>
      </c>
      <c r="AG969" t="s">
        <v>243</v>
      </c>
      <c r="AH969" s="289">
        <v>1</v>
      </c>
      <c r="AI969" s="177">
        <f>IF(Z969="COP",(AA969*AH969),IF(Z969="NOK",((AB969*AH969)*VLOOKUP(H969,Tasas!$K:$L,2,0)),IF(Z969="EUR",((AB969*AH969)*VLOOKUP(H969,Tasas!$K:$L,2,0)),IF('GL MEN'!Z969="USD",(('GL MEN'!AB969*'GL MEN'!AH969)*VLOOKUP(H969,Tasas!$K:$L,2,0)),0))))</f>
        <v>-3584242.98</v>
      </c>
      <c r="AJ969" t="str">
        <f>+VLOOKUP(T969,'_Itemized budget'!$G:$W,17,0)</f>
        <v>A.1.6</v>
      </c>
      <c r="AK969">
        <v>3</v>
      </c>
      <c r="AL969" t="str">
        <f t="shared" si="30"/>
        <v>4</v>
      </c>
      <c r="AM969" t="str">
        <f t="shared" si="31"/>
        <v>WA</v>
      </c>
    </row>
    <row r="970" spans="2:39">
      <c r="B970" t="s">
        <v>223</v>
      </c>
      <c r="C970" t="s">
        <v>357</v>
      </c>
      <c r="D970" t="s">
        <v>358</v>
      </c>
      <c r="E970">
        <v>1402991</v>
      </c>
      <c r="F970">
        <v>359</v>
      </c>
      <c r="G970" s="196">
        <v>45565</v>
      </c>
      <c r="H970">
        <v>202409</v>
      </c>
      <c r="I970" t="s">
        <v>359</v>
      </c>
      <c r="J970" t="s">
        <v>360</v>
      </c>
      <c r="K970" t="s">
        <v>482</v>
      </c>
      <c r="L970" t="s">
        <v>229</v>
      </c>
      <c r="M970" t="s">
        <v>1397</v>
      </c>
      <c r="N970" t="s">
        <v>1398</v>
      </c>
      <c r="O970" t="s">
        <v>232</v>
      </c>
      <c r="P970" t="s">
        <v>1399</v>
      </c>
      <c r="Q970" t="s">
        <v>1400</v>
      </c>
      <c r="R970" t="s">
        <v>382</v>
      </c>
      <c r="S970" t="s">
        <v>383</v>
      </c>
      <c r="T970">
        <v>3406446</v>
      </c>
      <c r="U970" t="s">
        <v>1936</v>
      </c>
      <c r="V970" t="s">
        <v>1401</v>
      </c>
      <c r="W970" t="s">
        <v>1402</v>
      </c>
      <c r="X970" t="s">
        <v>232</v>
      </c>
      <c r="Y970" t="s">
        <v>1952</v>
      </c>
      <c r="Z970" t="s">
        <v>241</v>
      </c>
      <c r="AA970" s="177">
        <v>-3584242.98</v>
      </c>
      <c r="AB970" s="177">
        <v>-9027.42</v>
      </c>
      <c r="AC970" s="177">
        <v>-854.88</v>
      </c>
      <c r="AD970" s="177">
        <v>-3584242.98</v>
      </c>
      <c r="AE970" s="196">
        <v>45573.81103715278</v>
      </c>
      <c r="AF970" t="s">
        <v>368</v>
      </c>
      <c r="AG970" t="s">
        <v>243</v>
      </c>
      <c r="AH970" s="289">
        <v>1</v>
      </c>
      <c r="AI970" s="177">
        <f>IF(Z970="COP",(AA970*AH970),IF(Z970="NOK",((AB970*AH970)*VLOOKUP(H970,Tasas!$K:$L,2,0)),IF(Z970="EUR",((AB970*AH970)*VLOOKUP(H970,Tasas!$K:$L,2,0)),IF('GL MEN'!Z970="USD",(('GL MEN'!AB970*'GL MEN'!AH970)*VLOOKUP(H970,Tasas!$K:$L,2,0)),0))))</f>
        <v>-3584242.98</v>
      </c>
      <c r="AJ970" t="str">
        <f>+VLOOKUP(T970,'_Itemized budget'!$G:$W,17,0)</f>
        <v>A.1.6</v>
      </c>
      <c r="AK970">
        <v>3</v>
      </c>
      <c r="AL970" t="str">
        <f t="shared" si="30"/>
        <v>4</v>
      </c>
      <c r="AM970" t="str">
        <f t="shared" si="31"/>
        <v>WA</v>
      </c>
    </row>
    <row r="971" spans="2:39">
      <c r="B971" t="s">
        <v>223</v>
      </c>
      <c r="C971" t="s">
        <v>357</v>
      </c>
      <c r="D971" t="s">
        <v>358</v>
      </c>
      <c r="E971">
        <v>1402991</v>
      </c>
      <c r="F971">
        <v>369</v>
      </c>
      <c r="G971" s="196">
        <v>45565</v>
      </c>
      <c r="H971">
        <v>202409</v>
      </c>
      <c r="I971" t="s">
        <v>359</v>
      </c>
      <c r="J971" t="s">
        <v>360</v>
      </c>
      <c r="K971" t="s">
        <v>482</v>
      </c>
      <c r="L971" t="s">
        <v>229</v>
      </c>
      <c r="M971" t="s">
        <v>1403</v>
      </c>
      <c r="N971" t="s">
        <v>1404</v>
      </c>
      <c r="O971" t="s">
        <v>232</v>
      </c>
      <c r="P971" t="s">
        <v>1405</v>
      </c>
      <c r="Q971" t="s">
        <v>1406</v>
      </c>
      <c r="R971" t="s">
        <v>382</v>
      </c>
      <c r="S971" t="s">
        <v>383</v>
      </c>
      <c r="T971">
        <v>3406446</v>
      </c>
      <c r="U971" t="s">
        <v>1936</v>
      </c>
      <c r="V971" t="s">
        <v>1407</v>
      </c>
      <c r="W971" t="s">
        <v>1408</v>
      </c>
      <c r="X971" t="s">
        <v>232</v>
      </c>
      <c r="Y971" t="s">
        <v>1952</v>
      </c>
      <c r="Z971" t="s">
        <v>241</v>
      </c>
      <c r="AA971" s="177">
        <v>-3584242.98</v>
      </c>
      <c r="AB971" s="177">
        <v>-9027.42</v>
      </c>
      <c r="AC971" s="177">
        <v>-854.88</v>
      </c>
      <c r="AD971" s="177">
        <v>-3584242.98</v>
      </c>
      <c r="AE971" s="196">
        <v>45573.81103715278</v>
      </c>
      <c r="AF971" t="s">
        <v>368</v>
      </c>
      <c r="AG971" t="s">
        <v>243</v>
      </c>
      <c r="AH971" s="289">
        <v>1</v>
      </c>
      <c r="AI971" s="177">
        <f>IF(Z971="COP",(AA971*AH971),IF(Z971="NOK",((AB971*AH971)*VLOOKUP(H971,Tasas!$K:$L,2,0)),IF(Z971="EUR",((AB971*AH971)*VLOOKUP(H971,Tasas!$K:$L,2,0)),IF('GL MEN'!Z971="USD",(('GL MEN'!AB971*'GL MEN'!AH971)*VLOOKUP(H971,Tasas!$K:$L,2,0)),0))))</f>
        <v>-3584242.98</v>
      </c>
      <c r="AJ971" t="str">
        <f>+VLOOKUP(T971,'_Itemized budget'!$G:$W,17,0)</f>
        <v>A.1.6</v>
      </c>
      <c r="AK971">
        <v>3</v>
      </c>
      <c r="AL971" t="str">
        <f t="shared" si="30"/>
        <v>4</v>
      </c>
      <c r="AM971" t="str">
        <f t="shared" si="31"/>
        <v>WA</v>
      </c>
    </row>
    <row r="972" spans="2:39">
      <c r="B972" t="s">
        <v>223</v>
      </c>
      <c r="C972" t="s">
        <v>357</v>
      </c>
      <c r="D972" t="s">
        <v>358</v>
      </c>
      <c r="E972">
        <v>1402991</v>
      </c>
      <c r="F972">
        <v>374</v>
      </c>
      <c r="G972" s="196">
        <v>45565</v>
      </c>
      <c r="H972">
        <v>202409</v>
      </c>
      <c r="I972" t="s">
        <v>359</v>
      </c>
      <c r="J972" t="s">
        <v>360</v>
      </c>
      <c r="K972" t="s">
        <v>249</v>
      </c>
      <c r="L972" t="s">
        <v>229</v>
      </c>
      <c r="M972" t="s">
        <v>778</v>
      </c>
      <c r="N972" t="s">
        <v>779</v>
      </c>
      <c r="O972" t="s">
        <v>232</v>
      </c>
      <c r="P972" t="s">
        <v>780</v>
      </c>
      <c r="Q972" t="s">
        <v>781</v>
      </c>
      <c r="R972" t="s">
        <v>351</v>
      </c>
      <c r="S972" t="s">
        <v>352</v>
      </c>
      <c r="T972">
        <v>3407431</v>
      </c>
      <c r="U972" t="s">
        <v>1936</v>
      </c>
      <c r="V972" t="s">
        <v>782</v>
      </c>
      <c r="W972" t="s">
        <v>783</v>
      </c>
      <c r="X972" t="s">
        <v>232</v>
      </c>
      <c r="Y972" t="s">
        <v>1952</v>
      </c>
      <c r="Z972" t="s">
        <v>241</v>
      </c>
      <c r="AA972" s="177">
        <v>-1650581.79</v>
      </c>
      <c r="AB972" s="177">
        <v>-4157.22</v>
      </c>
      <c r="AC972" s="177">
        <v>-393.68</v>
      </c>
      <c r="AD972" s="177">
        <v>-1650581.79</v>
      </c>
      <c r="AE972" s="196">
        <v>45573.81103715278</v>
      </c>
      <c r="AF972" t="s">
        <v>368</v>
      </c>
      <c r="AG972" t="s">
        <v>243</v>
      </c>
      <c r="AH972" s="289">
        <v>1</v>
      </c>
      <c r="AI972" s="177">
        <f>IF(Z972="COP",(AA972*AH972),IF(Z972="NOK",((AB972*AH972)*VLOOKUP(H972,Tasas!$K:$L,2,0)),IF(Z972="EUR",((AB972*AH972)*VLOOKUP(H972,Tasas!$K:$L,2,0)),IF('GL MEN'!Z972="USD",(('GL MEN'!AB972*'GL MEN'!AH972)*VLOOKUP(H972,Tasas!$K:$L,2,0)),0))))</f>
        <v>-1650581.79</v>
      </c>
      <c r="AJ972" t="str">
        <f>+VLOOKUP(T972,'_Itemized budget'!$G:$W,17,0)</f>
        <v>A.1.8</v>
      </c>
      <c r="AK972">
        <v>3</v>
      </c>
      <c r="AL972" t="str">
        <f t="shared" si="30"/>
        <v>6</v>
      </c>
      <c r="AM972" t="str">
        <f t="shared" si="31"/>
        <v>Centro - URR</v>
      </c>
    </row>
    <row r="973" spans="2:39">
      <c r="B973" t="s">
        <v>223</v>
      </c>
      <c r="C973" t="s">
        <v>357</v>
      </c>
      <c r="D973" t="s">
        <v>358</v>
      </c>
      <c r="E973">
        <v>1402991</v>
      </c>
      <c r="F973">
        <v>386</v>
      </c>
      <c r="G973" s="196">
        <v>45565</v>
      </c>
      <c r="H973">
        <v>202409</v>
      </c>
      <c r="I973" t="s">
        <v>359</v>
      </c>
      <c r="J973" t="s">
        <v>360</v>
      </c>
      <c r="K973" t="s">
        <v>249</v>
      </c>
      <c r="L973" t="s">
        <v>229</v>
      </c>
      <c r="M973" t="s">
        <v>784</v>
      </c>
      <c r="N973" t="s">
        <v>785</v>
      </c>
      <c r="O973" t="s">
        <v>232</v>
      </c>
      <c r="P973" t="s">
        <v>786</v>
      </c>
      <c r="Q973" t="s">
        <v>787</v>
      </c>
      <c r="R973" t="s">
        <v>351</v>
      </c>
      <c r="S973" t="s">
        <v>352</v>
      </c>
      <c r="T973">
        <v>3407426</v>
      </c>
      <c r="U973" t="s">
        <v>1936</v>
      </c>
      <c r="V973" t="s">
        <v>788</v>
      </c>
      <c r="W973" t="s">
        <v>789</v>
      </c>
      <c r="X973" t="s">
        <v>232</v>
      </c>
      <c r="Y973" t="s">
        <v>1952</v>
      </c>
      <c r="Z973" t="s">
        <v>241</v>
      </c>
      <c r="AA973" s="177">
        <v>-1361093.25</v>
      </c>
      <c r="AB973" s="177">
        <v>-3428.1</v>
      </c>
      <c r="AC973" s="177">
        <v>-324.63</v>
      </c>
      <c r="AD973" s="177">
        <v>-1361093.25</v>
      </c>
      <c r="AE973" s="196">
        <v>45573.81103715278</v>
      </c>
      <c r="AF973" t="s">
        <v>368</v>
      </c>
      <c r="AG973" t="s">
        <v>243</v>
      </c>
      <c r="AH973" s="289">
        <v>1</v>
      </c>
      <c r="AI973" s="177">
        <f>IF(Z973="COP",(AA973*AH973),IF(Z973="NOK",((AB973*AH973)*VLOOKUP(H973,Tasas!$K:$L,2,0)),IF(Z973="EUR",((AB973*AH973)*VLOOKUP(H973,Tasas!$K:$L,2,0)),IF('GL MEN'!Z973="USD",(('GL MEN'!AB973*'GL MEN'!AH973)*VLOOKUP(H973,Tasas!$K:$L,2,0)),0))))</f>
        <v>-1361093.25</v>
      </c>
      <c r="AJ973" t="str">
        <f>+VLOOKUP(T973,'_Itemized budget'!$G:$W,17,0)</f>
        <v>A.1.8</v>
      </c>
      <c r="AK973">
        <v>3</v>
      </c>
      <c r="AL973" t="str">
        <f t="shared" si="30"/>
        <v>6</v>
      </c>
      <c r="AM973" t="str">
        <f t="shared" si="31"/>
        <v>Centro - URR</v>
      </c>
    </row>
    <row r="974" spans="2:39">
      <c r="B974" t="s">
        <v>223</v>
      </c>
      <c r="C974" t="s">
        <v>357</v>
      </c>
      <c r="D974" t="s">
        <v>358</v>
      </c>
      <c r="E974">
        <v>1402991</v>
      </c>
      <c r="F974">
        <v>443</v>
      </c>
      <c r="G974" s="196">
        <v>45565</v>
      </c>
      <c r="H974">
        <v>202409</v>
      </c>
      <c r="I974" t="s">
        <v>359</v>
      </c>
      <c r="J974" t="s">
        <v>360</v>
      </c>
      <c r="K974" t="s">
        <v>369</v>
      </c>
      <c r="L974" t="s">
        <v>229</v>
      </c>
      <c r="M974" t="s">
        <v>790</v>
      </c>
      <c r="N974" t="s">
        <v>791</v>
      </c>
      <c r="O974" t="s">
        <v>232</v>
      </c>
      <c r="P974" t="s">
        <v>792</v>
      </c>
      <c r="Q974" t="s">
        <v>793</v>
      </c>
      <c r="R974" t="s">
        <v>374</v>
      </c>
      <c r="S974" t="s">
        <v>375</v>
      </c>
      <c r="T974">
        <v>3406561</v>
      </c>
      <c r="U974" t="s">
        <v>1936</v>
      </c>
      <c r="V974" t="s">
        <v>794</v>
      </c>
      <c r="W974" t="s">
        <v>795</v>
      </c>
      <c r="X974" t="s">
        <v>232</v>
      </c>
      <c r="Y974" t="s">
        <v>1952</v>
      </c>
      <c r="Z974" t="s">
        <v>241</v>
      </c>
      <c r="AA974" s="177">
        <v>-4895008.9800000004</v>
      </c>
      <c r="AB974" s="177">
        <v>-12328.77</v>
      </c>
      <c r="AC974" s="177">
        <v>-1167.51</v>
      </c>
      <c r="AD974" s="177">
        <v>-4895008.9800000004</v>
      </c>
      <c r="AE974" s="196">
        <v>45573.81103715278</v>
      </c>
      <c r="AF974" t="s">
        <v>368</v>
      </c>
      <c r="AG974" t="s">
        <v>243</v>
      </c>
      <c r="AH974" s="289">
        <v>1</v>
      </c>
      <c r="AI974" s="177">
        <f>IF(Z974="COP",(AA974*AH974),IF(Z974="NOK",((AB974*AH974)*VLOOKUP(H974,Tasas!$K:$L,2,0)),IF(Z974="EUR",((AB974*AH974)*VLOOKUP(H974,Tasas!$K:$L,2,0)),IF('GL MEN'!Z974="USD",(('GL MEN'!AB974*'GL MEN'!AH974)*VLOOKUP(H974,Tasas!$K:$L,2,0)),0))))</f>
        <v>-4895008.9800000004</v>
      </c>
      <c r="AJ974" t="str">
        <f>+VLOOKUP(T974,'_Itemized budget'!$G:$W,17,0)</f>
        <v>A.1.8</v>
      </c>
      <c r="AK974">
        <v>3</v>
      </c>
      <c r="AL974" t="str">
        <f t="shared" si="30"/>
        <v>4</v>
      </c>
      <c r="AM974" t="str">
        <f t="shared" si="31"/>
        <v>WA</v>
      </c>
    </row>
    <row r="975" spans="2:39">
      <c r="B975" t="s">
        <v>223</v>
      </c>
      <c r="C975" t="s">
        <v>357</v>
      </c>
      <c r="D975" t="s">
        <v>358</v>
      </c>
      <c r="E975">
        <v>1402991</v>
      </c>
      <c r="F975">
        <v>455</v>
      </c>
      <c r="G975" s="196">
        <v>45565</v>
      </c>
      <c r="H975">
        <v>202409</v>
      </c>
      <c r="I975" t="s">
        <v>359</v>
      </c>
      <c r="J975" t="s">
        <v>360</v>
      </c>
      <c r="K975" t="s">
        <v>249</v>
      </c>
      <c r="L975" t="s">
        <v>229</v>
      </c>
      <c r="M975" t="s">
        <v>718</v>
      </c>
      <c r="N975" t="s">
        <v>1427</v>
      </c>
      <c r="O975" t="s">
        <v>232</v>
      </c>
      <c r="P975" t="s">
        <v>720</v>
      </c>
      <c r="Q975" t="s">
        <v>721</v>
      </c>
      <c r="R975" t="s">
        <v>252</v>
      </c>
      <c r="S975" t="s">
        <v>253</v>
      </c>
      <c r="T975">
        <v>3405870</v>
      </c>
      <c r="U975" t="s">
        <v>1936</v>
      </c>
      <c r="V975" t="s">
        <v>722</v>
      </c>
      <c r="W975" t="s">
        <v>723</v>
      </c>
      <c r="X975" t="s">
        <v>232</v>
      </c>
      <c r="Y975" t="s">
        <v>1952</v>
      </c>
      <c r="Z975" t="s">
        <v>241</v>
      </c>
      <c r="AA975" s="177">
        <v>-3586684.98</v>
      </c>
      <c r="AB975" s="177">
        <v>-9033.57</v>
      </c>
      <c r="AC975" s="177">
        <v>-855.46</v>
      </c>
      <c r="AD975" s="177">
        <v>-3586684.98</v>
      </c>
      <c r="AE975" s="196">
        <v>45573.81103715278</v>
      </c>
      <c r="AF975" t="s">
        <v>368</v>
      </c>
      <c r="AG975" t="s">
        <v>243</v>
      </c>
      <c r="AH975" s="289">
        <v>1</v>
      </c>
      <c r="AI975" s="177">
        <f>IF(Z975="COP",(AA975*AH975),IF(Z975="NOK",((AB975*AH975)*VLOOKUP(H975,Tasas!$K:$L,2,0)),IF(Z975="EUR",((AB975*AH975)*VLOOKUP(H975,Tasas!$K:$L,2,0)),IF('GL MEN'!Z975="USD",(('GL MEN'!AB975*'GL MEN'!AH975)*VLOOKUP(H975,Tasas!$K:$L,2,0)),0))))</f>
        <v>-3586684.98</v>
      </c>
      <c r="AJ975" t="str">
        <f>+VLOOKUP(T975,'_Itemized budget'!$G:$W,17,0)</f>
        <v>A.1.6</v>
      </c>
      <c r="AK975">
        <v>3</v>
      </c>
      <c r="AL975" t="str">
        <f t="shared" si="30"/>
        <v>6</v>
      </c>
      <c r="AM975" t="str">
        <f t="shared" si="31"/>
        <v>Centro - URR</v>
      </c>
    </row>
    <row r="976" spans="2:39">
      <c r="B976" t="s">
        <v>223</v>
      </c>
      <c r="C976" t="s">
        <v>357</v>
      </c>
      <c r="D976" t="s">
        <v>358</v>
      </c>
      <c r="E976">
        <v>1402991</v>
      </c>
      <c r="F976">
        <v>482</v>
      </c>
      <c r="G976" s="196">
        <v>45565</v>
      </c>
      <c r="H976">
        <v>202409</v>
      </c>
      <c r="I976" t="s">
        <v>359</v>
      </c>
      <c r="J976" t="s">
        <v>360</v>
      </c>
      <c r="K976" t="s">
        <v>482</v>
      </c>
      <c r="L976" t="s">
        <v>229</v>
      </c>
      <c r="M976" t="s">
        <v>1361</v>
      </c>
      <c r="N976" t="s">
        <v>1362</v>
      </c>
      <c r="O976" t="s">
        <v>232</v>
      </c>
      <c r="P976" t="s">
        <v>1363</v>
      </c>
      <c r="Q976" t="s">
        <v>1364</v>
      </c>
      <c r="R976" t="s">
        <v>382</v>
      </c>
      <c r="S976" t="s">
        <v>383</v>
      </c>
      <c r="T976">
        <v>3406446</v>
      </c>
      <c r="U976" t="s">
        <v>1936</v>
      </c>
      <c r="V976" t="s">
        <v>1365</v>
      </c>
      <c r="W976" t="s">
        <v>1366</v>
      </c>
      <c r="X976" t="s">
        <v>232</v>
      </c>
      <c r="Y976" t="s">
        <v>1952</v>
      </c>
      <c r="Z976" t="s">
        <v>241</v>
      </c>
      <c r="AA976" s="177">
        <v>-3584242.98</v>
      </c>
      <c r="AB976" s="177">
        <v>-9027.42</v>
      </c>
      <c r="AC976" s="177">
        <v>-854.88</v>
      </c>
      <c r="AD976" s="177">
        <v>-3584242.98</v>
      </c>
      <c r="AE976" s="196">
        <v>45573.81103715278</v>
      </c>
      <c r="AF976" t="s">
        <v>368</v>
      </c>
      <c r="AG976" t="s">
        <v>243</v>
      </c>
      <c r="AH976" s="289">
        <v>1</v>
      </c>
      <c r="AI976" s="177">
        <f>IF(Z976="COP",(AA976*AH976),IF(Z976="NOK",((AB976*AH976)*VLOOKUP(H976,Tasas!$K:$L,2,0)),IF(Z976="EUR",((AB976*AH976)*VLOOKUP(H976,Tasas!$K:$L,2,0)),IF('GL MEN'!Z976="USD",(('GL MEN'!AB976*'GL MEN'!AH976)*VLOOKUP(H976,Tasas!$K:$L,2,0)),0))))</f>
        <v>-3584242.98</v>
      </c>
      <c r="AJ976" t="str">
        <f>+VLOOKUP(T976,'_Itemized budget'!$G:$W,17,0)</f>
        <v>A.1.6</v>
      </c>
      <c r="AK976">
        <v>3</v>
      </c>
      <c r="AL976" t="str">
        <f t="shared" si="30"/>
        <v>4</v>
      </c>
      <c r="AM976" t="str">
        <f t="shared" si="31"/>
        <v>WA</v>
      </c>
    </row>
    <row r="977" spans="2:39">
      <c r="B977" t="s">
        <v>223</v>
      </c>
      <c r="C977" t="s">
        <v>357</v>
      </c>
      <c r="D977" t="s">
        <v>358</v>
      </c>
      <c r="E977">
        <v>1402991</v>
      </c>
      <c r="F977">
        <v>486</v>
      </c>
      <c r="G977" s="196">
        <v>45565</v>
      </c>
      <c r="H977">
        <v>202409</v>
      </c>
      <c r="I977" t="s">
        <v>359</v>
      </c>
      <c r="J977" t="s">
        <v>360</v>
      </c>
      <c r="K977" t="s">
        <v>482</v>
      </c>
      <c r="L977" t="s">
        <v>229</v>
      </c>
      <c r="M977" t="s">
        <v>1367</v>
      </c>
      <c r="N977" t="s">
        <v>1368</v>
      </c>
      <c r="O977" t="s">
        <v>232</v>
      </c>
      <c r="P977" t="s">
        <v>1369</v>
      </c>
      <c r="Q977" t="s">
        <v>1370</v>
      </c>
      <c r="R977" t="s">
        <v>382</v>
      </c>
      <c r="S977" t="s">
        <v>383</v>
      </c>
      <c r="T977">
        <v>3406446</v>
      </c>
      <c r="U977" t="s">
        <v>1936</v>
      </c>
      <c r="V977" t="s">
        <v>1371</v>
      </c>
      <c r="W977" t="s">
        <v>1372</v>
      </c>
      <c r="X977" t="s">
        <v>232</v>
      </c>
      <c r="Y977" t="s">
        <v>1952</v>
      </c>
      <c r="Z977" t="s">
        <v>241</v>
      </c>
      <c r="AA977" s="177">
        <v>-3584242.98</v>
      </c>
      <c r="AB977" s="177">
        <v>-9027.42</v>
      </c>
      <c r="AC977" s="177">
        <v>-854.88</v>
      </c>
      <c r="AD977" s="177">
        <v>-3584242.98</v>
      </c>
      <c r="AE977" s="196">
        <v>45573.81103715278</v>
      </c>
      <c r="AF977" t="s">
        <v>368</v>
      </c>
      <c r="AG977" t="s">
        <v>243</v>
      </c>
      <c r="AH977" s="289">
        <v>1</v>
      </c>
      <c r="AI977" s="177">
        <f>IF(Z977="COP",(AA977*AH977),IF(Z977="NOK",((AB977*AH977)*VLOOKUP(H977,Tasas!$K:$L,2,0)),IF(Z977="EUR",((AB977*AH977)*VLOOKUP(H977,Tasas!$K:$L,2,0)),IF('GL MEN'!Z977="USD",(('GL MEN'!AB977*'GL MEN'!AH977)*VLOOKUP(H977,Tasas!$K:$L,2,0)),0))))</f>
        <v>-3584242.98</v>
      </c>
      <c r="AJ977" t="str">
        <f>+VLOOKUP(T977,'_Itemized budget'!$G:$W,17,0)</f>
        <v>A.1.6</v>
      </c>
      <c r="AK977">
        <v>3</v>
      </c>
      <c r="AL977" t="str">
        <f t="shared" ref="AL977:AL1040" si="32">+MID(R977,2,1)</f>
        <v>4</v>
      </c>
      <c r="AM977" t="str">
        <f t="shared" ref="AM977:AM1040" si="33">IF(AL977="0","CO",IF(AL977="1","CO",IF(AL977="2","CO",IF(AL977="3","NE",IF(AL977="4","WA",IF(AL977="6","Centro - URR"))))))</f>
        <v>WA</v>
      </c>
    </row>
    <row r="978" spans="2:39">
      <c r="B978" t="s">
        <v>223</v>
      </c>
      <c r="C978" t="s">
        <v>357</v>
      </c>
      <c r="D978" t="s">
        <v>358</v>
      </c>
      <c r="E978">
        <v>1402991</v>
      </c>
      <c r="F978">
        <v>488</v>
      </c>
      <c r="G978" s="196">
        <v>45565</v>
      </c>
      <c r="H978">
        <v>202409</v>
      </c>
      <c r="I978" t="s">
        <v>359</v>
      </c>
      <c r="J978" t="s">
        <v>360</v>
      </c>
      <c r="K978" t="s">
        <v>482</v>
      </c>
      <c r="L978" t="s">
        <v>229</v>
      </c>
      <c r="M978" t="s">
        <v>1373</v>
      </c>
      <c r="N978" t="s">
        <v>1374</v>
      </c>
      <c r="O978" t="s">
        <v>232</v>
      </c>
      <c r="P978" t="s">
        <v>1375</v>
      </c>
      <c r="Q978" t="s">
        <v>1376</v>
      </c>
      <c r="R978" t="s">
        <v>382</v>
      </c>
      <c r="S978" t="s">
        <v>383</v>
      </c>
      <c r="T978">
        <v>3406446</v>
      </c>
      <c r="U978" t="s">
        <v>1936</v>
      </c>
      <c r="V978" t="s">
        <v>1377</v>
      </c>
      <c r="W978" t="s">
        <v>1378</v>
      </c>
      <c r="X978" t="s">
        <v>232</v>
      </c>
      <c r="Y978" t="s">
        <v>1952</v>
      </c>
      <c r="Z978" t="s">
        <v>241</v>
      </c>
      <c r="AA978" s="177">
        <v>-3584242.98</v>
      </c>
      <c r="AB978" s="177">
        <v>-9027.42</v>
      </c>
      <c r="AC978" s="177">
        <v>-854.88</v>
      </c>
      <c r="AD978" s="177">
        <v>-3584242.98</v>
      </c>
      <c r="AE978" s="196">
        <v>45573.81103715278</v>
      </c>
      <c r="AF978" t="s">
        <v>368</v>
      </c>
      <c r="AG978" t="s">
        <v>243</v>
      </c>
      <c r="AH978" s="289">
        <v>1</v>
      </c>
      <c r="AI978" s="177">
        <f>IF(Z978="COP",(AA978*AH978),IF(Z978="NOK",((AB978*AH978)*VLOOKUP(H978,Tasas!$K:$L,2,0)),IF(Z978="EUR",((AB978*AH978)*VLOOKUP(H978,Tasas!$K:$L,2,0)),IF('GL MEN'!Z978="USD",(('GL MEN'!AB978*'GL MEN'!AH978)*VLOOKUP(H978,Tasas!$K:$L,2,0)),0))))</f>
        <v>-3584242.98</v>
      </c>
      <c r="AJ978" t="str">
        <f>+VLOOKUP(T978,'_Itemized budget'!$G:$W,17,0)</f>
        <v>A.1.6</v>
      </c>
      <c r="AK978">
        <v>3</v>
      </c>
      <c r="AL978" t="str">
        <f t="shared" si="32"/>
        <v>4</v>
      </c>
      <c r="AM978" t="str">
        <f t="shared" si="33"/>
        <v>WA</v>
      </c>
    </row>
    <row r="979" spans="2:39">
      <c r="B979" t="s">
        <v>223</v>
      </c>
      <c r="C979" t="s">
        <v>357</v>
      </c>
      <c r="D979" t="s">
        <v>358</v>
      </c>
      <c r="E979">
        <v>1402991</v>
      </c>
      <c r="F979">
        <v>491</v>
      </c>
      <c r="G979" s="196">
        <v>45565</v>
      </c>
      <c r="H979">
        <v>202409</v>
      </c>
      <c r="I979" t="s">
        <v>359</v>
      </c>
      <c r="J979" t="s">
        <v>360</v>
      </c>
      <c r="K979" t="s">
        <v>386</v>
      </c>
      <c r="L979" t="s">
        <v>229</v>
      </c>
      <c r="M979" t="s">
        <v>772</v>
      </c>
      <c r="N979" t="s">
        <v>773</v>
      </c>
      <c r="O979" t="s">
        <v>232</v>
      </c>
      <c r="P979" t="s">
        <v>774</v>
      </c>
      <c r="Q979" t="s">
        <v>775</v>
      </c>
      <c r="R979" t="s">
        <v>340</v>
      </c>
      <c r="S979" t="s">
        <v>341</v>
      </c>
      <c r="T979">
        <v>3406427</v>
      </c>
      <c r="U979" t="s">
        <v>1936</v>
      </c>
      <c r="V979" t="s">
        <v>776</v>
      </c>
      <c r="W979" t="s">
        <v>777</v>
      </c>
      <c r="X979" t="s">
        <v>232</v>
      </c>
      <c r="Y979" t="s">
        <v>1952</v>
      </c>
      <c r="Z979" t="s">
        <v>241</v>
      </c>
      <c r="AA979" s="177">
        <v>-3586813.98</v>
      </c>
      <c r="AB979" s="177">
        <v>-9033.89</v>
      </c>
      <c r="AC979" s="177">
        <v>-855.49</v>
      </c>
      <c r="AD979" s="177">
        <v>-3586813.98</v>
      </c>
      <c r="AE979" s="196">
        <v>45573.81103715278</v>
      </c>
      <c r="AF979" t="s">
        <v>368</v>
      </c>
      <c r="AG979" t="s">
        <v>243</v>
      </c>
      <c r="AH979" s="289">
        <v>1</v>
      </c>
      <c r="AI979" s="177">
        <f>IF(Z979="COP",(AA979*AH979),IF(Z979="NOK",((AB979*AH979)*VLOOKUP(H979,Tasas!$K:$L,2,0)),IF(Z979="EUR",((AB979*AH979)*VLOOKUP(H979,Tasas!$K:$L,2,0)),IF('GL MEN'!Z979="USD",(('GL MEN'!AB979*'GL MEN'!AH979)*VLOOKUP(H979,Tasas!$K:$L,2,0)),0))))</f>
        <v>-3586813.98</v>
      </c>
      <c r="AJ979" t="str">
        <f>+VLOOKUP(T979,'_Itemized budget'!$G:$W,17,0)</f>
        <v>A.1.6</v>
      </c>
      <c r="AK979">
        <v>3</v>
      </c>
      <c r="AL979" t="str">
        <f t="shared" si="32"/>
        <v>3</v>
      </c>
      <c r="AM979" t="str">
        <f t="shared" si="33"/>
        <v>NE</v>
      </c>
    </row>
    <row r="980" spans="2:39">
      <c r="B980" t="s">
        <v>223</v>
      </c>
      <c r="C980" t="s">
        <v>357</v>
      </c>
      <c r="D980" t="s">
        <v>358</v>
      </c>
      <c r="E980">
        <v>1402991</v>
      </c>
      <c r="F980">
        <v>509</v>
      </c>
      <c r="G980" s="196">
        <v>45565</v>
      </c>
      <c r="H980">
        <v>202409</v>
      </c>
      <c r="I980" t="s">
        <v>359</v>
      </c>
      <c r="J980" t="s">
        <v>360</v>
      </c>
      <c r="K980" t="s">
        <v>249</v>
      </c>
      <c r="L980" t="s">
        <v>229</v>
      </c>
      <c r="M980" t="s">
        <v>634</v>
      </c>
      <c r="N980" t="s">
        <v>635</v>
      </c>
      <c r="O980" t="s">
        <v>232</v>
      </c>
      <c r="P980" t="s">
        <v>636</v>
      </c>
      <c r="Q980" t="s">
        <v>637</v>
      </c>
      <c r="R980" t="s">
        <v>252</v>
      </c>
      <c r="S980" t="s">
        <v>253</v>
      </c>
      <c r="T980">
        <v>3405870</v>
      </c>
      <c r="U980" t="s">
        <v>1936</v>
      </c>
      <c r="V980" t="s">
        <v>638</v>
      </c>
      <c r="W980" t="s">
        <v>639</v>
      </c>
      <c r="X980" t="s">
        <v>232</v>
      </c>
      <c r="Y980" t="s">
        <v>1952</v>
      </c>
      <c r="Z980" t="s">
        <v>241</v>
      </c>
      <c r="AA980" s="177">
        <v>-3586684.98</v>
      </c>
      <c r="AB980" s="177">
        <v>-9033.57</v>
      </c>
      <c r="AC980" s="177">
        <v>-855.46</v>
      </c>
      <c r="AD980" s="177">
        <v>-3586684.98</v>
      </c>
      <c r="AE980" s="196">
        <v>45573.81103715278</v>
      </c>
      <c r="AF980" t="s">
        <v>368</v>
      </c>
      <c r="AG980" t="s">
        <v>243</v>
      </c>
      <c r="AH980" s="289">
        <v>1</v>
      </c>
      <c r="AI980" s="177">
        <f>IF(Z980="COP",(AA980*AH980),IF(Z980="NOK",((AB980*AH980)*VLOOKUP(H980,Tasas!$K:$L,2,0)),IF(Z980="EUR",((AB980*AH980)*VLOOKUP(H980,Tasas!$K:$L,2,0)),IF('GL MEN'!Z980="USD",(('GL MEN'!AB980*'GL MEN'!AH980)*VLOOKUP(H980,Tasas!$K:$L,2,0)),0))))</f>
        <v>-3586684.98</v>
      </c>
      <c r="AJ980" t="str">
        <f>+VLOOKUP(T980,'_Itemized budget'!$G:$W,17,0)</f>
        <v>A.1.6</v>
      </c>
      <c r="AK980">
        <v>3</v>
      </c>
      <c r="AL980" t="str">
        <f t="shared" si="32"/>
        <v>6</v>
      </c>
      <c r="AM980" t="str">
        <f t="shared" si="33"/>
        <v>Centro - URR</v>
      </c>
    </row>
    <row r="981" spans="2:39">
      <c r="B981" t="s">
        <v>223</v>
      </c>
      <c r="C981" t="s">
        <v>357</v>
      </c>
      <c r="D981" t="s">
        <v>358</v>
      </c>
      <c r="E981">
        <v>1402991</v>
      </c>
      <c r="F981">
        <v>515</v>
      </c>
      <c r="G981" s="196">
        <v>45565</v>
      </c>
      <c r="H981">
        <v>202409</v>
      </c>
      <c r="I981" t="s">
        <v>359</v>
      </c>
      <c r="J981" t="s">
        <v>360</v>
      </c>
      <c r="K981" t="s">
        <v>249</v>
      </c>
      <c r="L981" t="s">
        <v>229</v>
      </c>
      <c r="M981" t="s">
        <v>730</v>
      </c>
      <c r="N981" t="s">
        <v>731</v>
      </c>
      <c r="O981" t="s">
        <v>232</v>
      </c>
      <c r="P981" t="s">
        <v>732</v>
      </c>
      <c r="Q981" t="s">
        <v>733</v>
      </c>
      <c r="R981" t="s">
        <v>252</v>
      </c>
      <c r="S981" t="s">
        <v>253</v>
      </c>
      <c r="T981">
        <v>3405870</v>
      </c>
      <c r="U981" t="s">
        <v>1936</v>
      </c>
      <c r="V981" t="s">
        <v>734</v>
      </c>
      <c r="W981" t="s">
        <v>735</v>
      </c>
      <c r="X981" t="s">
        <v>232</v>
      </c>
      <c r="Y981" t="s">
        <v>1952</v>
      </c>
      <c r="Z981" t="s">
        <v>241</v>
      </c>
      <c r="AA981" s="177">
        <v>-3586684.98</v>
      </c>
      <c r="AB981" s="177">
        <v>-9033.57</v>
      </c>
      <c r="AC981" s="177">
        <v>-855.46</v>
      </c>
      <c r="AD981" s="177">
        <v>-3586684.98</v>
      </c>
      <c r="AE981" s="196">
        <v>45573.81103715278</v>
      </c>
      <c r="AF981" t="s">
        <v>368</v>
      </c>
      <c r="AG981" t="s">
        <v>243</v>
      </c>
      <c r="AH981" s="289">
        <v>1</v>
      </c>
      <c r="AI981" s="177">
        <f>IF(Z981="COP",(AA981*AH981),IF(Z981="NOK",((AB981*AH981)*VLOOKUP(H981,Tasas!$K:$L,2,0)),IF(Z981="EUR",((AB981*AH981)*VLOOKUP(H981,Tasas!$K:$L,2,0)),IF('GL MEN'!Z981="USD",(('GL MEN'!AB981*'GL MEN'!AH981)*VLOOKUP(H981,Tasas!$K:$L,2,0)),0))))</f>
        <v>-3586684.98</v>
      </c>
      <c r="AJ981" t="str">
        <f>+VLOOKUP(T981,'_Itemized budget'!$G:$W,17,0)</f>
        <v>A.1.6</v>
      </c>
      <c r="AK981">
        <v>3</v>
      </c>
      <c r="AL981" t="str">
        <f t="shared" si="32"/>
        <v>6</v>
      </c>
      <c r="AM981" t="str">
        <f t="shared" si="33"/>
        <v>Centro - URR</v>
      </c>
    </row>
    <row r="982" spans="2:39">
      <c r="B982" t="s">
        <v>223</v>
      </c>
      <c r="C982" t="s">
        <v>357</v>
      </c>
      <c r="D982" t="s">
        <v>358</v>
      </c>
      <c r="E982">
        <v>1402991</v>
      </c>
      <c r="F982">
        <v>517</v>
      </c>
      <c r="G982" s="196">
        <v>45565</v>
      </c>
      <c r="H982">
        <v>202409</v>
      </c>
      <c r="I982" t="s">
        <v>359</v>
      </c>
      <c r="J982" t="s">
        <v>360</v>
      </c>
      <c r="K982" t="s">
        <v>228</v>
      </c>
      <c r="L982" t="s">
        <v>229</v>
      </c>
      <c r="M982" t="s">
        <v>760</v>
      </c>
      <c r="N982" t="s">
        <v>1949</v>
      </c>
      <c r="O982" t="s">
        <v>232</v>
      </c>
      <c r="P982" t="s">
        <v>762</v>
      </c>
      <c r="Q982" t="s">
        <v>763</v>
      </c>
      <c r="R982" t="s">
        <v>403</v>
      </c>
      <c r="S982" t="s">
        <v>404</v>
      </c>
      <c r="T982">
        <v>3406454</v>
      </c>
      <c r="U982" t="s">
        <v>1936</v>
      </c>
      <c r="V982" t="s">
        <v>764</v>
      </c>
      <c r="W982" t="s">
        <v>765</v>
      </c>
      <c r="X982" t="s">
        <v>232</v>
      </c>
      <c r="Y982" t="s">
        <v>1952</v>
      </c>
      <c r="Z982" t="s">
        <v>241</v>
      </c>
      <c r="AA982" s="177">
        <v>-1562709.4</v>
      </c>
      <c r="AB982" s="177">
        <v>-3935.9</v>
      </c>
      <c r="AC982" s="177">
        <v>-372.72</v>
      </c>
      <c r="AD982" s="177">
        <v>-1562709.4</v>
      </c>
      <c r="AE982" s="196">
        <v>45573.81103715278</v>
      </c>
      <c r="AF982" t="s">
        <v>368</v>
      </c>
      <c r="AG982" t="s">
        <v>243</v>
      </c>
      <c r="AH982" s="289">
        <v>1</v>
      </c>
      <c r="AI982" s="177">
        <f>IF(Z982="COP",(AA982*AH982),IF(Z982="NOK",((AB982*AH982)*VLOOKUP(H982,Tasas!$K:$L,2,0)),IF(Z982="EUR",((AB982*AH982)*VLOOKUP(H982,Tasas!$K:$L,2,0)),IF('GL MEN'!Z982="USD",(('GL MEN'!AB982*'GL MEN'!AH982)*VLOOKUP(H982,Tasas!$K:$L,2,0)),0))))</f>
        <v>-1562709.4</v>
      </c>
      <c r="AJ982" t="str">
        <f>+VLOOKUP(T982,'_Itemized budget'!$G:$W,17,0)</f>
        <v>A.1.8</v>
      </c>
      <c r="AK982">
        <v>3</v>
      </c>
      <c r="AL982" t="str">
        <f t="shared" si="32"/>
        <v>2</v>
      </c>
      <c r="AM982" t="str">
        <f t="shared" si="33"/>
        <v>CO</v>
      </c>
    </row>
    <row r="983" spans="2:39">
      <c r="B983" t="s">
        <v>223</v>
      </c>
      <c r="C983" t="s">
        <v>357</v>
      </c>
      <c r="D983" t="s">
        <v>358</v>
      </c>
      <c r="E983">
        <v>1402991</v>
      </c>
      <c r="F983">
        <v>526</v>
      </c>
      <c r="G983" s="196">
        <v>45565</v>
      </c>
      <c r="H983">
        <v>202409</v>
      </c>
      <c r="I983" t="s">
        <v>359</v>
      </c>
      <c r="J983" t="s">
        <v>360</v>
      </c>
      <c r="K983" t="s">
        <v>249</v>
      </c>
      <c r="L983" t="s">
        <v>229</v>
      </c>
      <c r="M983" t="s">
        <v>766</v>
      </c>
      <c r="N983" t="s">
        <v>767</v>
      </c>
      <c r="O983" t="s">
        <v>232</v>
      </c>
      <c r="P983" t="s">
        <v>768</v>
      </c>
      <c r="Q983" t="s">
        <v>769</v>
      </c>
      <c r="R983" t="s">
        <v>252</v>
      </c>
      <c r="S983" t="s">
        <v>253</v>
      </c>
      <c r="T983">
        <v>3405870</v>
      </c>
      <c r="U983" t="s">
        <v>1936</v>
      </c>
      <c r="V983" t="s">
        <v>770</v>
      </c>
      <c r="W983" t="s">
        <v>771</v>
      </c>
      <c r="X983" t="s">
        <v>232</v>
      </c>
      <c r="Y983" t="s">
        <v>1952</v>
      </c>
      <c r="Z983" t="s">
        <v>241</v>
      </c>
      <c r="AA983" s="177">
        <v>-3586684.98</v>
      </c>
      <c r="AB983" s="177">
        <v>-9033.57</v>
      </c>
      <c r="AC983" s="177">
        <v>-855.46</v>
      </c>
      <c r="AD983" s="177">
        <v>-3586684.98</v>
      </c>
      <c r="AE983" s="196">
        <v>45573.81103715278</v>
      </c>
      <c r="AF983" t="s">
        <v>368</v>
      </c>
      <c r="AG983" t="s">
        <v>243</v>
      </c>
      <c r="AH983" s="289">
        <v>1</v>
      </c>
      <c r="AI983" s="177">
        <f>IF(Z983="COP",(AA983*AH983),IF(Z983="NOK",((AB983*AH983)*VLOOKUP(H983,Tasas!$K:$L,2,0)),IF(Z983="EUR",((AB983*AH983)*VLOOKUP(H983,Tasas!$K:$L,2,0)),IF('GL MEN'!Z983="USD",(('GL MEN'!AB983*'GL MEN'!AH983)*VLOOKUP(H983,Tasas!$K:$L,2,0)),0))))</f>
        <v>-3586684.98</v>
      </c>
      <c r="AJ983" t="str">
        <f>+VLOOKUP(T983,'_Itemized budget'!$G:$W,17,0)</f>
        <v>A.1.6</v>
      </c>
      <c r="AK983">
        <v>3</v>
      </c>
      <c r="AL983" t="str">
        <f t="shared" si="32"/>
        <v>6</v>
      </c>
      <c r="AM983" t="str">
        <f t="shared" si="33"/>
        <v>Centro - URR</v>
      </c>
    </row>
    <row r="984" spans="2:39">
      <c r="B984" t="s">
        <v>223</v>
      </c>
      <c r="C984" t="s">
        <v>357</v>
      </c>
      <c r="D984" t="s">
        <v>358</v>
      </c>
      <c r="E984">
        <v>1402991</v>
      </c>
      <c r="F984">
        <v>543</v>
      </c>
      <c r="G984" s="196">
        <v>45565</v>
      </c>
      <c r="H984">
        <v>202409</v>
      </c>
      <c r="I984" t="s">
        <v>359</v>
      </c>
      <c r="J984" t="s">
        <v>360</v>
      </c>
      <c r="K984" t="s">
        <v>482</v>
      </c>
      <c r="L984" t="s">
        <v>229</v>
      </c>
      <c r="M984" t="s">
        <v>1379</v>
      </c>
      <c r="N984" t="s">
        <v>1380</v>
      </c>
      <c r="O984" t="s">
        <v>232</v>
      </c>
      <c r="P984" t="s">
        <v>1381</v>
      </c>
      <c r="Q984" t="s">
        <v>1382</v>
      </c>
      <c r="R984" t="s">
        <v>382</v>
      </c>
      <c r="S984" t="s">
        <v>383</v>
      </c>
      <c r="T984">
        <v>3406446</v>
      </c>
      <c r="U984" t="s">
        <v>1936</v>
      </c>
      <c r="V984" t="s">
        <v>1383</v>
      </c>
      <c r="W984" t="s">
        <v>1384</v>
      </c>
      <c r="X984" t="s">
        <v>232</v>
      </c>
      <c r="Y984" t="s">
        <v>1952</v>
      </c>
      <c r="Z984" t="s">
        <v>241</v>
      </c>
      <c r="AA984" s="177">
        <v>-3584242.98</v>
      </c>
      <c r="AB984" s="177">
        <v>-9027.42</v>
      </c>
      <c r="AC984" s="177">
        <v>-854.88</v>
      </c>
      <c r="AD984" s="177">
        <v>-3584242.98</v>
      </c>
      <c r="AE984" s="196">
        <v>45573.81103715278</v>
      </c>
      <c r="AF984" t="s">
        <v>368</v>
      </c>
      <c r="AG984" t="s">
        <v>243</v>
      </c>
      <c r="AH984" s="289">
        <v>1</v>
      </c>
      <c r="AI984" s="177">
        <f>IF(Z984="COP",(AA984*AH984),IF(Z984="NOK",((AB984*AH984)*VLOOKUP(H984,Tasas!$K:$L,2,0)),IF(Z984="EUR",((AB984*AH984)*VLOOKUP(H984,Tasas!$K:$L,2,0)),IF('GL MEN'!Z984="USD",(('GL MEN'!AB984*'GL MEN'!AH984)*VLOOKUP(H984,Tasas!$K:$L,2,0)),0))))</f>
        <v>-3584242.98</v>
      </c>
      <c r="AJ984" t="str">
        <f>+VLOOKUP(T984,'_Itemized budget'!$G:$W,17,0)</f>
        <v>A.1.6</v>
      </c>
      <c r="AK984">
        <v>3</v>
      </c>
      <c r="AL984" t="str">
        <f t="shared" si="32"/>
        <v>4</v>
      </c>
      <c r="AM984" t="str">
        <f t="shared" si="33"/>
        <v>WA</v>
      </c>
    </row>
    <row r="985" spans="2:39">
      <c r="B985" t="s">
        <v>223</v>
      </c>
      <c r="C985" t="s">
        <v>357</v>
      </c>
      <c r="D985" t="s">
        <v>358</v>
      </c>
      <c r="E985">
        <v>1402991</v>
      </c>
      <c r="F985">
        <v>547</v>
      </c>
      <c r="G985" s="196">
        <v>45565</v>
      </c>
      <c r="H985">
        <v>202409</v>
      </c>
      <c r="I985" t="s">
        <v>359</v>
      </c>
      <c r="J985" t="s">
        <v>360</v>
      </c>
      <c r="K985" t="s">
        <v>482</v>
      </c>
      <c r="L985" t="s">
        <v>229</v>
      </c>
      <c r="M985" t="s">
        <v>1385</v>
      </c>
      <c r="N985" t="s">
        <v>1386</v>
      </c>
      <c r="O985" t="s">
        <v>232</v>
      </c>
      <c r="P985" t="s">
        <v>1387</v>
      </c>
      <c r="Q985" t="s">
        <v>1388</v>
      </c>
      <c r="R985" t="s">
        <v>382</v>
      </c>
      <c r="S985" t="s">
        <v>383</v>
      </c>
      <c r="T985">
        <v>3406446</v>
      </c>
      <c r="U985" t="s">
        <v>1936</v>
      </c>
      <c r="V985" t="s">
        <v>1389</v>
      </c>
      <c r="W985" t="s">
        <v>1390</v>
      </c>
      <c r="X985" t="s">
        <v>232</v>
      </c>
      <c r="Y985" t="s">
        <v>1952</v>
      </c>
      <c r="Z985" t="s">
        <v>241</v>
      </c>
      <c r="AA985" s="177">
        <v>-3584242.98</v>
      </c>
      <c r="AB985" s="177">
        <v>-9027.42</v>
      </c>
      <c r="AC985" s="177">
        <v>-854.88</v>
      </c>
      <c r="AD985" s="177">
        <v>-3584242.98</v>
      </c>
      <c r="AE985" s="196">
        <v>45573.81103715278</v>
      </c>
      <c r="AF985" t="s">
        <v>368</v>
      </c>
      <c r="AG985" t="s">
        <v>243</v>
      </c>
      <c r="AH985" s="289">
        <v>1</v>
      </c>
      <c r="AI985" s="177">
        <f>IF(Z985="COP",(AA985*AH985),IF(Z985="NOK",((AB985*AH985)*VLOOKUP(H985,Tasas!$K:$L,2,0)),IF(Z985="EUR",((AB985*AH985)*VLOOKUP(H985,Tasas!$K:$L,2,0)),IF('GL MEN'!Z985="USD",(('GL MEN'!AB985*'GL MEN'!AH985)*VLOOKUP(H985,Tasas!$K:$L,2,0)),0))))</f>
        <v>-3584242.98</v>
      </c>
      <c r="AJ985" t="str">
        <f>+VLOOKUP(T985,'_Itemized budget'!$G:$W,17,0)</f>
        <v>A.1.6</v>
      </c>
      <c r="AK985">
        <v>3</v>
      </c>
      <c r="AL985" t="str">
        <f t="shared" si="32"/>
        <v>4</v>
      </c>
      <c r="AM985" t="str">
        <f t="shared" si="33"/>
        <v>WA</v>
      </c>
    </row>
    <row r="986" spans="2:39">
      <c r="B986" t="s">
        <v>223</v>
      </c>
      <c r="C986" t="s">
        <v>357</v>
      </c>
      <c r="D986" t="s">
        <v>358</v>
      </c>
      <c r="E986">
        <v>1402991</v>
      </c>
      <c r="F986">
        <v>556</v>
      </c>
      <c r="G986" s="196">
        <v>45565</v>
      </c>
      <c r="H986">
        <v>202409</v>
      </c>
      <c r="I986" t="s">
        <v>359</v>
      </c>
      <c r="J986" t="s">
        <v>360</v>
      </c>
      <c r="K986" t="s">
        <v>249</v>
      </c>
      <c r="L986" t="s">
        <v>229</v>
      </c>
      <c r="M986" t="s">
        <v>658</v>
      </c>
      <c r="N986" t="s">
        <v>659</v>
      </c>
      <c r="O986" t="s">
        <v>232</v>
      </c>
      <c r="P986" t="s">
        <v>660</v>
      </c>
      <c r="Q986" t="s">
        <v>661</v>
      </c>
      <c r="R986" t="s">
        <v>252</v>
      </c>
      <c r="S986" t="s">
        <v>253</v>
      </c>
      <c r="T986">
        <v>3405869</v>
      </c>
      <c r="U986" t="s">
        <v>1936</v>
      </c>
      <c r="V986" t="s">
        <v>662</v>
      </c>
      <c r="W986" t="s">
        <v>663</v>
      </c>
      <c r="X986" t="s">
        <v>232</v>
      </c>
      <c r="Y986" t="s">
        <v>1952</v>
      </c>
      <c r="Z986" t="s">
        <v>241</v>
      </c>
      <c r="AA986" s="177">
        <v>-7764832.9800000004</v>
      </c>
      <c r="AB986" s="177">
        <v>-19556.82</v>
      </c>
      <c r="AC986" s="177">
        <v>-1851.99</v>
      </c>
      <c r="AD986" s="177">
        <v>-7764832.9800000004</v>
      </c>
      <c r="AE986" s="196">
        <v>45573.81103715278</v>
      </c>
      <c r="AF986" t="s">
        <v>368</v>
      </c>
      <c r="AG986" t="s">
        <v>243</v>
      </c>
      <c r="AH986" s="289">
        <v>1</v>
      </c>
      <c r="AI986" s="177">
        <f>IF(Z986="COP",(AA986*AH986),IF(Z986="NOK",((AB986*AH986)*VLOOKUP(H986,Tasas!$K:$L,2,0)),IF(Z986="EUR",((AB986*AH986)*VLOOKUP(H986,Tasas!$K:$L,2,0)),IF('GL MEN'!Z986="USD",(('GL MEN'!AB986*'GL MEN'!AH986)*VLOOKUP(H986,Tasas!$K:$L,2,0)),0))))</f>
        <v>-7764832.9800000004</v>
      </c>
      <c r="AJ986" t="str">
        <f>+VLOOKUP(T986,'_Itemized budget'!$G:$W,17,0)</f>
        <v>A.1.3</v>
      </c>
      <c r="AK986">
        <v>3</v>
      </c>
      <c r="AL986" t="str">
        <f t="shared" si="32"/>
        <v>6</v>
      </c>
      <c r="AM986" t="str">
        <f t="shared" si="33"/>
        <v>Centro - URR</v>
      </c>
    </row>
    <row r="987" spans="2:39">
      <c r="B987" t="s">
        <v>223</v>
      </c>
      <c r="C987" t="s">
        <v>357</v>
      </c>
      <c r="D987" t="s">
        <v>358</v>
      </c>
      <c r="E987">
        <v>1402991</v>
      </c>
      <c r="F987">
        <v>561</v>
      </c>
      <c r="G987" s="196">
        <v>45565</v>
      </c>
      <c r="H987">
        <v>202409</v>
      </c>
      <c r="I987" t="s">
        <v>359</v>
      </c>
      <c r="J987" t="s">
        <v>360</v>
      </c>
      <c r="K987" t="s">
        <v>482</v>
      </c>
      <c r="L987" t="s">
        <v>229</v>
      </c>
      <c r="M987" t="s">
        <v>754</v>
      </c>
      <c r="N987" t="s">
        <v>755</v>
      </c>
      <c r="O987" t="s">
        <v>232</v>
      </c>
      <c r="P987" t="s">
        <v>756</v>
      </c>
      <c r="Q987" t="s">
        <v>757</v>
      </c>
      <c r="R987" t="s">
        <v>374</v>
      </c>
      <c r="S987" t="s">
        <v>375</v>
      </c>
      <c r="T987">
        <v>3406563</v>
      </c>
      <c r="U987" t="s">
        <v>1936</v>
      </c>
      <c r="V987" t="s">
        <v>758</v>
      </c>
      <c r="W987" t="s">
        <v>759</v>
      </c>
      <c r="X987" t="s">
        <v>232</v>
      </c>
      <c r="Y987" t="s">
        <v>1952</v>
      </c>
      <c r="Z987" t="s">
        <v>241</v>
      </c>
      <c r="AA987" s="177">
        <v>-4708667.9800000004</v>
      </c>
      <c r="AB987" s="177">
        <v>-11859.44</v>
      </c>
      <c r="AC987" s="177">
        <v>-1123.06</v>
      </c>
      <c r="AD987" s="177">
        <v>-4708667.9800000004</v>
      </c>
      <c r="AE987" s="196">
        <v>45573.81103715278</v>
      </c>
      <c r="AF987" t="s">
        <v>368</v>
      </c>
      <c r="AG987" t="s">
        <v>243</v>
      </c>
      <c r="AH987" s="289">
        <v>1</v>
      </c>
      <c r="AI987" s="177">
        <f>IF(Z987="COP",(AA987*AH987),IF(Z987="NOK",((AB987*AH987)*VLOOKUP(H987,Tasas!$K:$L,2,0)),IF(Z987="EUR",((AB987*AH987)*VLOOKUP(H987,Tasas!$K:$L,2,0)),IF('GL MEN'!Z987="USD",(('GL MEN'!AB987*'GL MEN'!AH987)*VLOOKUP(H987,Tasas!$K:$L,2,0)),0))))</f>
        <v>-4708667.9800000004</v>
      </c>
      <c r="AJ987" t="str">
        <f>+VLOOKUP(T987,'_Itemized budget'!$G:$W,17,0)</f>
        <v>A.1.8</v>
      </c>
      <c r="AK987">
        <v>3</v>
      </c>
      <c r="AL987" t="str">
        <f t="shared" si="32"/>
        <v>4</v>
      </c>
      <c r="AM987" t="str">
        <f t="shared" si="33"/>
        <v>WA</v>
      </c>
    </row>
    <row r="988" spans="2:39">
      <c r="B988" t="s">
        <v>223</v>
      </c>
      <c r="C988" t="s">
        <v>357</v>
      </c>
      <c r="D988" t="s">
        <v>358</v>
      </c>
      <c r="E988">
        <v>1402991</v>
      </c>
      <c r="F988">
        <v>565</v>
      </c>
      <c r="G988" s="196">
        <v>45565</v>
      </c>
      <c r="H988">
        <v>202409</v>
      </c>
      <c r="I988" t="s">
        <v>359</v>
      </c>
      <c r="J988" t="s">
        <v>360</v>
      </c>
      <c r="K988" t="s">
        <v>482</v>
      </c>
      <c r="L988" t="s">
        <v>229</v>
      </c>
      <c r="M988" t="s">
        <v>1409</v>
      </c>
      <c r="N988" t="s">
        <v>1410</v>
      </c>
      <c r="O988" t="s">
        <v>232</v>
      </c>
      <c r="P988" t="s">
        <v>1411</v>
      </c>
      <c r="Q988" t="s">
        <v>1412</v>
      </c>
      <c r="R988" t="s">
        <v>382</v>
      </c>
      <c r="S988" t="s">
        <v>383</v>
      </c>
      <c r="T988">
        <v>3406446</v>
      </c>
      <c r="U988" t="s">
        <v>1936</v>
      </c>
      <c r="V988" t="s">
        <v>1413</v>
      </c>
      <c r="W988" t="s">
        <v>1414</v>
      </c>
      <c r="X988" t="s">
        <v>232</v>
      </c>
      <c r="Y988" t="s">
        <v>1952</v>
      </c>
      <c r="Z988" t="s">
        <v>241</v>
      </c>
      <c r="AA988" s="177">
        <v>-3584242.98</v>
      </c>
      <c r="AB988" s="177">
        <v>-9027.42</v>
      </c>
      <c r="AC988" s="177">
        <v>-854.88</v>
      </c>
      <c r="AD988" s="177">
        <v>-3584242.98</v>
      </c>
      <c r="AE988" s="196">
        <v>45573.81103715278</v>
      </c>
      <c r="AF988" t="s">
        <v>368</v>
      </c>
      <c r="AG988" t="s">
        <v>243</v>
      </c>
      <c r="AH988" s="289">
        <v>1</v>
      </c>
      <c r="AI988" s="177">
        <f>IF(Z988="COP",(AA988*AH988),IF(Z988="NOK",((AB988*AH988)*VLOOKUP(H988,Tasas!$K:$L,2,0)),IF(Z988="EUR",((AB988*AH988)*VLOOKUP(H988,Tasas!$K:$L,2,0)),IF('GL MEN'!Z988="USD",(('GL MEN'!AB988*'GL MEN'!AH988)*VLOOKUP(H988,Tasas!$K:$L,2,0)),0))))</f>
        <v>-3584242.98</v>
      </c>
      <c r="AJ988" t="str">
        <f>+VLOOKUP(T988,'_Itemized budget'!$G:$W,17,0)</f>
        <v>A.1.6</v>
      </c>
      <c r="AK988">
        <v>3</v>
      </c>
      <c r="AL988" t="str">
        <f t="shared" si="32"/>
        <v>4</v>
      </c>
      <c r="AM988" t="str">
        <f t="shared" si="33"/>
        <v>WA</v>
      </c>
    </row>
    <row r="989" spans="2:39">
      <c r="B989" t="s">
        <v>223</v>
      </c>
      <c r="C989" t="s">
        <v>357</v>
      </c>
      <c r="D989" t="s">
        <v>358</v>
      </c>
      <c r="E989">
        <v>1402991</v>
      </c>
      <c r="F989">
        <v>570</v>
      </c>
      <c r="G989" s="196">
        <v>45565</v>
      </c>
      <c r="H989">
        <v>202409</v>
      </c>
      <c r="I989" t="s">
        <v>359</v>
      </c>
      <c r="J989" t="s">
        <v>360</v>
      </c>
      <c r="K989" t="s">
        <v>482</v>
      </c>
      <c r="L989" t="s">
        <v>229</v>
      </c>
      <c r="M989" t="s">
        <v>1428</v>
      </c>
      <c r="N989" t="s">
        <v>1429</v>
      </c>
      <c r="O989" t="s">
        <v>232</v>
      </c>
      <c r="P989" t="s">
        <v>1430</v>
      </c>
      <c r="Q989" t="s">
        <v>1431</v>
      </c>
      <c r="R989" t="s">
        <v>382</v>
      </c>
      <c r="S989" t="s">
        <v>383</v>
      </c>
      <c r="T989">
        <v>3406446</v>
      </c>
      <c r="U989" t="s">
        <v>1936</v>
      </c>
      <c r="V989" t="s">
        <v>1432</v>
      </c>
      <c r="W989" t="s">
        <v>1433</v>
      </c>
      <c r="X989" t="s">
        <v>232</v>
      </c>
      <c r="Y989" t="s">
        <v>1952</v>
      </c>
      <c r="Z989" t="s">
        <v>241</v>
      </c>
      <c r="AA989" s="177">
        <v>-3584242.98</v>
      </c>
      <c r="AB989" s="177">
        <v>-9027.42</v>
      </c>
      <c r="AC989" s="177">
        <v>-854.88</v>
      </c>
      <c r="AD989" s="177">
        <v>-3584242.98</v>
      </c>
      <c r="AE989" s="196">
        <v>45573.81103715278</v>
      </c>
      <c r="AF989" t="s">
        <v>368</v>
      </c>
      <c r="AG989" t="s">
        <v>243</v>
      </c>
      <c r="AH989" s="289">
        <v>1</v>
      </c>
      <c r="AI989" s="177">
        <f>IF(Z989="COP",(AA989*AH989),IF(Z989="NOK",((AB989*AH989)*VLOOKUP(H989,Tasas!$K:$L,2,0)),IF(Z989="EUR",((AB989*AH989)*VLOOKUP(H989,Tasas!$K:$L,2,0)),IF('GL MEN'!Z989="USD",(('GL MEN'!AB989*'GL MEN'!AH989)*VLOOKUP(H989,Tasas!$K:$L,2,0)),0))))</f>
        <v>-3584242.98</v>
      </c>
      <c r="AJ989" t="str">
        <f>+VLOOKUP(T989,'_Itemized budget'!$G:$W,17,0)</f>
        <v>A.1.6</v>
      </c>
      <c r="AK989">
        <v>3</v>
      </c>
      <c r="AL989" t="str">
        <f t="shared" si="32"/>
        <v>4</v>
      </c>
      <c r="AM989" t="str">
        <f t="shared" si="33"/>
        <v>WA</v>
      </c>
    </row>
    <row r="990" spans="2:39">
      <c r="B990" t="s">
        <v>223</v>
      </c>
      <c r="C990" t="s">
        <v>357</v>
      </c>
      <c r="D990" t="s">
        <v>358</v>
      </c>
      <c r="E990">
        <v>1402991</v>
      </c>
      <c r="F990">
        <v>576</v>
      </c>
      <c r="G990" s="196">
        <v>45565</v>
      </c>
      <c r="H990">
        <v>202409</v>
      </c>
      <c r="I990" t="s">
        <v>359</v>
      </c>
      <c r="J990" t="s">
        <v>360</v>
      </c>
      <c r="K990" t="s">
        <v>482</v>
      </c>
      <c r="L990" t="s">
        <v>229</v>
      </c>
      <c r="M990" t="s">
        <v>1434</v>
      </c>
      <c r="N990" t="s">
        <v>1435</v>
      </c>
      <c r="O990" t="s">
        <v>232</v>
      </c>
      <c r="P990" t="s">
        <v>1436</v>
      </c>
      <c r="Q990" t="s">
        <v>1437</v>
      </c>
      <c r="R990" t="s">
        <v>382</v>
      </c>
      <c r="S990" t="s">
        <v>383</v>
      </c>
      <c r="T990">
        <v>3406446</v>
      </c>
      <c r="U990" t="s">
        <v>1936</v>
      </c>
      <c r="V990" t="s">
        <v>1438</v>
      </c>
      <c r="W990" t="s">
        <v>1439</v>
      </c>
      <c r="X990" t="s">
        <v>232</v>
      </c>
      <c r="Y990" t="s">
        <v>1952</v>
      </c>
      <c r="Z990" t="s">
        <v>241</v>
      </c>
      <c r="AA990" s="177">
        <v>-3584242.98</v>
      </c>
      <c r="AB990" s="177">
        <v>-9027.42</v>
      </c>
      <c r="AC990" s="177">
        <v>-854.88</v>
      </c>
      <c r="AD990" s="177">
        <v>-3584242.98</v>
      </c>
      <c r="AE990" s="196">
        <v>45573.81103715278</v>
      </c>
      <c r="AF990" t="s">
        <v>368</v>
      </c>
      <c r="AG990" t="s">
        <v>243</v>
      </c>
      <c r="AH990" s="289">
        <v>1</v>
      </c>
      <c r="AI990" s="177">
        <f>IF(Z990="COP",(AA990*AH990),IF(Z990="NOK",((AB990*AH990)*VLOOKUP(H990,Tasas!$K:$L,2,0)),IF(Z990="EUR",((AB990*AH990)*VLOOKUP(H990,Tasas!$K:$L,2,0)),IF('GL MEN'!Z990="USD",(('GL MEN'!AB990*'GL MEN'!AH990)*VLOOKUP(H990,Tasas!$K:$L,2,0)),0))))</f>
        <v>-3584242.98</v>
      </c>
      <c r="AJ990" t="str">
        <f>+VLOOKUP(T990,'_Itemized budget'!$G:$W,17,0)</f>
        <v>A.1.6</v>
      </c>
      <c r="AK990">
        <v>3</v>
      </c>
      <c r="AL990" t="str">
        <f t="shared" si="32"/>
        <v>4</v>
      </c>
      <c r="AM990" t="str">
        <f t="shared" si="33"/>
        <v>WA</v>
      </c>
    </row>
    <row r="991" spans="2:39">
      <c r="B991" t="s">
        <v>223</v>
      </c>
      <c r="C991" t="s">
        <v>357</v>
      </c>
      <c r="D991" t="s">
        <v>358</v>
      </c>
      <c r="E991">
        <v>1402991</v>
      </c>
      <c r="F991">
        <v>578</v>
      </c>
      <c r="G991" s="196">
        <v>45565</v>
      </c>
      <c r="H991">
        <v>202409</v>
      </c>
      <c r="I991" t="s">
        <v>359</v>
      </c>
      <c r="J991" t="s">
        <v>360</v>
      </c>
      <c r="K991" t="s">
        <v>482</v>
      </c>
      <c r="L991" t="s">
        <v>229</v>
      </c>
      <c r="M991" t="s">
        <v>1440</v>
      </c>
      <c r="N991" t="s">
        <v>1441</v>
      </c>
      <c r="O991" t="s">
        <v>232</v>
      </c>
      <c r="P991" t="s">
        <v>1442</v>
      </c>
      <c r="Q991" t="s">
        <v>1443</v>
      </c>
      <c r="R991" t="s">
        <v>382</v>
      </c>
      <c r="S991" t="s">
        <v>383</v>
      </c>
      <c r="T991">
        <v>3406446</v>
      </c>
      <c r="U991" t="s">
        <v>1936</v>
      </c>
      <c r="V991" t="s">
        <v>1444</v>
      </c>
      <c r="W991" t="s">
        <v>1445</v>
      </c>
      <c r="X991" t="s">
        <v>232</v>
      </c>
      <c r="Y991" t="s">
        <v>1952</v>
      </c>
      <c r="Z991" t="s">
        <v>241</v>
      </c>
      <c r="AA991" s="177">
        <v>-3584242.98</v>
      </c>
      <c r="AB991" s="177">
        <v>-9027.42</v>
      </c>
      <c r="AC991" s="177">
        <v>-854.88</v>
      </c>
      <c r="AD991" s="177">
        <v>-3584242.98</v>
      </c>
      <c r="AE991" s="196">
        <v>45573.81103715278</v>
      </c>
      <c r="AF991" t="s">
        <v>368</v>
      </c>
      <c r="AG991" t="s">
        <v>243</v>
      </c>
      <c r="AH991" s="289">
        <v>1</v>
      </c>
      <c r="AI991" s="177">
        <f>IF(Z991="COP",(AA991*AH991),IF(Z991="NOK",((AB991*AH991)*VLOOKUP(H991,Tasas!$K:$L,2,0)),IF(Z991="EUR",((AB991*AH991)*VLOOKUP(H991,Tasas!$K:$L,2,0)),IF('GL MEN'!Z991="USD",(('GL MEN'!AB991*'GL MEN'!AH991)*VLOOKUP(H991,Tasas!$K:$L,2,0)),0))))</f>
        <v>-3584242.98</v>
      </c>
      <c r="AJ991" t="str">
        <f>+VLOOKUP(T991,'_Itemized budget'!$G:$W,17,0)</f>
        <v>A.1.6</v>
      </c>
      <c r="AK991">
        <v>3</v>
      </c>
      <c r="AL991" t="str">
        <f t="shared" si="32"/>
        <v>4</v>
      </c>
      <c r="AM991" t="str">
        <f t="shared" si="33"/>
        <v>WA</v>
      </c>
    </row>
    <row r="992" spans="2:39">
      <c r="B992" t="s">
        <v>223</v>
      </c>
      <c r="C992" t="s">
        <v>357</v>
      </c>
      <c r="D992" t="s">
        <v>358</v>
      </c>
      <c r="E992">
        <v>1402991</v>
      </c>
      <c r="F992">
        <v>594</v>
      </c>
      <c r="G992" s="196">
        <v>45565</v>
      </c>
      <c r="H992">
        <v>202409</v>
      </c>
      <c r="I992" t="s">
        <v>359</v>
      </c>
      <c r="J992" t="s">
        <v>360</v>
      </c>
      <c r="K992" t="s">
        <v>337</v>
      </c>
      <c r="L992" t="s">
        <v>229</v>
      </c>
      <c r="M992" t="s">
        <v>682</v>
      </c>
      <c r="N992" t="s">
        <v>683</v>
      </c>
      <c r="O992" t="s">
        <v>232</v>
      </c>
      <c r="P992" t="s">
        <v>684</v>
      </c>
      <c r="Q992" t="s">
        <v>685</v>
      </c>
      <c r="R992" t="s">
        <v>340</v>
      </c>
      <c r="S992" t="s">
        <v>341</v>
      </c>
      <c r="T992">
        <v>3406421</v>
      </c>
      <c r="U992" t="s">
        <v>1936</v>
      </c>
      <c r="V992" t="s">
        <v>686</v>
      </c>
      <c r="W992" t="s">
        <v>687</v>
      </c>
      <c r="X992" t="s">
        <v>232</v>
      </c>
      <c r="Y992" t="s">
        <v>1952</v>
      </c>
      <c r="Z992" t="s">
        <v>241</v>
      </c>
      <c r="AA992" s="177">
        <v>-3586813.98</v>
      </c>
      <c r="AB992" s="177">
        <v>-9033.89</v>
      </c>
      <c r="AC992" s="177">
        <v>-855.49</v>
      </c>
      <c r="AD992" s="177">
        <v>-3586813.98</v>
      </c>
      <c r="AE992" s="196">
        <v>45573.81103715278</v>
      </c>
      <c r="AF992" t="s">
        <v>368</v>
      </c>
      <c r="AG992" t="s">
        <v>243</v>
      </c>
      <c r="AH992" s="289">
        <v>1</v>
      </c>
      <c r="AI992" s="177">
        <f>IF(Z992="COP",(AA992*AH992),IF(Z992="NOK",((AB992*AH992)*VLOOKUP(H992,Tasas!$K:$L,2,0)),IF(Z992="EUR",((AB992*AH992)*VLOOKUP(H992,Tasas!$K:$L,2,0)),IF('GL MEN'!Z992="USD",(('GL MEN'!AB992*'GL MEN'!AH992)*VLOOKUP(H992,Tasas!$K:$L,2,0)),0))))</f>
        <v>-3586813.98</v>
      </c>
      <c r="AJ992" t="str">
        <f>+VLOOKUP(T992,'_Itemized budget'!$G:$W,17,0)</f>
        <v>A.1.6</v>
      </c>
      <c r="AK992">
        <v>3</v>
      </c>
      <c r="AL992" t="str">
        <f t="shared" si="32"/>
        <v>3</v>
      </c>
      <c r="AM992" t="str">
        <f t="shared" si="33"/>
        <v>NE</v>
      </c>
    </row>
    <row r="993" spans="2:39">
      <c r="B993" t="s">
        <v>223</v>
      </c>
      <c r="C993" t="s">
        <v>357</v>
      </c>
      <c r="D993" t="s">
        <v>358</v>
      </c>
      <c r="E993">
        <v>1402991</v>
      </c>
      <c r="F993">
        <v>611</v>
      </c>
      <c r="G993" s="196">
        <v>45565</v>
      </c>
      <c r="H993">
        <v>202409</v>
      </c>
      <c r="I993" t="s">
        <v>359</v>
      </c>
      <c r="J993" t="s">
        <v>360</v>
      </c>
      <c r="K993" t="s">
        <v>369</v>
      </c>
      <c r="L993" t="s">
        <v>229</v>
      </c>
      <c r="M993" t="s">
        <v>1421</v>
      </c>
      <c r="N993" t="s">
        <v>1422</v>
      </c>
      <c r="O993" t="s">
        <v>232</v>
      </c>
      <c r="P993" t="s">
        <v>1423</v>
      </c>
      <c r="Q993" t="s">
        <v>1424</v>
      </c>
      <c r="R993" t="s">
        <v>382</v>
      </c>
      <c r="S993" t="s">
        <v>383</v>
      </c>
      <c r="T993">
        <v>3406446</v>
      </c>
      <c r="U993" t="s">
        <v>1936</v>
      </c>
      <c r="V993" t="s">
        <v>1425</v>
      </c>
      <c r="W993" t="s">
        <v>1426</v>
      </c>
      <c r="X993" t="s">
        <v>232</v>
      </c>
      <c r="Y993" t="s">
        <v>1952</v>
      </c>
      <c r="Z993" t="s">
        <v>241</v>
      </c>
      <c r="AA993" s="177">
        <v>-3584242.98</v>
      </c>
      <c r="AB993" s="177">
        <v>-9027.42</v>
      </c>
      <c r="AC993" s="177">
        <v>-854.88</v>
      </c>
      <c r="AD993" s="177">
        <v>-3584242.98</v>
      </c>
      <c r="AE993" s="196">
        <v>45573.81103715278</v>
      </c>
      <c r="AF993" t="s">
        <v>368</v>
      </c>
      <c r="AG993" t="s">
        <v>243</v>
      </c>
      <c r="AH993" s="289">
        <v>1</v>
      </c>
      <c r="AI993" s="177">
        <f>IF(Z993="COP",(AA993*AH993),IF(Z993="NOK",((AB993*AH993)*VLOOKUP(H993,Tasas!$K:$L,2,0)),IF(Z993="EUR",((AB993*AH993)*VLOOKUP(H993,Tasas!$K:$L,2,0)),IF('GL MEN'!Z993="USD",(('GL MEN'!AB993*'GL MEN'!AH993)*VLOOKUP(H993,Tasas!$K:$L,2,0)),0))))</f>
        <v>-3584242.98</v>
      </c>
      <c r="AJ993" t="str">
        <f>+VLOOKUP(T993,'_Itemized budget'!$G:$W,17,0)</f>
        <v>A.1.6</v>
      </c>
      <c r="AK993">
        <v>3</v>
      </c>
      <c r="AL993" t="str">
        <f t="shared" si="32"/>
        <v>4</v>
      </c>
      <c r="AM993" t="str">
        <f t="shared" si="33"/>
        <v>WA</v>
      </c>
    </row>
    <row r="994" spans="2:39">
      <c r="B994" t="s">
        <v>223</v>
      </c>
      <c r="C994" t="s">
        <v>357</v>
      </c>
      <c r="D994" t="s">
        <v>358</v>
      </c>
      <c r="E994">
        <v>1402991</v>
      </c>
      <c r="F994">
        <v>624</v>
      </c>
      <c r="G994" s="196">
        <v>45565</v>
      </c>
      <c r="H994">
        <v>202409</v>
      </c>
      <c r="I994" t="s">
        <v>359</v>
      </c>
      <c r="J994" t="s">
        <v>360</v>
      </c>
      <c r="K994" t="s">
        <v>249</v>
      </c>
      <c r="L994" t="s">
        <v>229</v>
      </c>
      <c r="M994" t="s">
        <v>676</v>
      </c>
      <c r="N994" t="s">
        <v>677</v>
      </c>
      <c r="O994" t="s">
        <v>232</v>
      </c>
      <c r="P994" t="s">
        <v>678</v>
      </c>
      <c r="Q994" t="s">
        <v>679</v>
      </c>
      <c r="R994" t="s">
        <v>351</v>
      </c>
      <c r="S994" t="s">
        <v>352</v>
      </c>
      <c r="T994">
        <v>3407425</v>
      </c>
      <c r="U994" t="s">
        <v>1936</v>
      </c>
      <c r="V994" t="s">
        <v>680</v>
      </c>
      <c r="W994" t="s">
        <v>681</v>
      </c>
      <c r="X994" t="s">
        <v>232</v>
      </c>
      <c r="Y994" t="s">
        <v>1952</v>
      </c>
      <c r="Z994" t="s">
        <v>241</v>
      </c>
      <c r="AA994" s="177">
        <v>-2997725.24</v>
      </c>
      <c r="AB994" s="177">
        <v>-7550.19</v>
      </c>
      <c r="AC994" s="177">
        <v>-714.99</v>
      </c>
      <c r="AD994" s="177">
        <v>-2997725.24</v>
      </c>
      <c r="AE994" s="196">
        <v>45573.81103715278</v>
      </c>
      <c r="AF994" t="s">
        <v>368</v>
      </c>
      <c r="AG994" t="s">
        <v>243</v>
      </c>
      <c r="AH994" s="289">
        <v>1</v>
      </c>
      <c r="AI994" s="177">
        <f>IF(Z994="COP",(AA994*AH994),IF(Z994="NOK",((AB994*AH994)*VLOOKUP(H994,Tasas!$K:$L,2,0)),IF(Z994="EUR",((AB994*AH994)*VLOOKUP(H994,Tasas!$K:$L,2,0)),IF('GL MEN'!Z994="USD",(('GL MEN'!AB994*'GL MEN'!AH994)*VLOOKUP(H994,Tasas!$K:$L,2,0)),0))))</f>
        <v>-2997725.24</v>
      </c>
      <c r="AJ994" t="str">
        <f>+VLOOKUP(T994,'_Itemized budget'!$G:$W,17,0)</f>
        <v>A.1.8</v>
      </c>
      <c r="AK994">
        <v>3</v>
      </c>
      <c r="AL994" t="str">
        <f t="shared" si="32"/>
        <v>6</v>
      </c>
      <c r="AM994" t="str">
        <f t="shared" si="33"/>
        <v>Centro - URR</v>
      </c>
    </row>
    <row r="995" spans="2:39">
      <c r="B995" t="s">
        <v>223</v>
      </c>
      <c r="C995" t="s">
        <v>357</v>
      </c>
      <c r="D995" t="s">
        <v>358</v>
      </c>
      <c r="E995">
        <v>1402991</v>
      </c>
      <c r="F995">
        <v>628</v>
      </c>
      <c r="G995" s="196">
        <v>45565</v>
      </c>
      <c r="H995">
        <v>202409</v>
      </c>
      <c r="I995" t="s">
        <v>359</v>
      </c>
      <c r="J995" t="s">
        <v>360</v>
      </c>
      <c r="K995" t="s">
        <v>369</v>
      </c>
      <c r="L995" t="s">
        <v>229</v>
      </c>
      <c r="M995" t="s">
        <v>1501</v>
      </c>
      <c r="N995" t="s">
        <v>1502</v>
      </c>
      <c r="O995" t="s">
        <v>232</v>
      </c>
      <c r="P995" t="s">
        <v>1503</v>
      </c>
      <c r="Q995" t="s">
        <v>1504</v>
      </c>
      <c r="R995" t="s">
        <v>382</v>
      </c>
      <c r="S995" t="s">
        <v>383</v>
      </c>
      <c r="T995">
        <v>3406446</v>
      </c>
      <c r="U995" t="s">
        <v>1936</v>
      </c>
      <c r="V995" t="s">
        <v>1505</v>
      </c>
      <c r="W995" t="s">
        <v>1506</v>
      </c>
      <c r="X995" t="s">
        <v>232</v>
      </c>
      <c r="Y995" t="s">
        <v>1952</v>
      </c>
      <c r="Z995" t="s">
        <v>241</v>
      </c>
      <c r="AA995" s="177">
        <v>-3584242.98</v>
      </c>
      <c r="AB995" s="177">
        <v>-9027.42</v>
      </c>
      <c r="AC995" s="177">
        <v>-854.88</v>
      </c>
      <c r="AD995" s="177">
        <v>-3584242.98</v>
      </c>
      <c r="AE995" s="196">
        <v>45573.81103715278</v>
      </c>
      <c r="AF995" t="s">
        <v>368</v>
      </c>
      <c r="AG995" t="s">
        <v>243</v>
      </c>
      <c r="AH995" s="289">
        <v>1</v>
      </c>
      <c r="AI995" s="177">
        <f>IF(Z995="COP",(AA995*AH995),IF(Z995="NOK",((AB995*AH995)*VLOOKUP(H995,Tasas!$K:$L,2,0)),IF(Z995="EUR",((AB995*AH995)*VLOOKUP(H995,Tasas!$K:$L,2,0)),IF('GL MEN'!Z995="USD",(('GL MEN'!AB995*'GL MEN'!AH995)*VLOOKUP(H995,Tasas!$K:$L,2,0)),0))))</f>
        <v>-3584242.98</v>
      </c>
      <c r="AJ995" t="str">
        <f>+VLOOKUP(T995,'_Itemized budget'!$G:$W,17,0)</f>
        <v>A.1.6</v>
      </c>
      <c r="AK995">
        <v>3</v>
      </c>
      <c r="AL995" t="str">
        <f t="shared" si="32"/>
        <v>4</v>
      </c>
      <c r="AM995" t="str">
        <f t="shared" si="33"/>
        <v>WA</v>
      </c>
    </row>
    <row r="996" spans="2:39">
      <c r="B996" t="s">
        <v>223</v>
      </c>
      <c r="C996" t="s">
        <v>357</v>
      </c>
      <c r="D996" t="s">
        <v>358</v>
      </c>
      <c r="E996">
        <v>1402991</v>
      </c>
      <c r="F996">
        <v>638</v>
      </c>
      <c r="G996" s="196">
        <v>45565</v>
      </c>
      <c r="H996">
        <v>202409</v>
      </c>
      <c r="I996" t="s">
        <v>359</v>
      </c>
      <c r="J996" t="s">
        <v>360</v>
      </c>
      <c r="K996" t="s">
        <v>369</v>
      </c>
      <c r="L996" t="s">
        <v>229</v>
      </c>
      <c r="M996" t="s">
        <v>1483</v>
      </c>
      <c r="N996" t="s">
        <v>1484</v>
      </c>
      <c r="O996" t="s">
        <v>232</v>
      </c>
      <c r="P996" t="s">
        <v>1485</v>
      </c>
      <c r="Q996" t="s">
        <v>1486</v>
      </c>
      <c r="R996" t="s">
        <v>382</v>
      </c>
      <c r="S996" t="s">
        <v>383</v>
      </c>
      <c r="T996">
        <v>3406446</v>
      </c>
      <c r="U996" t="s">
        <v>1936</v>
      </c>
      <c r="V996" t="s">
        <v>1487</v>
      </c>
      <c r="W996" t="s">
        <v>1488</v>
      </c>
      <c r="X996" t="s">
        <v>232</v>
      </c>
      <c r="Y996" t="s">
        <v>1952</v>
      </c>
      <c r="Z996" t="s">
        <v>241</v>
      </c>
      <c r="AA996" s="177">
        <v>-3584242.98</v>
      </c>
      <c r="AB996" s="177">
        <v>-9027.42</v>
      </c>
      <c r="AC996" s="177">
        <v>-854.88</v>
      </c>
      <c r="AD996" s="177">
        <v>-3584242.98</v>
      </c>
      <c r="AE996" s="196">
        <v>45573.81103715278</v>
      </c>
      <c r="AF996" t="s">
        <v>368</v>
      </c>
      <c r="AG996" t="s">
        <v>243</v>
      </c>
      <c r="AH996" s="289">
        <v>1</v>
      </c>
      <c r="AI996" s="177">
        <f>IF(Z996="COP",(AA996*AH996),IF(Z996="NOK",((AB996*AH996)*VLOOKUP(H996,Tasas!$K:$L,2,0)),IF(Z996="EUR",((AB996*AH996)*VLOOKUP(H996,Tasas!$K:$L,2,0)),IF('GL MEN'!Z996="USD",(('GL MEN'!AB996*'GL MEN'!AH996)*VLOOKUP(H996,Tasas!$K:$L,2,0)),0))))</f>
        <v>-3584242.98</v>
      </c>
      <c r="AJ996" t="str">
        <f>+VLOOKUP(T996,'_Itemized budget'!$G:$W,17,0)</f>
        <v>A.1.6</v>
      </c>
      <c r="AK996">
        <v>3</v>
      </c>
      <c r="AL996" t="str">
        <f t="shared" si="32"/>
        <v>4</v>
      </c>
      <c r="AM996" t="str">
        <f t="shared" si="33"/>
        <v>WA</v>
      </c>
    </row>
    <row r="997" spans="2:39">
      <c r="B997" t="s">
        <v>223</v>
      </c>
      <c r="C997" t="s">
        <v>357</v>
      </c>
      <c r="D997" t="s">
        <v>358</v>
      </c>
      <c r="E997">
        <v>1402991</v>
      </c>
      <c r="F997">
        <v>662</v>
      </c>
      <c r="G997" s="196">
        <v>45565</v>
      </c>
      <c r="H997">
        <v>202409</v>
      </c>
      <c r="I997" t="s">
        <v>359</v>
      </c>
      <c r="J997" t="s">
        <v>360</v>
      </c>
      <c r="K997" t="s">
        <v>337</v>
      </c>
      <c r="L997" t="s">
        <v>229</v>
      </c>
      <c r="M997" t="s">
        <v>688</v>
      </c>
      <c r="N997" t="s">
        <v>689</v>
      </c>
      <c r="O997" t="s">
        <v>232</v>
      </c>
      <c r="P997" t="s">
        <v>690</v>
      </c>
      <c r="Q997" t="s">
        <v>691</v>
      </c>
      <c r="R997" t="s">
        <v>448</v>
      </c>
      <c r="S997" t="s">
        <v>449</v>
      </c>
      <c r="T997">
        <v>3406786</v>
      </c>
      <c r="U997" t="s">
        <v>1936</v>
      </c>
      <c r="V997" t="s">
        <v>692</v>
      </c>
      <c r="W997" t="s">
        <v>693</v>
      </c>
      <c r="X997" t="s">
        <v>232</v>
      </c>
      <c r="Y997" t="s">
        <v>1952</v>
      </c>
      <c r="Z997" t="s">
        <v>241</v>
      </c>
      <c r="AA997" s="177">
        <v>-1394583.29</v>
      </c>
      <c r="AB997" s="177">
        <v>-3512.45</v>
      </c>
      <c r="AC997" s="177">
        <v>-332.62</v>
      </c>
      <c r="AD997" s="177">
        <v>-1394583.29</v>
      </c>
      <c r="AE997" s="196">
        <v>45573.81103715278</v>
      </c>
      <c r="AF997" t="s">
        <v>368</v>
      </c>
      <c r="AG997" t="s">
        <v>243</v>
      </c>
      <c r="AH997" s="289">
        <v>1</v>
      </c>
      <c r="AI997" s="177">
        <f>IF(Z997="COP",(AA997*AH997),IF(Z997="NOK",((AB997*AH997)*VLOOKUP(H997,Tasas!$K:$L,2,0)),IF(Z997="EUR",((AB997*AH997)*VLOOKUP(H997,Tasas!$K:$L,2,0)),IF('GL MEN'!Z997="USD",(('GL MEN'!AB997*'GL MEN'!AH997)*VLOOKUP(H997,Tasas!$K:$L,2,0)),0))))</f>
        <v>-1394583.29</v>
      </c>
      <c r="AJ997" t="str">
        <f>+VLOOKUP(T997,'_Itemized budget'!$G:$W,17,0)</f>
        <v>A.1.8</v>
      </c>
      <c r="AK997">
        <v>3</v>
      </c>
      <c r="AL997" t="str">
        <f t="shared" si="32"/>
        <v>3</v>
      </c>
      <c r="AM997" t="str">
        <f t="shared" si="33"/>
        <v>NE</v>
      </c>
    </row>
    <row r="998" spans="2:39">
      <c r="B998" t="s">
        <v>223</v>
      </c>
      <c r="C998" t="s">
        <v>357</v>
      </c>
      <c r="D998" t="s">
        <v>358</v>
      </c>
      <c r="E998">
        <v>1402991</v>
      </c>
      <c r="F998">
        <v>679</v>
      </c>
      <c r="G998" s="196">
        <v>45565</v>
      </c>
      <c r="H998">
        <v>202409</v>
      </c>
      <c r="I998" t="s">
        <v>359</v>
      </c>
      <c r="J998" t="s">
        <v>360</v>
      </c>
      <c r="K998" t="s">
        <v>337</v>
      </c>
      <c r="L998" t="s">
        <v>229</v>
      </c>
      <c r="M998" t="s">
        <v>796</v>
      </c>
      <c r="N998" t="s">
        <v>797</v>
      </c>
      <c r="O998" t="s">
        <v>232</v>
      </c>
      <c r="P998" t="s">
        <v>798</v>
      </c>
      <c r="Q998" t="s">
        <v>799</v>
      </c>
      <c r="R998" t="s">
        <v>448</v>
      </c>
      <c r="S998" t="s">
        <v>449</v>
      </c>
      <c r="T998">
        <v>3406785</v>
      </c>
      <c r="U998" t="s">
        <v>1936</v>
      </c>
      <c r="V998" t="s">
        <v>800</v>
      </c>
      <c r="W998" t="s">
        <v>801</v>
      </c>
      <c r="X998" t="s">
        <v>232</v>
      </c>
      <c r="Y998" t="s">
        <v>1952</v>
      </c>
      <c r="Z998" t="s">
        <v>241</v>
      </c>
      <c r="AA998" s="177">
        <v>-1260108.29</v>
      </c>
      <c r="AB998" s="177">
        <v>-3173.76</v>
      </c>
      <c r="AC998" s="177">
        <v>-300.55</v>
      </c>
      <c r="AD998" s="177">
        <v>-1260108.29</v>
      </c>
      <c r="AE998" s="196">
        <v>45573.81103715278</v>
      </c>
      <c r="AF998" t="s">
        <v>368</v>
      </c>
      <c r="AG998" t="s">
        <v>243</v>
      </c>
      <c r="AH998" s="289">
        <v>1</v>
      </c>
      <c r="AI998" s="177">
        <f>IF(Z998="COP",(AA998*AH998),IF(Z998="NOK",((AB998*AH998)*VLOOKUP(H998,Tasas!$K:$L,2,0)),IF(Z998="EUR",((AB998*AH998)*VLOOKUP(H998,Tasas!$K:$L,2,0)),IF('GL MEN'!Z998="USD",(('GL MEN'!AB998*'GL MEN'!AH998)*VLOOKUP(H998,Tasas!$K:$L,2,0)),0))))</f>
        <v>-1260108.29</v>
      </c>
      <c r="AJ998" t="str">
        <f>+VLOOKUP(T998,'_Itemized budget'!$G:$W,17,0)</f>
        <v>A.1.8</v>
      </c>
      <c r="AK998">
        <v>3</v>
      </c>
      <c r="AL998" t="str">
        <f t="shared" si="32"/>
        <v>3</v>
      </c>
      <c r="AM998" t="str">
        <f t="shared" si="33"/>
        <v>NE</v>
      </c>
    </row>
    <row r="999" spans="2:39">
      <c r="B999" t="s">
        <v>223</v>
      </c>
      <c r="C999" t="s">
        <v>357</v>
      </c>
      <c r="D999" t="s">
        <v>358</v>
      </c>
      <c r="E999">
        <v>1402991</v>
      </c>
      <c r="F999">
        <v>702</v>
      </c>
      <c r="G999" s="196">
        <v>45565</v>
      </c>
      <c r="H999">
        <v>202409</v>
      </c>
      <c r="I999" t="s">
        <v>359</v>
      </c>
      <c r="J999" t="s">
        <v>360</v>
      </c>
      <c r="K999" t="s">
        <v>249</v>
      </c>
      <c r="L999" t="s">
        <v>229</v>
      </c>
      <c r="M999" t="s">
        <v>537</v>
      </c>
      <c r="N999" t="s">
        <v>538</v>
      </c>
      <c r="O999" t="s">
        <v>232</v>
      </c>
      <c r="P999" t="s">
        <v>539</v>
      </c>
      <c r="Q999" t="s">
        <v>540</v>
      </c>
      <c r="R999" t="s">
        <v>252</v>
      </c>
      <c r="S999" t="s">
        <v>253</v>
      </c>
      <c r="T999">
        <v>3405870</v>
      </c>
      <c r="U999" t="s">
        <v>1936</v>
      </c>
      <c r="V999" t="s">
        <v>541</v>
      </c>
      <c r="W999" t="s">
        <v>542</v>
      </c>
      <c r="X999" t="s">
        <v>232</v>
      </c>
      <c r="Y999" t="s">
        <v>1952</v>
      </c>
      <c r="Z999" t="s">
        <v>241</v>
      </c>
      <c r="AA999" s="177">
        <v>-3586684.98</v>
      </c>
      <c r="AB999" s="177">
        <v>-9033.57</v>
      </c>
      <c r="AC999" s="177">
        <v>-855.46</v>
      </c>
      <c r="AD999" s="177">
        <v>-3586684.98</v>
      </c>
      <c r="AE999" s="196">
        <v>45573.81103715278</v>
      </c>
      <c r="AF999" t="s">
        <v>368</v>
      </c>
      <c r="AG999" t="s">
        <v>243</v>
      </c>
      <c r="AH999" s="289">
        <v>1</v>
      </c>
      <c r="AI999" s="177">
        <f>IF(Z999="COP",(AA999*AH999),IF(Z999="NOK",((AB999*AH999)*VLOOKUP(H999,Tasas!$K:$L,2,0)),IF(Z999="EUR",((AB999*AH999)*VLOOKUP(H999,Tasas!$K:$L,2,0)),IF('GL MEN'!Z999="USD",(('GL MEN'!AB999*'GL MEN'!AH999)*VLOOKUP(H999,Tasas!$K:$L,2,0)),0))))</f>
        <v>-3586684.98</v>
      </c>
      <c r="AJ999" t="str">
        <f>+VLOOKUP(T999,'_Itemized budget'!$G:$W,17,0)</f>
        <v>A.1.6</v>
      </c>
      <c r="AK999">
        <v>3</v>
      </c>
      <c r="AL999" t="str">
        <f t="shared" si="32"/>
        <v>6</v>
      </c>
      <c r="AM999" t="str">
        <f t="shared" si="33"/>
        <v>Centro - URR</v>
      </c>
    </row>
    <row r="1000" spans="2:39">
      <c r="B1000" t="s">
        <v>223</v>
      </c>
      <c r="C1000" t="s">
        <v>357</v>
      </c>
      <c r="D1000" t="s">
        <v>358</v>
      </c>
      <c r="E1000">
        <v>1402991</v>
      </c>
      <c r="F1000">
        <v>723</v>
      </c>
      <c r="G1000" s="196">
        <v>45565</v>
      </c>
      <c r="H1000">
        <v>202409</v>
      </c>
      <c r="I1000" t="s">
        <v>359</v>
      </c>
      <c r="J1000" t="s">
        <v>360</v>
      </c>
      <c r="K1000" t="s">
        <v>386</v>
      </c>
      <c r="L1000" t="s">
        <v>229</v>
      </c>
      <c r="M1000" t="s">
        <v>736</v>
      </c>
      <c r="N1000" t="s">
        <v>737</v>
      </c>
      <c r="O1000" t="s">
        <v>232</v>
      </c>
      <c r="P1000" t="s">
        <v>738</v>
      </c>
      <c r="Q1000" t="s">
        <v>739</v>
      </c>
      <c r="R1000" t="s">
        <v>340</v>
      </c>
      <c r="S1000" t="s">
        <v>341</v>
      </c>
      <c r="T1000">
        <v>3406416</v>
      </c>
      <c r="U1000" t="s">
        <v>1936</v>
      </c>
      <c r="V1000" t="s">
        <v>740</v>
      </c>
      <c r="W1000" t="s">
        <v>741</v>
      </c>
      <c r="X1000" t="s">
        <v>232</v>
      </c>
      <c r="Y1000" t="s">
        <v>1952</v>
      </c>
      <c r="Z1000" t="s">
        <v>241</v>
      </c>
      <c r="AA1000" s="177">
        <v>-3586813.98</v>
      </c>
      <c r="AB1000" s="177">
        <v>-9033.89</v>
      </c>
      <c r="AC1000" s="177">
        <v>-855.49</v>
      </c>
      <c r="AD1000" s="177">
        <v>-3586813.98</v>
      </c>
      <c r="AE1000" s="196">
        <v>45573.81103715278</v>
      </c>
      <c r="AF1000" t="s">
        <v>368</v>
      </c>
      <c r="AG1000" t="s">
        <v>243</v>
      </c>
      <c r="AH1000" s="289">
        <v>1</v>
      </c>
      <c r="AI1000" s="177">
        <f>IF(Z1000="COP",(AA1000*AH1000),IF(Z1000="NOK",((AB1000*AH1000)*VLOOKUP(H1000,Tasas!$K:$L,2,0)),IF(Z1000="EUR",((AB1000*AH1000)*VLOOKUP(H1000,Tasas!$K:$L,2,0)),IF('GL MEN'!Z1000="USD",(('GL MEN'!AB1000*'GL MEN'!AH1000)*VLOOKUP(H1000,Tasas!$K:$L,2,0)),0))))</f>
        <v>-3586813.98</v>
      </c>
      <c r="AJ1000" t="str">
        <f>+VLOOKUP(T1000,'_Itemized budget'!$G:$W,17,0)</f>
        <v>A.1.6</v>
      </c>
      <c r="AK1000">
        <v>3</v>
      </c>
      <c r="AL1000" t="str">
        <f t="shared" si="32"/>
        <v>3</v>
      </c>
      <c r="AM1000" t="str">
        <f t="shared" si="33"/>
        <v>NE</v>
      </c>
    </row>
    <row r="1001" spans="2:39">
      <c r="B1001" t="s">
        <v>223</v>
      </c>
      <c r="C1001" t="s">
        <v>357</v>
      </c>
      <c r="D1001" t="s">
        <v>358</v>
      </c>
      <c r="E1001">
        <v>1402991</v>
      </c>
      <c r="F1001">
        <v>734</v>
      </c>
      <c r="G1001" s="196">
        <v>45565</v>
      </c>
      <c r="H1001">
        <v>202409</v>
      </c>
      <c r="I1001" t="s">
        <v>359</v>
      </c>
      <c r="J1001" t="s">
        <v>360</v>
      </c>
      <c r="K1001" t="s">
        <v>337</v>
      </c>
      <c r="L1001" t="s">
        <v>229</v>
      </c>
      <c r="M1001" t="s">
        <v>652</v>
      </c>
      <c r="N1001" t="s">
        <v>1950</v>
      </c>
      <c r="O1001" t="s">
        <v>232</v>
      </c>
      <c r="P1001" t="s">
        <v>654</v>
      </c>
      <c r="Q1001" t="s">
        <v>655</v>
      </c>
      <c r="R1001" t="s">
        <v>340</v>
      </c>
      <c r="S1001" t="s">
        <v>341</v>
      </c>
      <c r="T1001">
        <v>3406418</v>
      </c>
      <c r="U1001" t="s">
        <v>1936</v>
      </c>
      <c r="V1001" t="s">
        <v>656</v>
      </c>
      <c r="W1001" t="s">
        <v>657</v>
      </c>
      <c r="X1001" t="s">
        <v>232</v>
      </c>
      <c r="Y1001" t="s">
        <v>1952</v>
      </c>
      <c r="Z1001" t="s">
        <v>241</v>
      </c>
      <c r="AA1001" s="177">
        <v>-3586813.98</v>
      </c>
      <c r="AB1001" s="177">
        <v>-9033.89</v>
      </c>
      <c r="AC1001" s="177">
        <v>-855.49</v>
      </c>
      <c r="AD1001" s="177">
        <v>-3586813.98</v>
      </c>
      <c r="AE1001" s="196">
        <v>45573.81103715278</v>
      </c>
      <c r="AF1001" t="s">
        <v>368</v>
      </c>
      <c r="AG1001" t="s">
        <v>243</v>
      </c>
      <c r="AH1001" s="289">
        <v>1</v>
      </c>
      <c r="AI1001" s="177">
        <f>IF(Z1001="COP",(AA1001*AH1001),IF(Z1001="NOK",((AB1001*AH1001)*VLOOKUP(H1001,Tasas!$K:$L,2,0)),IF(Z1001="EUR",((AB1001*AH1001)*VLOOKUP(H1001,Tasas!$K:$L,2,0)),IF('GL MEN'!Z1001="USD",(('GL MEN'!AB1001*'GL MEN'!AH1001)*VLOOKUP(H1001,Tasas!$K:$L,2,0)),0))))</f>
        <v>-3586813.98</v>
      </c>
      <c r="AJ1001" t="str">
        <f>+VLOOKUP(T1001,'_Itemized budget'!$G:$W,17,0)</f>
        <v>A.1.6</v>
      </c>
      <c r="AK1001">
        <v>3</v>
      </c>
      <c r="AL1001" t="str">
        <f t="shared" si="32"/>
        <v>3</v>
      </c>
      <c r="AM1001" t="str">
        <f t="shared" si="33"/>
        <v>NE</v>
      </c>
    </row>
    <row r="1002" spans="2:39">
      <c r="B1002" t="s">
        <v>223</v>
      </c>
      <c r="C1002" t="s">
        <v>357</v>
      </c>
      <c r="D1002" t="s">
        <v>358</v>
      </c>
      <c r="E1002">
        <v>1402991</v>
      </c>
      <c r="F1002">
        <v>740</v>
      </c>
      <c r="G1002" s="196">
        <v>45565</v>
      </c>
      <c r="H1002">
        <v>202409</v>
      </c>
      <c r="I1002" t="s">
        <v>359</v>
      </c>
      <c r="J1002" t="s">
        <v>360</v>
      </c>
      <c r="K1002" t="s">
        <v>482</v>
      </c>
      <c r="L1002" t="s">
        <v>229</v>
      </c>
      <c r="M1002" t="s">
        <v>1446</v>
      </c>
      <c r="N1002" t="s">
        <v>1447</v>
      </c>
      <c r="O1002" t="s">
        <v>232</v>
      </c>
      <c r="P1002" t="s">
        <v>1448</v>
      </c>
      <c r="Q1002" t="s">
        <v>1449</v>
      </c>
      <c r="R1002" t="s">
        <v>382</v>
      </c>
      <c r="S1002" t="s">
        <v>383</v>
      </c>
      <c r="T1002">
        <v>3406446</v>
      </c>
      <c r="U1002" t="s">
        <v>1936</v>
      </c>
      <c r="V1002" t="s">
        <v>1450</v>
      </c>
      <c r="W1002" t="s">
        <v>1451</v>
      </c>
      <c r="X1002" t="s">
        <v>232</v>
      </c>
      <c r="Y1002" t="s">
        <v>1952</v>
      </c>
      <c r="Z1002" t="s">
        <v>241</v>
      </c>
      <c r="AA1002" s="177">
        <v>-3511608.98</v>
      </c>
      <c r="AB1002" s="177">
        <v>-8844.48</v>
      </c>
      <c r="AC1002" s="177">
        <v>-837.55</v>
      </c>
      <c r="AD1002" s="177">
        <v>-3511608.98</v>
      </c>
      <c r="AE1002" s="196">
        <v>45573.81103715278</v>
      </c>
      <c r="AF1002" t="s">
        <v>368</v>
      </c>
      <c r="AG1002" t="s">
        <v>243</v>
      </c>
      <c r="AH1002" s="289">
        <v>1</v>
      </c>
      <c r="AI1002" s="177">
        <f>IF(Z1002="COP",(AA1002*AH1002),IF(Z1002="NOK",((AB1002*AH1002)*VLOOKUP(H1002,Tasas!$K:$L,2,0)),IF(Z1002="EUR",((AB1002*AH1002)*VLOOKUP(H1002,Tasas!$K:$L,2,0)),IF('GL MEN'!Z1002="USD",(('GL MEN'!AB1002*'GL MEN'!AH1002)*VLOOKUP(H1002,Tasas!$K:$L,2,0)),0))))</f>
        <v>-3511608.98</v>
      </c>
      <c r="AJ1002" t="str">
        <f>+VLOOKUP(T1002,'_Itemized budget'!$G:$W,17,0)</f>
        <v>A.1.6</v>
      </c>
      <c r="AK1002">
        <v>3</v>
      </c>
      <c r="AL1002" t="str">
        <f t="shared" si="32"/>
        <v>4</v>
      </c>
      <c r="AM1002" t="str">
        <f t="shared" si="33"/>
        <v>WA</v>
      </c>
    </row>
    <row r="1003" spans="2:39">
      <c r="B1003" t="s">
        <v>223</v>
      </c>
      <c r="C1003" t="s">
        <v>357</v>
      </c>
      <c r="D1003" t="s">
        <v>358</v>
      </c>
      <c r="E1003">
        <v>1402991</v>
      </c>
      <c r="F1003">
        <v>742</v>
      </c>
      <c r="G1003" s="196">
        <v>45565</v>
      </c>
      <c r="H1003">
        <v>202409</v>
      </c>
      <c r="I1003" t="s">
        <v>359</v>
      </c>
      <c r="J1003" t="s">
        <v>360</v>
      </c>
      <c r="K1003" t="s">
        <v>482</v>
      </c>
      <c r="L1003" t="s">
        <v>229</v>
      </c>
      <c r="M1003" t="s">
        <v>1452</v>
      </c>
      <c r="N1003" t="s">
        <v>1453</v>
      </c>
      <c r="O1003" t="s">
        <v>232</v>
      </c>
      <c r="P1003" t="s">
        <v>1454</v>
      </c>
      <c r="Q1003" t="s">
        <v>1455</v>
      </c>
      <c r="R1003" t="s">
        <v>382</v>
      </c>
      <c r="S1003" t="s">
        <v>383</v>
      </c>
      <c r="T1003">
        <v>3406446</v>
      </c>
      <c r="U1003" t="s">
        <v>1936</v>
      </c>
      <c r="V1003" t="s">
        <v>1456</v>
      </c>
      <c r="W1003" t="s">
        <v>1457</v>
      </c>
      <c r="X1003" t="s">
        <v>232</v>
      </c>
      <c r="Y1003" t="s">
        <v>1952</v>
      </c>
      <c r="Z1003" t="s">
        <v>241</v>
      </c>
      <c r="AA1003" s="177">
        <v>-3584242.98</v>
      </c>
      <c r="AB1003" s="177">
        <v>-9027.42</v>
      </c>
      <c r="AC1003" s="177">
        <v>-854.88</v>
      </c>
      <c r="AD1003" s="177">
        <v>-3584242.98</v>
      </c>
      <c r="AE1003" s="196">
        <v>45573.81103715278</v>
      </c>
      <c r="AF1003" t="s">
        <v>368</v>
      </c>
      <c r="AG1003" t="s">
        <v>243</v>
      </c>
      <c r="AH1003" s="289">
        <v>1</v>
      </c>
      <c r="AI1003" s="177">
        <f>IF(Z1003="COP",(AA1003*AH1003),IF(Z1003="NOK",((AB1003*AH1003)*VLOOKUP(H1003,Tasas!$K:$L,2,0)),IF(Z1003="EUR",((AB1003*AH1003)*VLOOKUP(H1003,Tasas!$K:$L,2,0)),IF('GL MEN'!Z1003="USD",(('GL MEN'!AB1003*'GL MEN'!AH1003)*VLOOKUP(H1003,Tasas!$K:$L,2,0)),0))))</f>
        <v>-3584242.98</v>
      </c>
      <c r="AJ1003" t="str">
        <f>+VLOOKUP(T1003,'_Itemized budget'!$G:$W,17,0)</f>
        <v>A.1.6</v>
      </c>
      <c r="AK1003">
        <v>3</v>
      </c>
      <c r="AL1003" t="str">
        <f t="shared" si="32"/>
        <v>4</v>
      </c>
      <c r="AM1003" t="str">
        <f t="shared" si="33"/>
        <v>WA</v>
      </c>
    </row>
    <row r="1004" spans="2:39">
      <c r="B1004" t="s">
        <v>223</v>
      </c>
      <c r="C1004" t="s">
        <v>357</v>
      </c>
      <c r="D1004" t="s">
        <v>358</v>
      </c>
      <c r="E1004">
        <v>1402991</v>
      </c>
      <c r="F1004">
        <v>744</v>
      </c>
      <c r="G1004" s="196">
        <v>45565</v>
      </c>
      <c r="H1004">
        <v>202409</v>
      </c>
      <c r="I1004" t="s">
        <v>359</v>
      </c>
      <c r="J1004" t="s">
        <v>360</v>
      </c>
      <c r="K1004" t="s">
        <v>482</v>
      </c>
      <c r="L1004" t="s">
        <v>229</v>
      </c>
      <c r="M1004" t="s">
        <v>1458</v>
      </c>
      <c r="N1004" t="s">
        <v>1459</v>
      </c>
      <c r="O1004" t="s">
        <v>232</v>
      </c>
      <c r="P1004" t="s">
        <v>1460</v>
      </c>
      <c r="Q1004" t="s">
        <v>1461</v>
      </c>
      <c r="R1004" t="s">
        <v>382</v>
      </c>
      <c r="S1004" t="s">
        <v>383</v>
      </c>
      <c r="T1004">
        <v>3406446</v>
      </c>
      <c r="U1004" t="s">
        <v>1936</v>
      </c>
      <c r="V1004" t="s">
        <v>1462</v>
      </c>
      <c r="W1004" t="s">
        <v>1463</v>
      </c>
      <c r="X1004" t="s">
        <v>232</v>
      </c>
      <c r="Y1004" t="s">
        <v>1952</v>
      </c>
      <c r="Z1004" t="s">
        <v>241</v>
      </c>
      <c r="AA1004" s="177">
        <v>-3584242.98</v>
      </c>
      <c r="AB1004" s="177">
        <v>-9027.42</v>
      </c>
      <c r="AC1004" s="177">
        <v>-854.88</v>
      </c>
      <c r="AD1004" s="177">
        <v>-3584242.98</v>
      </c>
      <c r="AE1004" s="196">
        <v>45573.81103715278</v>
      </c>
      <c r="AF1004" t="s">
        <v>368</v>
      </c>
      <c r="AG1004" t="s">
        <v>243</v>
      </c>
      <c r="AH1004" s="289">
        <v>1</v>
      </c>
      <c r="AI1004" s="177">
        <f>IF(Z1004="COP",(AA1004*AH1004),IF(Z1004="NOK",((AB1004*AH1004)*VLOOKUP(H1004,Tasas!$K:$L,2,0)),IF(Z1004="EUR",((AB1004*AH1004)*VLOOKUP(H1004,Tasas!$K:$L,2,0)),IF('GL MEN'!Z1004="USD",(('GL MEN'!AB1004*'GL MEN'!AH1004)*VLOOKUP(H1004,Tasas!$K:$L,2,0)),0))))</f>
        <v>-3584242.98</v>
      </c>
      <c r="AJ1004" t="str">
        <f>+VLOOKUP(T1004,'_Itemized budget'!$G:$W,17,0)</f>
        <v>A.1.6</v>
      </c>
      <c r="AK1004">
        <v>3</v>
      </c>
      <c r="AL1004" t="str">
        <f t="shared" si="32"/>
        <v>4</v>
      </c>
      <c r="AM1004" t="str">
        <f t="shared" si="33"/>
        <v>WA</v>
      </c>
    </row>
    <row r="1005" spans="2:39">
      <c r="B1005" t="s">
        <v>223</v>
      </c>
      <c r="C1005" t="s">
        <v>357</v>
      </c>
      <c r="D1005" t="s">
        <v>358</v>
      </c>
      <c r="E1005">
        <v>1402991</v>
      </c>
      <c r="F1005">
        <v>746</v>
      </c>
      <c r="G1005" s="196">
        <v>45565</v>
      </c>
      <c r="H1005">
        <v>202409</v>
      </c>
      <c r="I1005" t="s">
        <v>359</v>
      </c>
      <c r="J1005" t="s">
        <v>360</v>
      </c>
      <c r="K1005" t="s">
        <v>482</v>
      </c>
      <c r="L1005" t="s">
        <v>229</v>
      </c>
      <c r="M1005" t="s">
        <v>1464</v>
      </c>
      <c r="N1005" t="s">
        <v>1465</v>
      </c>
      <c r="O1005" t="s">
        <v>232</v>
      </c>
      <c r="P1005" t="s">
        <v>1466</v>
      </c>
      <c r="Q1005" t="s">
        <v>1467</v>
      </c>
      <c r="R1005" t="s">
        <v>382</v>
      </c>
      <c r="S1005" t="s">
        <v>383</v>
      </c>
      <c r="T1005">
        <v>3406446</v>
      </c>
      <c r="U1005" t="s">
        <v>1936</v>
      </c>
      <c r="V1005" t="s">
        <v>1468</v>
      </c>
      <c r="W1005" t="s">
        <v>1469</v>
      </c>
      <c r="X1005" t="s">
        <v>232</v>
      </c>
      <c r="Y1005" t="s">
        <v>1952</v>
      </c>
      <c r="Z1005" t="s">
        <v>241</v>
      </c>
      <c r="AA1005" s="177">
        <v>-3584242.98</v>
      </c>
      <c r="AB1005" s="177">
        <v>-9027.42</v>
      </c>
      <c r="AC1005" s="177">
        <v>-854.88</v>
      </c>
      <c r="AD1005" s="177">
        <v>-3584242.98</v>
      </c>
      <c r="AE1005" s="196">
        <v>45573.81103715278</v>
      </c>
      <c r="AF1005" t="s">
        <v>368</v>
      </c>
      <c r="AG1005" t="s">
        <v>243</v>
      </c>
      <c r="AH1005" s="289">
        <v>1</v>
      </c>
      <c r="AI1005" s="177">
        <f>IF(Z1005="COP",(AA1005*AH1005),IF(Z1005="NOK",((AB1005*AH1005)*VLOOKUP(H1005,Tasas!$K:$L,2,0)),IF(Z1005="EUR",((AB1005*AH1005)*VLOOKUP(H1005,Tasas!$K:$L,2,0)),IF('GL MEN'!Z1005="USD",(('GL MEN'!AB1005*'GL MEN'!AH1005)*VLOOKUP(H1005,Tasas!$K:$L,2,0)),0))))</f>
        <v>-3584242.98</v>
      </c>
      <c r="AJ1005" t="str">
        <f>+VLOOKUP(T1005,'_Itemized budget'!$G:$W,17,0)</f>
        <v>A.1.6</v>
      </c>
      <c r="AK1005">
        <v>3</v>
      </c>
      <c r="AL1005" t="str">
        <f t="shared" si="32"/>
        <v>4</v>
      </c>
      <c r="AM1005" t="str">
        <f t="shared" si="33"/>
        <v>WA</v>
      </c>
    </row>
    <row r="1006" spans="2:39">
      <c r="B1006" t="s">
        <v>223</v>
      </c>
      <c r="C1006" t="s">
        <v>357</v>
      </c>
      <c r="D1006" t="s">
        <v>358</v>
      </c>
      <c r="E1006">
        <v>1402991</v>
      </c>
      <c r="F1006">
        <v>766</v>
      </c>
      <c r="G1006" s="196">
        <v>45565</v>
      </c>
      <c r="H1006">
        <v>202409</v>
      </c>
      <c r="I1006" t="s">
        <v>359</v>
      </c>
      <c r="J1006" t="s">
        <v>360</v>
      </c>
      <c r="K1006" t="s">
        <v>249</v>
      </c>
      <c r="L1006" t="s">
        <v>229</v>
      </c>
      <c r="M1006" t="s">
        <v>664</v>
      </c>
      <c r="N1006" t="s">
        <v>665</v>
      </c>
      <c r="O1006" t="s">
        <v>232</v>
      </c>
      <c r="P1006" t="s">
        <v>666</v>
      </c>
      <c r="Q1006" t="s">
        <v>667</v>
      </c>
      <c r="R1006" t="s">
        <v>252</v>
      </c>
      <c r="S1006" t="s">
        <v>253</v>
      </c>
      <c r="T1006">
        <v>3405870</v>
      </c>
      <c r="U1006" t="s">
        <v>1936</v>
      </c>
      <c r="V1006" t="s">
        <v>668</v>
      </c>
      <c r="W1006" t="s">
        <v>669</v>
      </c>
      <c r="X1006" t="s">
        <v>232</v>
      </c>
      <c r="Y1006" t="s">
        <v>1952</v>
      </c>
      <c r="Z1006" t="s">
        <v>241</v>
      </c>
      <c r="AA1006" s="177">
        <v>-3586684.98</v>
      </c>
      <c r="AB1006" s="177">
        <v>-9033.57</v>
      </c>
      <c r="AC1006" s="177">
        <v>-855.46</v>
      </c>
      <c r="AD1006" s="177">
        <v>-3586684.98</v>
      </c>
      <c r="AE1006" s="196">
        <v>45573.81103715278</v>
      </c>
      <c r="AF1006" t="s">
        <v>368</v>
      </c>
      <c r="AG1006" t="s">
        <v>243</v>
      </c>
      <c r="AH1006" s="289">
        <v>1</v>
      </c>
      <c r="AI1006" s="177">
        <f>IF(Z1006="COP",(AA1006*AH1006),IF(Z1006="NOK",((AB1006*AH1006)*VLOOKUP(H1006,Tasas!$K:$L,2,0)),IF(Z1006="EUR",((AB1006*AH1006)*VLOOKUP(H1006,Tasas!$K:$L,2,0)),IF('GL MEN'!Z1006="USD",(('GL MEN'!AB1006*'GL MEN'!AH1006)*VLOOKUP(H1006,Tasas!$K:$L,2,0)),0))))</f>
        <v>-3586684.98</v>
      </c>
      <c r="AJ1006" t="str">
        <f>+VLOOKUP(T1006,'_Itemized budget'!$G:$W,17,0)</f>
        <v>A.1.6</v>
      </c>
      <c r="AK1006">
        <v>3</v>
      </c>
      <c r="AL1006" t="str">
        <f t="shared" si="32"/>
        <v>6</v>
      </c>
      <c r="AM1006" t="str">
        <f t="shared" si="33"/>
        <v>Centro - URR</v>
      </c>
    </row>
    <row r="1007" spans="2:39">
      <c r="B1007" t="s">
        <v>223</v>
      </c>
      <c r="C1007" t="s">
        <v>357</v>
      </c>
      <c r="D1007" t="s">
        <v>358</v>
      </c>
      <c r="E1007">
        <v>1402991</v>
      </c>
      <c r="F1007">
        <v>823</v>
      </c>
      <c r="G1007" s="196">
        <v>45565</v>
      </c>
      <c r="H1007">
        <v>202409</v>
      </c>
      <c r="I1007" t="s">
        <v>359</v>
      </c>
      <c r="J1007" t="s">
        <v>360</v>
      </c>
      <c r="K1007" t="s">
        <v>337</v>
      </c>
      <c r="L1007" t="s">
        <v>229</v>
      </c>
      <c r="M1007" t="s">
        <v>742</v>
      </c>
      <c r="N1007" t="s">
        <v>743</v>
      </c>
      <c r="O1007" t="s">
        <v>232</v>
      </c>
      <c r="P1007" t="s">
        <v>744</v>
      </c>
      <c r="Q1007" t="s">
        <v>745</v>
      </c>
      <c r="R1007" t="s">
        <v>448</v>
      </c>
      <c r="S1007" t="s">
        <v>449</v>
      </c>
      <c r="T1007">
        <v>3406793</v>
      </c>
      <c r="U1007" t="s">
        <v>1936</v>
      </c>
      <c r="V1007" t="s">
        <v>746</v>
      </c>
      <c r="W1007" t="s">
        <v>747</v>
      </c>
      <c r="X1007" t="s">
        <v>232</v>
      </c>
      <c r="Y1007" t="s">
        <v>1952</v>
      </c>
      <c r="Z1007" t="s">
        <v>241</v>
      </c>
      <c r="AA1007" s="177">
        <v>-1535839.19</v>
      </c>
      <c r="AB1007" s="177">
        <v>-3868.23</v>
      </c>
      <c r="AC1007" s="177">
        <v>-366.31</v>
      </c>
      <c r="AD1007" s="177">
        <v>-1535839.19</v>
      </c>
      <c r="AE1007" s="196">
        <v>45573.81103715278</v>
      </c>
      <c r="AF1007" t="s">
        <v>368</v>
      </c>
      <c r="AG1007" t="s">
        <v>243</v>
      </c>
      <c r="AH1007" s="289">
        <v>1</v>
      </c>
      <c r="AI1007" s="177">
        <f>IF(Z1007="COP",(AA1007*AH1007),IF(Z1007="NOK",((AB1007*AH1007)*VLOOKUP(H1007,Tasas!$K:$L,2,0)),IF(Z1007="EUR",((AB1007*AH1007)*VLOOKUP(H1007,Tasas!$K:$L,2,0)),IF('GL MEN'!Z1007="USD",(('GL MEN'!AB1007*'GL MEN'!AH1007)*VLOOKUP(H1007,Tasas!$K:$L,2,0)),0))))</f>
        <v>-1535839.19</v>
      </c>
      <c r="AJ1007" t="str">
        <f>+VLOOKUP(T1007,'_Itemized budget'!$G:$W,17,0)</f>
        <v>A.1.8</v>
      </c>
      <c r="AK1007">
        <v>3</v>
      </c>
      <c r="AL1007" t="str">
        <f t="shared" si="32"/>
        <v>3</v>
      </c>
      <c r="AM1007" t="str">
        <f t="shared" si="33"/>
        <v>NE</v>
      </c>
    </row>
    <row r="1008" spans="2:39">
      <c r="B1008" t="s">
        <v>223</v>
      </c>
      <c r="C1008" t="s">
        <v>357</v>
      </c>
      <c r="D1008" t="s">
        <v>358</v>
      </c>
      <c r="E1008">
        <v>1402992</v>
      </c>
      <c r="F1008">
        <v>1</v>
      </c>
      <c r="G1008" s="196">
        <v>45565</v>
      </c>
      <c r="H1008">
        <v>202409</v>
      </c>
      <c r="I1008" t="s">
        <v>359</v>
      </c>
      <c r="J1008" t="s">
        <v>360</v>
      </c>
      <c r="K1008" t="s">
        <v>337</v>
      </c>
      <c r="L1008" t="s">
        <v>229</v>
      </c>
      <c r="M1008" t="s">
        <v>361</v>
      </c>
      <c r="N1008" t="s">
        <v>362</v>
      </c>
      <c r="O1008" t="s">
        <v>232</v>
      </c>
      <c r="P1008" t="s">
        <v>363</v>
      </c>
      <c r="Q1008" t="s">
        <v>364</v>
      </c>
      <c r="R1008" t="s">
        <v>340</v>
      </c>
      <c r="S1008" t="s">
        <v>341</v>
      </c>
      <c r="T1008">
        <v>3406428</v>
      </c>
      <c r="U1008" t="s">
        <v>1936</v>
      </c>
      <c r="V1008" t="s">
        <v>366</v>
      </c>
      <c r="W1008" t="s">
        <v>367</v>
      </c>
      <c r="X1008" t="s">
        <v>232</v>
      </c>
      <c r="Y1008" t="s">
        <v>1936</v>
      </c>
      <c r="Z1008" t="s">
        <v>241</v>
      </c>
      <c r="AA1008" s="177">
        <v>2301630.11</v>
      </c>
      <c r="AB1008" s="177">
        <v>5796.98</v>
      </c>
      <c r="AC1008" s="177">
        <v>548.96</v>
      </c>
      <c r="AD1008" s="177">
        <v>2301630.11</v>
      </c>
      <c r="AE1008" s="196">
        <v>45573.82164884259</v>
      </c>
      <c r="AF1008" t="s">
        <v>368</v>
      </c>
      <c r="AG1008" t="s">
        <v>243</v>
      </c>
      <c r="AH1008" s="289">
        <v>1</v>
      </c>
      <c r="AI1008" s="177">
        <f>IF(Z1008="COP",(AA1008*AH1008),IF(Z1008="NOK",((AB1008*AH1008)*VLOOKUP(H1008,Tasas!$K:$L,2,0)),IF(Z1008="EUR",((AB1008*AH1008)*VLOOKUP(H1008,Tasas!$K:$L,2,0)),IF('GL MEN'!Z1008="USD",(('GL MEN'!AB1008*'GL MEN'!AH1008)*VLOOKUP(H1008,Tasas!$K:$L,2,0)),0))))</f>
        <v>2301630.11</v>
      </c>
      <c r="AJ1008" t="str">
        <f>+VLOOKUP(T1008,'_Itemized budget'!$G:$W,17,0)</f>
        <v>A.1.3</v>
      </c>
      <c r="AK1008">
        <v>3</v>
      </c>
      <c r="AL1008" t="str">
        <f t="shared" si="32"/>
        <v>3</v>
      </c>
      <c r="AM1008" t="str">
        <f t="shared" si="33"/>
        <v>NE</v>
      </c>
    </row>
    <row r="1009" spans="2:39">
      <c r="B1009" t="s">
        <v>223</v>
      </c>
      <c r="C1009" t="s">
        <v>357</v>
      </c>
      <c r="D1009" t="s">
        <v>358</v>
      </c>
      <c r="E1009">
        <v>1402992</v>
      </c>
      <c r="F1009">
        <v>7</v>
      </c>
      <c r="G1009" s="196">
        <v>45565</v>
      </c>
      <c r="H1009">
        <v>202409</v>
      </c>
      <c r="I1009" t="s">
        <v>359</v>
      </c>
      <c r="J1009" t="s">
        <v>360</v>
      </c>
      <c r="K1009" t="s">
        <v>482</v>
      </c>
      <c r="L1009" t="s">
        <v>229</v>
      </c>
      <c r="M1009" t="s">
        <v>1231</v>
      </c>
      <c r="N1009" t="s">
        <v>1232</v>
      </c>
      <c r="O1009" t="s">
        <v>232</v>
      </c>
      <c r="P1009" t="s">
        <v>1233</v>
      </c>
      <c r="Q1009" t="s">
        <v>1234</v>
      </c>
      <c r="R1009" t="s">
        <v>382</v>
      </c>
      <c r="S1009" t="s">
        <v>383</v>
      </c>
      <c r="T1009">
        <v>3406446</v>
      </c>
      <c r="U1009" t="s">
        <v>1936</v>
      </c>
      <c r="V1009" t="s">
        <v>1235</v>
      </c>
      <c r="W1009" t="s">
        <v>1236</v>
      </c>
      <c r="X1009" t="s">
        <v>232</v>
      </c>
      <c r="Y1009" t="s">
        <v>1936</v>
      </c>
      <c r="Z1009" t="s">
        <v>241</v>
      </c>
      <c r="AA1009" s="177">
        <v>3584242.98</v>
      </c>
      <c r="AB1009" s="177">
        <v>9027.42</v>
      </c>
      <c r="AC1009" s="177">
        <v>854.88</v>
      </c>
      <c r="AD1009" s="177">
        <v>3584242.98</v>
      </c>
      <c r="AE1009" s="196">
        <v>45573.82164884259</v>
      </c>
      <c r="AF1009" t="s">
        <v>368</v>
      </c>
      <c r="AG1009" t="s">
        <v>243</v>
      </c>
      <c r="AH1009" s="289">
        <v>1</v>
      </c>
      <c r="AI1009" s="177">
        <f>IF(Z1009="COP",(AA1009*AH1009),IF(Z1009="NOK",((AB1009*AH1009)*VLOOKUP(H1009,Tasas!$K:$L,2,0)),IF(Z1009="EUR",((AB1009*AH1009)*VLOOKUP(H1009,Tasas!$K:$L,2,0)),IF('GL MEN'!Z1009="USD",(('GL MEN'!AB1009*'GL MEN'!AH1009)*VLOOKUP(H1009,Tasas!$K:$L,2,0)),0))))</f>
        <v>3584242.98</v>
      </c>
      <c r="AJ1009" t="str">
        <f>+VLOOKUP(T1009,'_Itemized budget'!$G:$W,17,0)</f>
        <v>A.1.6</v>
      </c>
      <c r="AK1009">
        <v>3</v>
      </c>
      <c r="AL1009" t="str">
        <f t="shared" si="32"/>
        <v>4</v>
      </c>
      <c r="AM1009" t="str">
        <f t="shared" si="33"/>
        <v>WA</v>
      </c>
    </row>
    <row r="1010" spans="2:39">
      <c r="B1010" t="s">
        <v>223</v>
      </c>
      <c r="C1010" t="s">
        <v>357</v>
      </c>
      <c r="D1010" t="s">
        <v>358</v>
      </c>
      <c r="E1010">
        <v>1402992</v>
      </c>
      <c r="F1010">
        <v>30</v>
      </c>
      <c r="G1010" s="196">
        <v>45565</v>
      </c>
      <c r="H1010">
        <v>202409</v>
      </c>
      <c r="I1010" t="s">
        <v>359</v>
      </c>
      <c r="J1010" t="s">
        <v>360</v>
      </c>
      <c r="K1010" t="s">
        <v>482</v>
      </c>
      <c r="L1010" t="s">
        <v>229</v>
      </c>
      <c r="M1010" t="s">
        <v>1281</v>
      </c>
      <c r="N1010" t="s">
        <v>1282</v>
      </c>
      <c r="O1010" t="s">
        <v>232</v>
      </c>
      <c r="P1010" t="s">
        <v>1283</v>
      </c>
      <c r="Q1010" t="s">
        <v>1284</v>
      </c>
      <c r="R1010" t="s">
        <v>382</v>
      </c>
      <c r="S1010" t="s">
        <v>383</v>
      </c>
      <c r="T1010">
        <v>3406446</v>
      </c>
      <c r="U1010" t="s">
        <v>1936</v>
      </c>
      <c r="V1010" t="s">
        <v>1285</v>
      </c>
      <c r="W1010" t="s">
        <v>1286</v>
      </c>
      <c r="X1010" t="s">
        <v>232</v>
      </c>
      <c r="Y1010" t="s">
        <v>1936</v>
      </c>
      <c r="Z1010" t="s">
        <v>241</v>
      </c>
      <c r="AA1010" s="177">
        <v>3557040.98</v>
      </c>
      <c r="AB1010" s="177">
        <v>8958.91</v>
      </c>
      <c r="AC1010" s="177">
        <v>848.39</v>
      </c>
      <c r="AD1010" s="177">
        <v>3557040.98</v>
      </c>
      <c r="AE1010" s="196">
        <v>45573.82164884259</v>
      </c>
      <c r="AF1010" t="s">
        <v>368</v>
      </c>
      <c r="AG1010" t="s">
        <v>243</v>
      </c>
      <c r="AH1010" s="289">
        <v>1</v>
      </c>
      <c r="AI1010" s="177">
        <f>IF(Z1010="COP",(AA1010*AH1010),IF(Z1010="NOK",((AB1010*AH1010)*VLOOKUP(H1010,Tasas!$K:$L,2,0)),IF(Z1010="EUR",((AB1010*AH1010)*VLOOKUP(H1010,Tasas!$K:$L,2,0)),IF('GL MEN'!Z1010="USD",(('GL MEN'!AB1010*'GL MEN'!AH1010)*VLOOKUP(H1010,Tasas!$K:$L,2,0)),0))))</f>
        <v>3557040.98</v>
      </c>
      <c r="AJ1010" t="str">
        <f>+VLOOKUP(T1010,'_Itemized budget'!$G:$W,17,0)</f>
        <v>A.1.6</v>
      </c>
      <c r="AK1010">
        <v>3</v>
      </c>
      <c r="AL1010" t="str">
        <f t="shared" si="32"/>
        <v>4</v>
      </c>
      <c r="AM1010" t="str">
        <f t="shared" si="33"/>
        <v>WA</v>
      </c>
    </row>
    <row r="1011" spans="2:39">
      <c r="B1011" t="s">
        <v>223</v>
      </c>
      <c r="C1011" t="s">
        <v>357</v>
      </c>
      <c r="D1011" t="s">
        <v>358</v>
      </c>
      <c r="E1011">
        <v>1402992</v>
      </c>
      <c r="F1011">
        <v>39</v>
      </c>
      <c r="G1011" s="196">
        <v>45565</v>
      </c>
      <c r="H1011">
        <v>202409</v>
      </c>
      <c r="I1011" t="s">
        <v>359</v>
      </c>
      <c r="J1011" t="s">
        <v>360</v>
      </c>
      <c r="K1011" t="s">
        <v>337</v>
      </c>
      <c r="L1011" t="s">
        <v>229</v>
      </c>
      <c r="M1011" t="s">
        <v>393</v>
      </c>
      <c r="N1011" t="s">
        <v>394</v>
      </c>
      <c r="O1011" t="s">
        <v>232</v>
      </c>
      <c r="P1011" t="s">
        <v>395</v>
      </c>
      <c r="Q1011" t="s">
        <v>396</v>
      </c>
      <c r="R1011" t="s">
        <v>340</v>
      </c>
      <c r="S1011" t="s">
        <v>341</v>
      </c>
      <c r="T1011">
        <v>3406422</v>
      </c>
      <c r="U1011" t="s">
        <v>1936</v>
      </c>
      <c r="V1011" t="s">
        <v>397</v>
      </c>
      <c r="W1011" t="s">
        <v>398</v>
      </c>
      <c r="X1011" t="s">
        <v>232</v>
      </c>
      <c r="Y1011" t="s">
        <v>1936</v>
      </c>
      <c r="Z1011" t="s">
        <v>241</v>
      </c>
      <c r="AA1011" s="177">
        <v>3586813.98</v>
      </c>
      <c r="AB1011" s="177">
        <v>9033.89</v>
      </c>
      <c r="AC1011" s="177">
        <v>855.49</v>
      </c>
      <c r="AD1011" s="177">
        <v>3586813.98</v>
      </c>
      <c r="AE1011" s="196">
        <v>45573.82164884259</v>
      </c>
      <c r="AF1011" t="s">
        <v>368</v>
      </c>
      <c r="AG1011" t="s">
        <v>243</v>
      </c>
      <c r="AH1011" s="289">
        <v>1</v>
      </c>
      <c r="AI1011" s="177">
        <f>IF(Z1011="COP",(AA1011*AH1011),IF(Z1011="NOK",((AB1011*AH1011)*VLOOKUP(H1011,Tasas!$K:$L,2,0)),IF(Z1011="EUR",((AB1011*AH1011)*VLOOKUP(H1011,Tasas!$K:$L,2,0)),IF('GL MEN'!Z1011="USD",(('GL MEN'!AB1011*'GL MEN'!AH1011)*VLOOKUP(H1011,Tasas!$K:$L,2,0)),0))))</f>
        <v>3586813.98</v>
      </c>
      <c r="AJ1011" t="str">
        <f>+VLOOKUP(T1011,'_Itemized budget'!$G:$W,17,0)</f>
        <v>A.1.6</v>
      </c>
      <c r="AK1011">
        <v>3</v>
      </c>
      <c r="AL1011" t="str">
        <f t="shared" si="32"/>
        <v>3</v>
      </c>
      <c r="AM1011" t="str">
        <f t="shared" si="33"/>
        <v>NE</v>
      </c>
    </row>
    <row r="1012" spans="2:39">
      <c r="B1012" t="s">
        <v>223</v>
      </c>
      <c r="C1012" t="s">
        <v>357</v>
      </c>
      <c r="D1012" t="s">
        <v>358</v>
      </c>
      <c r="E1012">
        <v>1402992</v>
      </c>
      <c r="F1012">
        <v>62</v>
      </c>
      <c r="G1012" s="196">
        <v>45565</v>
      </c>
      <c r="H1012">
        <v>202409</v>
      </c>
      <c r="I1012" t="s">
        <v>359</v>
      </c>
      <c r="J1012" t="s">
        <v>360</v>
      </c>
      <c r="K1012" t="s">
        <v>249</v>
      </c>
      <c r="L1012" t="s">
        <v>229</v>
      </c>
      <c r="M1012" t="s">
        <v>1287</v>
      </c>
      <c r="N1012" t="s">
        <v>1288</v>
      </c>
      <c r="O1012" t="s">
        <v>232</v>
      </c>
      <c r="P1012" t="s">
        <v>1289</v>
      </c>
      <c r="Q1012" t="s">
        <v>1290</v>
      </c>
      <c r="R1012" t="s">
        <v>351</v>
      </c>
      <c r="S1012" t="s">
        <v>352</v>
      </c>
      <c r="T1012">
        <v>3407423</v>
      </c>
      <c r="U1012" t="s">
        <v>1936</v>
      </c>
      <c r="V1012" t="s">
        <v>1291</v>
      </c>
      <c r="W1012" t="s">
        <v>1292</v>
      </c>
      <c r="X1012" t="s">
        <v>232</v>
      </c>
      <c r="Y1012" t="s">
        <v>1936</v>
      </c>
      <c r="Z1012" t="s">
        <v>241</v>
      </c>
      <c r="AA1012" s="177">
        <v>2802923.19</v>
      </c>
      <c r="AB1012" s="177">
        <v>7059.55</v>
      </c>
      <c r="AC1012" s="177">
        <v>668.53</v>
      </c>
      <c r="AD1012" s="177">
        <v>2802923.19</v>
      </c>
      <c r="AE1012" s="196">
        <v>45573.82164884259</v>
      </c>
      <c r="AF1012" t="s">
        <v>368</v>
      </c>
      <c r="AG1012" t="s">
        <v>243</v>
      </c>
      <c r="AH1012" s="289">
        <v>1</v>
      </c>
      <c r="AI1012" s="177">
        <f>IF(Z1012="COP",(AA1012*AH1012),IF(Z1012="NOK",((AB1012*AH1012)*VLOOKUP(H1012,Tasas!$K:$L,2,0)),IF(Z1012="EUR",((AB1012*AH1012)*VLOOKUP(H1012,Tasas!$K:$L,2,0)),IF('GL MEN'!Z1012="USD",(('GL MEN'!AB1012*'GL MEN'!AH1012)*VLOOKUP(H1012,Tasas!$K:$L,2,0)),0))))</f>
        <v>2802923.19</v>
      </c>
      <c r="AJ1012" t="str">
        <f>+VLOOKUP(T1012,'_Itemized budget'!$G:$W,17,0)</f>
        <v>A.1.8</v>
      </c>
      <c r="AK1012">
        <v>3</v>
      </c>
      <c r="AL1012" t="str">
        <f t="shared" si="32"/>
        <v>6</v>
      </c>
      <c r="AM1012" t="str">
        <f t="shared" si="33"/>
        <v>Centro - URR</v>
      </c>
    </row>
    <row r="1013" spans="2:39">
      <c r="B1013" t="s">
        <v>223</v>
      </c>
      <c r="C1013" t="s">
        <v>357</v>
      </c>
      <c r="D1013" t="s">
        <v>358</v>
      </c>
      <c r="E1013">
        <v>1402992</v>
      </c>
      <c r="F1013">
        <v>65</v>
      </c>
      <c r="G1013" s="196">
        <v>45565</v>
      </c>
      <c r="H1013">
        <v>202409</v>
      </c>
      <c r="I1013" t="s">
        <v>359</v>
      </c>
      <c r="J1013" t="s">
        <v>360</v>
      </c>
      <c r="K1013" t="s">
        <v>369</v>
      </c>
      <c r="L1013" t="s">
        <v>229</v>
      </c>
      <c r="M1013" t="s">
        <v>370</v>
      </c>
      <c r="N1013" t="s">
        <v>371</v>
      </c>
      <c r="O1013" t="s">
        <v>232</v>
      </c>
      <c r="P1013" t="s">
        <v>372</v>
      </c>
      <c r="Q1013" t="s">
        <v>373</v>
      </c>
      <c r="R1013" t="s">
        <v>374</v>
      </c>
      <c r="S1013" t="s">
        <v>375</v>
      </c>
      <c r="T1013">
        <v>3406562</v>
      </c>
      <c r="U1013" t="s">
        <v>1936</v>
      </c>
      <c r="V1013" t="s">
        <v>376</v>
      </c>
      <c r="W1013" t="s">
        <v>377</v>
      </c>
      <c r="X1013" t="s">
        <v>232</v>
      </c>
      <c r="Y1013" t="s">
        <v>1936</v>
      </c>
      <c r="Z1013" t="s">
        <v>241</v>
      </c>
      <c r="AA1013" s="177">
        <v>1024621.2</v>
      </c>
      <c r="AB1013" s="177">
        <v>2580.65</v>
      </c>
      <c r="AC1013" s="177">
        <v>244.38</v>
      </c>
      <c r="AD1013" s="177">
        <v>1024621.2</v>
      </c>
      <c r="AE1013" s="196">
        <v>45573.82164884259</v>
      </c>
      <c r="AF1013" t="s">
        <v>368</v>
      </c>
      <c r="AG1013" t="s">
        <v>243</v>
      </c>
      <c r="AH1013" s="289">
        <v>1</v>
      </c>
      <c r="AI1013" s="177">
        <f>IF(Z1013="COP",(AA1013*AH1013),IF(Z1013="NOK",((AB1013*AH1013)*VLOOKUP(H1013,Tasas!$K:$L,2,0)),IF(Z1013="EUR",((AB1013*AH1013)*VLOOKUP(H1013,Tasas!$K:$L,2,0)),IF('GL MEN'!Z1013="USD",(('GL MEN'!AB1013*'GL MEN'!AH1013)*VLOOKUP(H1013,Tasas!$K:$L,2,0)),0))))</f>
        <v>1024621.2</v>
      </c>
      <c r="AJ1013" t="str">
        <f>+VLOOKUP(T1013,'_Itemized budget'!$G:$W,17,0)</f>
        <v>A.1.8</v>
      </c>
      <c r="AK1013">
        <v>3</v>
      </c>
      <c r="AL1013" t="str">
        <f t="shared" si="32"/>
        <v>4</v>
      </c>
      <c r="AM1013" t="str">
        <f t="shared" si="33"/>
        <v>WA</v>
      </c>
    </row>
    <row r="1014" spans="2:39">
      <c r="B1014" t="s">
        <v>223</v>
      </c>
      <c r="C1014" t="s">
        <v>357</v>
      </c>
      <c r="D1014" t="s">
        <v>358</v>
      </c>
      <c r="E1014">
        <v>1402992</v>
      </c>
      <c r="F1014">
        <v>87</v>
      </c>
      <c r="G1014" s="196">
        <v>45565</v>
      </c>
      <c r="H1014">
        <v>202409</v>
      </c>
      <c r="I1014" t="s">
        <v>359</v>
      </c>
      <c r="J1014" t="s">
        <v>360</v>
      </c>
      <c r="K1014" t="s">
        <v>437</v>
      </c>
      <c r="L1014" t="s">
        <v>229</v>
      </c>
      <c r="M1014" t="s">
        <v>438</v>
      </c>
      <c r="N1014" t="s">
        <v>439</v>
      </c>
      <c r="O1014" t="s">
        <v>232</v>
      </c>
      <c r="P1014" t="s">
        <v>440</v>
      </c>
      <c r="Q1014" t="s">
        <v>441</v>
      </c>
      <c r="R1014" t="s">
        <v>374</v>
      </c>
      <c r="S1014" t="s">
        <v>375</v>
      </c>
      <c r="T1014">
        <v>3406565</v>
      </c>
      <c r="U1014" t="s">
        <v>1936</v>
      </c>
      <c r="V1014" t="s">
        <v>442</v>
      </c>
      <c r="W1014" t="s">
        <v>443</v>
      </c>
      <c r="X1014" t="s">
        <v>232</v>
      </c>
      <c r="Y1014" t="s">
        <v>1936</v>
      </c>
      <c r="Z1014" t="s">
        <v>241</v>
      </c>
      <c r="AA1014" s="177">
        <v>4715946.9800000004</v>
      </c>
      <c r="AB1014" s="177">
        <v>11877.77</v>
      </c>
      <c r="AC1014" s="177">
        <v>1124.8</v>
      </c>
      <c r="AD1014" s="177">
        <v>4715946.9800000004</v>
      </c>
      <c r="AE1014" s="196">
        <v>45573.82164884259</v>
      </c>
      <c r="AF1014" t="s">
        <v>368</v>
      </c>
      <c r="AG1014" t="s">
        <v>243</v>
      </c>
      <c r="AH1014" s="289">
        <v>1</v>
      </c>
      <c r="AI1014" s="177">
        <f>IF(Z1014="COP",(AA1014*AH1014),IF(Z1014="NOK",((AB1014*AH1014)*VLOOKUP(H1014,Tasas!$K:$L,2,0)),IF(Z1014="EUR",((AB1014*AH1014)*VLOOKUP(H1014,Tasas!$K:$L,2,0)),IF('GL MEN'!Z1014="USD",(('GL MEN'!AB1014*'GL MEN'!AH1014)*VLOOKUP(H1014,Tasas!$K:$L,2,0)),0))))</f>
        <v>4715946.9800000004</v>
      </c>
      <c r="AJ1014" t="str">
        <f>+VLOOKUP(T1014,'_Itemized budget'!$G:$W,17,0)</f>
        <v>A.1.8</v>
      </c>
      <c r="AK1014">
        <v>3</v>
      </c>
      <c r="AL1014" t="str">
        <f t="shared" si="32"/>
        <v>4</v>
      </c>
      <c r="AM1014" t="str">
        <f t="shared" si="33"/>
        <v>WA</v>
      </c>
    </row>
    <row r="1015" spans="2:39">
      <c r="B1015" t="s">
        <v>223</v>
      </c>
      <c r="C1015" t="s">
        <v>357</v>
      </c>
      <c r="D1015" t="s">
        <v>358</v>
      </c>
      <c r="E1015">
        <v>1402992</v>
      </c>
      <c r="F1015">
        <v>89</v>
      </c>
      <c r="G1015" s="196">
        <v>45565</v>
      </c>
      <c r="H1015">
        <v>202409</v>
      </c>
      <c r="I1015" t="s">
        <v>359</v>
      </c>
      <c r="J1015" t="s">
        <v>360</v>
      </c>
      <c r="K1015" t="s">
        <v>369</v>
      </c>
      <c r="L1015" t="s">
        <v>229</v>
      </c>
      <c r="M1015" t="s">
        <v>1313</v>
      </c>
      <c r="N1015" t="s">
        <v>1314</v>
      </c>
      <c r="O1015" t="s">
        <v>232</v>
      </c>
      <c r="P1015" t="s">
        <v>1315</v>
      </c>
      <c r="Q1015" t="s">
        <v>1316</v>
      </c>
      <c r="R1015" t="s">
        <v>382</v>
      </c>
      <c r="S1015" t="s">
        <v>383</v>
      </c>
      <c r="T1015">
        <v>3406446</v>
      </c>
      <c r="U1015" t="s">
        <v>1936</v>
      </c>
      <c r="V1015" t="s">
        <v>1317</v>
      </c>
      <c r="W1015" t="s">
        <v>1318</v>
      </c>
      <c r="X1015" t="s">
        <v>232</v>
      </c>
      <c r="Y1015" t="s">
        <v>1936</v>
      </c>
      <c r="Z1015" t="s">
        <v>241</v>
      </c>
      <c r="AA1015" s="177">
        <v>3584242.98</v>
      </c>
      <c r="AB1015" s="177">
        <v>9027.42</v>
      </c>
      <c r="AC1015" s="177">
        <v>854.88</v>
      </c>
      <c r="AD1015" s="177">
        <v>3584242.98</v>
      </c>
      <c r="AE1015" s="196">
        <v>45573.82164884259</v>
      </c>
      <c r="AF1015" t="s">
        <v>368</v>
      </c>
      <c r="AG1015" t="s">
        <v>243</v>
      </c>
      <c r="AH1015" s="289">
        <v>1</v>
      </c>
      <c r="AI1015" s="177">
        <f>IF(Z1015="COP",(AA1015*AH1015),IF(Z1015="NOK",((AB1015*AH1015)*VLOOKUP(H1015,Tasas!$K:$L,2,0)),IF(Z1015="EUR",((AB1015*AH1015)*VLOOKUP(H1015,Tasas!$K:$L,2,0)),IF('GL MEN'!Z1015="USD",(('GL MEN'!AB1015*'GL MEN'!AH1015)*VLOOKUP(H1015,Tasas!$K:$L,2,0)),0))))</f>
        <v>3584242.98</v>
      </c>
      <c r="AJ1015" t="str">
        <f>+VLOOKUP(T1015,'_Itemized budget'!$G:$W,17,0)</f>
        <v>A.1.6</v>
      </c>
      <c r="AK1015">
        <v>3</v>
      </c>
      <c r="AL1015" t="str">
        <f t="shared" si="32"/>
        <v>4</v>
      </c>
      <c r="AM1015" t="str">
        <f t="shared" si="33"/>
        <v>WA</v>
      </c>
    </row>
    <row r="1016" spans="2:39">
      <c r="B1016" t="s">
        <v>223</v>
      </c>
      <c r="C1016" t="s">
        <v>357</v>
      </c>
      <c r="D1016" t="s">
        <v>358</v>
      </c>
      <c r="E1016">
        <v>1402992</v>
      </c>
      <c r="F1016">
        <v>91</v>
      </c>
      <c r="G1016" s="196">
        <v>45565</v>
      </c>
      <c r="H1016">
        <v>202409</v>
      </c>
      <c r="I1016" t="s">
        <v>359</v>
      </c>
      <c r="J1016" t="s">
        <v>360</v>
      </c>
      <c r="K1016" t="s">
        <v>386</v>
      </c>
      <c r="L1016" t="s">
        <v>229</v>
      </c>
      <c r="M1016" t="s">
        <v>1319</v>
      </c>
      <c r="N1016" t="s">
        <v>1320</v>
      </c>
      <c r="O1016" t="s">
        <v>232</v>
      </c>
      <c r="P1016" t="s">
        <v>1321</v>
      </c>
      <c r="Q1016" t="s">
        <v>1322</v>
      </c>
      <c r="R1016" t="s">
        <v>340</v>
      </c>
      <c r="S1016" t="s">
        <v>341</v>
      </c>
      <c r="T1016">
        <v>3502039</v>
      </c>
      <c r="U1016" t="s">
        <v>1936</v>
      </c>
      <c r="V1016" t="s">
        <v>1323</v>
      </c>
      <c r="W1016" t="s">
        <v>1324</v>
      </c>
      <c r="X1016" t="s">
        <v>232</v>
      </c>
      <c r="Y1016" t="s">
        <v>1936</v>
      </c>
      <c r="Z1016" t="s">
        <v>241</v>
      </c>
      <c r="AA1016" s="177">
        <v>3584242.98</v>
      </c>
      <c r="AB1016" s="177">
        <v>9027.42</v>
      </c>
      <c r="AC1016" s="177">
        <v>854.88</v>
      </c>
      <c r="AD1016" s="177">
        <v>3584242.98</v>
      </c>
      <c r="AE1016" s="196">
        <v>45573.82164884259</v>
      </c>
      <c r="AF1016" t="s">
        <v>368</v>
      </c>
      <c r="AG1016" t="s">
        <v>243</v>
      </c>
      <c r="AH1016" s="289">
        <v>1</v>
      </c>
      <c r="AI1016" s="177">
        <f>IF(Z1016="COP",(AA1016*AH1016),IF(Z1016="NOK",((AB1016*AH1016)*VLOOKUP(H1016,Tasas!$K:$L,2,0)),IF(Z1016="EUR",((AB1016*AH1016)*VLOOKUP(H1016,Tasas!$K:$L,2,0)),IF('GL MEN'!Z1016="USD",(('GL MEN'!AB1016*'GL MEN'!AH1016)*VLOOKUP(H1016,Tasas!$K:$L,2,0)),0))))</f>
        <v>3584242.98</v>
      </c>
      <c r="AJ1016" t="str">
        <f>+VLOOKUP(T1016,'_Itemized budget'!$G:$W,17,0)</f>
        <v>A.1.6</v>
      </c>
      <c r="AK1016">
        <v>3</v>
      </c>
      <c r="AL1016" t="str">
        <f t="shared" si="32"/>
        <v>3</v>
      </c>
      <c r="AM1016" t="str">
        <f t="shared" si="33"/>
        <v>NE</v>
      </c>
    </row>
    <row r="1017" spans="2:39">
      <c r="B1017" t="s">
        <v>223</v>
      </c>
      <c r="C1017" t="s">
        <v>357</v>
      </c>
      <c r="D1017" t="s">
        <v>358</v>
      </c>
      <c r="E1017">
        <v>1402992</v>
      </c>
      <c r="F1017">
        <v>102</v>
      </c>
      <c r="G1017" s="196">
        <v>45565</v>
      </c>
      <c r="H1017">
        <v>202409</v>
      </c>
      <c r="I1017" t="s">
        <v>359</v>
      </c>
      <c r="J1017" t="s">
        <v>360</v>
      </c>
      <c r="K1017" t="s">
        <v>482</v>
      </c>
      <c r="L1017" t="s">
        <v>229</v>
      </c>
      <c r="M1017" t="s">
        <v>483</v>
      </c>
      <c r="N1017" t="s">
        <v>484</v>
      </c>
      <c r="O1017" t="s">
        <v>232</v>
      </c>
      <c r="P1017" t="s">
        <v>485</v>
      </c>
      <c r="Q1017" t="s">
        <v>486</v>
      </c>
      <c r="R1017" t="s">
        <v>374</v>
      </c>
      <c r="S1017" t="s">
        <v>375</v>
      </c>
      <c r="T1017">
        <v>3406567</v>
      </c>
      <c r="U1017" t="s">
        <v>1936</v>
      </c>
      <c r="V1017" t="s">
        <v>487</v>
      </c>
      <c r="W1017" t="s">
        <v>488</v>
      </c>
      <c r="X1017" t="s">
        <v>232</v>
      </c>
      <c r="Y1017" t="s">
        <v>1936</v>
      </c>
      <c r="Z1017" t="s">
        <v>241</v>
      </c>
      <c r="AA1017" s="177">
        <v>5457521.1900000004</v>
      </c>
      <c r="AB1017" s="177">
        <v>13745.53</v>
      </c>
      <c r="AC1017" s="177">
        <v>1301.67</v>
      </c>
      <c r="AD1017" s="177">
        <v>5457521.1900000004</v>
      </c>
      <c r="AE1017" s="196">
        <v>45573.82164884259</v>
      </c>
      <c r="AF1017" t="s">
        <v>368</v>
      </c>
      <c r="AG1017" t="s">
        <v>243</v>
      </c>
      <c r="AH1017" s="289">
        <v>1</v>
      </c>
      <c r="AI1017" s="177">
        <f>IF(Z1017="COP",(AA1017*AH1017),IF(Z1017="NOK",((AB1017*AH1017)*VLOOKUP(H1017,Tasas!$K:$L,2,0)),IF(Z1017="EUR",((AB1017*AH1017)*VLOOKUP(H1017,Tasas!$K:$L,2,0)),IF('GL MEN'!Z1017="USD",(('GL MEN'!AB1017*'GL MEN'!AH1017)*VLOOKUP(H1017,Tasas!$K:$L,2,0)),0))))</f>
        <v>5457521.1900000004</v>
      </c>
      <c r="AJ1017" t="str">
        <f>+VLOOKUP(T1017,'_Itemized budget'!$G:$W,17,0)</f>
        <v>A.1.8</v>
      </c>
      <c r="AK1017">
        <v>3</v>
      </c>
      <c r="AL1017" t="str">
        <f t="shared" si="32"/>
        <v>4</v>
      </c>
      <c r="AM1017" t="str">
        <f t="shared" si="33"/>
        <v>WA</v>
      </c>
    </row>
    <row r="1018" spans="2:39">
      <c r="B1018" t="s">
        <v>223</v>
      </c>
      <c r="C1018" t="s">
        <v>357</v>
      </c>
      <c r="D1018" t="s">
        <v>358</v>
      </c>
      <c r="E1018">
        <v>1402992</v>
      </c>
      <c r="F1018">
        <v>133</v>
      </c>
      <c r="G1018" s="196">
        <v>45565</v>
      </c>
      <c r="H1018">
        <v>202409</v>
      </c>
      <c r="I1018" t="s">
        <v>359</v>
      </c>
      <c r="J1018" t="s">
        <v>360</v>
      </c>
      <c r="K1018" t="s">
        <v>337</v>
      </c>
      <c r="L1018" t="s">
        <v>229</v>
      </c>
      <c r="M1018" t="s">
        <v>495</v>
      </c>
      <c r="N1018" t="s">
        <v>496</v>
      </c>
      <c r="O1018" t="s">
        <v>232</v>
      </c>
      <c r="P1018" t="s">
        <v>497</v>
      </c>
      <c r="Q1018" t="s">
        <v>498</v>
      </c>
      <c r="R1018" t="s">
        <v>448</v>
      </c>
      <c r="S1018" t="s">
        <v>449</v>
      </c>
      <c r="T1018">
        <v>3406794</v>
      </c>
      <c r="U1018" t="s">
        <v>1936</v>
      </c>
      <c r="V1018" t="s">
        <v>499</v>
      </c>
      <c r="W1018" t="s">
        <v>500</v>
      </c>
      <c r="X1018" t="s">
        <v>232</v>
      </c>
      <c r="Y1018" t="s">
        <v>1936</v>
      </c>
      <c r="Z1018" t="s">
        <v>241</v>
      </c>
      <c r="AA1018" s="177">
        <v>1536038.25</v>
      </c>
      <c r="AB1018" s="177">
        <v>3868.73</v>
      </c>
      <c r="AC1018" s="177">
        <v>366.36</v>
      </c>
      <c r="AD1018" s="177">
        <v>1536038.25</v>
      </c>
      <c r="AE1018" s="196">
        <v>45573.82164884259</v>
      </c>
      <c r="AF1018" t="s">
        <v>368</v>
      </c>
      <c r="AG1018" t="s">
        <v>243</v>
      </c>
      <c r="AH1018" s="289">
        <v>1</v>
      </c>
      <c r="AI1018" s="177">
        <f>IF(Z1018="COP",(AA1018*AH1018),IF(Z1018="NOK",((AB1018*AH1018)*VLOOKUP(H1018,Tasas!$K:$L,2,0)),IF(Z1018="EUR",((AB1018*AH1018)*VLOOKUP(H1018,Tasas!$K:$L,2,0)),IF('GL MEN'!Z1018="USD",(('GL MEN'!AB1018*'GL MEN'!AH1018)*VLOOKUP(H1018,Tasas!$K:$L,2,0)),0))))</f>
        <v>1536038.25</v>
      </c>
      <c r="AJ1018" t="str">
        <f>+VLOOKUP(T1018,'_Itemized budget'!$G:$W,17,0)</f>
        <v>A.1.8</v>
      </c>
      <c r="AK1018">
        <v>3</v>
      </c>
      <c r="AL1018" t="str">
        <f t="shared" si="32"/>
        <v>3</v>
      </c>
      <c r="AM1018" t="str">
        <f t="shared" si="33"/>
        <v>NE</v>
      </c>
    </row>
    <row r="1019" spans="2:39">
      <c r="B1019" t="s">
        <v>223</v>
      </c>
      <c r="C1019" t="s">
        <v>357</v>
      </c>
      <c r="D1019" t="s">
        <v>358</v>
      </c>
      <c r="E1019">
        <v>1402992</v>
      </c>
      <c r="F1019">
        <v>145</v>
      </c>
      <c r="G1019" s="196">
        <v>45565</v>
      </c>
      <c r="H1019">
        <v>202409</v>
      </c>
      <c r="I1019" t="s">
        <v>359</v>
      </c>
      <c r="J1019" t="s">
        <v>360</v>
      </c>
      <c r="K1019" t="s">
        <v>482</v>
      </c>
      <c r="L1019" t="s">
        <v>229</v>
      </c>
      <c r="M1019" t="s">
        <v>1337</v>
      </c>
      <c r="N1019" t="s">
        <v>1338</v>
      </c>
      <c r="O1019" t="s">
        <v>232</v>
      </c>
      <c r="P1019" t="s">
        <v>1339</v>
      </c>
      <c r="Q1019" t="s">
        <v>1340</v>
      </c>
      <c r="R1019" t="s">
        <v>382</v>
      </c>
      <c r="S1019" t="s">
        <v>383</v>
      </c>
      <c r="T1019">
        <v>3406446</v>
      </c>
      <c r="U1019" t="s">
        <v>1936</v>
      </c>
      <c r="V1019" t="s">
        <v>1341</v>
      </c>
      <c r="W1019" t="s">
        <v>1342</v>
      </c>
      <c r="X1019" t="s">
        <v>232</v>
      </c>
      <c r="Y1019" t="s">
        <v>1936</v>
      </c>
      <c r="Z1019" t="s">
        <v>241</v>
      </c>
      <c r="AA1019" s="177">
        <v>3584242.98</v>
      </c>
      <c r="AB1019" s="177">
        <v>9027.42</v>
      </c>
      <c r="AC1019" s="177">
        <v>854.88</v>
      </c>
      <c r="AD1019" s="177">
        <v>3584242.98</v>
      </c>
      <c r="AE1019" s="196">
        <v>45573.82164884259</v>
      </c>
      <c r="AF1019" t="s">
        <v>368</v>
      </c>
      <c r="AG1019" t="s">
        <v>243</v>
      </c>
      <c r="AH1019" s="289">
        <v>1</v>
      </c>
      <c r="AI1019" s="177">
        <f>IF(Z1019="COP",(AA1019*AH1019),IF(Z1019="NOK",((AB1019*AH1019)*VLOOKUP(H1019,Tasas!$K:$L,2,0)),IF(Z1019="EUR",((AB1019*AH1019)*VLOOKUP(H1019,Tasas!$K:$L,2,0)),IF('GL MEN'!Z1019="USD",(('GL MEN'!AB1019*'GL MEN'!AH1019)*VLOOKUP(H1019,Tasas!$K:$L,2,0)),0))))</f>
        <v>3584242.98</v>
      </c>
      <c r="AJ1019" t="str">
        <f>+VLOOKUP(T1019,'_Itemized budget'!$G:$W,17,0)</f>
        <v>A.1.6</v>
      </c>
      <c r="AK1019">
        <v>3</v>
      </c>
      <c r="AL1019" t="str">
        <f t="shared" si="32"/>
        <v>4</v>
      </c>
      <c r="AM1019" t="str">
        <f t="shared" si="33"/>
        <v>WA</v>
      </c>
    </row>
    <row r="1020" spans="2:39">
      <c r="B1020" t="s">
        <v>223</v>
      </c>
      <c r="C1020" t="s">
        <v>357</v>
      </c>
      <c r="D1020" t="s">
        <v>358</v>
      </c>
      <c r="E1020">
        <v>1402992</v>
      </c>
      <c r="F1020">
        <v>147</v>
      </c>
      <c r="G1020" s="196">
        <v>45565</v>
      </c>
      <c r="H1020">
        <v>202409</v>
      </c>
      <c r="I1020" t="s">
        <v>359</v>
      </c>
      <c r="J1020" t="s">
        <v>360</v>
      </c>
      <c r="K1020" t="s">
        <v>482</v>
      </c>
      <c r="L1020" t="s">
        <v>229</v>
      </c>
      <c r="M1020" t="s">
        <v>1343</v>
      </c>
      <c r="N1020" t="s">
        <v>1344</v>
      </c>
      <c r="O1020" t="s">
        <v>232</v>
      </c>
      <c r="P1020" t="s">
        <v>1345</v>
      </c>
      <c r="Q1020" t="s">
        <v>1346</v>
      </c>
      <c r="R1020" t="s">
        <v>382</v>
      </c>
      <c r="S1020" t="s">
        <v>383</v>
      </c>
      <c r="T1020">
        <v>3406446</v>
      </c>
      <c r="U1020" t="s">
        <v>1936</v>
      </c>
      <c r="V1020" t="s">
        <v>1347</v>
      </c>
      <c r="W1020" t="s">
        <v>1348</v>
      </c>
      <c r="X1020" t="s">
        <v>232</v>
      </c>
      <c r="Y1020" t="s">
        <v>1936</v>
      </c>
      <c r="Z1020" t="s">
        <v>241</v>
      </c>
      <c r="AA1020" s="177">
        <v>3584242.98</v>
      </c>
      <c r="AB1020" s="177">
        <v>9027.42</v>
      </c>
      <c r="AC1020" s="177">
        <v>854.88</v>
      </c>
      <c r="AD1020" s="177">
        <v>3584242.98</v>
      </c>
      <c r="AE1020" s="196">
        <v>45573.82164884259</v>
      </c>
      <c r="AF1020" t="s">
        <v>368</v>
      </c>
      <c r="AG1020" t="s">
        <v>243</v>
      </c>
      <c r="AH1020" s="289">
        <v>1</v>
      </c>
      <c r="AI1020" s="177">
        <f>IF(Z1020="COP",(AA1020*AH1020),IF(Z1020="NOK",((AB1020*AH1020)*VLOOKUP(H1020,Tasas!$K:$L,2,0)),IF(Z1020="EUR",((AB1020*AH1020)*VLOOKUP(H1020,Tasas!$K:$L,2,0)),IF('GL MEN'!Z1020="USD",(('GL MEN'!AB1020*'GL MEN'!AH1020)*VLOOKUP(H1020,Tasas!$K:$L,2,0)),0))))</f>
        <v>3584242.98</v>
      </c>
      <c r="AJ1020" t="str">
        <f>+VLOOKUP(T1020,'_Itemized budget'!$G:$W,17,0)</f>
        <v>A.1.6</v>
      </c>
      <c r="AK1020">
        <v>3</v>
      </c>
      <c r="AL1020" t="str">
        <f t="shared" si="32"/>
        <v>4</v>
      </c>
      <c r="AM1020" t="str">
        <f t="shared" si="33"/>
        <v>WA</v>
      </c>
    </row>
    <row r="1021" spans="2:39">
      <c r="B1021" t="s">
        <v>223</v>
      </c>
      <c r="C1021" t="s">
        <v>357</v>
      </c>
      <c r="D1021" t="s">
        <v>358</v>
      </c>
      <c r="E1021">
        <v>1402992</v>
      </c>
      <c r="F1021">
        <v>149</v>
      </c>
      <c r="G1021" s="196">
        <v>45565</v>
      </c>
      <c r="H1021">
        <v>202409</v>
      </c>
      <c r="I1021" t="s">
        <v>359</v>
      </c>
      <c r="J1021" t="s">
        <v>360</v>
      </c>
      <c r="K1021" t="s">
        <v>482</v>
      </c>
      <c r="L1021" t="s">
        <v>229</v>
      </c>
      <c r="M1021" t="s">
        <v>1349</v>
      </c>
      <c r="N1021" t="s">
        <v>1350</v>
      </c>
      <c r="O1021" t="s">
        <v>232</v>
      </c>
      <c r="P1021" t="s">
        <v>1351</v>
      </c>
      <c r="Q1021" t="s">
        <v>1352</v>
      </c>
      <c r="R1021" t="s">
        <v>382</v>
      </c>
      <c r="S1021" t="s">
        <v>383</v>
      </c>
      <c r="T1021">
        <v>3406446</v>
      </c>
      <c r="U1021" t="s">
        <v>1936</v>
      </c>
      <c r="V1021" t="s">
        <v>1353</v>
      </c>
      <c r="W1021" t="s">
        <v>1354</v>
      </c>
      <c r="X1021" t="s">
        <v>232</v>
      </c>
      <c r="Y1021" t="s">
        <v>1936</v>
      </c>
      <c r="Z1021" t="s">
        <v>241</v>
      </c>
      <c r="AA1021" s="177">
        <v>3584242.98</v>
      </c>
      <c r="AB1021" s="177">
        <v>9027.42</v>
      </c>
      <c r="AC1021" s="177">
        <v>854.88</v>
      </c>
      <c r="AD1021" s="177">
        <v>3584242.98</v>
      </c>
      <c r="AE1021" s="196">
        <v>45573.82164884259</v>
      </c>
      <c r="AF1021" t="s">
        <v>368</v>
      </c>
      <c r="AG1021" t="s">
        <v>243</v>
      </c>
      <c r="AH1021" s="289">
        <v>1</v>
      </c>
      <c r="AI1021" s="177">
        <f>IF(Z1021="COP",(AA1021*AH1021),IF(Z1021="NOK",((AB1021*AH1021)*VLOOKUP(H1021,Tasas!$K:$L,2,0)),IF(Z1021="EUR",((AB1021*AH1021)*VLOOKUP(H1021,Tasas!$K:$L,2,0)),IF('GL MEN'!Z1021="USD",(('GL MEN'!AB1021*'GL MEN'!AH1021)*VLOOKUP(H1021,Tasas!$K:$L,2,0)),0))))</f>
        <v>3584242.98</v>
      </c>
      <c r="AJ1021" t="str">
        <f>+VLOOKUP(T1021,'_Itemized budget'!$G:$W,17,0)</f>
        <v>A.1.6</v>
      </c>
      <c r="AK1021">
        <v>3</v>
      </c>
      <c r="AL1021" t="str">
        <f t="shared" si="32"/>
        <v>4</v>
      </c>
      <c r="AM1021" t="str">
        <f t="shared" si="33"/>
        <v>WA</v>
      </c>
    </row>
    <row r="1022" spans="2:39">
      <c r="B1022" t="s">
        <v>223</v>
      </c>
      <c r="C1022" t="s">
        <v>357</v>
      </c>
      <c r="D1022" t="s">
        <v>358</v>
      </c>
      <c r="E1022">
        <v>1402992</v>
      </c>
      <c r="F1022">
        <v>161</v>
      </c>
      <c r="G1022" s="196">
        <v>45565</v>
      </c>
      <c r="H1022">
        <v>202409</v>
      </c>
      <c r="I1022" t="s">
        <v>359</v>
      </c>
      <c r="J1022" t="s">
        <v>360</v>
      </c>
      <c r="K1022" t="s">
        <v>249</v>
      </c>
      <c r="L1022" t="s">
        <v>229</v>
      </c>
      <c r="M1022" t="s">
        <v>568</v>
      </c>
      <c r="N1022" t="s">
        <v>569</v>
      </c>
      <c r="O1022" t="s">
        <v>232</v>
      </c>
      <c r="P1022" t="s">
        <v>570</v>
      </c>
      <c r="Q1022" t="s">
        <v>571</v>
      </c>
      <c r="R1022" t="s">
        <v>351</v>
      </c>
      <c r="S1022" t="s">
        <v>352</v>
      </c>
      <c r="T1022">
        <v>3407430</v>
      </c>
      <c r="U1022" t="s">
        <v>1936</v>
      </c>
      <c r="V1022" t="s">
        <v>572</v>
      </c>
      <c r="W1022" t="s">
        <v>573</v>
      </c>
      <c r="X1022" t="s">
        <v>232</v>
      </c>
      <c r="Y1022" t="s">
        <v>1936</v>
      </c>
      <c r="Z1022" t="s">
        <v>241</v>
      </c>
      <c r="AA1022" s="177">
        <v>1028142.15</v>
      </c>
      <c r="AB1022" s="177">
        <v>2589.52</v>
      </c>
      <c r="AC1022" s="177">
        <v>245.22</v>
      </c>
      <c r="AD1022" s="177">
        <v>1028142.15</v>
      </c>
      <c r="AE1022" s="196">
        <v>45573.82164884259</v>
      </c>
      <c r="AF1022" t="s">
        <v>368</v>
      </c>
      <c r="AG1022" t="s">
        <v>243</v>
      </c>
      <c r="AH1022" s="289">
        <v>1</v>
      </c>
      <c r="AI1022" s="177">
        <f>IF(Z1022="COP",(AA1022*AH1022),IF(Z1022="NOK",((AB1022*AH1022)*VLOOKUP(H1022,Tasas!$K:$L,2,0)),IF(Z1022="EUR",((AB1022*AH1022)*VLOOKUP(H1022,Tasas!$K:$L,2,0)),IF('GL MEN'!Z1022="USD",(('GL MEN'!AB1022*'GL MEN'!AH1022)*VLOOKUP(H1022,Tasas!$K:$L,2,0)),0))))</f>
        <v>1028142.15</v>
      </c>
      <c r="AJ1022" t="str">
        <f>+VLOOKUP(T1022,'_Itemized budget'!$G:$W,17,0)</f>
        <v>A.1.8</v>
      </c>
      <c r="AK1022">
        <v>3</v>
      </c>
      <c r="AL1022" t="str">
        <f t="shared" si="32"/>
        <v>6</v>
      </c>
      <c r="AM1022" t="str">
        <f t="shared" si="33"/>
        <v>Centro - URR</v>
      </c>
    </row>
    <row r="1023" spans="2:39">
      <c r="B1023" t="s">
        <v>223</v>
      </c>
      <c r="C1023" t="s">
        <v>357</v>
      </c>
      <c r="D1023" t="s">
        <v>358</v>
      </c>
      <c r="E1023">
        <v>1402992</v>
      </c>
      <c r="F1023">
        <v>190</v>
      </c>
      <c r="G1023" s="196">
        <v>45565</v>
      </c>
      <c r="H1023">
        <v>202409</v>
      </c>
      <c r="I1023" t="s">
        <v>359</v>
      </c>
      <c r="J1023" t="s">
        <v>360</v>
      </c>
      <c r="K1023" t="s">
        <v>249</v>
      </c>
      <c r="L1023" t="s">
        <v>229</v>
      </c>
      <c r="M1023" t="s">
        <v>562</v>
      </c>
      <c r="N1023" t="s">
        <v>563</v>
      </c>
      <c r="O1023" t="s">
        <v>232</v>
      </c>
      <c r="P1023" t="s">
        <v>564</v>
      </c>
      <c r="Q1023" t="s">
        <v>565</v>
      </c>
      <c r="R1023" t="s">
        <v>252</v>
      </c>
      <c r="S1023" t="s">
        <v>253</v>
      </c>
      <c r="T1023">
        <v>3405870</v>
      </c>
      <c r="U1023" t="s">
        <v>1936</v>
      </c>
      <c r="V1023" t="s">
        <v>566</v>
      </c>
      <c r="W1023" t="s">
        <v>567</v>
      </c>
      <c r="X1023" t="s">
        <v>232</v>
      </c>
      <c r="Y1023" t="s">
        <v>1936</v>
      </c>
      <c r="Z1023" t="s">
        <v>241</v>
      </c>
      <c r="AA1023" s="177">
        <v>3586684.98</v>
      </c>
      <c r="AB1023" s="177">
        <v>9033.57</v>
      </c>
      <c r="AC1023" s="177">
        <v>855.46</v>
      </c>
      <c r="AD1023" s="177">
        <v>3586684.98</v>
      </c>
      <c r="AE1023" s="196">
        <v>45573.82164884259</v>
      </c>
      <c r="AF1023" t="s">
        <v>368</v>
      </c>
      <c r="AG1023" t="s">
        <v>243</v>
      </c>
      <c r="AH1023" s="289">
        <v>1</v>
      </c>
      <c r="AI1023" s="177">
        <f>IF(Z1023="COP",(AA1023*AH1023),IF(Z1023="NOK",((AB1023*AH1023)*VLOOKUP(H1023,Tasas!$K:$L,2,0)),IF(Z1023="EUR",((AB1023*AH1023)*VLOOKUP(H1023,Tasas!$K:$L,2,0)),IF('GL MEN'!Z1023="USD",(('GL MEN'!AB1023*'GL MEN'!AH1023)*VLOOKUP(H1023,Tasas!$K:$L,2,0)),0))))</f>
        <v>3586684.98</v>
      </c>
      <c r="AJ1023" t="str">
        <f>+VLOOKUP(T1023,'_Itemized budget'!$G:$W,17,0)</f>
        <v>A.1.6</v>
      </c>
      <c r="AK1023">
        <v>3</v>
      </c>
      <c r="AL1023" t="str">
        <f t="shared" si="32"/>
        <v>6</v>
      </c>
      <c r="AM1023" t="str">
        <f t="shared" si="33"/>
        <v>Centro - URR</v>
      </c>
    </row>
    <row r="1024" spans="2:39">
      <c r="B1024" t="s">
        <v>223</v>
      </c>
      <c r="C1024" t="s">
        <v>357</v>
      </c>
      <c r="D1024" t="s">
        <v>358</v>
      </c>
      <c r="E1024">
        <v>1402992</v>
      </c>
      <c r="F1024">
        <v>225</v>
      </c>
      <c r="G1024" s="196">
        <v>45565</v>
      </c>
      <c r="H1024">
        <v>202409</v>
      </c>
      <c r="I1024" t="s">
        <v>359</v>
      </c>
      <c r="J1024" t="s">
        <v>360</v>
      </c>
      <c r="K1024" t="s">
        <v>249</v>
      </c>
      <c r="L1024" t="s">
        <v>229</v>
      </c>
      <c r="M1024" t="s">
        <v>1243</v>
      </c>
      <c r="N1024" t="s">
        <v>1244</v>
      </c>
      <c r="O1024" t="s">
        <v>232</v>
      </c>
      <c r="P1024" t="s">
        <v>1245</v>
      </c>
      <c r="Q1024" t="s">
        <v>1246</v>
      </c>
      <c r="R1024" t="s">
        <v>351</v>
      </c>
      <c r="S1024" t="s">
        <v>352</v>
      </c>
      <c r="T1024">
        <v>3407422</v>
      </c>
      <c r="U1024" t="s">
        <v>1936</v>
      </c>
      <c r="V1024" t="s">
        <v>1247</v>
      </c>
      <c r="W1024" t="s">
        <v>1248</v>
      </c>
      <c r="X1024" t="s">
        <v>232</v>
      </c>
      <c r="Y1024" t="s">
        <v>1936</v>
      </c>
      <c r="Z1024" t="s">
        <v>241</v>
      </c>
      <c r="AA1024" s="177">
        <v>2002087.99</v>
      </c>
      <c r="AB1024" s="177">
        <v>5042.54</v>
      </c>
      <c r="AC1024" s="177">
        <v>477.52</v>
      </c>
      <c r="AD1024" s="177">
        <v>2002087.99</v>
      </c>
      <c r="AE1024" s="196">
        <v>45573.82164884259</v>
      </c>
      <c r="AF1024" t="s">
        <v>368</v>
      </c>
      <c r="AG1024" t="s">
        <v>243</v>
      </c>
      <c r="AH1024" s="289">
        <v>1</v>
      </c>
      <c r="AI1024" s="177">
        <f>IF(Z1024="COP",(AA1024*AH1024),IF(Z1024="NOK",((AB1024*AH1024)*VLOOKUP(H1024,Tasas!$K:$L,2,0)),IF(Z1024="EUR",((AB1024*AH1024)*VLOOKUP(H1024,Tasas!$K:$L,2,0)),IF('GL MEN'!Z1024="USD",(('GL MEN'!AB1024*'GL MEN'!AH1024)*VLOOKUP(H1024,Tasas!$K:$L,2,0)),0))))</f>
        <v>2002087.99</v>
      </c>
      <c r="AJ1024" t="str">
        <f>+VLOOKUP(T1024,'_Itemized budget'!$G:$W,17,0)</f>
        <v>A.1.8</v>
      </c>
      <c r="AK1024">
        <v>3</v>
      </c>
      <c r="AL1024" t="str">
        <f t="shared" si="32"/>
        <v>6</v>
      </c>
      <c r="AM1024" t="str">
        <f t="shared" si="33"/>
        <v>Centro - URR</v>
      </c>
    </row>
    <row r="1025" spans="2:39">
      <c r="B1025" t="s">
        <v>223</v>
      </c>
      <c r="C1025" t="s">
        <v>357</v>
      </c>
      <c r="D1025" t="s">
        <v>358</v>
      </c>
      <c r="E1025">
        <v>1402992</v>
      </c>
      <c r="F1025">
        <v>242</v>
      </c>
      <c r="G1025" s="196">
        <v>45565</v>
      </c>
      <c r="H1025">
        <v>202409</v>
      </c>
      <c r="I1025" t="s">
        <v>359</v>
      </c>
      <c r="J1025" t="s">
        <v>360</v>
      </c>
      <c r="K1025" t="s">
        <v>482</v>
      </c>
      <c r="L1025" t="s">
        <v>229</v>
      </c>
      <c r="M1025" t="s">
        <v>1355</v>
      </c>
      <c r="N1025" t="s">
        <v>1356</v>
      </c>
      <c r="O1025" t="s">
        <v>232</v>
      </c>
      <c r="P1025" t="s">
        <v>1357</v>
      </c>
      <c r="Q1025" t="s">
        <v>1358</v>
      </c>
      <c r="R1025" t="s">
        <v>382</v>
      </c>
      <c r="S1025" t="s">
        <v>383</v>
      </c>
      <c r="T1025">
        <v>3406446</v>
      </c>
      <c r="U1025" t="s">
        <v>1936</v>
      </c>
      <c r="V1025" t="s">
        <v>1359</v>
      </c>
      <c r="W1025" t="s">
        <v>1360</v>
      </c>
      <c r="X1025" t="s">
        <v>232</v>
      </c>
      <c r="Y1025" t="s">
        <v>1936</v>
      </c>
      <c r="Z1025" t="s">
        <v>241</v>
      </c>
      <c r="AA1025" s="177">
        <v>3584242.98</v>
      </c>
      <c r="AB1025" s="177">
        <v>9027.42</v>
      </c>
      <c r="AC1025" s="177">
        <v>854.88</v>
      </c>
      <c r="AD1025" s="177">
        <v>3584242.98</v>
      </c>
      <c r="AE1025" s="196">
        <v>45573.82164884259</v>
      </c>
      <c r="AF1025" t="s">
        <v>368</v>
      </c>
      <c r="AG1025" t="s">
        <v>243</v>
      </c>
      <c r="AH1025" s="289">
        <v>1</v>
      </c>
      <c r="AI1025" s="177">
        <f>IF(Z1025="COP",(AA1025*AH1025),IF(Z1025="NOK",((AB1025*AH1025)*VLOOKUP(H1025,Tasas!$K:$L,2,0)),IF(Z1025="EUR",((AB1025*AH1025)*VLOOKUP(H1025,Tasas!$K:$L,2,0)),IF('GL MEN'!Z1025="USD",(('GL MEN'!AB1025*'GL MEN'!AH1025)*VLOOKUP(H1025,Tasas!$K:$L,2,0)),0))))</f>
        <v>3584242.98</v>
      </c>
      <c r="AJ1025" t="str">
        <f>+VLOOKUP(T1025,'_Itemized budget'!$G:$W,17,0)</f>
        <v>A.1.6</v>
      </c>
      <c r="AK1025">
        <v>3</v>
      </c>
      <c r="AL1025" t="str">
        <f t="shared" si="32"/>
        <v>4</v>
      </c>
      <c r="AM1025" t="str">
        <f t="shared" si="33"/>
        <v>WA</v>
      </c>
    </row>
    <row r="1026" spans="2:39">
      <c r="B1026" t="s">
        <v>223</v>
      </c>
      <c r="C1026" t="s">
        <v>357</v>
      </c>
      <c r="D1026" t="s">
        <v>358</v>
      </c>
      <c r="E1026">
        <v>1402992</v>
      </c>
      <c r="F1026">
        <v>250</v>
      </c>
      <c r="G1026" s="196">
        <v>45565</v>
      </c>
      <c r="H1026">
        <v>202409</v>
      </c>
      <c r="I1026" t="s">
        <v>359</v>
      </c>
      <c r="J1026" t="s">
        <v>360</v>
      </c>
      <c r="K1026" t="s">
        <v>337</v>
      </c>
      <c r="L1026" t="s">
        <v>229</v>
      </c>
      <c r="M1026" t="s">
        <v>556</v>
      </c>
      <c r="N1026" t="s">
        <v>557</v>
      </c>
      <c r="O1026" t="s">
        <v>232</v>
      </c>
      <c r="P1026" t="s">
        <v>558</v>
      </c>
      <c r="Q1026" t="s">
        <v>559</v>
      </c>
      <c r="R1026" t="s">
        <v>448</v>
      </c>
      <c r="S1026" t="s">
        <v>449</v>
      </c>
      <c r="T1026">
        <v>3406792</v>
      </c>
      <c r="U1026" t="s">
        <v>1936</v>
      </c>
      <c r="V1026" t="s">
        <v>560</v>
      </c>
      <c r="W1026" t="s">
        <v>561</v>
      </c>
      <c r="X1026" t="s">
        <v>232</v>
      </c>
      <c r="Y1026" t="s">
        <v>1936</v>
      </c>
      <c r="Z1026" t="s">
        <v>241</v>
      </c>
      <c r="AA1026" s="177">
        <v>2033453.2</v>
      </c>
      <c r="AB1026" s="177">
        <v>5121.54</v>
      </c>
      <c r="AC1026" s="177">
        <v>485</v>
      </c>
      <c r="AD1026" s="177">
        <v>2033453.2</v>
      </c>
      <c r="AE1026" s="196">
        <v>45573.82164884259</v>
      </c>
      <c r="AF1026" t="s">
        <v>368</v>
      </c>
      <c r="AG1026" t="s">
        <v>243</v>
      </c>
      <c r="AH1026" s="289">
        <v>1</v>
      </c>
      <c r="AI1026" s="177">
        <f>IF(Z1026="COP",(AA1026*AH1026),IF(Z1026="NOK",((AB1026*AH1026)*VLOOKUP(H1026,Tasas!$K:$L,2,0)),IF(Z1026="EUR",((AB1026*AH1026)*VLOOKUP(H1026,Tasas!$K:$L,2,0)),IF('GL MEN'!Z1026="USD",(('GL MEN'!AB1026*'GL MEN'!AH1026)*VLOOKUP(H1026,Tasas!$K:$L,2,0)),0))))</f>
        <v>2033453.2</v>
      </c>
      <c r="AJ1026" t="str">
        <f>+VLOOKUP(T1026,'_Itemized budget'!$G:$W,17,0)</f>
        <v>A.1.8</v>
      </c>
      <c r="AK1026">
        <v>3</v>
      </c>
      <c r="AL1026" t="str">
        <f t="shared" si="32"/>
        <v>3</v>
      </c>
      <c r="AM1026" t="str">
        <f t="shared" si="33"/>
        <v>NE</v>
      </c>
    </row>
    <row r="1027" spans="2:39">
      <c r="B1027" t="s">
        <v>223</v>
      </c>
      <c r="C1027" t="s">
        <v>357</v>
      </c>
      <c r="D1027" t="s">
        <v>358</v>
      </c>
      <c r="E1027">
        <v>1402992</v>
      </c>
      <c r="F1027">
        <v>258</v>
      </c>
      <c r="G1027" s="196">
        <v>45565</v>
      </c>
      <c r="H1027">
        <v>202409</v>
      </c>
      <c r="I1027" t="s">
        <v>359</v>
      </c>
      <c r="J1027" t="s">
        <v>360</v>
      </c>
      <c r="K1027" t="s">
        <v>482</v>
      </c>
      <c r="L1027" t="s">
        <v>229</v>
      </c>
      <c r="M1027" t="s">
        <v>1325</v>
      </c>
      <c r="N1027" t="s">
        <v>1326</v>
      </c>
      <c r="O1027" t="s">
        <v>232</v>
      </c>
      <c r="P1027" t="s">
        <v>1327</v>
      </c>
      <c r="Q1027" t="s">
        <v>1328</v>
      </c>
      <c r="R1027" t="s">
        <v>382</v>
      </c>
      <c r="S1027" t="s">
        <v>383</v>
      </c>
      <c r="T1027">
        <v>3406446</v>
      </c>
      <c r="U1027" t="s">
        <v>1936</v>
      </c>
      <c r="V1027" t="s">
        <v>1329</v>
      </c>
      <c r="W1027" t="s">
        <v>1330</v>
      </c>
      <c r="X1027" t="s">
        <v>232</v>
      </c>
      <c r="Y1027" t="s">
        <v>1936</v>
      </c>
      <c r="Z1027" t="s">
        <v>241</v>
      </c>
      <c r="AA1027" s="177">
        <v>3584242.98</v>
      </c>
      <c r="AB1027" s="177">
        <v>9027.42</v>
      </c>
      <c r="AC1027" s="177">
        <v>854.88</v>
      </c>
      <c r="AD1027" s="177">
        <v>3584242.98</v>
      </c>
      <c r="AE1027" s="196">
        <v>45573.82164884259</v>
      </c>
      <c r="AF1027" t="s">
        <v>368</v>
      </c>
      <c r="AG1027" t="s">
        <v>243</v>
      </c>
      <c r="AH1027" s="289">
        <v>1</v>
      </c>
      <c r="AI1027" s="177">
        <f>IF(Z1027="COP",(AA1027*AH1027),IF(Z1027="NOK",((AB1027*AH1027)*VLOOKUP(H1027,Tasas!$K:$L,2,0)),IF(Z1027="EUR",((AB1027*AH1027)*VLOOKUP(H1027,Tasas!$K:$L,2,0)),IF('GL MEN'!Z1027="USD",(('GL MEN'!AB1027*'GL MEN'!AH1027)*VLOOKUP(H1027,Tasas!$K:$L,2,0)),0))))</f>
        <v>3584242.98</v>
      </c>
      <c r="AJ1027" t="str">
        <f>+VLOOKUP(T1027,'_Itemized budget'!$G:$W,17,0)</f>
        <v>A.1.6</v>
      </c>
      <c r="AK1027">
        <v>3</v>
      </c>
      <c r="AL1027" t="str">
        <f t="shared" si="32"/>
        <v>4</v>
      </c>
      <c r="AM1027" t="str">
        <f t="shared" si="33"/>
        <v>WA</v>
      </c>
    </row>
    <row r="1028" spans="2:39">
      <c r="B1028" t="s">
        <v>223</v>
      </c>
      <c r="C1028" t="s">
        <v>357</v>
      </c>
      <c r="D1028" t="s">
        <v>358</v>
      </c>
      <c r="E1028">
        <v>1402992</v>
      </c>
      <c r="F1028">
        <v>284</v>
      </c>
      <c r="G1028" s="196">
        <v>45565</v>
      </c>
      <c r="H1028">
        <v>202409</v>
      </c>
      <c r="I1028" t="s">
        <v>359</v>
      </c>
      <c r="J1028" t="s">
        <v>360</v>
      </c>
      <c r="K1028" t="s">
        <v>369</v>
      </c>
      <c r="L1028" t="s">
        <v>229</v>
      </c>
      <c r="M1028" t="s">
        <v>378</v>
      </c>
      <c r="N1028" t="s">
        <v>379</v>
      </c>
      <c r="O1028" t="s">
        <v>232</v>
      </c>
      <c r="P1028" t="s">
        <v>380</v>
      </c>
      <c r="Q1028" t="s">
        <v>381</v>
      </c>
      <c r="R1028" t="s">
        <v>382</v>
      </c>
      <c r="S1028" t="s">
        <v>383</v>
      </c>
      <c r="T1028">
        <v>3406441</v>
      </c>
      <c r="U1028" t="s">
        <v>1936</v>
      </c>
      <c r="V1028" t="s">
        <v>384</v>
      </c>
      <c r="W1028" t="s">
        <v>385</v>
      </c>
      <c r="X1028" t="s">
        <v>232</v>
      </c>
      <c r="Y1028" t="s">
        <v>1936</v>
      </c>
      <c r="Z1028" t="s">
        <v>241</v>
      </c>
      <c r="AA1028" s="177">
        <v>2023562.72</v>
      </c>
      <c r="AB1028" s="177">
        <v>5096.63</v>
      </c>
      <c r="AC1028" s="177">
        <v>482.64</v>
      </c>
      <c r="AD1028" s="177">
        <v>2023562.72</v>
      </c>
      <c r="AE1028" s="196">
        <v>45573.82164884259</v>
      </c>
      <c r="AF1028" t="s">
        <v>368</v>
      </c>
      <c r="AG1028" t="s">
        <v>243</v>
      </c>
      <c r="AH1028" s="289">
        <v>1</v>
      </c>
      <c r="AI1028" s="177">
        <f>IF(Z1028="COP",(AA1028*AH1028),IF(Z1028="NOK",((AB1028*AH1028)*VLOOKUP(H1028,Tasas!$K:$L,2,0)),IF(Z1028="EUR",((AB1028*AH1028)*VLOOKUP(H1028,Tasas!$K:$L,2,0)),IF('GL MEN'!Z1028="USD",(('GL MEN'!AB1028*'GL MEN'!AH1028)*VLOOKUP(H1028,Tasas!$K:$L,2,0)),0))))</f>
        <v>2023562.72</v>
      </c>
      <c r="AJ1028" t="str">
        <f>+VLOOKUP(T1028,'_Itemized budget'!$G:$W,17,0)</f>
        <v>A.1.2</v>
      </c>
      <c r="AK1028">
        <v>3</v>
      </c>
      <c r="AL1028" t="str">
        <f t="shared" si="32"/>
        <v>4</v>
      </c>
      <c r="AM1028" t="str">
        <f t="shared" si="33"/>
        <v>WA</v>
      </c>
    </row>
    <row r="1029" spans="2:39">
      <c r="B1029" t="s">
        <v>223</v>
      </c>
      <c r="C1029" t="s">
        <v>357</v>
      </c>
      <c r="D1029" t="s">
        <v>358</v>
      </c>
      <c r="E1029">
        <v>1402992</v>
      </c>
      <c r="F1029">
        <v>288</v>
      </c>
      <c r="G1029" s="196">
        <v>45565</v>
      </c>
      <c r="H1029">
        <v>202409</v>
      </c>
      <c r="I1029" t="s">
        <v>359</v>
      </c>
      <c r="J1029" t="s">
        <v>360</v>
      </c>
      <c r="K1029" t="s">
        <v>386</v>
      </c>
      <c r="L1029" t="s">
        <v>229</v>
      </c>
      <c r="M1029" t="s">
        <v>387</v>
      </c>
      <c r="N1029" t="s">
        <v>388</v>
      </c>
      <c r="O1029" t="s">
        <v>232</v>
      </c>
      <c r="P1029" t="s">
        <v>389</v>
      </c>
      <c r="Q1029" t="s">
        <v>390</v>
      </c>
      <c r="R1029" t="s">
        <v>340</v>
      </c>
      <c r="S1029" t="s">
        <v>341</v>
      </c>
      <c r="T1029">
        <v>3406414</v>
      </c>
      <c r="U1029" t="s">
        <v>1936</v>
      </c>
      <c r="V1029" t="s">
        <v>391</v>
      </c>
      <c r="W1029" t="s">
        <v>392</v>
      </c>
      <c r="X1029" t="s">
        <v>232</v>
      </c>
      <c r="Y1029" t="s">
        <v>1936</v>
      </c>
      <c r="Z1029" t="s">
        <v>241</v>
      </c>
      <c r="AA1029" s="177">
        <v>8278627.9800000004</v>
      </c>
      <c r="AB1029" s="177">
        <v>20850.88</v>
      </c>
      <c r="AC1029" s="177">
        <v>1974.54</v>
      </c>
      <c r="AD1029" s="177">
        <v>8278627.9800000004</v>
      </c>
      <c r="AE1029" s="196">
        <v>45573.82164884259</v>
      </c>
      <c r="AF1029" t="s">
        <v>368</v>
      </c>
      <c r="AG1029" t="s">
        <v>243</v>
      </c>
      <c r="AH1029" s="289">
        <v>1</v>
      </c>
      <c r="AI1029" s="177">
        <f>IF(Z1029="COP",(AA1029*AH1029),IF(Z1029="NOK",((AB1029*AH1029)*VLOOKUP(H1029,Tasas!$K:$L,2,0)),IF(Z1029="EUR",((AB1029*AH1029)*VLOOKUP(H1029,Tasas!$K:$L,2,0)),IF('GL MEN'!Z1029="USD",(('GL MEN'!AB1029*'GL MEN'!AH1029)*VLOOKUP(H1029,Tasas!$K:$L,2,0)),0))))</f>
        <v>8278627.9800000004</v>
      </c>
      <c r="AJ1029" t="str">
        <f>+VLOOKUP(T1029,'_Itemized budget'!$G:$W,17,0)</f>
        <v>A.1.3</v>
      </c>
      <c r="AK1029">
        <v>3</v>
      </c>
      <c r="AL1029" t="str">
        <f t="shared" si="32"/>
        <v>3</v>
      </c>
      <c r="AM1029" t="str">
        <f t="shared" si="33"/>
        <v>NE</v>
      </c>
    </row>
    <row r="1030" spans="2:39">
      <c r="B1030" t="s">
        <v>223</v>
      </c>
      <c r="C1030" t="s">
        <v>357</v>
      </c>
      <c r="D1030" t="s">
        <v>358</v>
      </c>
      <c r="E1030">
        <v>1402992</v>
      </c>
      <c r="F1030">
        <v>305</v>
      </c>
      <c r="G1030" s="196">
        <v>45565</v>
      </c>
      <c r="H1030">
        <v>202409</v>
      </c>
      <c r="I1030" t="s">
        <v>359</v>
      </c>
      <c r="J1030" t="s">
        <v>360</v>
      </c>
      <c r="K1030" t="s">
        <v>228</v>
      </c>
      <c r="L1030" t="s">
        <v>229</v>
      </c>
      <c r="M1030" t="s">
        <v>458</v>
      </c>
      <c r="N1030" t="s">
        <v>459</v>
      </c>
      <c r="O1030" t="s">
        <v>232</v>
      </c>
      <c r="P1030" t="s">
        <v>460</v>
      </c>
      <c r="Q1030" t="s">
        <v>461</v>
      </c>
      <c r="R1030" t="s">
        <v>403</v>
      </c>
      <c r="S1030" t="s">
        <v>404</v>
      </c>
      <c r="T1030">
        <v>3406456</v>
      </c>
      <c r="U1030" t="s">
        <v>1936</v>
      </c>
      <c r="V1030" t="s">
        <v>462</v>
      </c>
      <c r="W1030" t="s">
        <v>463</v>
      </c>
      <c r="X1030" t="s">
        <v>232</v>
      </c>
      <c r="Y1030" t="s">
        <v>1936</v>
      </c>
      <c r="Z1030" t="s">
        <v>241</v>
      </c>
      <c r="AA1030" s="177">
        <v>1340811.9099999999</v>
      </c>
      <c r="AB1030" s="177">
        <v>3377.02</v>
      </c>
      <c r="AC1030" s="177">
        <v>319.8</v>
      </c>
      <c r="AD1030" s="177">
        <v>1340811.9099999999</v>
      </c>
      <c r="AE1030" s="196">
        <v>45573.82164884259</v>
      </c>
      <c r="AF1030" t="s">
        <v>368</v>
      </c>
      <c r="AG1030" t="s">
        <v>243</v>
      </c>
      <c r="AH1030" s="289">
        <v>1</v>
      </c>
      <c r="AI1030" s="177">
        <f>IF(Z1030="COP",(AA1030*AH1030),IF(Z1030="NOK",((AB1030*AH1030)*VLOOKUP(H1030,Tasas!$K:$L,2,0)),IF(Z1030="EUR",((AB1030*AH1030)*VLOOKUP(H1030,Tasas!$K:$L,2,0)),IF('GL MEN'!Z1030="USD",(('GL MEN'!AB1030*'GL MEN'!AH1030)*VLOOKUP(H1030,Tasas!$K:$L,2,0)),0))))</f>
        <v>1340811.9099999999</v>
      </c>
      <c r="AJ1030" t="str">
        <f>+VLOOKUP(T1030,'_Itemized budget'!$G:$W,17,0)</f>
        <v>A.1.8</v>
      </c>
      <c r="AK1030">
        <v>3</v>
      </c>
      <c r="AL1030" t="str">
        <f t="shared" si="32"/>
        <v>2</v>
      </c>
      <c r="AM1030" t="str">
        <f t="shared" si="33"/>
        <v>CO</v>
      </c>
    </row>
    <row r="1031" spans="2:39">
      <c r="B1031" t="s">
        <v>223</v>
      </c>
      <c r="C1031" t="s">
        <v>357</v>
      </c>
      <c r="D1031" t="s">
        <v>358</v>
      </c>
      <c r="E1031">
        <v>1402992</v>
      </c>
      <c r="F1031">
        <v>316</v>
      </c>
      <c r="G1031" s="196">
        <v>45565</v>
      </c>
      <c r="H1031">
        <v>202409</v>
      </c>
      <c r="I1031" t="s">
        <v>359</v>
      </c>
      <c r="J1031" t="s">
        <v>360</v>
      </c>
      <c r="K1031" t="s">
        <v>228</v>
      </c>
      <c r="L1031" t="s">
        <v>229</v>
      </c>
      <c r="M1031" t="s">
        <v>464</v>
      </c>
      <c r="N1031" t="s">
        <v>465</v>
      </c>
      <c r="O1031" t="s">
        <v>232</v>
      </c>
      <c r="P1031" t="s">
        <v>466</v>
      </c>
      <c r="Q1031" t="s">
        <v>467</v>
      </c>
      <c r="R1031" t="s">
        <v>403</v>
      </c>
      <c r="S1031" t="s">
        <v>404</v>
      </c>
      <c r="T1031">
        <v>3406457</v>
      </c>
      <c r="U1031" t="s">
        <v>1936</v>
      </c>
      <c r="V1031" t="s">
        <v>468</v>
      </c>
      <c r="W1031" t="s">
        <v>469</v>
      </c>
      <c r="X1031" t="s">
        <v>232</v>
      </c>
      <c r="Y1031" t="s">
        <v>1936</v>
      </c>
      <c r="Z1031" t="s">
        <v>241</v>
      </c>
      <c r="AA1031" s="177">
        <v>2314911.9</v>
      </c>
      <c r="AB1031" s="177">
        <v>5830.43</v>
      </c>
      <c r="AC1031" s="177">
        <v>552.13</v>
      </c>
      <c r="AD1031" s="177">
        <v>2314911.9</v>
      </c>
      <c r="AE1031" s="196">
        <v>45573.82164884259</v>
      </c>
      <c r="AF1031" t="s">
        <v>368</v>
      </c>
      <c r="AG1031" t="s">
        <v>243</v>
      </c>
      <c r="AH1031" s="289">
        <v>1</v>
      </c>
      <c r="AI1031" s="177">
        <f>IF(Z1031="COP",(AA1031*AH1031),IF(Z1031="NOK",((AB1031*AH1031)*VLOOKUP(H1031,Tasas!$K:$L,2,0)),IF(Z1031="EUR",((AB1031*AH1031)*VLOOKUP(H1031,Tasas!$K:$L,2,0)),IF('GL MEN'!Z1031="USD",(('GL MEN'!AB1031*'GL MEN'!AH1031)*VLOOKUP(H1031,Tasas!$K:$L,2,0)),0))))</f>
        <v>2314911.9</v>
      </c>
      <c r="AJ1031" t="str">
        <f>+VLOOKUP(T1031,'_Itemized budget'!$G:$W,17,0)</f>
        <v>A.1.8</v>
      </c>
      <c r="AK1031">
        <v>3</v>
      </c>
      <c r="AL1031" t="str">
        <f t="shared" si="32"/>
        <v>2</v>
      </c>
      <c r="AM1031" t="str">
        <f t="shared" si="33"/>
        <v>CO</v>
      </c>
    </row>
    <row r="1032" spans="2:39">
      <c r="B1032" t="s">
        <v>223</v>
      </c>
      <c r="C1032" t="s">
        <v>357</v>
      </c>
      <c r="D1032" t="s">
        <v>358</v>
      </c>
      <c r="E1032">
        <v>1402992</v>
      </c>
      <c r="F1032">
        <v>398</v>
      </c>
      <c r="G1032" s="196">
        <v>45565</v>
      </c>
      <c r="H1032">
        <v>202409</v>
      </c>
      <c r="I1032" t="s">
        <v>359</v>
      </c>
      <c r="J1032" t="s">
        <v>360</v>
      </c>
      <c r="K1032" t="s">
        <v>228</v>
      </c>
      <c r="L1032" t="s">
        <v>229</v>
      </c>
      <c r="M1032" t="s">
        <v>413</v>
      </c>
      <c r="N1032" t="s">
        <v>414</v>
      </c>
      <c r="O1032" t="s">
        <v>232</v>
      </c>
      <c r="P1032" t="s">
        <v>415</v>
      </c>
      <c r="Q1032" t="s">
        <v>416</v>
      </c>
      <c r="R1032" t="s">
        <v>235</v>
      </c>
      <c r="S1032" t="s">
        <v>236</v>
      </c>
      <c r="T1032">
        <v>3407136</v>
      </c>
      <c r="U1032" t="s">
        <v>1936</v>
      </c>
      <c r="V1032" t="s">
        <v>417</v>
      </c>
      <c r="W1032" t="s">
        <v>418</v>
      </c>
      <c r="X1032" t="s">
        <v>232</v>
      </c>
      <c r="Y1032" t="s">
        <v>1936</v>
      </c>
      <c r="Z1032" t="s">
        <v>241</v>
      </c>
      <c r="AA1032" s="177">
        <v>9696628.7799999993</v>
      </c>
      <c r="AB1032" s="177">
        <v>24422.32</v>
      </c>
      <c r="AC1032" s="177">
        <v>2312.7399999999998</v>
      </c>
      <c r="AD1032" s="177">
        <v>9696628.7799999993</v>
      </c>
      <c r="AE1032" s="196">
        <v>45573.82164884259</v>
      </c>
      <c r="AF1032" t="s">
        <v>368</v>
      </c>
      <c r="AG1032" t="s">
        <v>243</v>
      </c>
      <c r="AH1032" s="289">
        <v>1</v>
      </c>
      <c r="AI1032" s="177">
        <f>IF(Z1032="COP",(AA1032*AH1032),IF(Z1032="NOK",((AB1032*AH1032)*VLOOKUP(H1032,Tasas!$K:$L,2,0)),IF(Z1032="EUR",((AB1032*AH1032)*VLOOKUP(H1032,Tasas!$K:$L,2,0)),IF('GL MEN'!Z1032="USD",(('GL MEN'!AB1032*'GL MEN'!AH1032)*VLOOKUP(H1032,Tasas!$K:$L,2,0)),0))))</f>
        <v>9696628.7799999993</v>
      </c>
      <c r="AJ1032" t="str">
        <f>+VLOOKUP(T1032,'_Itemized budget'!$G:$W,17,0)</f>
        <v>A.1.2</v>
      </c>
      <c r="AK1032">
        <v>3</v>
      </c>
      <c r="AL1032" t="str">
        <f t="shared" si="32"/>
        <v>2</v>
      </c>
      <c r="AM1032" t="str">
        <f t="shared" si="33"/>
        <v>CO</v>
      </c>
    </row>
    <row r="1033" spans="2:39">
      <c r="B1033" t="s">
        <v>223</v>
      </c>
      <c r="C1033" t="s">
        <v>357</v>
      </c>
      <c r="D1033" t="s">
        <v>358</v>
      </c>
      <c r="E1033">
        <v>1402992</v>
      </c>
      <c r="F1033">
        <v>415</v>
      </c>
      <c r="G1033" s="196">
        <v>45565</v>
      </c>
      <c r="H1033">
        <v>202409</v>
      </c>
      <c r="I1033" t="s">
        <v>359</v>
      </c>
      <c r="J1033" t="s">
        <v>360</v>
      </c>
      <c r="K1033" t="s">
        <v>369</v>
      </c>
      <c r="L1033" t="s">
        <v>229</v>
      </c>
      <c r="M1033" t="s">
        <v>1301</v>
      </c>
      <c r="N1033" t="s">
        <v>1302</v>
      </c>
      <c r="O1033" t="s">
        <v>232</v>
      </c>
      <c r="P1033" t="s">
        <v>1303</v>
      </c>
      <c r="Q1033" t="s">
        <v>1304</v>
      </c>
      <c r="R1033" t="s">
        <v>382</v>
      </c>
      <c r="S1033" t="s">
        <v>383</v>
      </c>
      <c r="T1033">
        <v>3406446</v>
      </c>
      <c r="U1033" t="s">
        <v>1936</v>
      </c>
      <c r="V1033" t="s">
        <v>1305</v>
      </c>
      <c r="W1033" t="s">
        <v>1306</v>
      </c>
      <c r="X1033" t="s">
        <v>232</v>
      </c>
      <c r="Y1033" t="s">
        <v>1936</v>
      </c>
      <c r="Z1033" t="s">
        <v>241</v>
      </c>
      <c r="AA1033" s="177">
        <v>3584242.98</v>
      </c>
      <c r="AB1033" s="177">
        <v>9027.42</v>
      </c>
      <c r="AC1033" s="177">
        <v>854.88</v>
      </c>
      <c r="AD1033" s="177">
        <v>3584242.98</v>
      </c>
      <c r="AE1033" s="196">
        <v>45573.82164884259</v>
      </c>
      <c r="AF1033" t="s">
        <v>368</v>
      </c>
      <c r="AG1033" t="s">
        <v>243</v>
      </c>
      <c r="AH1033" s="289">
        <v>1</v>
      </c>
      <c r="AI1033" s="177">
        <f>IF(Z1033="COP",(AA1033*AH1033),IF(Z1033="NOK",((AB1033*AH1033)*VLOOKUP(H1033,Tasas!$K:$L,2,0)),IF(Z1033="EUR",((AB1033*AH1033)*VLOOKUP(H1033,Tasas!$K:$L,2,0)),IF('GL MEN'!Z1033="USD",(('GL MEN'!AB1033*'GL MEN'!AH1033)*VLOOKUP(H1033,Tasas!$K:$L,2,0)),0))))</f>
        <v>3584242.98</v>
      </c>
      <c r="AJ1033" t="str">
        <f>+VLOOKUP(T1033,'_Itemized budget'!$G:$W,17,0)</f>
        <v>A.1.6</v>
      </c>
      <c r="AK1033">
        <v>3</v>
      </c>
      <c r="AL1033" t="str">
        <f t="shared" si="32"/>
        <v>4</v>
      </c>
      <c r="AM1033" t="str">
        <f t="shared" si="33"/>
        <v>WA</v>
      </c>
    </row>
    <row r="1034" spans="2:39">
      <c r="B1034" t="s">
        <v>223</v>
      </c>
      <c r="C1034" t="s">
        <v>357</v>
      </c>
      <c r="D1034" t="s">
        <v>358</v>
      </c>
      <c r="E1034">
        <v>1402992</v>
      </c>
      <c r="F1034">
        <v>427</v>
      </c>
      <c r="G1034" s="196">
        <v>45565</v>
      </c>
      <c r="H1034">
        <v>202409</v>
      </c>
      <c r="I1034" t="s">
        <v>359</v>
      </c>
      <c r="J1034" t="s">
        <v>360</v>
      </c>
      <c r="K1034" t="s">
        <v>482</v>
      </c>
      <c r="L1034" t="s">
        <v>229</v>
      </c>
      <c r="M1034" t="s">
        <v>1213</v>
      </c>
      <c r="N1034" t="s">
        <v>1214</v>
      </c>
      <c r="O1034" t="s">
        <v>232</v>
      </c>
      <c r="P1034" t="s">
        <v>1215</v>
      </c>
      <c r="Q1034" t="s">
        <v>1216</v>
      </c>
      <c r="R1034" t="s">
        <v>382</v>
      </c>
      <c r="S1034" t="s">
        <v>383</v>
      </c>
      <c r="T1034">
        <v>3406446</v>
      </c>
      <c r="U1034" t="s">
        <v>1936</v>
      </c>
      <c r="V1034" t="s">
        <v>1217</v>
      </c>
      <c r="W1034" t="s">
        <v>1218</v>
      </c>
      <c r="X1034" t="s">
        <v>232</v>
      </c>
      <c r="Y1034" t="s">
        <v>1936</v>
      </c>
      <c r="Z1034" t="s">
        <v>241</v>
      </c>
      <c r="AA1034" s="177">
        <v>3584242.98</v>
      </c>
      <c r="AB1034" s="177">
        <v>9027.42</v>
      </c>
      <c r="AC1034" s="177">
        <v>854.88</v>
      </c>
      <c r="AD1034" s="177">
        <v>3584242.98</v>
      </c>
      <c r="AE1034" s="196">
        <v>45573.82164884259</v>
      </c>
      <c r="AF1034" t="s">
        <v>368</v>
      </c>
      <c r="AG1034" t="s">
        <v>243</v>
      </c>
      <c r="AH1034" s="289">
        <v>1</v>
      </c>
      <c r="AI1034" s="177">
        <f>IF(Z1034="COP",(AA1034*AH1034),IF(Z1034="NOK",((AB1034*AH1034)*VLOOKUP(H1034,Tasas!$K:$L,2,0)),IF(Z1034="EUR",((AB1034*AH1034)*VLOOKUP(H1034,Tasas!$K:$L,2,0)),IF('GL MEN'!Z1034="USD",(('GL MEN'!AB1034*'GL MEN'!AH1034)*VLOOKUP(H1034,Tasas!$K:$L,2,0)),0))))</f>
        <v>3584242.98</v>
      </c>
      <c r="AJ1034" t="str">
        <f>+VLOOKUP(T1034,'_Itemized budget'!$G:$W,17,0)</f>
        <v>A.1.6</v>
      </c>
      <c r="AK1034">
        <v>3</v>
      </c>
      <c r="AL1034" t="str">
        <f t="shared" si="32"/>
        <v>4</v>
      </c>
      <c r="AM1034" t="str">
        <f t="shared" si="33"/>
        <v>WA</v>
      </c>
    </row>
    <row r="1035" spans="2:39">
      <c r="B1035" t="s">
        <v>223</v>
      </c>
      <c r="C1035" t="s">
        <v>357</v>
      </c>
      <c r="D1035" t="s">
        <v>358</v>
      </c>
      <c r="E1035">
        <v>1402992</v>
      </c>
      <c r="F1035">
        <v>429</v>
      </c>
      <c r="G1035" s="196">
        <v>45565</v>
      </c>
      <c r="H1035">
        <v>202409</v>
      </c>
      <c r="I1035" t="s">
        <v>359</v>
      </c>
      <c r="J1035" t="s">
        <v>360</v>
      </c>
      <c r="K1035" t="s">
        <v>482</v>
      </c>
      <c r="L1035" t="s">
        <v>229</v>
      </c>
      <c r="M1035" t="s">
        <v>1219</v>
      </c>
      <c r="N1035" t="s">
        <v>1220</v>
      </c>
      <c r="O1035" t="s">
        <v>232</v>
      </c>
      <c r="P1035" t="s">
        <v>1221</v>
      </c>
      <c r="Q1035" t="s">
        <v>1222</v>
      </c>
      <c r="R1035" t="s">
        <v>382</v>
      </c>
      <c r="S1035" t="s">
        <v>383</v>
      </c>
      <c r="T1035">
        <v>3406446</v>
      </c>
      <c r="U1035" t="s">
        <v>1936</v>
      </c>
      <c r="V1035" t="s">
        <v>1223</v>
      </c>
      <c r="W1035" t="s">
        <v>1224</v>
      </c>
      <c r="X1035" t="s">
        <v>232</v>
      </c>
      <c r="Y1035" t="s">
        <v>1936</v>
      </c>
      <c r="Z1035" t="s">
        <v>241</v>
      </c>
      <c r="AA1035" s="177">
        <v>3584242.98</v>
      </c>
      <c r="AB1035" s="177">
        <v>9027.42</v>
      </c>
      <c r="AC1035" s="177">
        <v>854.88</v>
      </c>
      <c r="AD1035" s="177">
        <v>3584242.98</v>
      </c>
      <c r="AE1035" s="196">
        <v>45573.82164884259</v>
      </c>
      <c r="AF1035" t="s">
        <v>368</v>
      </c>
      <c r="AG1035" t="s">
        <v>243</v>
      </c>
      <c r="AH1035" s="289">
        <v>1</v>
      </c>
      <c r="AI1035" s="177">
        <f>IF(Z1035="COP",(AA1035*AH1035),IF(Z1035="NOK",((AB1035*AH1035)*VLOOKUP(H1035,Tasas!$K:$L,2,0)),IF(Z1035="EUR",((AB1035*AH1035)*VLOOKUP(H1035,Tasas!$K:$L,2,0)),IF('GL MEN'!Z1035="USD",(('GL MEN'!AB1035*'GL MEN'!AH1035)*VLOOKUP(H1035,Tasas!$K:$L,2,0)),0))))</f>
        <v>3584242.98</v>
      </c>
      <c r="AJ1035" t="str">
        <f>+VLOOKUP(T1035,'_Itemized budget'!$G:$W,17,0)</f>
        <v>A.1.6</v>
      </c>
      <c r="AK1035">
        <v>3</v>
      </c>
      <c r="AL1035" t="str">
        <f t="shared" si="32"/>
        <v>4</v>
      </c>
      <c r="AM1035" t="str">
        <f t="shared" si="33"/>
        <v>WA</v>
      </c>
    </row>
    <row r="1036" spans="2:39">
      <c r="B1036" t="s">
        <v>223</v>
      </c>
      <c r="C1036" t="s">
        <v>357</v>
      </c>
      <c r="D1036" t="s">
        <v>358</v>
      </c>
      <c r="E1036">
        <v>1402992</v>
      </c>
      <c r="F1036">
        <v>441</v>
      </c>
      <c r="G1036" s="196">
        <v>45565</v>
      </c>
      <c r="H1036">
        <v>202409</v>
      </c>
      <c r="I1036" t="s">
        <v>359</v>
      </c>
      <c r="J1036" t="s">
        <v>360</v>
      </c>
      <c r="K1036" t="s">
        <v>228</v>
      </c>
      <c r="L1036" t="s">
        <v>229</v>
      </c>
      <c r="M1036" t="s">
        <v>580</v>
      </c>
      <c r="N1036" t="s">
        <v>581</v>
      </c>
      <c r="O1036" t="s">
        <v>232</v>
      </c>
      <c r="P1036" t="s">
        <v>582</v>
      </c>
      <c r="Q1036" t="s">
        <v>583</v>
      </c>
      <c r="R1036" t="s">
        <v>235</v>
      </c>
      <c r="S1036" t="s">
        <v>236</v>
      </c>
      <c r="T1036">
        <v>3406451</v>
      </c>
      <c r="U1036" t="s">
        <v>1936</v>
      </c>
      <c r="V1036" t="s">
        <v>584</v>
      </c>
      <c r="W1036" t="s">
        <v>585</v>
      </c>
      <c r="X1036" t="s">
        <v>232</v>
      </c>
      <c r="Y1036" t="s">
        <v>1936</v>
      </c>
      <c r="Z1036" t="s">
        <v>241</v>
      </c>
      <c r="AA1036" s="177">
        <v>3222716.39</v>
      </c>
      <c r="AB1036" s="177">
        <v>8116.86</v>
      </c>
      <c r="AC1036" s="177">
        <v>768.65</v>
      </c>
      <c r="AD1036" s="177">
        <v>3222716.39</v>
      </c>
      <c r="AE1036" s="196">
        <v>45573.82164884259</v>
      </c>
      <c r="AF1036" t="s">
        <v>368</v>
      </c>
      <c r="AG1036" t="s">
        <v>243</v>
      </c>
      <c r="AH1036" s="289">
        <v>1</v>
      </c>
      <c r="AI1036" s="177">
        <f>IF(Z1036="COP",(AA1036*AH1036),IF(Z1036="NOK",((AB1036*AH1036)*VLOOKUP(H1036,Tasas!$K:$L,2,0)),IF(Z1036="EUR",((AB1036*AH1036)*VLOOKUP(H1036,Tasas!$K:$L,2,0)),IF('GL MEN'!Z1036="USD",(('GL MEN'!AB1036*'GL MEN'!AH1036)*VLOOKUP(H1036,Tasas!$K:$L,2,0)),0))))</f>
        <v>3222716.39</v>
      </c>
      <c r="AJ1036" t="str">
        <f>+VLOOKUP(T1036,'_Itemized budget'!$G:$W,17,0)</f>
        <v>A.1.7</v>
      </c>
      <c r="AK1036">
        <v>3</v>
      </c>
      <c r="AL1036" t="str">
        <f t="shared" si="32"/>
        <v>2</v>
      </c>
      <c r="AM1036" t="str">
        <f t="shared" si="33"/>
        <v>CO</v>
      </c>
    </row>
    <row r="1037" spans="2:39">
      <c r="B1037" t="s">
        <v>223</v>
      </c>
      <c r="C1037" t="s">
        <v>357</v>
      </c>
      <c r="D1037" t="s">
        <v>358</v>
      </c>
      <c r="E1037">
        <v>1402992</v>
      </c>
      <c r="F1037">
        <v>444</v>
      </c>
      <c r="G1037" s="196">
        <v>45565</v>
      </c>
      <c r="H1037">
        <v>202409</v>
      </c>
      <c r="I1037" t="s">
        <v>359</v>
      </c>
      <c r="J1037" t="s">
        <v>360</v>
      </c>
      <c r="K1037" t="s">
        <v>228</v>
      </c>
      <c r="L1037" t="s">
        <v>229</v>
      </c>
      <c r="M1037" t="s">
        <v>586</v>
      </c>
      <c r="N1037" t="s">
        <v>587</v>
      </c>
      <c r="O1037" t="s">
        <v>232</v>
      </c>
      <c r="P1037" t="s">
        <v>588</v>
      </c>
      <c r="Q1037" t="s">
        <v>589</v>
      </c>
      <c r="R1037" t="s">
        <v>334</v>
      </c>
      <c r="S1037" t="s">
        <v>590</v>
      </c>
      <c r="T1037">
        <v>3406449</v>
      </c>
      <c r="U1037" t="s">
        <v>1936</v>
      </c>
      <c r="V1037" t="s">
        <v>591</v>
      </c>
      <c r="W1037" t="s">
        <v>592</v>
      </c>
      <c r="X1037" t="s">
        <v>232</v>
      </c>
      <c r="Y1037" t="s">
        <v>1936</v>
      </c>
      <c r="Z1037" t="s">
        <v>241</v>
      </c>
      <c r="AA1037" s="177">
        <v>1324400.6000000001</v>
      </c>
      <c r="AB1037" s="177">
        <v>3335.69</v>
      </c>
      <c r="AC1037" s="177">
        <v>315.88</v>
      </c>
      <c r="AD1037" s="177">
        <v>1324400.6000000001</v>
      </c>
      <c r="AE1037" s="196">
        <v>45573.82164884259</v>
      </c>
      <c r="AF1037" t="s">
        <v>368</v>
      </c>
      <c r="AG1037" t="s">
        <v>243</v>
      </c>
      <c r="AH1037" s="289">
        <v>1</v>
      </c>
      <c r="AI1037" s="177">
        <f>IF(Z1037="COP",(AA1037*AH1037),IF(Z1037="NOK",((AB1037*AH1037)*VLOOKUP(H1037,Tasas!$K:$L,2,0)),IF(Z1037="EUR",((AB1037*AH1037)*VLOOKUP(H1037,Tasas!$K:$L,2,0)),IF('GL MEN'!Z1037="USD",(('GL MEN'!AB1037*'GL MEN'!AH1037)*VLOOKUP(H1037,Tasas!$K:$L,2,0)),0))))</f>
        <v>1324400.6000000001</v>
      </c>
      <c r="AJ1037" t="str">
        <f>+VLOOKUP(T1037,'_Itemized budget'!$G:$W,17,0)</f>
        <v>A.1.8</v>
      </c>
      <c r="AK1037">
        <v>3</v>
      </c>
      <c r="AL1037" t="str">
        <f t="shared" si="32"/>
        <v>2</v>
      </c>
      <c r="AM1037" t="str">
        <f t="shared" si="33"/>
        <v>CO</v>
      </c>
    </row>
    <row r="1038" spans="2:39">
      <c r="B1038" t="s">
        <v>223</v>
      </c>
      <c r="C1038" t="s">
        <v>357</v>
      </c>
      <c r="D1038" t="s">
        <v>358</v>
      </c>
      <c r="E1038">
        <v>1402992</v>
      </c>
      <c r="F1038">
        <v>465</v>
      </c>
      <c r="G1038" s="196">
        <v>45565</v>
      </c>
      <c r="H1038">
        <v>202409</v>
      </c>
      <c r="I1038" t="s">
        <v>359</v>
      </c>
      <c r="J1038" t="s">
        <v>360</v>
      </c>
      <c r="K1038" t="s">
        <v>386</v>
      </c>
      <c r="L1038" t="s">
        <v>229</v>
      </c>
      <c r="M1038" t="s">
        <v>550</v>
      </c>
      <c r="N1038" t="s">
        <v>551</v>
      </c>
      <c r="O1038" t="s">
        <v>232</v>
      </c>
      <c r="P1038" t="s">
        <v>552</v>
      </c>
      <c r="Q1038" t="s">
        <v>553</v>
      </c>
      <c r="R1038" t="s">
        <v>340</v>
      </c>
      <c r="S1038" t="s">
        <v>341</v>
      </c>
      <c r="T1038">
        <v>3406431</v>
      </c>
      <c r="U1038" t="s">
        <v>1936</v>
      </c>
      <c r="V1038" t="s">
        <v>554</v>
      </c>
      <c r="W1038" t="s">
        <v>555</v>
      </c>
      <c r="X1038" t="s">
        <v>232</v>
      </c>
      <c r="Y1038" t="s">
        <v>1936</v>
      </c>
      <c r="Z1038" t="s">
        <v>241</v>
      </c>
      <c r="AA1038" s="177">
        <v>1109510.2</v>
      </c>
      <c r="AB1038" s="177">
        <v>2794.46</v>
      </c>
      <c r="AC1038" s="177">
        <v>264.63</v>
      </c>
      <c r="AD1038" s="177">
        <v>1109510.2</v>
      </c>
      <c r="AE1038" s="196">
        <v>45573.82164884259</v>
      </c>
      <c r="AF1038" t="s">
        <v>368</v>
      </c>
      <c r="AG1038" t="s">
        <v>243</v>
      </c>
      <c r="AH1038" s="289">
        <v>1</v>
      </c>
      <c r="AI1038" s="177">
        <f>IF(Z1038="COP",(AA1038*AH1038),IF(Z1038="NOK",((AB1038*AH1038)*VLOOKUP(H1038,Tasas!$K:$L,2,0)),IF(Z1038="EUR",((AB1038*AH1038)*VLOOKUP(H1038,Tasas!$K:$L,2,0)),IF('GL MEN'!Z1038="USD",(('GL MEN'!AB1038*'GL MEN'!AH1038)*VLOOKUP(H1038,Tasas!$K:$L,2,0)),0))))</f>
        <v>1109510.2</v>
      </c>
      <c r="AJ1038" t="str">
        <f>+VLOOKUP(T1038,'_Itemized budget'!$G:$W,17,0)</f>
        <v>A.1.1</v>
      </c>
      <c r="AK1038">
        <v>3</v>
      </c>
      <c r="AL1038" t="str">
        <f t="shared" si="32"/>
        <v>3</v>
      </c>
      <c r="AM1038" t="str">
        <f t="shared" si="33"/>
        <v>NE</v>
      </c>
    </row>
    <row r="1039" spans="2:39">
      <c r="B1039" t="s">
        <v>223</v>
      </c>
      <c r="C1039" t="s">
        <v>357</v>
      </c>
      <c r="D1039" t="s">
        <v>358</v>
      </c>
      <c r="E1039">
        <v>1402992</v>
      </c>
      <c r="F1039">
        <v>491</v>
      </c>
      <c r="G1039" s="196">
        <v>45565</v>
      </c>
      <c r="H1039">
        <v>202409</v>
      </c>
      <c r="I1039" t="s">
        <v>359</v>
      </c>
      <c r="J1039" t="s">
        <v>360</v>
      </c>
      <c r="K1039" t="s">
        <v>482</v>
      </c>
      <c r="L1039" t="s">
        <v>229</v>
      </c>
      <c r="M1039" t="s">
        <v>1331</v>
      </c>
      <c r="N1039" t="s">
        <v>1332</v>
      </c>
      <c r="O1039" t="s">
        <v>232</v>
      </c>
      <c r="P1039" t="s">
        <v>1333</v>
      </c>
      <c r="Q1039" t="s">
        <v>1334</v>
      </c>
      <c r="R1039" t="s">
        <v>382</v>
      </c>
      <c r="S1039" t="s">
        <v>383</v>
      </c>
      <c r="T1039">
        <v>3406446</v>
      </c>
      <c r="U1039" t="s">
        <v>1936</v>
      </c>
      <c r="V1039" t="s">
        <v>1335</v>
      </c>
      <c r="W1039" t="s">
        <v>1336</v>
      </c>
      <c r="X1039" t="s">
        <v>232</v>
      </c>
      <c r="Y1039" t="s">
        <v>1936</v>
      </c>
      <c r="Z1039" t="s">
        <v>241</v>
      </c>
      <c r="AA1039" s="177">
        <v>3584242.98</v>
      </c>
      <c r="AB1039" s="177">
        <v>9027.42</v>
      </c>
      <c r="AC1039" s="177">
        <v>854.88</v>
      </c>
      <c r="AD1039" s="177">
        <v>3584242.98</v>
      </c>
      <c r="AE1039" s="196">
        <v>45573.82164884259</v>
      </c>
      <c r="AF1039" t="s">
        <v>368</v>
      </c>
      <c r="AG1039" t="s">
        <v>243</v>
      </c>
      <c r="AH1039" s="289">
        <v>1</v>
      </c>
      <c r="AI1039" s="177">
        <f>IF(Z1039="COP",(AA1039*AH1039),IF(Z1039="NOK",((AB1039*AH1039)*VLOOKUP(H1039,Tasas!$K:$L,2,0)),IF(Z1039="EUR",((AB1039*AH1039)*VLOOKUP(H1039,Tasas!$K:$L,2,0)),IF('GL MEN'!Z1039="USD",(('GL MEN'!AB1039*'GL MEN'!AH1039)*VLOOKUP(H1039,Tasas!$K:$L,2,0)),0))))</f>
        <v>3584242.98</v>
      </c>
      <c r="AJ1039" t="str">
        <f>+VLOOKUP(T1039,'_Itemized budget'!$G:$W,17,0)</f>
        <v>A.1.6</v>
      </c>
      <c r="AK1039">
        <v>3</v>
      </c>
      <c r="AL1039" t="str">
        <f t="shared" si="32"/>
        <v>4</v>
      </c>
      <c r="AM1039" t="str">
        <f t="shared" si="33"/>
        <v>WA</v>
      </c>
    </row>
    <row r="1040" spans="2:39">
      <c r="B1040" t="s">
        <v>223</v>
      </c>
      <c r="C1040" t="s">
        <v>357</v>
      </c>
      <c r="D1040" t="s">
        <v>358</v>
      </c>
      <c r="E1040">
        <v>1402992</v>
      </c>
      <c r="F1040">
        <v>493</v>
      </c>
      <c r="G1040" s="196">
        <v>45565</v>
      </c>
      <c r="H1040">
        <v>202409</v>
      </c>
      <c r="I1040" t="s">
        <v>359</v>
      </c>
      <c r="J1040" t="s">
        <v>360</v>
      </c>
      <c r="K1040" t="s">
        <v>249</v>
      </c>
      <c r="L1040" t="s">
        <v>229</v>
      </c>
      <c r="M1040" t="s">
        <v>476</v>
      </c>
      <c r="N1040" t="s">
        <v>477</v>
      </c>
      <c r="O1040" t="s">
        <v>232</v>
      </c>
      <c r="P1040" t="s">
        <v>478</v>
      </c>
      <c r="Q1040" t="s">
        <v>479</v>
      </c>
      <c r="R1040" t="s">
        <v>351</v>
      </c>
      <c r="S1040" t="s">
        <v>352</v>
      </c>
      <c r="T1040">
        <v>3407428</v>
      </c>
      <c r="U1040" t="s">
        <v>1936</v>
      </c>
      <c r="V1040" t="s">
        <v>480</v>
      </c>
      <c r="W1040" t="s">
        <v>481</v>
      </c>
      <c r="X1040" t="s">
        <v>232</v>
      </c>
      <c r="Y1040" t="s">
        <v>1936</v>
      </c>
      <c r="Z1040" t="s">
        <v>241</v>
      </c>
      <c r="AA1040" s="177">
        <v>1753633.19</v>
      </c>
      <c r="AB1040" s="177">
        <v>4416.7700000000004</v>
      </c>
      <c r="AC1040" s="177">
        <v>418.26</v>
      </c>
      <c r="AD1040" s="177">
        <v>1753633.19</v>
      </c>
      <c r="AE1040" s="196">
        <v>45573.82164884259</v>
      </c>
      <c r="AF1040" t="s">
        <v>368</v>
      </c>
      <c r="AG1040" t="s">
        <v>243</v>
      </c>
      <c r="AH1040" s="289">
        <v>1</v>
      </c>
      <c r="AI1040" s="177">
        <f>IF(Z1040="COP",(AA1040*AH1040),IF(Z1040="NOK",((AB1040*AH1040)*VLOOKUP(H1040,Tasas!$K:$L,2,0)),IF(Z1040="EUR",((AB1040*AH1040)*VLOOKUP(H1040,Tasas!$K:$L,2,0)),IF('GL MEN'!Z1040="USD",(('GL MEN'!AB1040*'GL MEN'!AH1040)*VLOOKUP(H1040,Tasas!$K:$L,2,0)),0))))</f>
        <v>1753633.19</v>
      </c>
      <c r="AJ1040" t="str">
        <f>+VLOOKUP(T1040,'_Itemized budget'!$G:$W,17,0)</f>
        <v>A.1.8</v>
      </c>
      <c r="AK1040">
        <v>3</v>
      </c>
      <c r="AL1040" t="str">
        <f t="shared" si="32"/>
        <v>6</v>
      </c>
      <c r="AM1040" t="str">
        <f t="shared" si="33"/>
        <v>Centro - URR</v>
      </c>
    </row>
    <row r="1041" spans="2:39">
      <c r="B1041" t="s">
        <v>223</v>
      </c>
      <c r="C1041" t="s">
        <v>357</v>
      </c>
      <c r="D1041" t="s">
        <v>358</v>
      </c>
      <c r="E1041">
        <v>1402992</v>
      </c>
      <c r="F1041">
        <v>509</v>
      </c>
      <c r="G1041" s="196">
        <v>45565</v>
      </c>
      <c r="H1041">
        <v>202409</v>
      </c>
      <c r="I1041" t="s">
        <v>359</v>
      </c>
      <c r="J1041" t="s">
        <v>360</v>
      </c>
      <c r="K1041" t="s">
        <v>249</v>
      </c>
      <c r="L1041" t="s">
        <v>229</v>
      </c>
      <c r="M1041" t="s">
        <v>874</v>
      </c>
      <c r="N1041" t="s">
        <v>875</v>
      </c>
      <c r="O1041" t="s">
        <v>232</v>
      </c>
      <c r="P1041" t="s">
        <v>876</v>
      </c>
      <c r="Q1041" t="s">
        <v>877</v>
      </c>
      <c r="R1041" t="s">
        <v>252</v>
      </c>
      <c r="S1041" t="s">
        <v>253</v>
      </c>
      <c r="T1041">
        <v>3405870</v>
      </c>
      <c r="U1041" t="s">
        <v>1936</v>
      </c>
      <c r="V1041" t="s">
        <v>1249</v>
      </c>
      <c r="W1041" t="s">
        <v>1250</v>
      </c>
      <c r="X1041" t="s">
        <v>232</v>
      </c>
      <c r="Y1041" t="s">
        <v>1936</v>
      </c>
      <c r="Z1041" t="s">
        <v>241</v>
      </c>
      <c r="AA1041" s="177">
        <v>3586684.98</v>
      </c>
      <c r="AB1041" s="177">
        <v>9033.57</v>
      </c>
      <c r="AC1041" s="177">
        <v>855.46</v>
      </c>
      <c r="AD1041" s="177">
        <v>3586684.98</v>
      </c>
      <c r="AE1041" s="196">
        <v>45573.82164884259</v>
      </c>
      <c r="AF1041" t="s">
        <v>368</v>
      </c>
      <c r="AG1041" t="s">
        <v>243</v>
      </c>
      <c r="AH1041" s="289">
        <v>1</v>
      </c>
      <c r="AI1041" s="177">
        <f>IF(Z1041="COP",(AA1041*AH1041),IF(Z1041="NOK",((AB1041*AH1041)*VLOOKUP(H1041,Tasas!$K:$L,2,0)),IF(Z1041="EUR",((AB1041*AH1041)*VLOOKUP(H1041,Tasas!$K:$L,2,0)),IF('GL MEN'!Z1041="USD",(('GL MEN'!AB1041*'GL MEN'!AH1041)*VLOOKUP(H1041,Tasas!$K:$L,2,0)),0))))</f>
        <v>3586684.98</v>
      </c>
      <c r="AJ1041" t="str">
        <f>+VLOOKUP(T1041,'_Itemized budget'!$G:$W,17,0)</f>
        <v>A.1.6</v>
      </c>
      <c r="AK1041">
        <v>3</v>
      </c>
      <c r="AL1041" t="str">
        <f t="shared" ref="AL1041:AL1104" si="34">+MID(R1041,2,1)</f>
        <v>6</v>
      </c>
      <c r="AM1041" t="str">
        <f t="shared" ref="AM1041:AM1104" si="35">IF(AL1041="0","CO",IF(AL1041="1","CO",IF(AL1041="2","CO",IF(AL1041="3","NE",IF(AL1041="4","WA",IF(AL1041="6","Centro - URR"))))))</f>
        <v>Centro - URR</v>
      </c>
    </row>
    <row r="1042" spans="2:39">
      <c r="B1042" t="s">
        <v>223</v>
      </c>
      <c r="C1042" t="s">
        <v>357</v>
      </c>
      <c r="D1042" t="s">
        <v>358</v>
      </c>
      <c r="E1042">
        <v>1402992</v>
      </c>
      <c r="F1042">
        <v>519</v>
      </c>
      <c r="G1042" s="196">
        <v>45565</v>
      </c>
      <c r="H1042">
        <v>202409</v>
      </c>
      <c r="I1042" t="s">
        <v>359</v>
      </c>
      <c r="J1042" t="s">
        <v>360</v>
      </c>
      <c r="K1042" t="s">
        <v>369</v>
      </c>
      <c r="L1042" t="s">
        <v>229</v>
      </c>
      <c r="M1042" t="s">
        <v>1293</v>
      </c>
      <c r="N1042" t="s">
        <v>1294</v>
      </c>
      <c r="O1042" t="s">
        <v>232</v>
      </c>
      <c r="P1042" t="s">
        <v>1295</v>
      </c>
      <c r="Q1042" t="s">
        <v>1296</v>
      </c>
      <c r="R1042" t="s">
        <v>382</v>
      </c>
      <c r="S1042" t="s">
        <v>383</v>
      </c>
      <c r="T1042">
        <v>3406445</v>
      </c>
      <c r="U1042" t="s">
        <v>1936</v>
      </c>
      <c r="V1042" t="s">
        <v>1299</v>
      </c>
      <c r="W1042" t="s">
        <v>1300</v>
      </c>
      <c r="X1042" t="s">
        <v>232</v>
      </c>
      <c r="Y1042" t="s">
        <v>1936</v>
      </c>
      <c r="Z1042" t="s">
        <v>241</v>
      </c>
      <c r="AA1042" s="177">
        <v>8129928.9800000004</v>
      </c>
      <c r="AB1042" s="177">
        <v>20476.36</v>
      </c>
      <c r="AC1042" s="177">
        <v>1939.07</v>
      </c>
      <c r="AD1042" s="177">
        <v>8129928.9800000004</v>
      </c>
      <c r="AE1042" s="196">
        <v>45573.82164884259</v>
      </c>
      <c r="AF1042" t="s">
        <v>368</v>
      </c>
      <c r="AG1042" t="s">
        <v>243</v>
      </c>
      <c r="AH1042" s="289">
        <v>1</v>
      </c>
      <c r="AI1042" s="177">
        <f>IF(Z1042="COP",(AA1042*AH1042),IF(Z1042="NOK",((AB1042*AH1042)*VLOOKUP(H1042,Tasas!$K:$L,2,0)),IF(Z1042="EUR",((AB1042*AH1042)*VLOOKUP(H1042,Tasas!$K:$L,2,0)),IF('GL MEN'!Z1042="USD",(('GL MEN'!AB1042*'GL MEN'!AH1042)*VLOOKUP(H1042,Tasas!$K:$L,2,0)),0))))</f>
        <v>8129928.9800000004</v>
      </c>
      <c r="AJ1042" t="str">
        <f>+VLOOKUP(T1042,'_Itemized budget'!$G:$W,17,0)</f>
        <v>A.1.3</v>
      </c>
      <c r="AK1042">
        <v>3</v>
      </c>
      <c r="AL1042" t="str">
        <f t="shared" si="34"/>
        <v>4</v>
      </c>
      <c r="AM1042" t="str">
        <f t="shared" si="35"/>
        <v>WA</v>
      </c>
    </row>
    <row r="1043" spans="2:39">
      <c r="B1043" t="s">
        <v>223</v>
      </c>
      <c r="C1043" t="s">
        <v>357</v>
      </c>
      <c r="D1043" t="s">
        <v>358</v>
      </c>
      <c r="E1043">
        <v>1402992</v>
      </c>
      <c r="F1043">
        <v>546</v>
      </c>
      <c r="G1043" s="196">
        <v>45565</v>
      </c>
      <c r="H1043">
        <v>202409</v>
      </c>
      <c r="I1043" t="s">
        <v>359</v>
      </c>
      <c r="J1043" t="s">
        <v>360</v>
      </c>
      <c r="K1043" t="s">
        <v>228</v>
      </c>
      <c r="L1043" t="s">
        <v>229</v>
      </c>
      <c r="M1043" t="s">
        <v>1251</v>
      </c>
      <c r="N1043" t="s">
        <v>1252</v>
      </c>
      <c r="O1043" t="s">
        <v>232</v>
      </c>
      <c r="P1043" t="s">
        <v>1253</v>
      </c>
      <c r="Q1043" t="s">
        <v>1254</v>
      </c>
      <c r="R1043" t="s">
        <v>235</v>
      </c>
      <c r="S1043" t="s">
        <v>236</v>
      </c>
      <c r="T1043">
        <v>3407136</v>
      </c>
      <c r="U1043" t="s">
        <v>1936</v>
      </c>
      <c r="V1043" t="s">
        <v>1255</v>
      </c>
      <c r="W1043" t="s">
        <v>1256</v>
      </c>
      <c r="X1043" t="s">
        <v>232</v>
      </c>
      <c r="Y1043" t="s">
        <v>1936</v>
      </c>
      <c r="Z1043" t="s">
        <v>241</v>
      </c>
      <c r="AA1043" s="177">
        <v>3341831.98</v>
      </c>
      <c r="AB1043" s="177">
        <v>8416.8700000000008</v>
      </c>
      <c r="AC1043" s="177">
        <v>797.06</v>
      </c>
      <c r="AD1043" s="177">
        <v>3341831.98</v>
      </c>
      <c r="AE1043" s="196">
        <v>45573.82164884259</v>
      </c>
      <c r="AF1043" t="s">
        <v>368</v>
      </c>
      <c r="AG1043" t="s">
        <v>243</v>
      </c>
      <c r="AH1043" s="289">
        <v>1</v>
      </c>
      <c r="AI1043" s="177">
        <f>IF(Z1043="COP",(AA1043*AH1043),IF(Z1043="NOK",((AB1043*AH1043)*VLOOKUP(H1043,Tasas!$K:$L,2,0)),IF(Z1043="EUR",((AB1043*AH1043)*VLOOKUP(H1043,Tasas!$K:$L,2,0)),IF('GL MEN'!Z1043="USD",(('GL MEN'!AB1043*'GL MEN'!AH1043)*VLOOKUP(H1043,Tasas!$K:$L,2,0)),0))))</f>
        <v>3341831.98</v>
      </c>
      <c r="AJ1043" t="str">
        <f>+VLOOKUP(T1043,'_Itemized budget'!$G:$W,17,0)</f>
        <v>A.1.2</v>
      </c>
      <c r="AK1043">
        <v>3</v>
      </c>
      <c r="AL1043" t="str">
        <f t="shared" si="34"/>
        <v>2</v>
      </c>
      <c r="AM1043" t="str">
        <f t="shared" si="35"/>
        <v>CO</v>
      </c>
    </row>
    <row r="1044" spans="2:39">
      <c r="B1044" t="s">
        <v>223</v>
      </c>
      <c r="C1044" t="s">
        <v>357</v>
      </c>
      <c r="D1044" t="s">
        <v>358</v>
      </c>
      <c r="E1044">
        <v>1402992</v>
      </c>
      <c r="F1044">
        <v>563</v>
      </c>
      <c r="G1044" s="196">
        <v>45565</v>
      </c>
      <c r="H1044">
        <v>202409</v>
      </c>
      <c r="I1044" t="s">
        <v>359</v>
      </c>
      <c r="J1044" t="s">
        <v>360</v>
      </c>
      <c r="K1044" t="s">
        <v>249</v>
      </c>
      <c r="L1044" t="s">
        <v>229</v>
      </c>
      <c r="M1044" t="s">
        <v>1257</v>
      </c>
      <c r="N1044" t="s">
        <v>1258</v>
      </c>
      <c r="O1044" t="s">
        <v>232</v>
      </c>
      <c r="P1044" t="s">
        <v>1259</v>
      </c>
      <c r="Q1044" t="s">
        <v>1260</v>
      </c>
      <c r="R1044" t="s">
        <v>252</v>
      </c>
      <c r="S1044" t="s">
        <v>253</v>
      </c>
      <c r="T1044">
        <v>3405870</v>
      </c>
      <c r="U1044" t="s">
        <v>1936</v>
      </c>
      <c r="V1044" t="s">
        <v>1261</v>
      </c>
      <c r="W1044" t="s">
        <v>1262</v>
      </c>
      <c r="X1044" t="s">
        <v>232</v>
      </c>
      <c r="Y1044" t="s">
        <v>1936</v>
      </c>
      <c r="Z1044" t="s">
        <v>241</v>
      </c>
      <c r="AA1044" s="177">
        <v>3586684.98</v>
      </c>
      <c r="AB1044" s="177">
        <v>9033.57</v>
      </c>
      <c r="AC1044" s="177">
        <v>855.46</v>
      </c>
      <c r="AD1044" s="177">
        <v>3586684.98</v>
      </c>
      <c r="AE1044" s="196">
        <v>45573.82164884259</v>
      </c>
      <c r="AF1044" t="s">
        <v>368</v>
      </c>
      <c r="AG1044" t="s">
        <v>243</v>
      </c>
      <c r="AH1044" s="289">
        <v>1</v>
      </c>
      <c r="AI1044" s="177">
        <f>IF(Z1044="COP",(AA1044*AH1044),IF(Z1044="NOK",((AB1044*AH1044)*VLOOKUP(H1044,Tasas!$K:$L,2,0)),IF(Z1044="EUR",((AB1044*AH1044)*VLOOKUP(H1044,Tasas!$K:$L,2,0)),IF('GL MEN'!Z1044="USD",(('GL MEN'!AB1044*'GL MEN'!AH1044)*VLOOKUP(H1044,Tasas!$K:$L,2,0)),0))))</f>
        <v>3586684.98</v>
      </c>
      <c r="AJ1044" t="str">
        <f>+VLOOKUP(T1044,'_Itemized budget'!$G:$W,17,0)</f>
        <v>A.1.6</v>
      </c>
      <c r="AK1044">
        <v>3</v>
      </c>
      <c r="AL1044" t="str">
        <f t="shared" si="34"/>
        <v>6</v>
      </c>
      <c r="AM1044" t="str">
        <f t="shared" si="35"/>
        <v>Centro - URR</v>
      </c>
    </row>
    <row r="1045" spans="2:39">
      <c r="B1045" t="s">
        <v>223</v>
      </c>
      <c r="C1045" t="s">
        <v>357</v>
      </c>
      <c r="D1045" t="s">
        <v>358</v>
      </c>
      <c r="E1045">
        <v>1402992</v>
      </c>
      <c r="F1045">
        <v>567</v>
      </c>
      <c r="G1045" s="196">
        <v>45565</v>
      </c>
      <c r="H1045">
        <v>202409</v>
      </c>
      <c r="I1045" t="s">
        <v>359</v>
      </c>
      <c r="J1045" t="s">
        <v>360</v>
      </c>
      <c r="K1045" t="s">
        <v>482</v>
      </c>
      <c r="L1045" t="s">
        <v>229</v>
      </c>
      <c r="M1045" t="s">
        <v>1263</v>
      </c>
      <c r="N1045" t="s">
        <v>1264</v>
      </c>
      <c r="O1045" t="s">
        <v>232</v>
      </c>
      <c r="P1045" t="s">
        <v>1265</v>
      </c>
      <c r="Q1045" t="s">
        <v>1266</v>
      </c>
      <c r="R1045" t="s">
        <v>382</v>
      </c>
      <c r="S1045" t="s">
        <v>383</v>
      </c>
      <c r="T1045">
        <v>3406446</v>
      </c>
      <c r="U1045" t="s">
        <v>1936</v>
      </c>
      <c r="V1045" t="s">
        <v>1267</v>
      </c>
      <c r="W1045" t="s">
        <v>1268</v>
      </c>
      <c r="X1045" t="s">
        <v>232</v>
      </c>
      <c r="Y1045" t="s">
        <v>1936</v>
      </c>
      <c r="Z1045" t="s">
        <v>241</v>
      </c>
      <c r="AA1045" s="177">
        <v>3584242.98</v>
      </c>
      <c r="AB1045" s="177">
        <v>9027.42</v>
      </c>
      <c r="AC1045" s="177">
        <v>854.88</v>
      </c>
      <c r="AD1045" s="177">
        <v>3584242.98</v>
      </c>
      <c r="AE1045" s="196">
        <v>45573.82164884259</v>
      </c>
      <c r="AF1045" t="s">
        <v>368</v>
      </c>
      <c r="AG1045" t="s">
        <v>243</v>
      </c>
      <c r="AH1045" s="289">
        <v>1</v>
      </c>
      <c r="AI1045" s="177">
        <f>IF(Z1045="COP",(AA1045*AH1045),IF(Z1045="NOK",((AB1045*AH1045)*VLOOKUP(H1045,Tasas!$K:$L,2,0)),IF(Z1045="EUR",((AB1045*AH1045)*VLOOKUP(H1045,Tasas!$K:$L,2,0)),IF('GL MEN'!Z1045="USD",(('GL MEN'!AB1045*'GL MEN'!AH1045)*VLOOKUP(H1045,Tasas!$K:$L,2,0)),0))))</f>
        <v>3584242.98</v>
      </c>
      <c r="AJ1045" t="str">
        <f>+VLOOKUP(T1045,'_Itemized budget'!$G:$W,17,0)</f>
        <v>A.1.6</v>
      </c>
      <c r="AK1045">
        <v>3</v>
      </c>
      <c r="AL1045" t="str">
        <f t="shared" si="34"/>
        <v>4</v>
      </c>
      <c r="AM1045" t="str">
        <f t="shared" si="35"/>
        <v>WA</v>
      </c>
    </row>
    <row r="1046" spans="2:39">
      <c r="B1046" t="s">
        <v>223</v>
      </c>
      <c r="C1046" t="s">
        <v>357</v>
      </c>
      <c r="D1046" t="s">
        <v>358</v>
      </c>
      <c r="E1046">
        <v>1402992</v>
      </c>
      <c r="F1046">
        <v>569</v>
      </c>
      <c r="G1046" s="196">
        <v>45565</v>
      </c>
      <c r="H1046">
        <v>202409</v>
      </c>
      <c r="I1046" t="s">
        <v>359</v>
      </c>
      <c r="J1046" t="s">
        <v>360</v>
      </c>
      <c r="K1046" t="s">
        <v>482</v>
      </c>
      <c r="L1046" t="s">
        <v>229</v>
      </c>
      <c r="M1046" t="s">
        <v>1269</v>
      </c>
      <c r="N1046" t="s">
        <v>1270</v>
      </c>
      <c r="O1046" t="s">
        <v>232</v>
      </c>
      <c r="P1046" t="s">
        <v>1271</v>
      </c>
      <c r="Q1046" t="s">
        <v>1272</v>
      </c>
      <c r="R1046" t="s">
        <v>382</v>
      </c>
      <c r="S1046" t="s">
        <v>383</v>
      </c>
      <c r="T1046">
        <v>3406446</v>
      </c>
      <c r="U1046" t="s">
        <v>1936</v>
      </c>
      <c r="V1046" t="s">
        <v>1273</v>
      </c>
      <c r="W1046" t="s">
        <v>1274</v>
      </c>
      <c r="X1046" t="s">
        <v>232</v>
      </c>
      <c r="Y1046" t="s">
        <v>1936</v>
      </c>
      <c r="Z1046" t="s">
        <v>241</v>
      </c>
      <c r="AA1046" s="177">
        <v>3584242.98</v>
      </c>
      <c r="AB1046" s="177">
        <v>9027.42</v>
      </c>
      <c r="AC1046" s="177">
        <v>854.88</v>
      </c>
      <c r="AD1046" s="177">
        <v>3584242.98</v>
      </c>
      <c r="AE1046" s="196">
        <v>45573.82164884259</v>
      </c>
      <c r="AF1046" t="s">
        <v>368</v>
      </c>
      <c r="AG1046" t="s">
        <v>243</v>
      </c>
      <c r="AH1046" s="289">
        <v>1</v>
      </c>
      <c r="AI1046" s="177">
        <f>IF(Z1046="COP",(AA1046*AH1046),IF(Z1046="NOK",((AB1046*AH1046)*VLOOKUP(H1046,Tasas!$K:$L,2,0)),IF(Z1046="EUR",((AB1046*AH1046)*VLOOKUP(H1046,Tasas!$K:$L,2,0)),IF('GL MEN'!Z1046="USD",(('GL MEN'!AB1046*'GL MEN'!AH1046)*VLOOKUP(H1046,Tasas!$K:$L,2,0)),0))))</f>
        <v>3584242.98</v>
      </c>
      <c r="AJ1046" t="str">
        <f>+VLOOKUP(T1046,'_Itemized budget'!$G:$W,17,0)</f>
        <v>A.1.6</v>
      </c>
      <c r="AK1046">
        <v>3</v>
      </c>
      <c r="AL1046" t="str">
        <f t="shared" si="34"/>
        <v>4</v>
      </c>
      <c r="AM1046" t="str">
        <f t="shared" si="35"/>
        <v>WA</v>
      </c>
    </row>
    <row r="1047" spans="2:39">
      <c r="B1047" t="s">
        <v>223</v>
      </c>
      <c r="C1047" t="s">
        <v>357</v>
      </c>
      <c r="D1047" t="s">
        <v>358</v>
      </c>
      <c r="E1047">
        <v>1402992</v>
      </c>
      <c r="F1047">
        <v>573</v>
      </c>
      <c r="G1047" s="196">
        <v>45565</v>
      </c>
      <c r="H1047">
        <v>202409</v>
      </c>
      <c r="I1047" t="s">
        <v>359</v>
      </c>
      <c r="J1047" t="s">
        <v>360</v>
      </c>
      <c r="K1047" t="s">
        <v>482</v>
      </c>
      <c r="L1047" t="s">
        <v>229</v>
      </c>
      <c r="M1047" t="s">
        <v>1275</v>
      </c>
      <c r="N1047" t="s">
        <v>1276</v>
      </c>
      <c r="O1047" t="s">
        <v>232</v>
      </c>
      <c r="P1047" t="s">
        <v>1277</v>
      </c>
      <c r="Q1047" t="s">
        <v>1278</v>
      </c>
      <c r="R1047" t="s">
        <v>382</v>
      </c>
      <c r="S1047" t="s">
        <v>383</v>
      </c>
      <c r="T1047">
        <v>3406446</v>
      </c>
      <c r="U1047" t="s">
        <v>1936</v>
      </c>
      <c r="V1047" t="s">
        <v>1279</v>
      </c>
      <c r="W1047" t="s">
        <v>1280</v>
      </c>
      <c r="X1047" t="s">
        <v>232</v>
      </c>
      <c r="Y1047" t="s">
        <v>1936</v>
      </c>
      <c r="Z1047" t="s">
        <v>241</v>
      </c>
      <c r="AA1047" s="177">
        <v>3584242.98</v>
      </c>
      <c r="AB1047" s="177">
        <v>9027.42</v>
      </c>
      <c r="AC1047" s="177">
        <v>854.88</v>
      </c>
      <c r="AD1047" s="177">
        <v>3584242.98</v>
      </c>
      <c r="AE1047" s="196">
        <v>45573.82164884259</v>
      </c>
      <c r="AF1047" t="s">
        <v>368</v>
      </c>
      <c r="AG1047" t="s">
        <v>243</v>
      </c>
      <c r="AH1047" s="289">
        <v>1</v>
      </c>
      <c r="AI1047" s="177">
        <f>IF(Z1047="COP",(AA1047*AH1047),IF(Z1047="NOK",((AB1047*AH1047)*VLOOKUP(H1047,Tasas!$K:$L,2,0)),IF(Z1047="EUR",((AB1047*AH1047)*VLOOKUP(H1047,Tasas!$K:$L,2,0)),IF('GL MEN'!Z1047="USD",(('GL MEN'!AB1047*'GL MEN'!AH1047)*VLOOKUP(H1047,Tasas!$K:$L,2,0)),0))))</f>
        <v>3584242.98</v>
      </c>
      <c r="AJ1047" t="str">
        <f>+VLOOKUP(T1047,'_Itemized budget'!$G:$W,17,0)</f>
        <v>A.1.6</v>
      </c>
      <c r="AK1047">
        <v>3</v>
      </c>
      <c r="AL1047" t="str">
        <f t="shared" si="34"/>
        <v>4</v>
      </c>
      <c r="AM1047" t="str">
        <f t="shared" si="35"/>
        <v>WA</v>
      </c>
    </row>
    <row r="1048" spans="2:39">
      <c r="B1048" t="s">
        <v>223</v>
      </c>
      <c r="C1048" t="s">
        <v>357</v>
      </c>
      <c r="D1048" t="s">
        <v>358</v>
      </c>
      <c r="E1048">
        <v>1402992</v>
      </c>
      <c r="F1048">
        <v>598</v>
      </c>
      <c r="G1048" s="196">
        <v>45565</v>
      </c>
      <c r="H1048">
        <v>202409</v>
      </c>
      <c r="I1048" t="s">
        <v>359</v>
      </c>
      <c r="J1048" t="s">
        <v>360</v>
      </c>
      <c r="K1048" t="s">
        <v>386</v>
      </c>
      <c r="L1048" t="s">
        <v>229</v>
      </c>
      <c r="M1048" t="s">
        <v>525</v>
      </c>
      <c r="N1048" t="s">
        <v>526</v>
      </c>
      <c r="O1048" t="s">
        <v>232</v>
      </c>
      <c r="P1048" t="s">
        <v>527</v>
      </c>
      <c r="Q1048" t="s">
        <v>528</v>
      </c>
      <c r="R1048" t="s">
        <v>340</v>
      </c>
      <c r="S1048" t="s">
        <v>341</v>
      </c>
      <c r="T1048">
        <v>3406424</v>
      </c>
      <c r="U1048" t="s">
        <v>1936</v>
      </c>
      <c r="V1048" t="s">
        <v>529</v>
      </c>
      <c r="W1048" t="s">
        <v>530</v>
      </c>
      <c r="X1048" t="s">
        <v>232</v>
      </c>
      <c r="Y1048" t="s">
        <v>1936</v>
      </c>
      <c r="Z1048" t="s">
        <v>241</v>
      </c>
      <c r="AA1048" s="177">
        <v>3586813.98</v>
      </c>
      <c r="AB1048" s="177">
        <v>9033.89</v>
      </c>
      <c r="AC1048" s="177">
        <v>855.49</v>
      </c>
      <c r="AD1048" s="177">
        <v>3586813.98</v>
      </c>
      <c r="AE1048" s="196">
        <v>45573.82164884259</v>
      </c>
      <c r="AF1048" t="s">
        <v>368</v>
      </c>
      <c r="AG1048" t="s">
        <v>243</v>
      </c>
      <c r="AH1048" s="289">
        <v>1</v>
      </c>
      <c r="AI1048" s="177">
        <f>IF(Z1048="COP",(AA1048*AH1048),IF(Z1048="NOK",((AB1048*AH1048)*VLOOKUP(H1048,Tasas!$K:$L,2,0)),IF(Z1048="EUR",((AB1048*AH1048)*VLOOKUP(H1048,Tasas!$K:$L,2,0)),IF('GL MEN'!Z1048="USD",(('GL MEN'!AB1048*'GL MEN'!AH1048)*VLOOKUP(H1048,Tasas!$K:$L,2,0)),0))))</f>
        <v>3586813.98</v>
      </c>
      <c r="AJ1048" t="str">
        <f>+VLOOKUP(T1048,'_Itemized budget'!$G:$W,17,0)</f>
        <v>A.1.6</v>
      </c>
      <c r="AK1048">
        <v>3</v>
      </c>
      <c r="AL1048" t="str">
        <f t="shared" si="34"/>
        <v>3</v>
      </c>
      <c r="AM1048" t="str">
        <f t="shared" si="35"/>
        <v>NE</v>
      </c>
    </row>
    <row r="1049" spans="2:39">
      <c r="B1049" t="s">
        <v>223</v>
      </c>
      <c r="C1049" t="s">
        <v>357</v>
      </c>
      <c r="D1049" t="s">
        <v>358</v>
      </c>
      <c r="E1049">
        <v>1402992</v>
      </c>
      <c r="F1049">
        <v>611</v>
      </c>
      <c r="G1049" s="196">
        <v>45565</v>
      </c>
      <c r="H1049">
        <v>202409</v>
      </c>
      <c r="I1049" t="s">
        <v>359</v>
      </c>
      <c r="J1049" t="s">
        <v>360</v>
      </c>
      <c r="K1049" t="s">
        <v>337</v>
      </c>
      <c r="L1049" t="s">
        <v>229</v>
      </c>
      <c r="M1049" t="s">
        <v>574</v>
      </c>
      <c r="N1049" t="s">
        <v>575</v>
      </c>
      <c r="O1049" t="s">
        <v>232</v>
      </c>
      <c r="P1049" t="s">
        <v>576</v>
      </c>
      <c r="Q1049" t="s">
        <v>577</v>
      </c>
      <c r="R1049" t="s">
        <v>448</v>
      </c>
      <c r="S1049" t="s">
        <v>449</v>
      </c>
      <c r="T1049">
        <v>3406789</v>
      </c>
      <c r="U1049" t="s">
        <v>1936</v>
      </c>
      <c r="V1049" t="s">
        <v>578</v>
      </c>
      <c r="W1049" t="s">
        <v>579</v>
      </c>
      <c r="X1049" t="s">
        <v>232</v>
      </c>
      <c r="Y1049" t="s">
        <v>1936</v>
      </c>
      <c r="Z1049" t="s">
        <v>241</v>
      </c>
      <c r="AA1049" s="177">
        <v>2746020</v>
      </c>
      <c r="AB1049" s="177">
        <v>6916.24</v>
      </c>
      <c r="AC1049" s="177">
        <v>654.95000000000005</v>
      </c>
      <c r="AD1049" s="177">
        <v>2746020</v>
      </c>
      <c r="AE1049" s="196">
        <v>45573.82164884259</v>
      </c>
      <c r="AF1049" t="s">
        <v>368</v>
      </c>
      <c r="AG1049" t="s">
        <v>243</v>
      </c>
      <c r="AH1049" s="289">
        <v>1</v>
      </c>
      <c r="AI1049" s="177">
        <f>IF(Z1049="COP",(AA1049*AH1049),IF(Z1049="NOK",((AB1049*AH1049)*VLOOKUP(H1049,Tasas!$K:$L,2,0)),IF(Z1049="EUR",((AB1049*AH1049)*VLOOKUP(H1049,Tasas!$K:$L,2,0)),IF('GL MEN'!Z1049="USD",(('GL MEN'!AB1049*'GL MEN'!AH1049)*VLOOKUP(H1049,Tasas!$K:$L,2,0)),0))))</f>
        <v>2746020</v>
      </c>
      <c r="AJ1049" t="str">
        <f>+VLOOKUP(T1049,'_Itemized budget'!$G:$W,17,0)</f>
        <v>A.1.8</v>
      </c>
      <c r="AK1049">
        <v>3</v>
      </c>
      <c r="AL1049" t="str">
        <f t="shared" si="34"/>
        <v>3</v>
      </c>
      <c r="AM1049" t="str">
        <f t="shared" si="35"/>
        <v>NE</v>
      </c>
    </row>
    <row r="1050" spans="2:39">
      <c r="B1050" t="s">
        <v>223</v>
      </c>
      <c r="C1050" t="s">
        <v>357</v>
      </c>
      <c r="D1050" t="s">
        <v>358</v>
      </c>
      <c r="E1050">
        <v>1402992</v>
      </c>
      <c r="F1050">
        <v>621</v>
      </c>
      <c r="G1050" s="196">
        <v>45565</v>
      </c>
      <c r="H1050">
        <v>202409</v>
      </c>
      <c r="I1050" t="s">
        <v>359</v>
      </c>
      <c r="J1050" t="s">
        <v>360</v>
      </c>
      <c r="K1050" t="s">
        <v>337</v>
      </c>
      <c r="L1050" t="s">
        <v>229</v>
      </c>
      <c r="M1050" t="s">
        <v>1937</v>
      </c>
      <c r="N1050" t="s">
        <v>1938</v>
      </c>
      <c r="O1050" t="s">
        <v>232</v>
      </c>
      <c r="P1050" t="s">
        <v>1939</v>
      </c>
      <c r="Q1050" t="s">
        <v>1940</v>
      </c>
      <c r="R1050" t="s">
        <v>340</v>
      </c>
      <c r="S1050" t="s">
        <v>341</v>
      </c>
      <c r="T1050">
        <v>3538433</v>
      </c>
      <c r="U1050" t="s">
        <v>1936</v>
      </c>
      <c r="V1050" t="s">
        <v>1941</v>
      </c>
      <c r="W1050" t="s">
        <v>1942</v>
      </c>
      <c r="X1050" t="s">
        <v>232</v>
      </c>
      <c r="Y1050" t="s">
        <v>1936</v>
      </c>
      <c r="Z1050" t="s">
        <v>241</v>
      </c>
      <c r="AA1050" s="177">
        <v>5412691.9800000004</v>
      </c>
      <c r="AB1050" s="177">
        <v>13632.62</v>
      </c>
      <c r="AC1050" s="177">
        <v>1290.98</v>
      </c>
      <c r="AD1050" s="177">
        <v>5412691.9800000004</v>
      </c>
      <c r="AE1050" s="196">
        <v>45573.82164884259</v>
      </c>
      <c r="AF1050" t="s">
        <v>368</v>
      </c>
      <c r="AG1050" t="s">
        <v>243</v>
      </c>
      <c r="AH1050" s="289">
        <v>1</v>
      </c>
      <c r="AI1050" s="177">
        <f>IF(Z1050="COP",(AA1050*AH1050),IF(Z1050="NOK",((AB1050*AH1050)*VLOOKUP(H1050,Tasas!$K:$L,2,0)),IF(Z1050="EUR",((AB1050*AH1050)*VLOOKUP(H1050,Tasas!$K:$L,2,0)),IF('GL MEN'!Z1050="USD",(('GL MEN'!AB1050*'GL MEN'!AH1050)*VLOOKUP(H1050,Tasas!$K:$L,2,0)),0))))</f>
        <v>5412691.9800000004</v>
      </c>
      <c r="AJ1050" t="s">
        <v>27</v>
      </c>
      <c r="AK1050">
        <v>3</v>
      </c>
      <c r="AL1050" t="str">
        <f t="shared" si="34"/>
        <v>3</v>
      </c>
      <c r="AM1050" t="str">
        <f t="shared" si="35"/>
        <v>NE</v>
      </c>
    </row>
    <row r="1051" spans="2:39">
      <c r="B1051" t="s">
        <v>223</v>
      </c>
      <c r="C1051" t="s">
        <v>357</v>
      </c>
      <c r="D1051" t="s">
        <v>358</v>
      </c>
      <c r="E1051">
        <v>1402992</v>
      </c>
      <c r="F1051">
        <v>623</v>
      </c>
      <c r="G1051" s="196">
        <v>45565</v>
      </c>
      <c r="H1051">
        <v>202409</v>
      </c>
      <c r="I1051" t="s">
        <v>359</v>
      </c>
      <c r="J1051" t="s">
        <v>360</v>
      </c>
      <c r="K1051" t="s">
        <v>337</v>
      </c>
      <c r="L1051" t="s">
        <v>229</v>
      </c>
      <c r="M1051" t="s">
        <v>604</v>
      </c>
      <c r="N1051" t="s">
        <v>605</v>
      </c>
      <c r="O1051" t="s">
        <v>232</v>
      </c>
      <c r="P1051" t="s">
        <v>606</v>
      </c>
      <c r="Q1051" t="s">
        <v>607</v>
      </c>
      <c r="R1051" t="s">
        <v>448</v>
      </c>
      <c r="S1051" t="s">
        <v>449</v>
      </c>
      <c r="T1051">
        <v>3406787</v>
      </c>
      <c r="U1051" t="s">
        <v>1936</v>
      </c>
      <c r="V1051" t="s">
        <v>608</v>
      </c>
      <c r="W1051" t="s">
        <v>609</v>
      </c>
      <c r="X1051" t="s">
        <v>232</v>
      </c>
      <c r="Y1051" t="s">
        <v>1936</v>
      </c>
      <c r="Z1051" t="s">
        <v>241</v>
      </c>
      <c r="AA1051" s="177">
        <v>1520320.19</v>
      </c>
      <c r="AB1051" s="177">
        <v>3829.14</v>
      </c>
      <c r="AC1051" s="177">
        <v>362.61</v>
      </c>
      <c r="AD1051" s="177">
        <v>1520320.19</v>
      </c>
      <c r="AE1051" s="196">
        <v>45573.82164884259</v>
      </c>
      <c r="AF1051" t="s">
        <v>368</v>
      </c>
      <c r="AG1051" t="s">
        <v>243</v>
      </c>
      <c r="AH1051" s="289">
        <v>1</v>
      </c>
      <c r="AI1051" s="177">
        <f>IF(Z1051="COP",(AA1051*AH1051),IF(Z1051="NOK",((AB1051*AH1051)*VLOOKUP(H1051,Tasas!$K:$L,2,0)),IF(Z1051="EUR",((AB1051*AH1051)*VLOOKUP(H1051,Tasas!$K:$L,2,0)),IF('GL MEN'!Z1051="USD",(('GL MEN'!AB1051*'GL MEN'!AH1051)*VLOOKUP(H1051,Tasas!$K:$L,2,0)),0))))</f>
        <v>1520320.19</v>
      </c>
      <c r="AJ1051" t="str">
        <f>+VLOOKUP(T1051,'_Itemized budget'!$G:$W,17,0)</f>
        <v>A.1.8</v>
      </c>
      <c r="AK1051">
        <v>3</v>
      </c>
      <c r="AL1051" t="str">
        <f t="shared" si="34"/>
        <v>3</v>
      </c>
      <c r="AM1051" t="str">
        <f t="shared" si="35"/>
        <v>NE</v>
      </c>
    </row>
    <row r="1052" spans="2:39">
      <c r="B1052" t="s">
        <v>223</v>
      </c>
      <c r="C1052" t="s">
        <v>357</v>
      </c>
      <c r="D1052" t="s">
        <v>358</v>
      </c>
      <c r="E1052">
        <v>1402992</v>
      </c>
      <c r="F1052">
        <v>635</v>
      </c>
      <c r="G1052" s="196">
        <v>45565</v>
      </c>
      <c r="H1052">
        <v>202409</v>
      </c>
      <c r="I1052" t="s">
        <v>359</v>
      </c>
      <c r="J1052" t="s">
        <v>360</v>
      </c>
      <c r="K1052" t="s">
        <v>228</v>
      </c>
      <c r="L1052" t="s">
        <v>229</v>
      </c>
      <c r="M1052" t="s">
        <v>1307</v>
      </c>
      <c r="N1052" t="s">
        <v>1308</v>
      </c>
      <c r="O1052" t="s">
        <v>232</v>
      </c>
      <c r="P1052" t="s">
        <v>1309</v>
      </c>
      <c r="Q1052" t="s">
        <v>1310</v>
      </c>
      <c r="R1052" t="s">
        <v>334</v>
      </c>
      <c r="S1052" t="s">
        <v>590</v>
      </c>
      <c r="T1052">
        <v>3406459</v>
      </c>
      <c r="U1052" t="s">
        <v>1936</v>
      </c>
      <c r="V1052" t="s">
        <v>1311</v>
      </c>
      <c r="W1052" t="s">
        <v>1312</v>
      </c>
      <c r="X1052" t="s">
        <v>232</v>
      </c>
      <c r="Y1052" t="s">
        <v>1936</v>
      </c>
      <c r="Z1052" t="s">
        <v>241</v>
      </c>
      <c r="AA1052" s="177">
        <v>729469.36</v>
      </c>
      <c r="AB1052" s="177">
        <v>1837.27</v>
      </c>
      <c r="AC1052" s="177">
        <v>173.99</v>
      </c>
      <c r="AD1052" s="177">
        <v>729469.36</v>
      </c>
      <c r="AE1052" s="196">
        <v>45573.82164884259</v>
      </c>
      <c r="AF1052" t="s">
        <v>368</v>
      </c>
      <c r="AG1052" t="s">
        <v>243</v>
      </c>
      <c r="AH1052" s="289">
        <v>1</v>
      </c>
      <c r="AI1052" s="177">
        <f>IF(Z1052="COP",(AA1052*AH1052),IF(Z1052="NOK",((AB1052*AH1052)*VLOOKUP(H1052,Tasas!$K:$L,2,0)),IF(Z1052="EUR",((AB1052*AH1052)*VLOOKUP(H1052,Tasas!$K:$L,2,0)),IF('GL MEN'!Z1052="USD",(('GL MEN'!AB1052*'GL MEN'!AH1052)*VLOOKUP(H1052,Tasas!$K:$L,2,0)),0))))</f>
        <v>729469.36</v>
      </c>
      <c r="AJ1052" t="str">
        <f>+VLOOKUP(T1052,'_Itemized budget'!$G:$W,17,0)</f>
        <v>A.1.8</v>
      </c>
      <c r="AK1052">
        <v>3</v>
      </c>
      <c r="AL1052" t="str">
        <f t="shared" si="34"/>
        <v>2</v>
      </c>
      <c r="AM1052" t="str">
        <f t="shared" si="35"/>
        <v>CO</v>
      </c>
    </row>
    <row r="1053" spans="2:39">
      <c r="B1053" t="s">
        <v>223</v>
      </c>
      <c r="C1053" t="s">
        <v>357</v>
      </c>
      <c r="D1053" t="s">
        <v>358</v>
      </c>
      <c r="E1053">
        <v>1402992</v>
      </c>
      <c r="F1053">
        <v>648</v>
      </c>
      <c r="G1053" s="196">
        <v>45565</v>
      </c>
      <c r="H1053">
        <v>202409</v>
      </c>
      <c r="I1053" t="s">
        <v>359</v>
      </c>
      <c r="J1053" t="s">
        <v>360</v>
      </c>
      <c r="K1053" t="s">
        <v>543</v>
      </c>
      <c r="L1053" t="s">
        <v>229</v>
      </c>
      <c r="M1053" t="s">
        <v>544</v>
      </c>
      <c r="N1053" t="s">
        <v>545</v>
      </c>
      <c r="O1053" t="s">
        <v>232</v>
      </c>
      <c r="P1053" t="s">
        <v>546</v>
      </c>
      <c r="Q1053" t="s">
        <v>547</v>
      </c>
      <c r="R1053" t="s">
        <v>340</v>
      </c>
      <c r="S1053" t="s">
        <v>341</v>
      </c>
      <c r="T1053">
        <v>3406429</v>
      </c>
      <c r="U1053" t="s">
        <v>1936</v>
      </c>
      <c r="V1053" t="s">
        <v>548</v>
      </c>
      <c r="W1053" t="s">
        <v>549</v>
      </c>
      <c r="X1053" t="s">
        <v>232</v>
      </c>
      <c r="Y1053" t="s">
        <v>1936</v>
      </c>
      <c r="Z1053" t="s">
        <v>241</v>
      </c>
      <c r="AA1053" s="177">
        <v>5284015.9800000004</v>
      </c>
      <c r="AB1053" s="177">
        <v>13308.53</v>
      </c>
      <c r="AC1053" s="177">
        <v>1260.29</v>
      </c>
      <c r="AD1053" s="177">
        <v>5284015.9800000004</v>
      </c>
      <c r="AE1053" s="196">
        <v>45573.82164884259</v>
      </c>
      <c r="AF1053" t="s">
        <v>368</v>
      </c>
      <c r="AG1053" t="s">
        <v>243</v>
      </c>
      <c r="AH1053" s="289">
        <v>1</v>
      </c>
      <c r="AI1053" s="177">
        <f>IF(Z1053="COP",(AA1053*AH1053),IF(Z1053="NOK",((AB1053*AH1053)*VLOOKUP(H1053,Tasas!$K:$L,2,0)),IF(Z1053="EUR",((AB1053*AH1053)*VLOOKUP(H1053,Tasas!$K:$L,2,0)),IF('GL MEN'!Z1053="USD",(('GL MEN'!AB1053*'GL MEN'!AH1053)*VLOOKUP(H1053,Tasas!$K:$L,2,0)),0))))</f>
        <v>5284015.9800000004</v>
      </c>
      <c r="AJ1053" t="str">
        <f>+VLOOKUP(T1053,'_Itemized budget'!$G:$W,17,0)</f>
        <v>A.1.5</v>
      </c>
      <c r="AK1053">
        <v>3</v>
      </c>
      <c r="AL1053" t="str">
        <f t="shared" si="34"/>
        <v>3</v>
      </c>
      <c r="AM1053" t="str">
        <f t="shared" si="35"/>
        <v>NE</v>
      </c>
    </row>
    <row r="1054" spans="2:39">
      <c r="B1054" t="s">
        <v>223</v>
      </c>
      <c r="C1054" t="s">
        <v>357</v>
      </c>
      <c r="D1054" t="s">
        <v>358</v>
      </c>
      <c r="E1054">
        <v>1402992</v>
      </c>
      <c r="F1054">
        <v>657</v>
      </c>
      <c r="G1054" s="196">
        <v>45565</v>
      </c>
      <c r="H1054">
        <v>202409</v>
      </c>
      <c r="I1054" t="s">
        <v>359</v>
      </c>
      <c r="J1054" t="s">
        <v>360</v>
      </c>
      <c r="K1054" t="s">
        <v>249</v>
      </c>
      <c r="L1054" t="s">
        <v>229</v>
      </c>
      <c r="M1054" t="s">
        <v>1237</v>
      </c>
      <c r="N1054" t="s">
        <v>1238</v>
      </c>
      <c r="O1054" t="s">
        <v>232</v>
      </c>
      <c r="P1054" t="s">
        <v>1239</v>
      </c>
      <c r="Q1054" t="s">
        <v>1240</v>
      </c>
      <c r="R1054" t="s">
        <v>351</v>
      </c>
      <c r="S1054" t="s">
        <v>352</v>
      </c>
      <c r="T1054">
        <v>3531262</v>
      </c>
      <c r="U1054" t="s">
        <v>1936</v>
      </c>
      <c r="V1054" t="s">
        <v>1241</v>
      </c>
      <c r="W1054" t="s">
        <v>1242</v>
      </c>
      <c r="X1054" t="s">
        <v>232</v>
      </c>
      <c r="Y1054" t="s">
        <v>1936</v>
      </c>
      <c r="Z1054" t="s">
        <v>241</v>
      </c>
      <c r="AA1054" s="177">
        <v>301229.59000000003</v>
      </c>
      <c r="AB1054" s="177">
        <v>758.69</v>
      </c>
      <c r="AC1054" s="177">
        <v>71.849999999999994</v>
      </c>
      <c r="AD1054" s="177">
        <v>301229.59000000003</v>
      </c>
      <c r="AE1054" s="196">
        <v>45573.82164884259</v>
      </c>
      <c r="AF1054" t="s">
        <v>368</v>
      </c>
      <c r="AG1054" t="s">
        <v>243</v>
      </c>
      <c r="AH1054" s="289">
        <v>1</v>
      </c>
      <c r="AI1054" s="177">
        <f>IF(Z1054="COP",(AA1054*AH1054),IF(Z1054="NOK",((AB1054*AH1054)*VLOOKUP(H1054,Tasas!$K:$L,2,0)),IF(Z1054="EUR",((AB1054*AH1054)*VLOOKUP(H1054,Tasas!$K:$L,2,0)),IF('GL MEN'!Z1054="USD",(('GL MEN'!AB1054*'GL MEN'!AH1054)*VLOOKUP(H1054,Tasas!$K:$L,2,0)),0))))</f>
        <v>301229.59000000003</v>
      </c>
      <c r="AJ1054" t="s">
        <v>42</v>
      </c>
      <c r="AK1054">
        <v>3</v>
      </c>
      <c r="AL1054" t="str">
        <f t="shared" si="34"/>
        <v>6</v>
      </c>
      <c r="AM1054" t="str">
        <f t="shared" si="35"/>
        <v>Centro - URR</v>
      </c>
    </row>
    <row r="1055" spans="2:39">
      <c r="B1055" t="s">
        <v>223</v>
      </c>
      <c r="C1055" t="s">
        <v>357</v>
      </c>
      <c r="D1055" t="s">
        <v>358</v>
      </c>
      <c r="E1055">
        <v>1402992</v>
      </c>
      <c r="F1055">
        <v>675</v>
      </c>
      <c r="G1055" s="196">
        <v>45565</v>
      </c>
      <c r="H1055">
        <v>202409</v>
      </c>
      <c r="I1055" t="s">
        <v>359</v>
      </c>
      <c r="J1055" t="s">
        <v>360</v>
      </c>
      <c r="K1055" t="s">
        <v>337</v>
      </c>
      <c r="L1055" t="s">
        <v>229</v>
      </c>
      <c r="M1055" t="s">
        <v>610</v>
      </c>
      <c r="N1055" t="s">
        <v>611</v>
      </c>
      <c r="O1055" t="s">
        <v>232</v>
      </c>
      <c r="P1055" t="s">
        <v>612</v>
      </c>
      <c r="Q1055" t="s">
        <v>613</v>
      </c>
      <c r="R1055" t="s">
        <v>340</v>
      </c>
      <c r="S1055" t="s">
        <v>341</v>
      </c>
      <c r="T1055">
        <v>3406430</v>
      </c>
      <c r="U1055" t="s">
        <v>1936</v>
      </c>
      <c r="V1055" t="s">
        <v>614</v>
      </c>
      <c r="W1055" t="s">
        <v>615</v>
      </c>
      <c r="X1055" t="s">
        <v>232</v>
      </c>
      <c r="Y1055" t="s">
        <v>1936</v>
      </c>
      <c r="Z1055" t="s">
        <v>241</v>
      </c>
      <c r="AA1055" s="177">
        <v>1961800.8</v>
      </c>
      <c r="AB1055" s="177">
        <v>4941.07</v>
      </c>
      <c r="AC1055" s="177">
        <v>467.91</v>
      </c>
      <c r="AD1055" s="177">
        <v>1961800.8</v>
      </c>
      <c r="AE1055" s="196">
        <v>45573.82164884259</v>
      </c>
      <c r="AF1055" t="s">
        <v>368</v>
      </c>
      <c r="AG1055" t="s">
        <v>243</v>
      </c>
      <c r="AH1055" s="289">
        <v>1</v>
      </c>
      <c r="AI1055" s="177">
        <f>IF(Z1055="COP",(AA1055*AH1055),IF(Z1055="NOK",((AB1055*AH1055)*VLOOKUP(H1055,Tasas!$K:$L,2,0)),IF(Z1055="EUR",((AB1055*AH1055)*VLOOKUP(H1055,Tasas!$K:$L,2,0)),IF('GL MEN'!Z1055="USD",(('GL MEN'!AB1055*'GL MEN'!AH1055)*VLOOKUP(H1055,Tasas!$K:$L,2,0)),0))))</f>
        <v>1961800.8</v>
      </c>
      <c r="AJ1055" t="str">
        <f>+VLOOKUP(T1055,'_Itemized budget'!$G:$W,17,0)</f>
        <v>A.1.2</v>
      </c>
      <c r="AK1055">
        <v>3</v>
      </c>
      <c r="AL1055" t="str">
        <f t="shared" si="34"/>
        <v>3</v>
      </c>
      <c r="AM1055" t="str">
        <f t="shared" si="35"/>
        <v>NE</v>
      </c>
    </row>
    <row r="1056" spans="2:39">
      <c r="B1056" t="s">
        <v>223</v>
      </c>
      <c r="C1056" t="s">
        <v>357</v>
      </c>
      <c r="D1056" t="s">
        <v>358</v>
      </c>
      <c r="E1056">
        <v>1402992</v>
      </c>
      <c r="F1056">
        <v>680</v>
      </c>
      <c r="G1056" s="196">
        <v>45565</v>
      </c>
      <c r="H1056">
        <v>202409</v>
      </c>
      <c r="I1056" t="s">
        <v>359</v>
      </c>
      <c r="J1056" t="s">
        <v>360</v>
      </c>
      <c r="K1056" t="s">
        <v>249</v>
      </c>
      <c r="L1056" t="s">
        <v>229</v>
      </c>
      <c r="M1056" t="s">
        <v>616</v>
      </c>
      <c r="N1056" t="s">
        <v>617</v>
      </c>
      <c r="O1056" t="s">
        <v>232</v>
      </c>
      <c r="P1056" t="s">
        <v>618</v>
      </c>
      <c r="Q1056" t="s">
        <v>619</v>
      </c>
      <c r="R1056" t="s">
        <v>252</v>
      </c>
      <c r="S1056" t="s">
        <v>253</v>
      </c>
      <c r="T1056">
        <v>3405870</v>
      </c>
      <c r="U1056" t="s">
        <v>1936</v>
      </c>
      <c r="V1056" t="s">
        <v>620</v>
      </c>
      <c r="W1056" t="s">
        <v>621</v>
      </c>
      <c r="X1056" t="s">
        <v>232</v>
      </c>
      <c r="Y1056" t="s">
        <v>1936</v>
      </c>
      <c r="Z1056" t="s">
        <v>241</v>
      </c>
      <c r="AA1056" s="177">
        <v>3586684.98</v>
      </c>
      <c r="AB1056" s="177">
        <v>9033.57</v>
      </c>
      <c r="AC1056" s="177">
        <v>855.46</v>
      </c>
      <c r="AD1056" s="177">
        <v>3586684.98</v>
      </c>
      <c r="AE1056" s="196">
        <v>45573.82164884259</v>
      </c>
      <c r="AF1056" t="s">
        <v>368</v>
      </c>
      <c r="AG1056" t="s">
        <v>243</v>
      </c>
      <c r="AH1056" s="289">
        <v>1</v>
      </c>
      <c r="AI1056" s="177">
        <f>IF(Z1056="COP",(AA1056*AH1056),IF(Z1056="NOK",((AB1056*AH1056)*VLOOKUP(H1056,Tasas!$K:$L,2,0)),IF(Z1056="EUR",((AB1056*AH1056)*VLOOKUP(H1056,Tasas!$K:$L,2,0)),IF('GL MEN'!Z1056="USD",(('GL MEN'!AB1056*'GL MEN'!AH1056)*VLOOKUP(H1056,Tasas!$K:$L,2,0)),0))))</f>
        <v>3586684.98</v>
      </c>
      <c r="AJ1056" t="str">
        <f>+VLOOKUP(T1056,'_Itemized budget'!$G:$W,17,0)</f>
        <v>A.1.6</v>
      </c>
      <c r="AK1056">
        <v>3</v>
      </c>
      <c r="AL1056" t="str">
        <f t="shared" si="34"/>
        <v>6</v>
      </c>
      <c r="AM1056" t="str">
        <f t="shared" si="35"/>
        <v>Centro - URR</v>
      </c>
    </row>
    <row r="1057" spans="2:39">
      <c r="B1057" t="s">
        <v>223</v>
      </c>
      <c r="C1057" t="s">
        <v>357</v>
      </c>
      <c r="D1057" t="s">
        <v>358</v>
      </c>
      <c r="E1057">
        <v>1402992</v>
      </c>
      <c r="F1057">
        <v>682</v>
      </c>
      <c r="G1057" s="196">
        <v>45565</v>
      </c>
      <c r="H1057">
        <v>202409</v>
      </c>
      <c r="I1057" t="s">
        <v>359</v>
      </c>
      <c r="J1057" t="s">
        <v>360</v>
      </c>
      <c r="K1057" t="s">
        <v>249</v>
      </c>
      <c r="L1057" t="s">
        <v>229</v>
      </c>
      <c r="M1057" t="s">
        <v>622</v>
      </c>
      <c r="N1057" t="s">
        <v>623</v>
      </c>
      <c r="O1057" t="s">
        <v>232</v>
      </c>
      <c r="P1057" t="s">
        <v>624</v>
      </c>
      <c r="Q1057" t="s">
        <v>625</v>
      </c>
      <c r="R1057" t="s">
        <v>252</v>
      </c>
      <c r="S1057" t="s">
        <v>253</v>
      </c>
      <c r="T1057">
        <v>3405870</v>
      </c>
      <c r="U1057" t="s">
        <v>1936</v>
      </c>
      <c r="V1057" t="s">
        <v>626</v>
      </c>
      <c r="W1057" t="s">
        <v>627</v>
      </c>
      <c r="X1057" t="s">
        <v>232</v>
      </c>
      <c r="Y1057" t="s">
        <v>1936</v>
      </c>
      <c r="Z1057" t="s">
        <v>241</v>
      </c>
      <c r="AA1057" s="177">
        <v>3586684.98</v>
      </c>
      <c r="AB1057" s="177">
        <v>9033.57</v>
      </c>
      <c r="AC1057" s="177">
        <v>855.46</v>
      </c>
      <c r="AD1057" s="177">
        <v>3586684.98</v>
      </c>
      <c r="AE1057" s="196">
        <v>45573.82164884259</v>
      </c>
      <c r="AF1057" t="s">
        <v>368</v>
      </c>
      <c r="AG1057" t="s">
        <v>243</v>
      </c>
      <c r="AH1057" s="289">
        <v>1</v>
      </c>
      <c r="AI1057" s="177">
        <f>IF(Z1057="COP",(AA1057*AH1057),IF(Z1057="NOK",((AB1057*AH1057)*VLOOKUP(H1057,Tasas!$K:$L,2,0)),IF(Z1057="EUR",((AB1057*AH1057)*VLOOKUP(H1057,Tasas!$K:$L,2,0)),IF('GL MEN'!Z1057="USD",(('GL MEN'!AB1057*'GL MEN'!AH1057)*VLOOKUP(H1057,Tasas!$K:$L,2,0)),0))))</f>
        <v>3586684.98</v>
      </c>
      <c r="AJ1057" t="str">
        <f>+VLOOKUP(T1057,'_Itemized budget'!$G:$W,17,0)</f>
        <v>A.1.6</v>
      </c>
      <c r="AK1057">
        <v>3</v>
      </c>
      <c r="AL1057" t="str">
        <f t="shared" si="34"/>
        <v>6</v>
      </c>
      <c r="AM1057" t="str">
        <f t="shared" si="35"/>
        <v>Centro - URR</v>
      </c>
    </row>
    <row r="1058" spans="2:39">
      <c r="B1058" t="s">
        <v>223</v>
      </c>
      <c r="C1058" t="s">
        <v>357</v>
      </c>
      <c r="D1058" t="s">
        <v>358</v>
      </c>
      <c r="E1058">
        <v>1402992</v>
      </c>
      <c r="F1058">
        <v>715</v>
      </c>
      <c r="G1058" s="196">
        <v>45565</v>
      </c>
      <c r="H1058">
        <v>202409</v>
      </c>
      <c r="I1058" t="s">
        <v>359</v>
      </c>
      <c r="J1058" t="s">
        <v>360</v>
      </c>
      <c r="K1058" t="s">
        <v>369</v>
      </c>
      <c r="L1058" t="s">
        <v>229</v>
      </c>
      <c r="M1058" t="s">
        <v>1225</v>
      </c>
      <c r="N1058" t="s">
        <v>1226</v>
      </c>
      <c r="O1058" t="s">
        <v>232</v>
      </c>
      <c r="P1058" t="s">
        <v>1227</v>
      </c>
      <c r="Q1058" t="s">
        <v>1228</v>
      </c>
      <c r="R1058" t="s">
        <v>382</v>
      </c>
      <c r="S1058" t="s">
        <v>383</v>
      </c>
      <c r="T1058">
        <v>3406442</v>
      </c>
      <c r="U1058" t="s">
        <v>1936</v>
      </c>
      <c r="V1058" t="s">
        <v>1229</v>
      </c>
      <c r="W1058" t="s">
        <v>1230</v>
      </c>
      <c r="X1058" t="s">
        <v>232</v>
      </c>
      <c r="Y1058" t="s">
        <v>1936</v>
      </c>
      <c r="Z1058" t="s">
        <v>241</v>
      </c>
      <c r="AA1058" s="177">
        <v>7819672.9800000004</v>
      </c>
      <c r="AB1058" s="177">
        <v>19694.939999999999</v>
      </c>
      <c r="AC1058" s="177">
        <v>1865.07</v>
      </c>
      <c r="AD1058" s="177">
        <v>7819672.9800000004</v>
      </c>
      <c r="AE1058" s="196">
        <v>45573.82164884259</v>
      </c>
      <c r="AF1058" t="s">
        <v>368</v>
      </c>
      <c r="AG1058" t="s">
        <v>243</v>
      </c>
      <c r="AH1058" s="289">
        <v>1</v>
      </c>
      <c r="AI1058" s="177">
        <f>IF(Z1058="COP",(AA1058*AH1058),IF(Z1058="NOK",((AB1058*AH1058)*VLOOKUP(H1058,Tasas!$K:$L,2,0)),IF(Z1058="EUR",((AB1058*AH1058)*VLOOKUP(H1058,Tasas!$K:$L,2,0)),IF('GL MEN'!Z1058="USD",(('GL MEN'!AB1058*'GL MEN'!AH1058)*VLOOKUP(H1058,Tasas!$K:$L,2,0)),0))))</f>
        <v>7819672.9800000004</v>
      </c>
      <c r="AJ1058" t="str">
        <f>+VLOOKUP(T1058,'_Itemized budget'!$G:$W,17,0)</f>
        <v>A.1.3</v>
      </c>
      <c r="AK1058">
        <v>3</v>
      </c>
      <c r="AL1058" t="str">
        <f t="shared" si="34"/>
        <v>4</v>
      </c>
      <c r="AM1058" t="str">
        <f t="shared" si="35"/>
        <v>WA</v>
      </c>
    </row>
    <row r="1059" spans="2:39">
      <c r="B1059" t="s">
        <v>223</v>
      </c>
      <c r="C1059" t="s">
        <v>357</v>
      </c>
      <c r="D1059" t="s">
        <v>358</v>
      </c>
      <c r="E1059">
        <v>1402992</v>
      </c>
      <c r="F1059">
        <v>731</v>
      </c>
      <c r="G1059" s="196">
        <v>45565</v>
      </c>
      <c r="H1059">
        <v>202409</v>
      </c>
      <c r="I1059" t="s">
        <v>359</v>
      </c>
      <c r="J1059" t="s">
        <v>360</v>
      </c>
      <c r="K1059" t="s">
        <v>228</v>
      </c>
      <c r="L1059" t="s">
        <v>229</v>
      </c>
      <c r="M1059" t="s">
        <v>399</v>
      </c>
      <c r="N1059" t="s">
        <v>400</v>
      </c>
      <c r="O1059" t="s">
        <v>232</v>
      </c>
      <c r="P1059" t="s">
        <v>401</v>
      </c>
      <c r="Q1059" t="s">
        <v>402</v>
      </c>
      <c r="R1059" t="s">
        <v>403</v>
      </c>
      <c r="S1059" t="s">
        <v>404</v>
      </c>
      <c r="T1059">
        <v>3406450</v>
      </c>
      <c r="U1059" t="s">
        <v>1936</v>
      </c>
      <c r="V1059" t="s">
        <v>405</v>
      </c>
      <c r="W1059" t="s">
        <v>406</v>
      </c>
      <c r="X1059" t="s">
        <v>232</v>
      </c>
      <c r="Y1059" t="s">
        <v>1936</v>
      </c>
      <c r="Z1059" t="s">
        <v>241</v>
      </c>
      <c r="AA1059" s="177">
        <v>524305.80000000005</v>
      </c>
      <c r="AB1059" s="177">
        <v>1320.54</v>
      </c>
      <c r="AC1059" s="177">
        <v>125.05</v>
      </c>
      <c r="AD1059" s="177">
        <v>524305.80000000005</v>
      </c>
      <c r="AE1059" s="196">
        <v>45573.82164884259</v>
      </c>
      <c r="AF1059" t="s">
        <v>368</v>
      </c>
      <c r="AG1059" t="s">
        <v>243</v>
      </c>
      <c r="AH1059" s="289">
        <v>1</v>
      </c>
      <c r="AI1059" s="177">
        <f>IF(Z1059="COP",(AA1059*AH1059),IF(Z1059="NOK",((AB1059*AH1059)*VLOOKUP(H1059,Tasas!$K:$L,2,0)),IF(Z1059="EUR",((AB1059*AH1059)*VLOOKUP(H1059,Tasas!$K:$L,2,0)),IF('GL MEN'!Z1059="USD",(('GL MEN'!AB1059*'GL MEN'!AH1059)*VLOOKUP(H1059,Tasas!$K:$L,2,0)),0))))</f>
        <v>524305.80000000005</v>
      </c>
      <c r="AJ1059" t="str">
        <f>+VLOOKUP(T1059,'_Itemized budget'!$G:$W,17,0)</f>
        <v>A.1.8</v>
      </c>
      <c r="AK1059">
        <v>3</v>
      </c>
      <c r="AL1059" t="str">
        <f t="shared" si="34"/>
        <v>2</v>
      </c>
      <c r="AM1059" t="str">
        <f t="shared" si="35"/>
        <v>CO</v>
      </c>
    </row>
    <row r="1060" spans="2:39">
      <c r="B1060" t="s">
        <v>223</v>
      </c>
      <c r="C1060" t="s">
        <v>357</v>
      </c>
      <c r="D1060" t="s">
        <v>358</v>
      </c>
      <c r="E1060">
        <v>1402992</v>
      </c>
      <c r="F1060">
        <v>745</v>
      </c>
      <c r="G1060" s="196">
        <v>45565</v>
      </c>
      <c r="H1060">
        <v>202409</v>
      </c>
      <c r="I1060" t="s">
        <v>359</v>
      </c>
      <c r="J1060" t="s">
        <v>360</v>
      </c>
      <c r="K1060" t="s">
        <v>228</v>
      </c>
      <c r="L1060" t="s">
        <v>229</v>
      </c>
      <c r="M1060" t="s">
        <v>419</v>
      </c>
      <c r="N1060" t="s">
        <v>420</v>
      </c>
      <c r="O1060" t="s">
        <v>232</v>
      </c>
      <c r="P1060" t="s">
        <v>421</v>
      </c>
      <c r="Q1060" t="s">
        <v>422</v>
      </c>
      <c r="R1060" t="s">
        <v>403</v>
      </c>
      <c r="S1060" t="s">
        <v>404</v>
      </c>
      <c r="T1060">
        <v>3406458</v>
      </c>
      <c r="U1060" t="s">
        <v>1936</v>
      </c>
      <c r="V1060" t="s">
        <v>423</v>
      </c>
      <c r="W1060" t="s">
        <v>424</v>
      </c>
      <c r="X1060" t="s">
        <v>232</v>
      </c>
      <c r="Y1060" t="s">
        <v>1936</v>
      </c>
      <c r="Z1060" t="s">
        <v>241</v>
      </c>
      <c r="AA1060" s="177">
        <v>5279313.34</v>
      </c>
      <c r="AB1060" s="177">
        <v>13296.69</v>
      </c>
      <c r="AC1060" s="177">
        <v>1259.17</v>
      </c>
      <c r="AD1060" s="177">
        <v>5279313.34</v>
      </c>
      <c r="AE1060" s="196">
        <v>45573.82164884259</v>
      </c>
      <c r="AF1060" t="s">
        <v>368</v>
      </c>
      <c r="AG1060" t="s">
        <v>243</v>
      </c>
      <c r="AH1060" s="289">
        <v>1</v>
      </c>
      <c r="AI1060" s="177">
        <f>IF(Z1060="COP",(AA1060*AH1060),IF(Z1060="NOK",((AB1060*AH1060)*VLOOKUP(H1060,Tasas!$K:$L,2,0)),IF(Z1060="EUR",((AB1060*AH1060)*VLOOKUP(H1060,Tasas!$K:$L,2,0)),IF('GL MEN'!Z1060="USD",(('GL MEN'!AB1060*'GL MEN'!AH1060)*VLOOKUP(H1060,Tasas!$K:$L,2,0)),0))))</f>
        <v>5279313.34</v>
      </c>
      <c r="AJ1060" t="str">
        <f>+VLOOKUP(T1060,'_Itemized budget'!$G:$W,17,0)</f>
        <v>A.1.8</v>
      </c>
      <c r="AK1060">
        <v>3</v>
      </c>
      <c r="AL1060" t="str">
        <f t="shared" si="34"/>
        <v>2</v>
      </c>
      <c r="AM1060" t="str">
        <f t="shared" si="35"/>
        <v>CO</v>
      </c>
    </row>
    <row r="1061" spans="2:39">
      <c r="B1061" t="s">
        <v>223</v>
      </c>
      <c r="C1061" t="s">
        <v>357</v>
      </c>
      <c r="D1061" t="s">
        <v>358</v>
      </c>
      <c r="E1061">
        <v>1402992</v>
      </c>
      <c r="F1061">
        <v>750</v>
      </c>
      <c r="G1061" s="196">
        <v>45565</v>
      </c>
      <c r="H1061">
        <v>202409</v>
      </c>
      <c r="I1061" t="s">
        <v>359</v>
      </c>
      <c r="J1061" t="s">
        <v>360</v>
      </c>
      <c r="K1061" t="s">
        <v>249</v>
      </c>
      <c r="L1061" t="s">
        <v>229</v>
      </c>
      <c r="M1061" t="s">
        <v>425</v>
      </c>
      <c r="N1061" t="s">
        <v>426</v>
      </c>
      <c r="O1061" t="s">
        <v>232</v>
      </c>
      <c r="P1061" t="s">
        <v>427</v>
      </c>
      <c r="Q1061" t="s">
        <v>428</v>
      </c>
      <c r="R1061" t="s">
        <v>252</v>
      </c>
      <c r="S1061" t="s">
        <v>253</v>
      </c>
      <c r="T1061">
        <v>3405870</v>
      </c>
      <c r="U1061" t="s">
        <v>1936</v>
      </c>
      <c r="V1061" t="s">
        <v>429</v>
      </c>
      <c r="W1061" t="s">
        <v>430</v>
      </c>
      <c r="X1061" t="s">
        <v>232</v>
      </c>
      <c r="Y1061" t="s">
        <v>1936</v>
      </c>
      <c r="Z1061" t="s">
        <v>241</v>
      </c>
      <c r="AA1061" s="177">
        <v>3586684.98</v>
      </c>
      <c r="AB1061" s="177">
        <v>9033.57</v>
      </c>
      <c r="AC1061" s="177">
        <v>855.46</v>
      </c>
      <c r="AD1061" s="177">
        <v>3586684.98</v>
      </c>
      <c r="AE1061" s="196">
        <v>45573.82164884259</v>
      </c>
      <c r="AF1061" t="s">
        <v>368</v>
      </c>
      <c r="AG1061" t="s">
        <v>243</v>
      </c>
      <c r="AH1061" s="289">
        <v>1</v>
      </c>
      <c r="AI1061" s="177">
        <f>IF(Z1061="COP",(AA1061*AH1061),IF(Z1061="NOK",((AB1061*AH1061)*VLOOKUP(H1061,Tasas!$K:$L,2,0)),IF(Z1061="EUR",((AB1061*AH1061)*VLOOKUP(H1061,Tasas!$K:$L,2,0)),IF('GL MEN'!Z1061="USD",(('GL MEN'!AB1061*'GL MEN'!AH1061)*VLOOKUP(H1061,Tasas!$K:$L,2,0)),0))))</f>
        <v>3586684.98</v>
      </c>
      <c r="AJ1061" t="str">
        <f>+VLOOKUP(T1061,'_Itemized budget'!$G:$W,17,0)</f>
        <v>A.1.6</v>
      </c>
      <c r="AK1061">
        <v>3</v>
      </c>
      <c r="AL1061" t="str">
        <f t="shared" si="34"/>
        <v>6</v>
      </c>
      <c r="AM1061" t="str">
        <f t="shared" si="35"/>
        <v>Centro - URR</v>
      </c>
    </row>
    <row r="1062" spans="2:39">
      <c r="B1062" t="s">
        <v>223</v>
      </c>
      <c r="C1062" t="s">
        <v>357</v>
      </c>
      <c r="D1062" t="s">
        <v>358</v>
      </c>
      <c r="E1062">
        <v>1402992</v>
      </c>
      <c r="F1062">
        <v>752</v>
      </c>
      <c r="G1062" s="196">
        <v>45565</v>
      </c>
      <c r="H1062">
        <v>202409</v>
      </c>
      <c r="I1062" t="s">
        <v>359</v>
      </c>
      <c r="J1062" t="s">
        <v>360</v>
      </c>
      <c r="K1062" t="s">
        <v>249</v>
      </c>
      <c r="L1062" t="s">
        <v>229</v>
      </c>
      <c r="M1062" t="s">
        <v>431</v>
      </c>
      <c r="N1062" t="s">
        <v>432</v>
      </c>
      <c r="O1062" t="s">
        <v>232</v>
      </c>
      <c r="P1062" t="s">
        <v>433</v>
      </c>
      <c r="Q1062" t="s">
        <v>434</v>
      </c>
      <c r="R1062" t="s">
        <v>252</v>
      </c>
      <c r="S1062" t="s">
        <v>253</v>
      </c>
      <c r="T1062">
        <v>3405870</v>
      </c>
      <c r="U1062" t="s">
        <v>1936</v>
      </c>
      <c r="V1062" t="s">
        <v>435</v>
      </c>
      <c r="W1062" t="s">
        <v>436</v>
      </c>
      <c r="X1062" t="s">
        <v>232</v>
      </c>
      <c r="Y1062" t="s">
        <v>1936</v>
      </c>
      <c r="Z1062" t="s">
        <v>241</v>
      </c>
      <c r="AA1062" s="177">
        <v>3586684.98</v>
      </c>
      <c r="AB1062" s="177">
        <v>9033.57</v>
      </c>
      <c r="AC1062" s="177">
        <v>855.46</v>
      </c>
      <c r="AD1062" s="177">
        <v>3586684.98</v>
      </c>
      <c r="AE1062" s="196">
        <v>45573.82164884259</v>
      </c>
      <c r="AF1062" t="s">
        <v>368</v>
      </c>
      <c r="AG1062" t="s">
        <v>243</v>
      </c>
      <c r="AH1062" s="289">
        <v>1</v>
      </c>
      <c r="AI1062" s="177">
        <f>IF(Z1062="COP",(AA1062*AH1062),IF(Z1062="NOK",((AB1062*AH1062)*VLOOKUP(H1062,Tasas!$K:$L,2,0)),IF(Z1062="EUR",((AB1062*AH1062)*VLOOKUP(H1062,Tasas!$K:$L,2,0)),IF('GL MEN'!Z1062="USD",(('GL MEN'!AB1062*'GL MEN'!AH1062)*VLOOKUP(H1062,Tasas!$K:$L,2,0)),0))))</f>
        <v>3586684.98</v>
      </c>
      <c r="AJ1062" t="str">
        <f>+VLOOKUP(T1062,'_Itemized budget'!$G:$W,17,0)</f>
        <v>A.1.6</v>
      </c>
      <c r="AK1062">
        <v>3</v>
      </c>
      <c r="AL1062" t="str">
        <f t="shared" si="34"/>
        <v>6</v>
      </c>
      <c r="AM1062" t="str">
        <f t="shared" si="35"/>
        <v>Centro - URR</v>
      </c>
    </row>
    <row r="1063" spans="2:39">
      <c r="B1063" t="s">
        <v>223</v>
      </c>
      <c r="C1063" t="s">
        <v>357</v>
      </c>
      <c r="D1063" t="s">
        <v>358</v>
      </c>
      <c r="E1063">
        <v>1402992</v>
      </c>
      <c r="F1063">
        <v>762</v>
      </c>
      <c r="G1063" s="196">
        <v>45565</v>
      </c>
      <c r="H1063">
        <v>202409</v>
      </c>
      <c r="I1063" t="s">
        <v>359</v>
      </c>
      <c r="J1063" t="s">
        <v>360</v>
      </c>
      <c r="K1063" t="s">
        <v>369</v>
      </c>
      <c r="L1063" t="s">
        <v>229</v>
      </c>
      <c r="M1063" t="s">
        <v>501</v>
      </c>
      <c r="N1063" t="s">
        <v>502</v>
      </c>
      <c r="O1063" t="s">
        <v>232</v>
      </c>
      <c r="P1063" t="s">
        <v>503</v>
      </c>
      <c r="Q1063" t="s">
        <v>504</v>
      </c>
      <c r="R1063" t="s">
        <v>374</v>
      </c>
      <c r="S1063" t="s">
        <v>375</v>
      </c>
      <c r="T1063">
        <v>3406583</v>
      </c>
      <c r="U1063" t="s">
        <v>1936</v>
      </c>
      <c r="V1063" t="s">
        <v>505</v>
      </c>
      <c r="W1063" t="s">
        <v>506</v>
      </c>
      <c r="X1063" t="s">
        <v>232</v>
      </c>
      <c r="Y1063" t="s">
        <v>1936</v>
      </c>
      <c r="Z1063" t="s">
        <v>241</v>
      </c>
      <c r="AA1063" s="177">
        <v>4601756.9800000004</v>
      </c>
      <c r="AB1063" s="177">
        <v>11590.17</v>
      </c>
      <c r="AC1063" s="177">
        <v>1097.57</v>
      </c>
      <c r="AD1063" s="177">
        <v>4601756.9800000004</v>
      </c>
      <c r="AE1063" s="196">
        <v>45573.82164884259</v>
      </c>
      <c r="AF1063" t="s">
        <v>368</v>
      </c>
      <c r="AG1063" t="s">
        <v>243</v>
      </c>
      <c r="AH1063" s="289">
        <v>1</v>
      </c>
      <c r="AI1063" s="177">
        <f>IF(Z1063="COP",(AA1063*AH1063),IF(Z1063="NOK",((AB1063*AH1063)*VLOOKUP(H1063,Tasas!$K:$L,2,0)),IF(Z1063="EUR",((AB1063*AH1063)*VLOOKUP(H1063,Tasas!$K:$L,2,0)),IF('GL MEN'!Z1063="USD",(('GL MEN'!AB1063*'GL MEN'!AH1063)*VLOOKUP(H1063,Tasas!$K:$L,2,0)),0))))</f>
        <v>4601756.9800000004</v>
      </c>
      <c r="AJ1063" t="str">
        <f>+VLOOKUP(T1063,'_Itemized budget'!$G:$W,17,0)</f>
        <v>A.1.8</v>
      </c>
      <c r="AK1063">
        <v>3</v>
      </c>
      <c r="AL1063" t="str">
        <f t="shared" si="34"/>
        <v>4</v>
      </c>
      <c r="AM1063" t="str">
        <f t="shared" si="35"/>
        <v>WA</v>
      </c>
    </row>
    <row r="1064" spans="2:39">
      <c r="B1064" t="s">
        <v>223</v>
      </c>
      <c r="C1064" t="s">
        <v>357</v>
      </c>
      <c r="D1064" t="s">
        <v>358</v>
      </c>
      <c r="E1064">
        <v>1402992</v>
      </c>
      <c r="F1064">
        <v>770</v>
      </c>
      <c r="G1064" s="196">
        <v>45565</v>
      </c>
      <c r="H1064">
        <v>202409</v>
      </c>
      <c r="I1064" t="s">
        <v>359</v>
      </c>
      <c r="J1064" t="s">
        <v>360</v>
      </c>
      <c r="K1064" t="s">
        <v>228</v>
      </c>
      <c r="L1064" t="s">
        <v>229</v>
      </c>
      <c r="M1064" t="s">
        <v>242</v>
      </c>
      <c r="N1064" t="s">
        <v>593</v>
      </c>
      <c r="O1064" t="s">
        <v>232</v>
      </c>
      <c r="P1064" t="s">
        <v>594</v>
      </c>
      <c r="Q1064" t="s">
        <v>595</v>
      </c>
      <c r="R1064" t="s">
        <v>403</v>
      </c>
      <c r="S1064" t="s">
        <v>404</v>
      </c>
      <c r="T1064">
        <v>3406452</v>
      </c>
      <c r="U1064" t="s">
        <v>1936</v>
      </c>
      <c r="V1064" t="s">
        <v>596</v>
      </c>
      <c r="W1064" t="s">
        <v>597</v>
      </c>
      <c r="X1064" t="s">
        <v>232</v>
      </c>
      <c r="Y1064" t="s">
        <v>1936</v>
      </c>
      <c r="Z1064" t="s">
        <v>241</v>
      </c>
      <c r="AA1064" s="177">
        <v>1439215.49</v>
      </c>
      <c r="AB1064" s="177">
        <v>3624.87</v>
      </c>
      <c r="AC1064" s="177">
        <v>343.27</v>
      </c>
      <c r="AD1064" s="177">
        <v>1439215.49</v>
      </c>
      <c r="AE1064" s="196">
        <v>45573.82164884259</v>
      </c>
      <c r="AF1064" t="s">
        <v>368</v>
      </c>
      <c r="AG1064" t="s">
        <v>243</v>
      </c>
      <c r="AH1064" s="289">
        <v>1</v>
      </c>
      <c r="AI1064" s="177">
        <f>IF(Z1064="COP",(AA1064*AH1064),IF(Z1064="NOK",((AB1064*AH1064)*VLOOKUP(H1064,Tasas!$K:$L,2,0)),IF(Z1064="EUR",((AB1064*AH1064)*VLOOKUP(H1064,Tasas!$K:$L,2,0)),IF('GL MEN'!Z1064="USD",(('GL MEN'!AB1064*'GL MEN'!AH1064)*VLOOKUP(H1064,Tasas!$K:$L,2,0)),0))))</f>
        <v>1439215.49</v>
      </c>
      <c r="AJ1064" t="str">
        <f>+VLOOKUP(T1064,'_Itemized budget'!$G:$W,17,0)</f>
        <v>A.1.8</v>
      </c>
      <c r="AK1064">
        <v>3</v>
      </c>
      <c r="AL1064" t="str">
        <f t="shared" si="34"/>
        <v>2</v>
      </c>
      <c r="AM1064" t="str">
        <f t="shared" si="35"/>
        <v>CO</v>
      </c>
    </row>
    <row r="1065" spans="2:39">
      <c r="B1065" t="s">
        <v>223</v>
      </c>
      <c r="C1065" t="s">
        <v>357</v>
      </c>
      <c r="D1065" t="s">
        <v>358</v>
      </c>
      <c r="E1065">
        <v>1402992</v>
      </c>
      <c r="F1065">
        <v>774</v>
      </c>
      <c r="G1065" s="196">
        <v>45565</v>
      </c>
      <c r="H1065">
        <v>202409</v>
      </c>
      <c r="I1065" t="s">
        <v>359</v>
      </c>
      <c r="J1065" t="s">
        <v>360</v>
      </c>
      <c r="K1065" t="s">
        <v>249</v>
      </c>
      <c r="L1065" t="s">
        <v>229</v>
      </c>
      <c r="M1065" t="s">
        <v>598</v>
      </c>
      <c r="N1065" t="s">
        <v>599</v>
      </c>
      <c r="O1065" t="s">
        <v>232</v>
      </c>
      <c r="P1065" t="s">
        <v>600</v>
      </c>
      <c r="Q1065" t="s">
        <v>601</v>
      </c>
      <c r="R1065" t="s">
        <v>351</v>
      </c>
      <c r="S1065" t="s">
        <v>352</v>
      </c>
      <c r="T1065">
        <v>3407427</v>
      </c>
      <c r="U1065" t="s">
        <v>1936</v>
      </c>
      <c r="V1065" t="s">
        <v>602</v>
      </c>
      <c r="W1065" t="s">
        <v>603</v>
      </c>
      <c r="X1065" t="s">
        <v>232</v>
      </c>
      <c r="Y1065" t="s">
        <v>1936</v>
      </c>
      <c r="Z1065" t="s">
        <v>241</v>
      </c>
      <c r="AA1065" s="177">
        <v>215164</v>
      </c>
      <c r="AB1065" s="177">
        <v>541.91999999999996</v>
      </c>
      <c r="AC1065" s="177">
        <v>51.32</v>
      </c>
      <c r="AD1065" s="177">
        <v>215164</v>
      </c>
      <c r="AE1065" s="196">
        <v>45573.82164884259</v>
      </c>
      <c r="AF1065" t="s">
        <v>368</v>
      </c>
      <c r="AG1065" t="s">
        <v>243</v>
      </c>
      <c r="AH1065" s="289">
        <v>1</v>
      </c>
      <c r="AI1065" s="177">
        <f>IF(Z1065="COP",(AA1065*AH1065),IF(Z1065="NOK",((AB1065*AH1065)*VLOOKUP(H1065,Tasas!$K:$L,2,0)),IF(Z1065="EUR",((AB1065*AH1065)*VLOOKUP(H1065,Tasas!$K:$L,2,0)),IF('GL MEN'!Z1065="USD",(('GL MEN'!AB1065*'GL MEN'!AH1065)*VLOOKUP(H1065,Tasas!$K:$L,2,0)),0))))</f>
        <v>215164</v>
      </c>
      <c r="AJ1065" t="str">
        <f>+VLOOKUP(T1065,'_Itemized budget'!$G:$W,17,0)</f>
        <v>A.1.8</v>
      </c>
      <c r="AK1065">
        <v>3</v>
      </c>
      <c r="AL1065" t="str">
        <f t="shared" si="34"/>
        <v>6</v>
      </c>
      <c r="AM1065" t="str">
        <f t="shared" si="35"/>
        <v>Centro - URR</v>
      </c>
    </row>
    <row r="1066" spans="2:39">
      <c r="B1066" t="s">
        <v>223</v>
      </c>
      <c r="C1066" t="s">
        <v>357</v>
      </c>
      <c r="D1066" t="s">
        <v>358</v>
      </c>
      <c r="E1066">
        <v>1402992</v>
      </c>
      <c r="F1066">
        <v>778</v>
      </c>
      <c r="G1066" s="196">
        <v>45565</v>
      </c>
      <c r="H1066">
        <v>202409</v>
      </c>
      <c r="I1066" t="s">
        <v>359</v>
      </c>
      <c r="J1066" t="s">
        <v>360</v>
      </c>
      <c r="K1066" t="s">
        <v>228</v>
      </c>
      <c r="L1066" t="s">
        <v>229</v>
      </c>
      <c r="M1066" t="s">
        <v>1943</v>
      </c>
      <c r="N1066" t="s">
        <v>1944</v>
      </c>
      <c r="O1066" t="s">
        <v>232</v>
      </c>
      <c r="P1066" t="s">
        <v>1945</v>
      </c>
      <c r="Q1066" t="s">
        <v>1946</v>
      </c>
      <c r="R1066" t="s">
        <v>403</v>
      </c>
      <c r="S1066" t="s">
        <v>404</v>
      </c>
      <c r="T1066">
        <v>3406453</v>
      </c>
      <c r="U1066" t="s">
        <v>1936</v>
      </c>
      <c r="V1066" t="s">
        <v>1947</v>
      </c>
      <c r="W1066" t="s">
        <v>1948</v>
      </c>
      <c r="X1066" t="s">
        <v>232</v>
      </c>
      <c r="Y1066" t="s">
        <v>1936</v>
      </c>
      <c r="Z1066" t="s">
        <v>241</v>
      </c>
      <c r="AA1066" s="177">
        <v>2475462.2999999998</v>
      </c>
      <c r="AB1066" s="177">
        <v>6234.8</v>
      </c>
      <c r="AC1066" s="177">
        <v>590.41999999999996</v>
      </c>
      <c r="AD1066" s="177">
        <v>2475462.2999999998</v>
      </c>
      <c r="AE1066" s="196">
        <v>45573.82164884259</v>
      </c>
      <c r="AF1066" t="s">
        <v>368</v>
      </c>
      <c r="AG1066" t="s">
        <v>243</v>
      </c>
      <c r="AH1066" s="289">
        <v>1</v>
      </c>
      <c r="AI1066" s="177">
        <f>IF(Z1066="COP",(AA1066*AH1066),IF(Z1066="NOK",((AB1066*AH1066)*VLOOKUP(H1066,Tasas!$K:$L,2,0)),IF(Z1066="EUR",((AB1066*AH1066)*VLOOKUP(H1066,Tasas!$K:$L,2,0)),IF('GL MEN'!Z1066="USD",(('GL MEN'!AB1066*'GL MEN'!AH1066)*VLOOKUP(H1066,Tasas!$K:$L,2,0)),0))))</f>
        <v>2475462.2999999998</v>
      </c>
      <c r="AJ1066" t="str">
        <f>+VLOOKUP(T1066,'_Itemized budget'!$G:$W,17,0)</f>
        <v>A.1.8</v>
      </c>
      <c r="AK1066">
        <v>3</v>
      </c>
      <c r="AL1066" t="str">
        <f t="shared" si="34"/>
        <v>2</v>
      </c>
      <c r="AM1066" t="str">
        <f t="shared" si="35"/>
        <v>CO</v>
      </c>
    </row>
    <row r="1067" spans="2:39">
      <c r="B1067" t="s">
        <v>223</v>
      </c>
      <c r="C1067" t="s">
        <v>357</v>
      </c>
      <c r="D1067" t="s">
        <v>358</v>
      </c>
      <c r="E1067">
        <v>1402992</v>
      </c>
      <c r="F1067">
        <v>784</v>
      </c>
      <c r="G1067" s="196">
        <v>45565</v>
      </c>
      <c r="H1067">
        <v>202409</v>
      </c>
      <c r="I1067" t="s">
        <v>359</v>
      </c>
      <c r="J1067" t="s">
        <v>360</v>
      </c>
      <c r="K1067" t="s">
        <v>249</v>
      </c>
      <c r="L1067" t="s">
        <v>229</v>
      </c>
      <c r="M1067" t="s">
        <v>531</v>
      </c>
      <c r="N1067" t="s">
        <v>532</v>
      </c>
      <c r="O1067" t="s">
        <v>232</v>
      </c>
      <c r="P1067" t="s">
        <v>533</v>
      </c>
      <c r="Q1067" t="s">
        <v>534</v>
      </c>
      <c r="R1067" t="s">
        <v>252</v>
      </c>
      <c r="S1067" t="s">
        <v>253</v>
      </c>
      <c r="T1067">
        <v>3405868</v>
      </c>
      <c r="U1067" t="s">
        <v>1936</v>
      </c>
      <c r="V1067" t="s">
        <v>535</v>
      </c>
      <c r="W1067" t="s">
        <v>536</v>
      </c>
      <c r="X1067" t="s">
        <v>232</v>
      </c>
      <c r="Y1067" t="s">
        <v>1936</v>
      </c>
      <c r="Z1067" t="s">
        <v>241</v>
      </c>
      <c r="AA1067" s="177">
        <v>2604372.25</v>
      </c>
      <c r="AB1067" s="177">
        <v>6559.48</v>
      </c>
      <c r="AC1067" s="177">
        <v>621.16999999999996</v>
      </c>
      <c r="AD1067" s="177">
        <v>2604372.25</v>
      </c>
      <c r="AE1067" s="196">
        <v>45573.82164884259</v>
      </c>
      <c r="AF1067" t="s">
        <v>368</v>
      </c>
      <c r="AG1067" t="s">
        <v>243</v>
      </c>
      <c r="AH1067" s="289">
        <v>1</v>
      </c>
      <c r="AI1067" s="177">
        <f>IF(Z1067="COP",(AA1067*AH1067),IF(Z1067="NOK",((AB1067*AH1067)*VLOOKUP(H1067,Tasas!$K:$L,2,0)),IF(Z1067="EUR",((AB1067*AH1067)*VLOOKUP(H1067,Tasas!$K:$L,2,0)),IF('GL MEN'!Z1067="USD",(('GL MEN'!AB1067*'GL MEN'!AH1067)*VLOOKUP(H1067,Tasas!$K:$L,2,0)),0))))</f>
        <v>2604372.25</v>
      </c>
      <c r="AJ1067" t="str">
        <f>+VLOOKUP(T1067,'_Itemized budget'!$G:$W,17,0)</f>
        <v>A.1.1</v>
      </c>
      <c r="AK1067">
        <v>3</v>
      </c>
      <c r="AL1067" t="str">
        <f t="shared" si="34"/>
        <v>6</v>
      </c>
      <c r="AM1067" t="str">
        <f t="shared" si="35"/>
        <v>Centro - URR</v>
      </c>
    </row>
    <row r="1068" spans="2:39">
      <c r="B1068" t="s">
        <v>223</v>
      </c>
      <c r="C1068" t="s">
        <v>357</v>
      </c>
      <c r="D1068" t="s">
        <v>358</v>
      </c>
      <c r="E1068">
        <v>1402992</v>
      </c>
      <c r="F1068">
        <v>800</v>
      </c>
      <c r="G1068" s="196">
        <v>45565</v>
      </c>
      <c r="H1068">
        <v>202409</v>
      </c>
      <c r="I1068" t="s">
        <v>359</v>
      </c>
      <c r="J1068" t="s">
        <v>360</v>
      </c>
      <c r="K1068" t="s">
        <v>337</v>
      </c>
      <c r="L1068" t="s">
        <v>229</v>
      </c>
      <c r="M1068" t="s">
        <v>444</v>
      </c>
      <c r="N1068" t="s">
        <v>445</v>
      </c>
      <c r="O1068" t="s">
        <v>232</v>
      </c>
      <c r="P1068" t="s">
        <v>446</v>
      </c>
      <c r="Q1068" t="s">
        <v>447</v>
      </c>
      <c r="R1068" t="s">
        <v>448</v>
      </c>
      <c r="S1068" t="s">
        <v>449</v>
      </c>
      <c r="T1068">
        <v>3406790</v>
      </c>
      <c r="U1068" t="s">
        <v>1936</v>
      </c>
      <c r="V1068" t="s">
        <v>450</v>
      </c>
      <c r="W1068" t="s">
        <v>451</v>
      </c>
      <c r="X1068" t="s">
        <v>232</v>
      </c>
      <c r="Y1068" t="s">
        <v>1936</v>
      </c>
      <c r="Z1068" t="s">
        <v>241</v>
      </c>
      <c r="AA1068" s="177">
        <v>2047221.2</v>
      </c>
      <c r="AB1068" s="177">
        <v>5156.21</v>
      </c>
      <c r="AC1068" s="177">
        <v>488.28</v>
      </c>
      <c r="AD1068" s="177">
        <v>2047221.2</v>
      </c>
      <c r="AE1068" s="196">
        <v>45573.82164884259</v>
      </c>
      <c r="AF1068" t="s">
        <v>368</v>
      </c>
      <c r="AG1068" t="s">
        <v>243</v>
      </c>
      <c r="AH1068" s="289">
        <v>1</v>
      </c>
      <c r="AI1068" s="177">
        <f>IF(Z1068="COP",(AA1068*AH1068),IF(Z1068="NOK",((AB1068*AH1068)*VLOOKUP(H1068,Tasas!$K:$L,2,0)),IF(Z1068="EUR",((AB1068*AH1068)*VLOOKUP(H1068,Tasas!$K:$L,2,0)),IF('GL MEN'!Z1068="USD",(('GL MEN'!AB1068*'GL MEN'!AH1068)*VLOOKUP(H1068,Tasas!$K:$L,2,0)),0))))</f>
        <v>2047221.2</v>
      </c>
      <c r="AJ1068" t="str">
        <f>+VLOOKUP(T1068,'_Itemized budget'!$G:$W,17,0)</f>
        <v>A.1.8</v>
      </c>
      <c r="AK1068">
        <v>3</v>
      </c>
      <c r="AL1068" t="str">
        <f t="shared" si="34"/>
        <v>3</v>
      </c>
      <c r="AM1068" t="str">
        <f t="shared" si="35"/>
        <v>NE</v>
      </c>
    </row>
    <row r="1069" spans="2:39">
      <c r="B1069" t="s">
        <v>223</v>
      </c>
      <c r="C1069" t="s">
        <v>357</v>
      </c>
      <c r="D1069" t="s">
        <v>358</v>
      </c>
      <c r="E1069">
        <v>1402992</v>
      </c>
      <c r="F1069">
        <v>806</v>
      </c>
      <c r="G1069" s="196">
        <v>45565</v>
      </c>
      <c r="H1069">
        <v>202409</v>
      </c>
      <c r="I1069" t="s">
        <v>359</v>
      </c>
      <c r="J1069" t="s">
        <v>360</v>
      </c>
      <c r="K1069" t="s">
        <v>386</v>
      </c>
      <c r="L1069" t="s">
        <v>229</v>
      </c>
      <c r="M1069" t="s">
        <v>513</v>
      </c>
      <c r="N1069" t="s">
        <v>514</v>
      </c>
      <c r="O1069" t="s">
        <v>232</v>
      </c>
      <c r="P1069" t="s">
        <v>515</v>
      </c>
      <c r="Q1069" t="s">
        <v>516</v>
      </c>
      <c r="R1069" t="s">
        <v>340</v>
      </c>
      <c r="S1069" t="s">
        <v>341</v>
      </c>
      <c r="T1069">
        <v>3406425</v>
      </c>
      <c r="U1069" t="s">
        <v>1936</v>
      </c>
      <c r="V1069" t="s">
        <v>517</v>
      </c>
      <c r="W1069" t="s">
        <v>518</v>
      </c>
      <c r="X1069" t="s">
        <v>232</v>
      </c>
      <c r="Y1069" t="s">
        <v>1936</v>
      </c>
      <c r="Z1069" t="s">
        <v>241</v>
      </c>
      <c r="AA1069" s="177">
        <v>3501086.98</v>
      </c>
      <c r="AB1069" s="177">
        <v>8817.98</v>
      </c>
      <c r="AC1069" s="177">
        <v>835.04</v>
      </c>
      <c r="AD1069" s="177">
        <v>3501086.98</v>
      </c>
      <c r="AE1069" s="196">
        <v>45573.82164884259</v>
      </c>
      <c r="AF1069" t="s">
        <v>368</v>
      </c>
      <c r="AG1069" t="s">
        <v>243</v>
      </c>
      <c r="AH1069" s="289">
        <v>1</v>
      </c>
      <c r="AI1069" s="177">
        <f>IF(Z1069="COP",(AA1069*AH1069),IF(Z1069="NOK",((AB1069*AH1069)*VLOOKUP(H1069,Tasas!$K:$L,2,0)),IF(Z1069="EUR",((AB1069*AH1069)*VLOOKUP(H1069,Tasas!$K:$L,2,0)),IF('GL MEN'!Z1069="USD",(('GL MEN'!AB1069*'GL MEN'!AH1069)*VLOOKUP(H1069,Tasas!$K:$L,2,0)),0))))</f>
        <v>3501086.98</v>
      </c>
      <c r="AJ1069" t="str">
        <f>+VLOOKUP(T1069,'_Itemized budget'!$G:$W,17,0)</f>
        <v>A.1.6</v>
      </c>
      <c r="AK1069">
        <v>3</v>
      </c>
      <c r="AL1069" t="str">
        <f t="shared" si="34"/>
        <v>3</v>
      </c>
      <c r="AM1069" t="str">
        <f t="shared" si="35"/>
        <v>NE</v>
      </c>
    </row>
    <row r="1070" spans="2:39">
      <c r="B1070" t="s">
        <v>223</v>
      </c>
      <c r="C1070" t="s">
        <v>357</v>
      </c>
      <c r="D1070" t="s">
        <v>358</v>
      </c>
      <c r="E1070">
        <v>1402993</v>
      </c>
      <c r="F1070">
        <v>6</v>
      </c>
      <c r="G1070" s="196">
        <v>45565</v>
      </c>
      <c r="H1070">
        <v>202409</v>
      </c>
      <c r="I1070" t="s">
        <v>359</v>
      </c>
      <c r="J1070" t="s">
        <v>360</v>
      </c>
      <c r="K1070" t="s">
        <v>482</v>
      </c>
      <c r="L1070" t="s">
        <v>229</v>
      </c>
      <c r="M1070" t="s">
        <v>1367</v>
      </c>
      <c r="N1070" t="s">
        <v>1368</v>
      </c>
      <c r="O1070" t="s">
        <v>232</v>
      </c>
      <c r="P1070" t="s">
        <v>1369</v>
      </c>
      <c r="Q1070" t="s">
        <v>1370</v>
      </c>
      <c r="R1070" t="s">
        <v>382</v>
      </c>
      <c r="S1070" t="s">
        <v>383</v>
      </c>
      <c r="T1070">
        <v>3406446</v>
      </c>
      <c r="U1070" t="s">
        <v>1936</v>
      </c>
      <c r="V1070" t="s">
        <v>1371</v>
      </c>
      <c r="W1070" t="s">
        <v>1372</v>
      </c>
      <c r="X1070" t="s">
        <v>232</v>
      </c>
      <c r="Y1070" t="s">
        <v>1936</v>
      </c>
      <c r="Z1070" t="s">
        <v>241</v>
      </c>
      <c r="AA1070" s="177">
        <v>3584242.98</v>
      </c>
      <c r="AB1070" s="177">
        <v>9027.42</v>
      </c>
      <c r="AC1070" s="177">
        <v>854.88</v>
      </c>
      <c r="AD1070" s="177">
        <v>3584242.98</v>
      </c>
      <c r="AE1070" s="196">
        <v>45573.823445023147</v>
      </c>
      <c r="AF1070" t="s">
        <v>368</v>
      </c>
      <c r="AG1070" t="s">
        <v>243</v>
      </c>
      <c r="AH1070" s="289">
        <v>1</v>
      </c>
      <c r="AI1070" s="177">
        <f>IF(Z1070="COP",(AA1070*AH1070),IF(Z1070="NOK",((AB1070*AH1070)*VLOOKUP(H1070,Tasas!$K:$L,2,0)),IF(Z1070="EUR",((AB1070*AH1070)*VLOOKUP(H1070,Tasas!$K:$L,2,0)),IF('GL MEN'!Z1070="USD",(('GL MEN'!AB1070*'GL MEN'!AH1070)*VLOOKUP(H1070,Tasas!$K:$L,2,0)),0))))</f>
        <v>3584242.98</v>
      </c>
      <c r="AJ1070" t="str">
        <f>+VLOOKUP(T1070,'_Itemized budget'!$G:$W,17,0)</f>
        <v>A.1.6</v>
      </c>
      <c r="AK1070">
        <v>3</v>
      </c>
      <c r="AL1070" t="str">
        <f t="shared" si="34"/>
        <v>4</v>
      </c>
      <c r="AM1070" t="str">
        <f t="shared" si="35"/>
        <v>WA</v>
      </c>
    </row>
    <row r="1071" spans="2:39">
      <c r="B1071" t="s">
        <v>223</v>
      </c>
      <c r="C1071" t="s">
        <v>357</v>
      </c>
      <c r="D1071" t="s">
        <v>358</v>
      </c>
      <c r="E1071">
        <v>1402993</v>
      </c>
      <c r="F1071">
        <v>8</v>
      </c>
      <c r="G1071" s="196">
        <v>45565</v>
      </c>
      <c r="H1071">
        <v>202409</v>
      </c>
      <c r="I1071" t="s">
        <v>359</v>
      </c>
      <c r="J1071" t="s">
        <v>360</v>
      </c>
      <c r="K1071" t="s">
        <v>482</v>
      </c>
      <c r="L1071" t="s">
        <v>229</v>
      </c>
      <c r="M1071" t="s">
        <v>1373</v>
      </c>
      <c r="N1071" t="s">
        <v>1374</v>
      </c>
      <c r="O1071" t="s">
        <v>232</v>
      </c>
      <c r="P1071" t="s">
        <v>1375</v>
      </c>
      <c r="Q1071" t="s">
        <v>1376</v>
      </c>
      <c r="R1071" t="s">
        <v>382</v>
      </c>
      <c r="S1071" t="s">
        <v>383</v>
      </c>
      <c r="T1071">
        <v>3406446</v>
      </c>
      <c r="U1071" t="s">
        <v>1936</v>
      </c>
      <c r="V1071" t="s">
        <v>1377</v>
      </c>
      <c r="W1071" t="s">
        <v>1378</v>
      </c>
      <c r="X1071" t="s">
        <v>232</v>
      </c>
      <c r="Y1071" t="s">
        <v>1936</v>
      </c>
      <c r="Z1071" t="s">
        <v>241</v>
      </c>
      <c r="AA1071" s="177">
        <v>3584242.98</v>
      </c>
      <c r="AB1071" s="177">
        <v>9027.42</v>
      </c>
      <c r="AC1071" s="177">
        <v>854.88</v>
      </c>
      <c r="AD1071" s="177">
        <v>3584242.98</v>
      </c>
      <c r="AE1071" s="196">
        <v>45573.823445023147</v>
      </c>
      <c r="AF1071" t="s">
        <v>368</v>
      </c>
      <c r="AG1071" t="s">
        <v>243</v>
      </c>
      <c r="AH1071" s="289">
        <v>1</v>
      </c>
      <c r="AI1071" s="177">
        <f>IF(Z1071="COP",(AA1071*AH1071),IF(Z1071="NOK",((AB1071*AH1071)*VLOOKUP(H1071,Tasas!$K:$L,2,0)),IF(Z1071="EUR",((AB1071*AH1071)*VLOOKUP(H1071,Tasas!$K:$L,2,0)),IF('GL MEN'!Z1071="USD",(('GL MEN'!AB1071*'GL MEN'!AH1071)*VLOOKUP(H1071,Tasas!$K:$L,2,0)),0))))</f>
        <v>3584242.98</v>
      </c>
      <c r="AJ1071" t="str">
        <f>+VLOOKUP(T1071,'_Itemized budget'!$G:$W,17,0)</f>
        <v>A.1.6</v>
      </c>
      <c r="AK1071">
        <v>3</v>
      </c>
      <c r="AL1071" t="str">
        <f t="shared" si="34"/>
        <v>4</v>
      </c>
      <c r="AM1071" t="str">
        <f t="shared" si="35"/>
        <v>WA</v>
      </c>
    </row>
    <row r="1072" spans="2:39">
      <c r="B1072" t="s">
        <v>223</v>
      </c>
      <c r="C1072" t="s">
        <v>357</v>
      </c>
      <c r="D1072" t="s">
        <v>358</v>
      </c>
      <c r="E1072">
        <v>1402993</v>
      </c>
      <c r="F1072">
        <v>15</v>
      </c>
      <c r="G1072" s="196">
        <v>45565</v>
      </c>
      <c r="H1072">
        <v>202409</v>
      </c>
      <c r="I1072" t="s">
        <v>359</v>
      </c>
      <c r="J1072" t="s">
        <v>360</v>
      </c>
      <c r="K1072" t="s">
        <v>482</v>
      </c>
      <c r="L1072" t="s">
        <v>229</v>
      </c>
      <c r="M1072" t="s">
        <v>1379</v>
      </c>
      <c r="N1072" t="s">
        <v>1380</v>
      </c>
      <c r="O1072" t="s">
        <v>232</v>
      </c>
      <c r="P1072" t="s">
        <v>1381</v>
      </c>
      <c r="Q1072" t="s">
        <v>1382</v>
      </c>
      <c r="R1072" t="s">
        <v>382</v>
      </c>
      <c r="S1072" t="s">
        <v>383</v>
      </c>
      <c r="T1072">
        <v>3406446</v>
      </c>
      <c r="U1072" t="s">
        <v>1936</v>
      </c>
      <c r="V1072" t="s">
        <v>1383</v>
      </c>
      <c r="W1072" t="s">
        <v>1384</v>
      </c>
      <c r="X1072" t="s">
        <v>232</v>
      </c>
      <c r="Y1072" t="s">
        <v>1936</v>
      </c>
      <c r="Z1072" t="s">
        <v>241</v>
      </c>
      <c r="AA1072" s="177">
        <v>3584242.98</v>
      </c>
      <c r="AB1072" s="177">
        <v>9027.42</v>
      </c>
      <c r="AC1072" s="177">
        <v>854.88</v>
      </c>
      <c r="AD1072" s="177">
        <v>3584242.98</v>
      </c>
      <c r="AE1072" s="196">
        <v>45573.823445023147</v>
      </c>
      <c r="AF1072" t="s">
        <v>368</v>
      </c>
      <c r="AG1072" t="s">
        <v>243</v>
      </c>
      <c r="AH1072" s="289">
        <v>1</v>
      </c>
      <c r="AI1072" s="177">
        <f>IF(Z1072="COP",(AA1072*AH1072),IF(Z1072="NOK",((AB1072*AH1072)*VLOOKUP(H1072,Tasas!$K:$L,2,0)),IF(Z1072="EUR",((AB1072*AH1072)*VLOOKUP(H1072,Tasas!$K:$L,2,0)),IF('GL MEN'!Z1072="USD",(('GL MEN'!AB1072*'GL MEN'!AH1072)*VLOOKUP(H1072,Tasas!$K:$L,2,0)),0))))</f>
        <v>3584242.98</v>
      </c>
      <c r="AJ1072" t="str">
        <f>+VLOOKUP(T1072,'_Itemized budget'!$G:$W,17,0)</f>
        <v>A.1.6</v>
      </c>
      <c r="AK1072">
        <v>3</v>
      </c>
      <c r="AL1072" t="str">
        <f t="shared" si="34"/>
        <v>4</v>
      </c>
      <c r="AM1072" t="str">
        <f t="shared" si="35"/>
        <v>WA</v>
      </c>
    </row>
    <row r="1073" spans="2:39">
      <c r="B1073" t="s">
        <v>223</v>
      </c>
      <c r="C1073" t="s">
        <v>357</v>
      </c>
      <c r="D1073" t="s">
        <v>358</v>
      </c>
      <c r="E1073">
        <v>1402993</v>
      </c>
      <c r="F1073">
        <v>19</v>
      </c>
      <c r="G1073" s="196">
        <v>45565</v>
      </c>
      <c r="H1073">
        <v>202409</v>
      </c>
      <c r="I1073" t="s">
        <v>359</v>
      </c>
      <c r="J1073" t="s">
        <v>360</v>
      </c>
      <c r="K1073" t="s">
        <v>482</v>
      </c>
      <c r="L1073" t="s">
        <v>229</v>
      </c>
      <c r="M1073" t="s">
        <v>1385</v>
      </c>
      <c r="N1073" t="s">
        <v>1386</v>
      </c>
      <c r="O1073" t="s">
        <v>232</v>
      </c>
      <c r="P1073" t="s">
        <v>1387</v>
      </c>
      <c r="Q1073" t="s">
        <v>1388</v>
      </c>
      <c r="R1073" t="s">
        <v>382</v>
      </c>
      <c r="S1073" t="s">
        <v>383</v>
      </c>
      <c r="T1073">
        <v>3406446</v>
      </c>
      <c r="U1073" t="s">
        <v>1936</v>
      </c>
      <c r="V1073" t="s">
        <v>1389</v>
      </c>
      <c r="W1073" t="s">
        <v>1390</v>
      </c>
      <c r="X1073" t="s">
        <v>232</v>
      </c>
      <c r="Y1073" t="s">
        <v>1936</v>
      </c>
      <c r="Z1073" t="s">
        <v>241</v>
      </c>
      <c r="AA1073" s="177">
        <v>3584242.98</v>
      </c>
      <c r="AB1073" s="177">
        <v>9027.42</v>
      </c>
      <c r="AC1073" s="177">
        <v>854.88</v>
      </c>
      <c r="AD1073" s="177">
        <v>3584242.98</v>
      </c>
      <c r="AE1073" s="196">
        <v>45573.823445023147</v>
      </c>
      <c r="AF1073" t="s">
        <v>368</v>
      </c>
      <c r="AG1073" t="s">
        <v>243</v>
      </c>
      <c r="AH1073" s="289">
        <v>1</v>
      </c>
      <c r="AI1073" s="177">
        <f>IF(Z1073="COP",(AA1073*AH1073),IF(Z1073="NOK",((AB1073*AH1073)*VLOOKUP(H1073,Tasas!$K:$L,2,0)),IF(Z1073="EUR",((AB1073*AH1073)*VLOOKUP(H1073,Tasas!$K:$L,2,0)),IF('GL MEN'!Z1073="USD",(('GL MEN'!AB1073*'GL MEN'!AH1073)*VLOOKUP(H1073,Tasas!$K:$L,2,0)),0))))</f>
        <v>3584242.98</v>
      </c>
      <c r="AJ1073" t="str">
        <f>+VLOOKUP(T1073,'_Itemized budget'!$G:$W,17,0)</f>
        <v>A.1.6</v>
      </c>
      <c r="AK1073">
        <v>3</v>
      </c>
      <c r="AL1073" t="str">
        <f t="shared" si="34"/>
        <v>4</v>
      </c>
      <c r="AM1073" t="str">
        <f t="shared" si="35"/>
        <v>WA</v>
      </c>
    </row>
    <row r="1074" spans="2:39">
      <c r="B1074" t="s">
        <v>223</v>
      </c>
      <c r="C1074" t="s">
        <v>357</v>
      </c>
      <c r="D1074" t="s">
        <v>358</v>
      </c>
      <c r="E1074">
        <v>1402993</v>
      </c>
      <c r="F1074">
        <v>21</v>
      </c>
      <c r="G1074" s="196">
        <v>45565</v>
      </c>
      <c r="H1074">
        <v>202409</v>
      </c>
      <c r="I1074" t="s">
        <v>359</v>
      </c>
      <c r="J1074" t="s">
        <v>360</v>
      </c>
      <c r="K1074" t="s">
        <v>482</v>
      </c>
      <c r="L1074" t="s">
        <v>229</v>
      </c>
      <c r="M1074" t="s">
        <v>1391</v>
      </c>
      <c r="N1074" t="s">
        <v>1392</v>
      </c>
      <c r="O1074" t="s">
        <v>232</v>
      </c>
      <c r="P1074" t="s">
        <v>1393</v>
      </c>
      <c r="Q1074" t="s">
        <v>1394</v>
      </c>
      <c r="R1074" t="s">
        <v>382</v>
      </c>
      <c r="S1074" t="s">
        <v>383</v>
      </c>
      <c r="T1074">
        <v>3406446</v>
      </c>
      <c r="U1074" t="s">
        <v>1936</v>
      </c>
      <c r="V1074" t="s">
        <v>1395</v>
      </c>
      <c r="W1074" t="s">
        <v>1396</v>
      </c>
      <c r="X1074" t="s">
        <v>232</v>
      </c>
      <c r="Y1074" t="s">
        <v>1936</v>
      </c>
      <c r="Z1074" t="s">
        <v>241</v>
      </c>
      <c r="AA1074" s="177">
        <v>3584242.98</v>
      </c>
      <c r="AB1074" s="177">
        <v>9027.42</v>
      </c>
      <c r="AC1074" s="177">
        <v>854.88</v>
      </c>
      <c r="AD1074" s="177">
        <v>3584242.98</v>
      </c>
      <c r="AE1074" s="196">
        <v>45573.823445023147</v>
      </c>
      <c r="AF1074" t="s">
        <v>368</v>
      </c>
      <c r="AG1074" t="s">
        <v>243</v>
      </c>
      <c r="AH1074" s="289">
        <v>1</v>
      </c>
      <c r="AI1074" s="177">
        <f>IF(Z1074="COP",(AA1074*AH1074),IF(Z1074="NOK",((AB1074*AH1074)*VLOOKUP(H1074,Tasas!$K:$L,2,0)),IF(Z1074="EUR",((AB1074*AH1074)*VLOOKUP(H1074,Tasas!$K:$L,2,0)),IF('GL MEN'!Z1074="USD",(('GL MEN'!AB1074*'GL MEN'!AH1074)*VLOOKUP(H1074,Tasas!$K:$L,2,0)),0))))</f>
        <v>3584242.98</v>
      </c>
      <c r="AJ1074" t="str">
        <f>+VLOOKUP(T1074,'_Itemized budget'!$G:$W,17,0)</f>
        <v>A.1.6</v>
      </c>
      <c r="AK1074">
        <v>3</v>
      </c>
      <c r="AL1074" t="str">
        <f t="shared" si="34"/>
        <v>4</v>
      </c>
      <c r="AM1074" t="str">
        <f t="shared" si="35"/>
        <v>WA</v>
      </c>
    </row>
    <row r="1075" spans="2:39">
      <c r="B1075" t="s">
        <v>223</v>
      </c>
      <c r="C1075" t="s">
        <v>357</v>
      </c>
      <c r="D1075" t="s">
        <v>358</v>
      </c>
      <c r="E1075">
        <v>1402993</v>
      </c>
      <c r="F1075">
        <v>23</v>
      </c>
      <c r="G1075" s="196">
        <v>45565</v>
      </c>
      <c r="H1075">
        <v>202409</v>
      </c>
      <c r="I1075" t="s">
        <v>359</v>
      </c>
      <c r="J1075" t="s">
        <v>360</v>
      </c>
      <c r="K1075" t="s">
        <v>482</v>
      </c>
      <c r="L1075" t="s">
        <v>229</v>
      </c>
      <c r="M1075" t="s">
        <v>1397</v>
      </c>
      <c r="N1075" t="s">
        <v>1398</v>
      </c>
      <c r="O1075" t="s">
        <v>232</v>
      </c>
      <c r="P1075" t="s">
        <v>1399</v>
      </c>
      <c r="Q1075" t="s">
        <v>1400</v>
      </c>
      <c r="R1075" t="s">
        <v>382</v>
      </c>
      <c r="S1075" t="s">
        <v>383</v>
      </c>
      <c r="T1075">
        <v>3406446</v>
      </c>
      <c r="U1075" t="s">
        <v>1936</v>
      </c>
      <c r="V1075" t="s">
        <v>1401</v>
      </c>
      <c r="W1075" t="s">
        <v>1402</v>
      </c>
      <c r="X1075" t="s">
        <v>232</v>
      </c>
      <c r="Y1075" t="s">
        <v>1936</v>
      </c>
      <c r="Z1075" t="s">
        <v>241</v>
      </c>
      <c r="AA1075" s="177">
        <v>3584242.98</v>
      </c>
      <c r="AB1075" s="177">
        <v>9027.42</v>
      </c>
      <c r="AC1075" s="177">
        <v>854.88</v>
      </c>
      <c r="AD1075" s="177">
        <v>3584242.98</v>
      </c>
      <c r="AE1075" s="196">
        <v>45573.823445023147</v>
      </c>
      <c r="AF1075" t="s">
        <v>368</v>
      </c>
      <c r="AG1075" t="s">
        <v>243</v>
      </c>
      <c r="AH1075" s="289">
        <v>1</v>
      </c>
      <c r="AI1075" s="177">
        <f>IF(Z1075="COP",(AA1075*AH1075),IF(Z1075="NOK",((AB1075*AH1075)*VLOOKUP(H1075,Tasas!$K:$L,2,0)),IF(Z1075="EUR",((AB1075*AH1075)*VLOOKUP(H1075,Tasas!$K:$L,2,0)),IF('GL MEN'!Z1075="USD",(('GL MEN'!AB1075*'GL MEN'!AH1075)*VLOOKUP(H1075,Tasas!$K:$L,2,0)),0))))</f>
        <v>3584242.98</v>
      </c>
      <c r="AJ1075" t="str">
        <f>+VLOOKUP(T1075,'_Itemized budget'!$G:$W,17,0)</f>
        <v>A.1.6</v>
      </c>
      <c r="AK1075">
        <v>3</v>
      </c>
      <c r="AL1075" t="str">
        <f t="shared" si="34"/>
        <v>4</v>
      </c>
      <c r="AM1075" t="str">
        <f t="shared" si="35"/>
        <v>WA</v>
      </c>
    </row>
    <row r="1076" spans="2:39">
      <c r="B1076" t="s">
        <v>223</v>
      </c>
      <c r="C1076" t="s">
        <v>357</v>
      </c>
      <c r="D1076" t="s">
        <v>358</v>
      </c>
      <c r="E1076">
        <v>1402993</v>
      </c>
      <c r="F1076">
        <v>38</v>
      </c>
      <c r="G1076" s="196">
        <v>45565</v>
      </c>
      <c r="H1076">
        <v>202409</v>
      </c>
      <c r="I1076" t="s">
        <v>359</v>
      </c>
      <c r="J1076" t="s">
        <v>360</v>
      </c>
      <c r="K1076" t="s">
        <v>249</v>
      </c>
      <c r="L1076" t="s">
        <v>229</v>
      </c>
      <c r="M1076" t="s">
        <v>778</v>
      </c>
      <c r="N1076" t="s">
        <v>779</v>
      </c>
      <c r="O1076" t="s">
        <v>232</v>
      </c>
      <c r="P1076" t="s">
        <v>780</v>
      </c>
      <c r="Q1076" t="s">
        <v>781</v>
      </c>
      <c r="R1076" t="s">
        <v>351</v>
      </c>
      <c r="S1076" t="s">
        <v>352</v>
      </c>
      <c r="T1076">
        <v>3407431</v>
      </c>
      <c r="U1076" t="s">
        <v>1936</v>
      </c>
      <c r="V1076" t="s">
        <v>782</v>
      </c>
      <c r="W1076" t="s">
        <v>783</v>
      </c>
      <c r="X1076" t="s">
        <v>232</v>
      </c>
      <c r="Y1076" t="s">
        <v>1936</v>
      </c>
      <c r="Z1076" t="s">
        <v>241</v>
      </c>
      <c r="AA1076" s="177">
        <v>1650581.79</v>
      </c>
      <c r="AB1076" s="177">
        <v>4157.22</v>
      </c>
      <c r="AC1076" s="177">
        <v>393.68</v>
      </c>
      <c r="AD1076" s="177">
        <v>1650581.79</v>
      </c>
      <c r="AE1076" s="196">
        <v>45573.823445023147</v>
      </c>
      <c r="AF1076" t="s">
        <v>368</v>
      </c>
      <c r="AG1076" t="s">
        <v>243</v>
      </c>
      <c r="AH1076" s="289">
        <v>1</v>
      </c>
      <c r="AI1076" s="177">
        <f>IF(Z1076="COP",(AA1076*AH1076),IF(Z1076="NOK",((AB1076*AH1076)*VLOOKUP(H1076,Tasas!$K:$L,2,0)),IF(Z1076="EUR",((AB1076*AH1076)*VLOOKUP(H1076,Tasas!$K:$L,2,0)),IF('GL MEN'!Z1076="USD",(('GL MEN'!AB1076*'GL MEN'!AH1076)*VLOOKUP(H1076,Tasas!$K:$L,2,0)),0))))</f>
        <v>1650581.79</v>
      </c>
      <c r="AJ1076" t="str">
        <f>+VLOOKUP(T1076,'_Itemized budget'!$G:$W,17,0)</f>
        <v>A.1.8</v>
      </c>
      <c r="AK1076">
        <v>3</v>
      </c>
      <c r="AL1076" t="str">
        <f t="shared" si="34"/>
        <v>6</v>
      </c>
      <c r="AM1076" t="str">
        <f t="shared" si="35"/>
        <v>Centro - URR</v>
      </c>
    </row>
    <row r="1077" spans="2:39">
      <c r="B1077" t="s">
        <v>223</v>
      </c>
      <c r="C1077" t="s">
        <v>357</v>
      </c>
      <c r="D1077" t="s">
        <v>358</v>
      </c>
      <c r="E1077">
        <v>1402993</v>
      </c>
      <c r="F1077">
        <v>50</v>
      </c>
      <c r="G1077" s="196">
        <v>45565</v>
      </c>
      <c r="H1077">
        <v>202409</v>
      </c>
      <c r="I1077" t="s">
        <v>359</v>
      </c>
      <c r="J1077" t="s">
        <v>360</v>
      </c>
      <c r="K1077" t="s">
        <v>249</v>
      </c>
      <c r="L1077" t="s">
        <v>229</v>
      </c>
      <c r="M1077" t="s">
        <v>784</v>
      </c>
      <c r="N1077" t="s">
        <v>785</v>
      </c>
      <c r="O1077" t="s">
        <v>232</v>
      </c>
      <c r="P1077" t="s">
        <v>786</v>
      </c>
      <c r="Q1077" t="s">
        <v>787</v>
      </c>
      <c r="R1077" t="s">
        <v>351</v>
      </c>
      <c r="S1077" t="s">
        <v>352</v>
      </c>
      <c r="T1077">
        <v>3407426</v>
      </c>
      <c r="U1077" t="s">
        <v>1936</v>
      </c>
      <c r="V1077" t="s">
        <v>788</v>
      </c>
      <c r="W1077" t="s">
        <v>789</v>
      </c>
      <c r="X1077" t="s">
        <v>232</v>
      </c>
      <c r="Y1077" t="s">
        <v>1936</v>
      </c>
      <c r="Z1077" t="s">
        <v>241</v>
      </c>
      <c r="AA1077" s="177">
        <v>1361093.25</v>
      </c>
      <c r="AB1077" s="177">
        <v>3428.1</v>
      </c>
      <c r="AC1077" s="177">
        <v>324.63</v>
      </c>
      <c r="AD1077" s="177">
        <v>1361093.25</v>
      </c>
      <c r="AE1077" s="196">
        <v>45573.823445023147</v>
      </c>
      <c r="AF1077" t="s">
        <v>368</v>
      </c>
      <c r="AG1077" t="s">
        <v>243</v>
      </c>
      <c r="AH1077" s="289">
        <v>1</v>
      </c>
      <c r="AI1077" s="177">
        <f>IF(Z1077="COP",(AA1077*AH1077),IF(Z1077="NOK",((AB1077*AH1077)*VLOOKUP(H1077,Tasas!$K:$L,2,0)),IF(Z1077="EUR",((AB1077*AH1077)*VLOOKUP(H1077,Tasas!$K:$L,2,0)),IF('GL MEN'!Z1077="USD",(('GL MEN'!AB1077*'GL MEN'!AH1077)*VLOOKUP(H1077,Tasas!$K:$L,2,0)),0))))</f>
        <v>1361093.25</v>
      </c>
      <c r="AJ1077" t="str">
        <f>+VLOOKUP(T1077,'_Itemized budget'!$G:$W,17,0)</f>
        <v>A.1.8</v>
      </c>
      <c r="AK1077">
        <v>3</v>
      </c>
      <c r="AL1077" t="str">
        <f t="shared" si="34"/>
        <v>6</v>
      </c>
      <c r="AM1077" t="str">
        <f t="shared" si="35"/>
        <v>Centro - URR</v>
      </c>
    </row>
    <row r="1078" spans="2:39">
      <c r="B1078" t="s">
        <v>223</v>
      </c>
      <c r="C1078" t="s">
        <v>357</v>
      </c>
      <c r="D1078" t="s">
        <v>358</v>
      </c>
      <c r="E1078">
        <v>1402993</v>
      </c>
      <c r="F1078">
        <v>57</v>
      </c>
      <c r="G1078" s="196">
        <v>45565</v>
      </c>
      <c r="H1078">
        <v>202409</v>
      </c>
      <c r="I1078" t="s">
        <v>359</v>
      </c>
      <c r="J1078" t="s">
        <v>360</v>
      </c>
      <c r="K1078" t="s">
        <v>337</v>
      </c>
      <c r="L1078" t="s">
        <v>229</v>
      </c>
      <c r="M1078" t="s">
        <v>700</v>
      </c>
      <c r="N1078" t="s">
        <v>701</v>
      </c>
      <c r="O1078" t="s">
        <v>232</v>
      </c>
      <c r="P1078" t="s">
        <v>702</v>
      </c>
      <c r="Q1078" t="s">
        <v>703</v>
      </c>
      <c r="R1078" t="s">
        <v>448</v>
      </c>
      <c r="S1078" t="s">
        <v>449</v>
      </c>
      <c r="T1078">
        <v>3406791</v>
      </c>
      <c r="U1078" t="s">
        <v>1936</v>
      </c>
      <c r="V1078" t="s">
        <v>704</v>
      </c>
      <c r="W1078" t="s">
        <v>705</v>
      </c>
      <c r="X1078" t="s">
        <v>232</v>
      </c>
      <c r="Y1078" t="s">
        <v>1936</v>
      </c>
      <c r="Z1078" t="s">
        <v>241</v>
      </c>
      <c r="AA1078" s="177">
        <v>1530943.49</v>
      </c>
      <c r="AB1078" s="177">
        <v>3855.9</v>
      </c>
      <c r="AC1078" s="177">
        <v>365.15</v>
      </c>
      <c r="AD1078" s="177">
        <v>1530943.49</v>
      </c>
      <c r="AE1078" s="196">
        <v>45573.823445023147</v>
      </c>
      <c r="AF1078" t="s">
        <v>368</v>
      </c>
      <c r="AG1078" t="s">
        <v>243</v>
      </c>
      <c r="AH1078" s="289">
        <v>1</v>
      </c>
      <c r="AI1078" s="177">
        <f>IF(Z1078="COP",(AA1078*AH1078),IF(Z1078="NOK",((AB1078*AH1078)*VLOOKUP(H1078,Tasas!$K:$L,2,0)),IF(Z1078="EUR",((AB1078*AH1078)*VLOOKUP(H1078,Tasas!$K:$L,2,0)),IF('GL MEN'!Z1078="USD",(('GL MEN'!AB1078*'GL MEN'!AH1078)*VLOOKUP(H1078,Tasas!$K:$L,2,0)),0))))</f>
        <v>1530943.49</v>
      </c>
      <c r="AJ1078" t="str">
        <f>+VLOOKUP(T1078,'_Itemized budget'!$G:$W,17,0)</f>
        <v>A.1.8</v>
      </c>
      <c r="AK1078">
        <v>3</v>
      </c>
      <c r="AL1078" t="str">
        <f t="shared" si="34"/>
        <v>3</v>
      </c>
      <c r="AM1078" t="str">
        <f t="shared" si="35"/>
        <v>NE</v>
      </c>
    </row>
    <row r="1079" spans="2:39">
      <c r="B1079" t="s">
        <v>223</v>
      </c>
      <c r="C1079" t="s">
        <v>357</v>
      </c>
      <c r="D1079" t="s">
        <v>358</v>
      </c>
      <c r="E1079">
        <v>1402993</v>
      </c>
      <c r="F1079">
        <v>83</v>
      </c>
      <c r="G1079" s="196">
        <v>45565</v>
      </c>
      <c r="H1079">
        <v>202409</v>
      </c>
      <c r="I1079" t="s">
        <v>359</v>
      </c>
      <c r="J1079" t="s">
        <v>360</v>
      </c>
      <c r="K1079" t="s">
        <v>337</v>
      </c>
      <c r="L1079" t="s">
        <v>229</v>
      </c>
      <c r="M1079" t="s">
        <v>706</v>
      </c>
      <c r="N1079" t="s">
        <v>707</v>
      </c>
      <c r="O1079" t="s">
        <v>232</v>
      </c>
      <c r="P1079" t="s">
        <v>708</v>
      </c>
      <c r="Q1079" t="s">
        <v>709</v>
      </c>
      <c r="R1079" t="s">
        <v>340</v>
      </c>
      <c r="S1079" t="s">
        <v>341</v>
      </c>
      <c r="T1079">
        <v>3406426</v>
      </c>
      <c r="U1079" t="s">
        <v>1936</v>
      </c>
      <c r="V1079" t="s">
        <v>710</v>
      </c>
      <c r="W1079" t="s">
        <v>711</v>
      </c>
      <c r="X1079" t="s">
        <v>232</v>
      </c>
      <c r="Y1079" t="s">
        <v>1936</v>
      </c>
      <c r="Z1079" t="s">
        <v>241</v>
      </c>
      <c r="AA1079" s="177">
        <v>3586813.98</v>
      </c>
      <c r="AB1079" s="177">
        <v>9033.89</v>
      </c>
      <c r="AC1079" s="177">
        <v>855.49</v>
      </c>
      <c r="AD1079" s="177">
        <v>3586813.98</v>
      </c>
      <c r="AE1079" s="196">
        <v>45573.823445023147</v>
      </c>
      <c r="AF1079" t="s">
        <v>368</v>
      </c>
      <c r="AG1079" t="s">
        <v>243</v>
      </c>
      <c r="AH1079" s="289">
        <v>1</v>
      </c>
      <c r="AI1079" s="177">
        <f>IF(Z1079="COP",(AA1079*AH1079),IF(Z1079="NOK",((AB1079*AH1079)*VLOOKUP(H1079,Tasas!$K:$L,2,0)),IF(Z1079="EUR",((AB1079*AH1079)*VLOOKUP(H1079,Tasas!$K:$L,2,0)),IF('GL MEN'!Z1079="USD",(('GL MEN'!AB1079*'GL MEN'!AH1079)*VLOOKUP(H1079,Tasas!$K:$L,2,0)),0))))</f>
        <v>3586813.98</v>
      </c>
      <c r="AJ1079" t="str">
        <f>+VLOOKUP(T1079,'_Itemized budget'!$G:$W,17,0)</f>
        <v>A.1.6</v>
      </c>
      <c r="AK1079">
        <v>3</v>
      </c>
      <c r="AL1079" t="str">
        <f t="shared" si="34"/>
        <v>3</v>
      </c>
      <c r="AM1079" t="str">
        <f t="shared" si="35"/>
        <v>NE</v>
      </c>
    </row>
    <row r="1080" spans="2:39">
      <c r="B1080" t="s">
        <v>223</v>
      </c>
      <c r="C1080" t="s">
        <v>357</v>
      </c>
      <c r="D1080" t="s">
        <v>358</v>
      </c>
      <c r="E1080">
        <v>1402993</v>
      </c>
      <c r="F1080">
        <v>85</v>
      </c>
      <c r="G1080" s="196">
        <v>45565</v>
      </c>
      <c r="H1080">
        <v>202409</v>
      </c>
      <c r="I1080" t="s">
        <v>359</v>
      </c>
      <c r="J1080" t="s">
        <v>360</v>
      </c>
      <c r="K1080" t="s">
        <v>337</v>
      </c>
      <c r="L1080" t="s">
        <v>229</v>
      </c>
      <c r="M1080" t="s">
        <v>712</v>
      </c>
      <c r="N1080" t="s">
        <v>713</v>
      </c>
      <c r="O1080" t="s">
        <v>232</v>
      </c>
      <c r="P1080" t="s">
        <v>714</v>
      </c>
      <c r="Q1080" t="s">
        <v>715</v>
      </c>
      <c r="R1080" t="s">
        <v>340</v>
      </c>
      <c r="S1080" t="s">
        <v>341</v>
      </c>
      <c r="T1080">
        <v>3406423</v>
      </c>
      <c r="U1080" t="s">
        <v>1936</v>
      </c>
      <c r="V1080" t="s">
        <v>716</v>
      </c>
      <c r="W1080" t="s">
        <v>717</v>
      </c>
      <c r="X1080" t="s">
        <v>232</v>
      </c>
      <c r="Y1080" t="s">
        <v>1936</v>
      </c>
      <c r="Z1080" t="s">
        <v>241</v>
      </c>
      <c r="AA1080" s="177">
        <v>3586813.98</v>
      </c>
      <c r="AB1080" s="177">
        <v>9033.89</v>
      </c>
      <c r="AC1080" s="177">
        <v>855.49</v>
      </c>
      <c r="AD1080" s="177">
        <v>3586813.98</v>
      </c>
      <c r="AE1080" s="196">
        <v>45573.823445023147</v>
      </c>
      <c r="AF1080" t="s">
        <v>368</v>
      </c>
      <c r="AG1080" t="s">
        <v>243</v>
      </c>
      <c r="AH1080" s="289">
        <v>1</v>
      </c>
      <c r="AI1080" s="177">
        <f>IF(Z1080="COP",(AA1080*AH1080),IF(Z1080="NOK",((AB1080*AH1080)*VLOOKUP(H1080,Tasas!$K:$L,2,0)),IF(Z1080="EUR",((AB1080*AH1080)*VLOOKUP(H1080,Tasas!$K:$L,2,0)),IF('GL MEN'!Z1080="USD",(('GL MEN'!AB1080*'GL MEN'!AH1080)*VLOOKUP(H1080,Tasas!$K:$L,2,0)),0))))</f>
        <v>3586813.98</v>
      </c>
      <c r="AJ1080" t="str">
        <f>+VLOOKUP(T1080,'_Itemized budget'!$G:$W,17,0)</f>
        <v>A.1.6</v>
      </c>
      <c r="AK1080">
        <v>3</v>
      </c>
      <c r="AL1080" t="str">
        <f t="shared" si="34"/>
        <v>3</v>
      </c>
      <c r="AM1080" t="str">
        <f t="shared" si="35"/>
        <v>NE</v>
      </c>
    </row>
    <row r="1081" spans="2:39">
      <c r="B1081" t="s">
        <v>223</v>
      </c>
      <c r="C1081" t="s">
        <v>357</v>
      </c>
      <c r="D1081" t="s">
        <v>358</v>
      </c>
      <c r="E1081">
        <v>1402993</v>
      </c>
      <c r="F1081">
        <v>87</v>
      </c>
      <c r="G1081" s="196">
        <v>45565</v>
      </c>
      <c r="H1081">
        <v>202409</v>
      </c>
      <c r="I1081" t="s">
        <v>359</v>
      </c>
      <c r="J1081" t="s">
        <v>360</v>
      </c>
      <c r="K1081" t="s">
        <v>249</v>
      </c>
      <c r="L1081" t="s">
        <v>229</v>
      </c>
      <c r="M1081" t="s">
        <v>718</v>
      </c>
      <c r="N1081" t="s">
        <v>1427</v>
      </c>
      <c r="O1081" t="s">
        <v>232</v>
      </c>
      <c r="P1081" t="s">
        <v>720</v>
      </c>
      <c r="Q1081" t="s">
        <v>721</v>
      </c>
      <c r="R1081" t="s">
        <v>252</v>
      </c>
      <c r="S1081" t="s">
        <v>253</v>
      </c>
      <c r="T1081">
        <v>3405870</v>
      </c>
      <c r="U1081" t="s">
        <v>1936</v>
      </c>
      <c r="V1081" t="s">
        <v>722</v>
      </c>
      <c r="W1081" t="s">
        <v>723</v>
      </c>
      <c r="X1081" t="s">
        <v>232</v>
      </c>
      <c r="Y1081" t="s">
        <v>1936</v>
      </c>
      <c r="Z1081" t="s">
        <v>241</v>
      </c>
      <c r="AA1081" s="177">
        <v>3586684.98</v>
      </c>
      <c r="AB1081" s="177">
        <v>9033.57</v>
      </c>
      <c r="AC1081" s="177">
        <v>855.46</v>
      </c>
      <c r="AD1081" s="177">
        <v>3586684.98</v>
      </c>
      <c r="AE1081" s="196">
        <v>45573.823445023147</v>
      </c>
      <c r="AF1081" t="s">
        <v>368</v>
      </c>
      <c r="AG1081" t="s">
        <v>243</v>
      </c>
      <c r="AH1081" s="289">
        <v>1</v>
      </c>
      <c r="AI1081" s="177">
        <f>IF(Z1081="COP",(AA1081*AH1081),IF(Z1081="NOK",((AB1081*AH1081)*VLOOKUP(H1081,Tasas!$K:$L,2,0)),IF(Z1081="EUR",((AB1081*AH1081)*VLOOKUP(H1081,Tasas!$K:$L,2,0)),IF('GL MEN'!Z1081="USD",(('GL MEN'!AB1081*'GL MEN'!AH1081)*VLOOKUP(H1081,Tasas!$K:$L,2,0)),0))))</f>
        <v>3586684.98</v>
      </c>
      <c r="AJ1081" t="str">
        <f>+VLOOKUP(T1081,'_Itemized budget'!$G:$W,17,0)</f>
        <v>A.1.6</v>
      </c>
      <c r="AK1081">
        <v>3</v>
      </c>
      <c r="AL1081" t="str">
        <f t="shared" si="34"/>
        <v>6</v>
      </c>
      <c r="AM1081" t="str">
        <f t="shared" si="35"/>
        <v>Centro - URR</v>
      </c>
    </row>
    <row r="1082" spans="2:39">
      <c r="B1082" t="s">
        <v>223</v>
      </c>
      <c r="C1082" t="s">
        <v>357</v>
      </c>
      <c r="D1082" t="s">
        <v>358</v>
      </c>
      <c r="E1082">
        <v>1402993</v>
      </c>
      <c r="F1082">
        <v>118</v>
      </c>
      <c r="G1082" s="196">
        <v>45565</v>
      </c>
      <c r="H1082">
        <v>202409</v>
      </c>
      <c r="I1082" t="s">
        <v>359</v>
      </c>
      <c r="J1082" t="s">
        <v>360</v>
      </c>
      <c r="K1082" t="s">
        <v>249</v>
      </c>
      <c r="L1082" t="s">
        <v>229</v>
      </c>
      <c r="M1082" t="s">
        <v>537</v>
      </c>
      <c r="N1082" t="s">
        <v>538</v>
      </c>
      <c r="O1082" t="s">
        <v>232</v>
      </c>
      <c r="P1082" t="s">
        <v>539</v>
      </c>
      <c r="Q1082" t="s">
        <v>540</v>
      </c>
      <c r="R1082" t="s">
        <v>252</v>
      </c>
      <c r="S1082" t="s">
        <v>253</v>
      </c>
      <c r="T1082">
        <v>3405870</v>
      </c>
      <c r="U1082" t="s">
        <v>1936</v>
      </c>
      <c r="V1082" t="s">
        <v>541</v>
      </c>
      <c r="W1082" t="s">
        <v>542</v>
      </c>
      <c r="X1082" t="s">
        <v>232</v>
      </c>
      <c r="Y1082" t="s">
        <v>1936</v>
      </c>
      <c r="Z1082" t="s">
        <v>241</v>
      </c>
      <c r="AA1082" s="177">
        <v>3586684.98</v>
      </c>
      <c r="AB1082" s="177">
        <v>9033.57</v>
      </c>
      <c r="AC1082" s="177">
        <v>855.46</v>
      </c>
      <c r="AD1082" s="177">
        <v>3586684.98</v>
      </c>
      <c r="AE1082" s="196">
        <v>45573.823445023147</v>
      </c>
      <c r="AF1082" t="s">
        <v>368</v>
      </c>
      <c r="AG1082" t="s">
        <v>243</v>
      </c>
      <c r="AH1082" s="289">
        <v>1</v>
      </c>
      <c r="AI1082" s="177">
        <f>IF(Z1082="COP",(AA1082*AH1082),IF(Z1082="NOK",((AB1082*AH1082)*VLOOKUP(H1082,Tasas!$K:$L,2,0)),IF(Z1082="EUR",((AB1082*AH1082)*VLOOKUP(H1082,Tasas!$K:$L,2,0)),IF('GL MEN'!Z1082="USD",(('GL MEN'!AB1082*'GL MEN'!AH1082)*VLOOKUP(H1082,Tasas!$K:$L,2,0)),0))))</f>
        <v>3586684.98</v>
      </c>
      <c r="AJ1082" t="str">
        <f>+VLOOKUP(T1082,'_Itemized budget'!$G:$W,17,0)</f>
        <v>A.1.6</v>
      </c>
      <c r="AK1082">
        <v>3</v>
      </c>
      <c r="AL1082" t="str">
        <f t="shared" si="34"/>
        <v>6</v>
      </c>
      <c r="AM1082" t="str">
        <f t="shared" si="35"/>
        <v>Centro - URR</v>
      </c>
    </row>
    <row r="1083" spans="2:39">
      <c r="B1083" t="s">
        <v>223</v>
      </c>
      <c r="C1083" t="s">
        <v>357</v>
      </c>
      <c r="D1083" t="s">
        <v>358</v>
      </c>
      <c r="E1083">
        <v>1402993</v>
      </c>
      <c r="F1083">
        <v>160</v>
      </c>
      <c r="G1083" s="196">
        <v>45565</v>
      </c>
      <c r="H1083">
        <v>202409</v>
      </c>
      <c r="I1083" t="s">
        <v>359</v>
      </c>
      <c r="J1083" t="s">
        <v>360</v>
      </c>
      <c r="K1083" t="s">
        <v>369</v>
      </c>
      <c r="L1083" t="s">
        <v>229</v>
      </c>
      <c r="M1083" t="s">
        <v>1483</v>
      </c>
      <c r="N1083" t="s">
        <v>1484</v>
      </c>
      <c r="O1083" t="s">
        <v>232</v>
      </c>
      <c r="P1083" t="s">
        <v>1485</v>
      </c>
      <c r="Q1083" t="s">
        <v>1486</v>
      </c>
      <c r="R1083" t="s">
        <v>382</v>
      </c>
      <c r="S1083" t="s">
        <v>383</v>
      </c>
      <c r="T1083">
        <v>3406446</v>
      </c>
      <c r="U1083" t="s">
        <v>1936</v>
      </c>
      <c r="V1083" t="s">
        <v>1487</v>
      </c>
      <c r="W1083" t="s">
        <v>1488</v>
      </c>
      <c r="X1083" t="s">
        <v>232</v>
      </c>
      <c r="Y1083" t="s">
        <v>1936</v>
      </c>
      <c r="Z1083" t="s">
        <v>241</v>
      </c>
      <c r="AA1083" s="177">
        <v>3584242.98</v>
      </c>
      <c r="AB1083" s="177">
        <v>9027.42</v>
      </c>
      <c r="AC1083" s="177">
        <v>854.88</v>
      </c>
      <c r="AD1083" s="177">
        <v>3584242.98</v>
      </c>
      <c r="AE1083" s="196">
        <v>45573.823445023147</v>
      </c>
      <c r="AF1083" t="s">
        <v>368</v>
      </c>
      <c r="AG1083" t="s">
        <v>243</v>
      </c>
      <c r="AH1083" s="289">
        <v>1</v>
      </c>
      <c r="AI1083" s="177">
        <f>IF(Z1083="COP",(AA1083*AH1083),IF(Z1083="NOK",((AB1083*AH1083)*VLOOKUP(H1083,Tasas!$K:$L,2,0)),IF(Z1083="EUR",((AB1083*AH1083)*VLOOKUP(H1083,Tasas!$K:$L,2,0)),IF('GL MEN'!Z1083="USD",(('GL MEN'!AB1083*'GL MEN'!AH1083)*VLOOKUP(H1083,Tasas!$K:$L,2,0)),0))))</f>
        <v>3584242.98</v>
      </c>
      <c r="AJ1083" t="str">
        <f>+VLOOKUP(T1083,'_Itemized budget'!$G:$W,17,0)</f>
        <v>A.1.6</v>
      </c>
      <c r="AK1083">
        <v>3</v>
      </c>
      <c r="AL1083" t="str">
        <f t="shared" si="34"/>
        <v>4</v>
      </c>
      <c r="AM1083" t="str">
        <f t="shared" si="35"/>
        <v>WA</v>
      </c>
    </row>
    <row r="1084" spans="2:39">
      <c r="B1084" t="s">
        <v>223</v>
      </c>
      <c r="C1084" t="s">
        <v>357</v>
      </c>
      <c r="D1084" t="s">
        <v>358</v>
      </c>
      <c r="E1084">
        <v>1402993</v>
      </c>
      <c r="F1084">
        <v>225</v>
      </c>
      <c r="G1084" s="196">
        <v>45565</v>
      </c>
      <c r="H1084">
        <v>202409</v>
      </c>
      <c r="I1084" t="s">
        <v>359</v>
      </c>
      <c r="J1084" t="s">
        <v>360</v>
      </c>
      <c r="K1084" t="s">
        <v>249</v>
      </c>
      <c r="L1084" t="s">
        <v>229</v>
      </c>
      <c r="M1084" t="s">
        <v>724</v>
      </c>
      <c r="N1084" t="s">
        <v>725</v>
      </c>
      <c r="O1084" t="s">
        <v>232</v>
      </c>
      <c r="P1084" t="s">
        <v>726</v>
      </c>
      <c r="Q1084" t="s">
        <v>727</v>
      </c>
      <c r="R1084" t="s">
        <v>252</v>
      </c>
      <c r="S1084" t="s">
        <v>253</v>
      </c>
      <c r="T1084">
        <v>3405870</v>
      </c>
      <c r="U1084" t="s">
        <v>1936</v>
      </c>
      <c r="V1084" t="s">
        <v>728</v>
      </c>
      <c r="W1084" t="s">
        <v>729</v>
      </c>
      <c r="X1084" t="s">
        <v>232</v>
      </c>
      <c r="Y1084" t="s">
        <v>1936</v>
      </c>
      <c r="Z1084" t="s">
        <v>241</v>
      </c>
      <c r="AA1084" s="177">
        <v>3586684.98</v>
      </c>
      <c r="AB1084" s="177">
        <v>9033.57</v>
      </c>
      <c r="AC1084" s="177">
        <v>855.46</v>
      </c>
      <c r="AD1084" s="177">
        <v>3586684.98</v>
      </c>
      <c r="AE1084" s="196">
        <v>45573.823445023147</v>
      </c>
      <c r="AF1084" t="s">
        <v>368</v>
      </c>
      <c r="AG1084" t="s">
        <v>243</v>
      </c>
      <c r="AH1084" s="289">
        <v>1</v>
      </c>
      <c r="AI1084" s="177">
        <f>IF(Z1084="COP",(AA1084*AH1084),IF(Z1084="NOK",((AB1084*AH1084)*VLOOKUP(H1084,Tasas!$K:$L,2,0)),IF(Z1084="EUR",((AB1084*AH1084)*VLOOKUP(H1084,Tasas!$K:$L,2,0)),IF('GL MEN'!Z1084="USD",(('GL MEN'!AB1084*'GL MEN'!AH1084)*VLOOKUP(H1084,Tasas!$K:$L,2,0)),0))))</f>
        <v>3586684.98</v>
      </c>
      <c r="AJ1084" t="str">
        <f>+VLOOKUP(T1084,'_Itemized budget'!$G:$W,17,0)</f>
        <v>A.1.6</v>
      </c>
      <c r="AK1084">
        <v>3</v>
      </c>
      <c r="AL1084" t="str">
        <f t="shared" si="34"/>
        <v>6</v>
      </c>
      <c r="AM1084" t="str">
        <f t="shared" si="35"/>
        <v>Centro - URR</v>
      </c>
    </row>
    <row r="1085" spans="2:39">
      <c r="B1085" t="s">
        <v>223</v>
      </c>
      <c r="C1085" t="s">
        <v>357</v>
      </c>
      <c r="D1085" t="s">
        <v>358</v>
      </c>
      <c r="E1085">
        <v>1402993</v>
      </c>
      <c r="F1085">
        <v>227</v>
      </c>
      <c r="G1085" s="196">
        <v>45565</v>
      </c>
      <c r="H1085">
        <v>202409</v>
      </c>
      <c r="I1085" t="s">
        <v>359</v>
      </c>
      <c r="J1085" t="s">
        <v>360</v>
      </c>
      <c r="K1085" t="s">
        <v>249</v>
      </c>
      <c r="L1085" t="s">
        <v>229</v>
      </c>
      <c r="M1085" t="s">
        <v>730</v>
      </c>
      <c r="N1085" t="s">
        <v>731</v>
      </c>
      <c r="O1085" t="s">
        <v>232</v>
      </c>
      <c r="P1085" t="s">
        <v>732</v>
      </c>
      <c r="Q1085" t="s">
        <v>733</v>
      </c>
      <c r="R1085" t="s">
        <v>252</v>
      </c>
      <c r="S1085" t="s">
        <v>253</v>
      </c>
      <c r="T1085">
        <v>3405870</v>
      </c>
      <c r="U1085" t="s">
        <v>1936</v>
      </c>
      <c r="V1085" t="s">
        <v>734</v>
      </c>
      <c r="W1085" t="s">
        <v>735</v>
      </c>
      <c r="X1085" t="s">
        <v>232</v>
      </c>
      <c r="Y1085" t="s">
        <v>1936</v>
      </c>
      <c r="Z1085" t="s">
        <v>241</v>
      </c>
      <c r="AA1085" s="177">
        <v>3586684.98</v>
      </c>
      <c r="AB1085" s="177">
        <v>9033.57</v>
      </c>
      <c r="AC1085" s="177">
        <v>855.46</v>
      </c>
      <c r="AD1085" s="177">
        <v>3586684.98</v>
      </c>
      <c r="AE1085" s="196">
        <v>45573.823445023147</v>
      </c>
      <c r="AF1085" t="s">
        <v>368</v>
      </c>
      <c r="AG1085" t="s">
        <v>243</v>
      </c>
      <c r="AH1085" s="289">
        <v>1</v>
      </c>
      <c r="AI1085" s="177">
        <f>IF(Z1085="COP",(AA1085*AH1085),IF(Z1085="NOK",((AB1085*AH1085)*VLOOKUP(H1085,Tasas!$K:$L,2,0)),IF(Z1085="EUR",((AB1085*AH1085)*VLOOKUP(H1085,Tasas!$K:$L,2,0)),IF('GL MEN'!Z1085="USD",(('GL MEN'!AB1085*'GL MEN'!AH1085)*VLOOKUP(H1085,Tasas!$K:$L,2,0)),0))))</f>
        <v>3586684.98</v>
      </c>
      <c r="AJ1085" t="str">
        <f>+VLOOKUP(T1085,'_Itemized budget'!$G:$W,17,0)</f>
        <v>A.1.6</v>
      </c>
      <c r="AK1085">
        <v>3</v>
      </c>
      <c r="AL1085" t="str">
        <f t="shared" si="34"/>
        <v>6</v>
      </c>
      <c r="AM1085" t="str">
        <f t="shared" si="35"/>
        <v>Centro - URR</v>
      </c>
    </row>
    <row r="1086" spans="2:39">
      <c r="B1086" t="s">
        <v>223</v>
      </c>
      <c r="C1086" t="s">
        <v>357</v>
      </c>
      <c r="D1086" t="s">
        <v>358</v>
      </c>
      <c r="E1086">
        <v>1402993</v>
      </c>
      <c r="F1086">
        <v>229</v>
      </c>
      <c r="G1086" s="196">
        <v>45565</v>
      </c>
      <c r="H1086">
        <v>202409</v>
      </c>
      <c r="I1086" t="s">
        <v>359</v>
      </c>
      <c r="J1086" t="s">
        <v>360</v>
      </c>
      <c r="K1086" t="s">
        <v>228</v>
      </c>
      <c r="L1086" t="s">
        <v>229</v>
      </c>
      <c r="M1086" t="s">
        <v>760</v>
      </c>
      <c r="N1086" t="s">
        <v>1949</v>
      </c>
      <c r="O1086" t="s">
        <v>232</v>
      </c>
      <c r="P1086" t="s">
        <v>762</v>
      </c>
      <c r="Q1086" t="s">
        <v>763</v>
      </c>
      <c r="R1086" t="s">
        <v>403</v>
      </c>
      <c r="S1086" t="s">
        <v>404</v>
      </c>
      <c r="T1086">
        <v>3406454</v>
      </c>
      <c r="U1086" t="s">
        <v>1936</v>
      </c>
      <c r="V1086" t="s">
        <v>764</v>
      </c>
      <c r="W1086" t="s">
        <v>765</v>
      </c>
      <c r="X1086" t="s">
        <v>232</v>
      </c>
      <c r="Y1086" t="s">
        <v>1936</v>
      </c>
      <c r="Z1086" t="s">
        <v>241</v>
      </c>
      <c r="AA1086" s="177">
        <v>1562709.4</v>
      </c>
      <c r="AB1086" s="177">
        <v>3935.9</v>
      </c>
      <c r="AC1086" s="177">
        <v>372.72</v>
      </c>
      <c r="AD1086" s="177">
        <v>1562709.4</v>
      </c>
      <c r="AE1086" s="196">
        <v>45573.823445023147</v>
      </c>
      <c r="AF1086" t="s">
        <v>368</v>
      </c>
      <c r="AG1086" t="s">
        <v>243</v>
      </c>
      <c r="AH1086" s="289">
        <v>1</v>
      </c>
      <c r="AI1086" s="177">
        <f>IF(Z1086="COP",(AA1086*AH1086),IF(Z1086="NOK",((AB1086*AH1086)*VLOOKUP(H1086,Tasas!$K:$L,2,0)),IF(Z1086="EUR",((AB1086*AH1086)*VLOOKUP(H1086,Tasas!$K:$L,2,0)),IF('GL MEN'!Z1086="USD",(('GL MEN'!AB1086*'GL MEN'!AH1086)*VLOOKUP(H1086,Tasas!$K:$L,2,0)),0))))</f>
        <v>1562709.4</v>
      </c>
      <c r="AJ1086" t="str">
        <f>+VLOOKUP(T1086,'_Itemized budget'!$G:$W,17,0)</f>
        <v>A.1.8</v>
      </c>
      <c r="AK1086">
        <v>3</v>
      </c>
      <c r="AL1086" t="str">
        <f t="shared" si="34"/>
        <v>2</v>
      </c>
      <c r="AM1086" t="str">
        <f t="shared" si="35"/>
        <v>CO</v>
      </c>
    </row>
    <row r="1087" spans="2:39">
      <c r="B1087" t="s">
        <v>223</v>
      </c>
      <c r="C1087" t="s">
        <v>357</v>
      </c>
      <c r="D1087" t="s">
        <v>358</v>
      </c>
      <c r="E1087">
        <v>1402993</v>
      </c>
      <c r="F1087">
        <v>238</v>
      </c>
      <c r="G1087" s="196">
        <v>45565</v>
      </c>
      <c r="H1087">
        <v>202409</v>
      </c>
      <c r="I1087" t="s">
        <v>359</v>
      </c>
      <c r="J1087" t="s">
        <v>360</v>
      </c>
      <c r="K1087" t="s">
        <v>249</v>
      </c>
      <c r="L1087" t="s">
        <v>229</v>
      </c>
      <c r="M1087" t="s">
        <v>766</v>
      </c>
      <c r="N1087" t="s">
        <v>767</v>
      </c>
      <c r="O1087" t="s">
        <v>232</v>
      </c>
      <c r="P1087" t="s">
        <v>768</v>
      </c>
      <c r="Q1087" t="s">
        <v>769</v>
      </c>
      <c r="R1087" t="s">
        <v>252</v>
      </c>
      <c r="S1087" t="s">
        <v>253</v>
      </c>
      <c r="T1087">
        <v>3405870</v>
      </c>
      <c r="U1087" t="s">
        <v>1936</v>
      </c>
      <c r="V1087" t="s">
        <v>770</v>
      </c>
      <c r="W1087" t="s">
        <v>771</v>
      </c>
      <c r="X1087" t="s">
        <v>232</v>
      </c>
      <c r="Y1087" t="s">
        <v>1936</v>
      </c>
      <c r="Z1087" t="s">
        <v>241</v>
      </c>
      <c r="AA1087" s="177">
        <v>3586684.98</v>
      </c>
      <c r="AB1087" s="177">
        <v>9033.57</v>
      </c>
      <c r="AC1087" s="177">
        <v>855.46</v>
      </c>
      <c r="AD1087" s="177">
        <v>3586684.98</v>
      </c>
      <c r="AE1087" s="196">
        <v>45573.823445023147</v>
      </c>
      <c r="AF1087" t="s">
        <v>368</v>
      </c>
      <c r="AG1087" t="s">
        <v>243</v>
      </c>
      <c r="AH1087" s="289">
        <v>1</v>
      </c>
      <c r="AI1087" s="177">
        <f>IF(Z1087="COP",(AA1087*AH1087),IF(Z1087="NOK",((AB1087*AH1087)*VLOOKUP(H1087,Tasas!$K:$L,2,0)),IF(Z1087="EUR",((AB1087*AH1087)*VLOOKUP(H1087,Tasas!$K:$L,2,0)),IF('GL MEN'!Z1087="USD",(('GL MEN'!AB1087*'GL MEN'!AH1087)*VLOOKUP(H1087,Tasas!$K:$L,2,0)),0))))</f>
        <v>3586684.98</v>
      </c>
      <c r="AJ1087" t="str">
        <f>+VLOOKUP(T1087,'_Itemized budget'!$G:$W,17,0)</f>
        <v>A.1.6</v>
      </c>
      <c r="AK1087">
        <v>3</v>
      </c>
      <c r="AL1087" t="str">
        <f t="shared" si="34"/>
        <v>6</v>
      </c>
      <c r="AM1087" t="str">
        <f t="shared" si="35"/>
        <v>Centro - URR</v>
      </c>
    </row>
    <row r="1088" spans="2:39">
      <c r="B1088" t="s">
        <v>223</v>
      </c>
      <c r="C1088" t="s">
        <v>357</v>
      </c>
      <c r="D1088" t="s">
        <v>358</v>
      </c>
      <c r="E1088">
        <v>1402993</v>
      </c>
      <c r="F1088">
        <v>240</v>
      </c>
      <c r="G1088" s="196">
        <v>45565</v>
      </c>
      <c r="H1088">
        <v>202409</v>
      </c>
      <c r="I1088" t="s">
        <v>359</v>
      </c>
      <c r="J1088" t="s">
        <v>360</v>
      </c>
      <c r="K1088" t="s">
        <v>437</v>
      </c>
      <c r="L1088" t="s">
        <v>229</v>
      </c>
      <c r="M1088" t="s">
        <v>1489</v>
      </c>
      <c r="N1088" t="s">
        <v>1490</v>
      </c>
      <c r="O1088" t="s">
        <v>232</v>
      </c>
      <c r="P1088" t="s">
        <v>1491</v>
      </c>
      <c r="Q1088" t="s">
        <v>1492</v>
      </c>
      <c r="R1088" t="s">
        <v>382</v>
      </c>
      <c r="S1088" t="s">
        <v>383</v>
      </c>
      <c r="T1088">
        <v>3406444</v>
      </c>
      <c r="U1088" t="s">
        <v>1936</v>
      </c>
      <c r="V1088" t="s">
        <v>1493</v>
      </c>
      <c r="W1088" t="s">
        <v>1494</v>
      </c>
      <c r="X1088" t="s">
        <v>232</v>
      </c>
      <c r="Y1088" t="s">
        <v>1936</v>
      </c>
      <c r="Z1088" t="s">
        <v>241</v>
      </c>
      <c r="AA1088" s="177">
        <v>7934445.9800000004</v>
      </c>
      <c r="AB1088" s="177">
        <v>19984.009999999998</v>
      </c>
      <c r="AC1088" s="177">
        <v>1892.44</v>
      </c>
      <c r="AD1088" s="177">
        <v>7934445.9800000004</v>
      </c>
      <c r="AE1088" s="196">
        <v>45573.823445023147</v>
      </c>
      <c r="AF1088" t="s">
        <v>368</v>
      </c>
      <c r="AG1088" t="s">
        <v>243</v>
      </c>
      <c r="AH1088" s="289">
        <v>1</v>
      </c>
      <c r="AI1088" s="177">
        <f>IF(Z1088="COP",(AA1088*AH1088),IF(Z1088="NOK",((AB1088*AH1088)*VLOOKUP(H1088,Tasas!$K:$L,2,0)),IF(Z1088="EUR",((AB1088*AH1088)*VLOOKUP(H1088,Tasas!$K:$L,2,0)),IF('GL MEN'!Z1088="USD",(('GL MEN'!AB1088*'GL MEN'!AH1088)*VLOOKUP(H1088,Tasas!$K:$L,2,0)),0))))</f>
        <v>7934445.9800000004</v>
      </c>
      <c r="AJ1088" t="str">
        <f>+VLOOKUP(T1088,'_Itemized budget'!$G:$W,17,0)</f>
        <v>A.1.3</v>
      </c>
      <c r="AK1088">
        <v>3</v>
      </c>
      <c r="AL1088" t="str">
        <f t="shared" si="34"/>
        <v>4</v>
      </c>
      <c r="AM1088" t="str">
        <f t="shared" si="35"/>
        <v>WA</v>
      </c>
    </row>
    <row r="1089" spans="2:39">
      <c r="B1089" t="s">
        <v>223</v>
      </c>
      <c r="C1089" t="s">
        <v>357</v>
      </c>
      <c r="D1089" t="s">
        <v>358</v>
      </c>
      <c r="E1089">
        <v>1402993</v>
      </c>
      <c r="F1089">
        <v>255</v>
      </c>
      <c r="G1089" s="196">
        <v>45565</v>
      </c>
      <c r="H1089">
        <v>202409</v>
      </c>
      <c r="I1089" t="s">
        <v>359</v>
      </c>
      <c r="J1089" t="s">
        <v>360</v>
      </c>
      <c r="K1089" t="s">
        <v>249</v>
      </c>
      <c r="L1089" t="s">
        <v>229</v>
      </c>
      <c r="M1089" t="s">
        <v>640</v>
      </c>
      <c r="N1089" t="s">
        <v>641</v>
      </c>
      <c r="O1089" t="s">
        <v>232</v>
      </c>
      <c r="P1089" t="s">
        <v>642</v>
      </c>
      <c r="Q1089" t="s">
        <v>643</v>
      </c>
      <c r="R1089" t="s">
        <v>252</v>
      </c>
      <c r="S1089" t="s">
        <v>253</v>
      </c>
      <c r="T1089">
        <v>3405870</v>
      </c>
      <c r="U1089" t="s">
        <v>1936</v>
      </c>
      <c r="V1089" t="s">
        <v>644</v>
      </c>
      <c r="W1089" t="s">
        <v>645</v>
      </c>
      <c r="X1089" t="s">
        <v>232</v>
      </c>
      <c r="Y1089" t="s">
        <v>1936</v>
      </c>
      <c r="Z1089" t="s">
        <v>241</v>
      </c>
      <c r="AA1089" s="177">
        <v>3586684.98</v>
      </c>
      <c r="AB1089" s="177">
        <v>9033.57</v>
      </c>
      <c r="AC1089" s="177">
        <v>855.46</v>
      </c>
      <c r="AD1089" s="177">
        <v>3586684.98</v>
      </c>
      <c r="AE1089" s="196">
        <v>45573.823445023147</v>
      </c>
      <c r="AF1089" t="s">
        <v>368</v>
      </c>
      <c r="AG1089" t="s">
        <v>243</v>
      </c>
      <c r="AH1089" s="289">
        <v>1</v>
      </c>
      <c r="AI1089" s="177">
        <f>IF(Z1089="COP",(AA1089*AH1089),IF(Z1089="NOK",((AB1089*AH1089)*VLOOKUP(H1089,Tasas!$K:$L,2,0)),IF(Z1089="EUR",((AB1089*AH1089)*VLOOKUP(H1089,Tasas!$K:$L,2,0)),IF('GL MEN'!Z1089="USD",(('GL MEN'!AB1089*'GL MEN'!AH1089)*VLOOKUP(H1089,Tasas!$K:$L,2,0)),0))))</f>
        <v>3586684.98</v>
      </c>
      <c r="AJ1089" t="str">
        <f>+VLOOKUP(T1089,'_Itemized budget'!$G:$W,17,0)</f>
        <v>A.1.6</v>
      </c>
      <c r="AK1089">
        <v>3</v>
      </c>
      <c r="AL1089" t="str">
        <f t="shared" si="34"/>
        <v>6</v>
      </c>
      <c r="AM1089" t="str">
        <f t="shared" si="35"/>
        <v>Centro - URR</v>
      </c>
    </row>
    <row r="1090" spans="2:39">
      <c r="B1090" t="s">
        <v>223</v>
      </c>
      <c r="C1090" t="s">
        <v>357</v>
      </c>
      <c r="D1090" t="s">
        <v>358</v>
      </c>
      <c r="E1090">
        <v>1402993</v>
      </c>
      <c r="F1090">
        <v>259</v>
      </c>
      <c r="G1090" s="196">
        <v>45565</v>
      </c>
      <c r="H1090">
        <v>202409</v>
      </c>
      <c r="I1090" t="s">
        <v>359</v>
      </c>
      <c r="J1090" t="s">
        <v>360</v>
      </c>
      <c r="K1090" t="s">
        <v>228</v>
      </c>
      <c r="L1090" t="s">
        <v>229</v>
      </c>
      <c r="M1090" t="s">
        <v>646</v>
      </c>
      <c r="N1090" t="s">
        <v>647</v>
      </c>
      <c r="O1090" t="s">
        <v>232</v>
      </c>
      <c r="P1090" t="s">
        <v>648</v>
      </c>
      <c r="Q1090" t="s">
        <v>649</v>
      </c>
      <c r="R1090" t="s">
        <v>403</v>
      </c>
      <c r="S1090" t="s">
        <v>404</v>
      </c>
      <c r="T1090">
        <v>3406455</v>
      </c>
      <c r="U1090" t="s">
        <v>1936</v>
      </c>
      <c r="V1090" t="s">
        <v>650</v>
      </c>
      <c r="W1090" t="s">
        <v>651</v>
      </c>
      <c r="X1090" t="s">
        <v>232</v>
      </c>
      <c r="Y1090" t="s">
        <v>1936</v>
      </c>
      <c r="Z1090" t="s">
        <v>241</v>
      </c>
      <c r="AA1090" s="177">
        <v>1317684.75</v>
      </c>
      <c r="AB1090" s="177">
        <v>3318.77</v>
      </c>
      <c r="AC1090" s="177">
        <v>314.27999999999997</v>
      </c>
      <c r="AD1090" s="177">
        <v>1317684.75</v>
      </c>
      <c r="AE1090" s="196">
        <v>45573.823445023147</v>
      </c>
      <c r="AF1090" t="s">
        <v>368</v>
      </c>
      <c r="AG1090" t="s">
        <v>243</v>
      </c>
      <c r="AH1090" s="289">
        <v>1</v>
      </c>
      <c r="AI1090" s="177">
        <f>IF(Z1090="COP",(AA1090*AH1090),IF(Z1090="NOK",((AB1090*AH1090)*VLOOKUP(H1090,Tasas!$K:$L,2,0)),IF(Z1090="EUR",((AB1090*AH1090)*VLOOKUP(H1090,Tasas!$K:$L,2,0)),IF('GL MEN'!Z1090="USD",(('GL MEN'!AB1090*'GL MEN'!AH1090)*VLOOKUP(H1090,Tasas!$K:$L,2,0)),0))))</f>
        <v>1317684.75</v>
      </c>
      <c r="AJ1090" t="str">
        <f>+VLOOKUP(T1090,'_Itemized budget'!$G:$W,17,0)</f>
        <v>A.1.8</v>
      </c>
      <c r="AK1090">
        <v>3</v>
      </c>
      <c r="AL1090" t="str">
        <f t="shared" si="34"/>
        <v>2</v>
      </c>
      <c r="AM1090" t="str">
        <f t="shared" si="35"/>
        <v>CO</v>
      </c>
    </row>
    <row r="1091" spans="2:39">
      <c r="B1091" t="s">
        <v>223</v>
      </c>
      <c r="C1091" t="s">
        <v>357</v>
      </c>
      <c r="D1091" t="s">
        <v>358</v>
      </c>
      <c r="E1091">
        <v>1402993</v>
      </c>
      <c r="F1091">
        <v>279</v>
      </c>
      <c r="G1091" s="196">
        <v>45565</v>
      </c>
      <c r="H1091">
        <v>202409</v>
      </c>
      <c r="I1091" t="s">
        <v>359</v>
      </c>
      <c r="J1091" t="s">
        <v>360</v>
      </c>
      <c r="K1091" t="s">
        <v>482</v>
      </c>
      <c r="L1091" t="s">
        <v>229</v>
      </c>
      <c r="M1091" t="s">
        <v>1415</v>
      </c>
      <c r="N1091" t="s">
        <v>1416</v>
      </c>
      <c r="O1091" t="s">
        <v>232</v>
      </c>
      <c r="P1091" t="s">
        <v>1417</v>
      </c>
      <c r="Q1091" t="s">
        <v>1418</v>
      </c>
      <c r="R1091" t="s">
        <v>382</v>
      </c>
      <c r="S1091" t="s">
        <v>383</v>
      </c>
      <c r="T1091">
        <v>3406443</v>
      </c>
      <c r="U1091" t="s">
        <v>1936</v>
      </c>
      <c r="V1091" t="s">
        <v>1419</v>
      </c>
      <c r="W1091" t="s">
        <v>1420</v>
      </c>
      <c r="X1091" t="s">
        <v>232</v>
      </c>
      <c r="Y1091" t="s">
        <v>1936</v>
      </c>
      <c r="Z1091" t="s">
        <v>241</v>
      </c>
      <c r="AA1091" s="177">
        <v>8009897.9800000004</v>
      </c>
      <c r="AB1091" s="177">
        <v>20174.05</v>
      </c>
      <c r="AC1091" s="177">
        <v>1910.44</v>
      </c>
      <c r="AD1091" s="177">
        <v>8009897.9800000004</v>
      </c>
      <c r="AE1091" s="196">
        <v>45573.823445023147</v>
      </c>
      <c r="AF1091" t="s">
        <v>368</v>
      </c>
      <c r="AG1091" t="s">
        <v>243</v>
      </c>
      <c r="AH1091" s="289">
        <v>1</v>
      </c>
      <c r="AI1091" s="177">
        <f>IF(Z1091="COP",(AA1091*AH1091),IF(Z1091="NOK",((AB1091*AH1091)*VLOOKUP(H1091,Tasas!$K:$L,2,0)),IF(Z1091="EUR",((AB1091*AH1091)*VLOOKUP(H1091,Tasas!$K:$L,2,0)),IF('GL MEN'!Z1091="USD",(('GL MEN'!AB1091*'GL MEN'!AH1091)*VLOOKUP(H1091,Tasas!$K:$L,2,0)),0))))</f>
        <v>8009897.9800000004</v>
      </c>
      <c r="AJ1091" t="str">
        <f>+VLOOKUP(T1091,'_Itemized budget'!$G:$W,17,0)</f>
        <v>A.1.3</v>
      </c>
      <c r="AK1091">
        <v>3</v>
      </c>
      <c r="AL1091" t="str">
        <f t="shared" si="34"/>
        <v>4</v>
      </c>
      <c r="AM1091" t="str">
        <f t="shared" si="35"/>
        <v>WA</v>
      </c>
    </row>
    <row r="1092" spans="2:39">
      <c r="B1092" t="s">
        <v>223</v>
      </c>
      <c r="C1092" t="s">
        <v>357</v>
      </c>
      <c r="D1092" t="s">
        <v>358</v>
      </c>
      <c r="E1092">
        <v>1402993</v>
      </c>
      <c r="F1092">
        <v>367</v>
      </c>
      <c r="G1092" s="196">
        <v>45565</v>
      </c>
      <c r="H1092">
        <v>202409</v>
      </c>
      <c r="I1092" t="s">
        <v>359</v>
      </c>
      <c r="J1092" t="s">
        <v>360</v>
      </c>
      <c r="K1092" t="s">
        <v>369</v>
      </c>
      <c r="L1092" t="s">
        <v>229</v>
      </c>
      <c r="M1092" t="s">
        <v>790</v>
      </c>
      <c r="N1092" t="s">
        <v>791</v>
      </c>
      <c r="O1092" t="s">
        <v>232</v>
      </c>
      <c r="P1092" t="s">
        <v>792</v>
      </c>
      <c r="Q1092" t="s">
        <v>793</v>
      </c>
      <c r="R1092" t="s">
        <v>374</v>
      </c>
      <c r="S1092" t="s">
        <v>375</v>
      </c>
      <c r="T1092">
        <v>3406561</v>
      </c>
      <c r="U1092" t="s">
        <v>1936</v>
      </c>
      <c r="V1092" t="s">
        <v>794</v>
      </c>
      <c r="W1092" t="s">
        <v>795</v>
      </c>
      <c r="X1092" t="s">
        <v>232</v>
      </c>
      <c r="Y1092" t="s">
        <v>1936</v>
      </c>
      <c r="Z1092" t="s">
        <v>241</v>
      </c>
      <c r="AA1092" s="177">
        <v>4895008.9800000004</v>
      </c>
      <c r="AB1092" s="177">
        <v>12328.77</v>
      </c>
      <c r="AC1092" s="177">
        <v>1167.51</v>
      </c>
      <c r="AD1092" s="177">
        <v>4895008.9800000004</v>
      </c>
      <c r="AE1092" s="196">
        <v>45573.823445023147</v>
      </c>
      <c r="AF1092" t="s">
        <v>368</v>
      </c>
      <c r="AG1092" t="s">
        <v>243</v>
      </c>
      <c r="AH1092" s="289">
        <v>1</v>
      </c>
      <c r="AI1092" s="177">
        <f>IF(Z1092="COP",(AA1092*AH1092),IF(Z1092="NOK",((AB1092*AH1092)*VLOOKUP(H1092,Tasas!$K:$L,2,0)),IF(Z1092="EUR",((AB1092*AH1092)*VLOOKUP(H1092,Tasas!$K:$L,2,0)),IF('GL MEN'!Z1092="USD",(('GL MEN'!AB1092*'GL MEN'!AH1092)*VLOOKUP(H1092,Tasas!$K:$L,2,0)),0))))</f>
        <v>4895008.9800000004</v>
      </c>
      <c r="AJ1092" t="str">
        <f>+VLOOKUP(T1092,'_Itemized budget'!$G:$W,17,0)</f>
        <v>A.1.8</v>
      </c>
      <c r="AK1092">
        <v>3</v>
      </c>
      <c r="AL1092" t="str">
        <f t="shared" si="34"/>
        <v>4</v>
      </c>
      <c r="AM1092" t="str">
        <f t="shared" si="35"/>
        <v>WA</v>
      </c>
    </row>
    <row r="1093" spans="2:39">
      <c r="B1093" t="s">
        <v>223</v>
      </c>
      <c r="C1093" t="s">
        <v>357</v>
      </c>
      <c r="D1093" t="s">
        <v>358</v>
      </c>
      <c r="E1093">
        <v>1402993</v>
      </c>
      <c r="F1093">
        <v>389</v>
      </c>
      <c r="G1093" s="196">
        <v>45565</v>
      </c>
      <c r="H1093">
        <v>202409</v>
      </c>
      <c r="I1093" t="s">
        <v>359</v>
      </c>
      <c r="J1093" t="s">
        <v>360</v>
      </c>
      <c r="K1093" t="s">
        <v>482</v>
      </c>
      <c r="L1093" t="s">
        <v>229</v>
      </c>
      <c r="M1093" t="s">
        <v>1403</v>
      </c>
      <c r="N1093" t="s">
        <v>1404</v>
      </c>
      <c r="O1093" t="s">
        <v>232</v>
      </c>
      <c r="P1093" t="s">
        <v>1405</v>
      </c>
      <c r="Q1093" t="s">
        <v>1406</v>
      </c>
      <c r="R1093" t="s">
        <v>382</v>
      </c>
      <c r="S1093" t="s">
        <v>383</v>
      </c>
      <c r="T1093">
        <v>3406446</v>
      </c>
      <c r="U1093" t="s">
        <v>1936</v>
      </c>
      <c r="V1093" t="s">
        <v>1407</v>
      </c>
      <c r="W1093" t="s">
        <v>1408</v>
      </c>
      <c r="X1093" t="s">
        <v>232</v>
      </c>
      <c r="Y1093" t="s">
        <v>1936</v>
      </c>
      <c r="Z1093" t="s">
        <v>241</v>
      </c>
      <c r="AA1093" s="177">
        <v>3584242.98</v>
      </c>
      <c r="AB1093" s="177">
        <v>9027.42</v>
      </c>
      <c r="AC1093" s="177">
        <v>854.88</v>
      </c>
      <c r="AD1093" s="177">
        <v>3584242.98</v>
      </c>
      <c r="AE1093" s="196">
        <v>45573.823445023147</v>
      </c>
      <c r="AF1093" t="s">
        <v>368</v>
      </c>
      <c r="AG1093" t="s">
        <v>243</v>
      </c>
      <c r="AH1093" s="289">
        <v>1</v>
      </c>
      <c r="AI1093" s="177">
        <f>IF(Z1093="COP",(AA1093*AH1093),IF(Z1093="NOK",((AB1093*AH1093)*VLOOKUP(H1093,Tasas!$K:$L,2,0)),IF(Z1093="EUR",((AB1093*AH1093)*VLOOKUP(H1093,Tasas!$K:$L,2,0)),IF('GL MEN'!Z1093="USD",(('GL MEN'!AB1093*'GL MEN'!AH1093)*VLOOKUP(H1093,Tasas!$K:$L,2,0)),0))))</f>
        <v>3584242.98</v>
      </c>
      <c r="AJ1093" t="str">
        <f>+VLOOKUP(T1093,'_Itemized budget'!$G:$W,17,0)</f>
        <v>A.1.6</v>
      </c>
      <c r="AK1093">
        <v>3</v>
      </c>
      <c r="AL1093" t="str">
        <f t="shared" si="34"/>
        <v>4</v>
      </c>
      <c r="AM1093" t="str">
        <f t="shared" si="35"/>
        <v>WA</v>
      </c>
    </row>
    <row r="1094" spans="2:39">
      <c r="B1094" t="s">
        <v>223</v>
      </c>
      <c r="C1094" t="s">
        <v>357</v>
      </c>
      <c r="D1094" t="s">
        <v>358</v>
      </c>
      <c r="E1094">
        <v>1402993</v>
      </c>
      <c r="F1094">
        <v>435</v>
      </c>
      <c r="G1094" s="196">
        <v>45565</v>
      </c>
      <c r="H1094">
        <v>202409</v>
      </c>
      <c r="I1094" t="s">
        <v>359</v>
      </c>
      <c r="J1094" t="s">
        <v>360</v>
      </c>
      <c r="K1094" t="s">
        <v>386</v>
      </c>
      <c r="L1094" t="s">
        <v>229</v>
      </c>
      <c r="M1094" t="s">
        <v>772</v>
      </c>
      <c r="N1094" t="s">
        <v>773</v>
      </c>
      <c r="O1094" t="s">
        <v>232</v>
      </c>
      <c r="P1094" t="s">
        <v>774</v>
      </c>
      <c r="Q1094" t="s">
        <v>775</v>
      </c>
      <c r="R1094" t="s">
        <v>340</v>
      </c>
      <c r="S1094" t="s">
        <v>341</v>
      </c>
      <c r="T1094">
        <v>3406427</v>
      </c>
      <c r="U1094" t="s">
        <v>1936</v>
      </c>
      <c r="V1094" t="s">
        <v>776</v>
      </c>
      <c r="W1094" t="s">
        <v>777</v>
      </c>
      <c r="X1094" t="s">
        <v>232</v>
      </c>
      <c r="Y1094" t="s">
        <v>1936</v>
      </c>
      <c r="Z1094" t="s">
        <v>241</v>
      </c>
      <c r="AA1094" s="177">
        <v>3586813.98</v>
      </c>
      <c r="AB1094" s="177">
        <v>9033.89</v>
      </c>
      <c r="AC1094" s="177">
        <v>855.49</v>
      </c>
      <c r="AD1094" s="177">
        <v>3586813.98</v>
      </c>
      <c r="AE1094" s="196">
        <v>45573.823445023147</v>
      </c>
      <c r="AF1094" t="s">
        <v>368</v>
      </c>
      <c r="AG1094" t="s">
        <v>243</v>
      </c>
      <c r="AH1094" s="289">
        <v>1</v>
      </c>
      <c r="AI1094" s="177">
        <f>IF(Z1094="COP",(AA1094*AH1094),IF(Z1094="NOK",((AB1094*AH1094)*VLOOKUP(H1094,Tasas!$K:$L,2,0)),IF(Z1094="EUR",((AB1094*AH1094)*VLOOKUP(H1094,Tasas!$K:$L,2,0)),IF('GL MEN'!Z1094="USD",(('GL MEN'!AB1094*'GL MEN'!AH1094)*VLOOKUP(H1094,Tasas!$K:$L,2,0)),0))))</f>
        <v>3586813.98</v>
      </c>
      <c r="AJ1094" t="str">
        <f>+VLOOKUP(T1094,'_Itemized budget'!$G:$W,17,0)</f>
        <v>A.1.6</v>
      </c>
      <c r="AK1094">
        <v>3</v>
      </c>
      <c r="AL1094" t="str">
        <f t="shared" si="34"/>
        <v>3</v>
      </c>
      <c r="AM1094" t="str">
        <f t="shared" si="35"/>
        <v>NE</v>
      </c>
    </row>
    <row r="1095" spans="2:39">
      <c r="B1095" t="s">
        <v>223</v>
      </c>
      <c r="C1095" t="s">
        <v>357</v>
      </c>
      <c r="D1095" t="s">
        <v>358</v>
      </c>
      <c r="E1095">
        <v>1402993</v>
      </c>
      <c r="F1095">
        <v>445</v>
      </c>
      <c r="G1095" s="196">
        <v>45565</v>
      </c>
      <c r="H1095">
        <v>202409</v>
      </c>
      <c r="I1095" t="s">
        <v>359</v>
      </c>
      <c r="J1095" t="s">
        <v>360</v>
      </c>
      <c r="K1095" t="s">
        <v>482</v>
      </c>
      <c r="L1095" t="s">
        <v>229</v>
      </c>
      <c r="M1095" t="s">
        <v>754</v>
      </c>
      <c r="N1095" t="s">
        <v>755</v>
      </c>
      <c r="O1095" t="s">
        <v>232</v>
      </c>
      <c r="P1095" t="s">
        <v>756</v>
      </c>
      <c r="Q1095" t="s">
        <v>757</v>
      </c>
      <c r="R1095" t="s">
        <v>374</v>
      </c>
      <c r="S1095" t="s">
        <v>375</v>
      </c>
      <c r="T1095">
        <v>3406563</v>
      </c>
      <c r="U1095" t="s">
        <v>1936</v>
      </c>
      <c r="V1095" t="s">
        <v>758</v>
      </c>
      <c r="W1095" t="s">
        <v>759</v>
      </c>
      <c r="X1095" t="s">
        <v>232</v>
      </c>
      <c r="Y1095" t="s">
        <v>1936</v>
      </c>
      <c r="Z1095" t="s">
        <v>241</v>
      </c>
      <c r="AA1095" s="177">
        <v>4708667.9800000004</v>
      </c>
      <c r="AB1095" s="177">
        <v>11859.44</v>
      </c>
      <c r="AC1095" s="177">
        <v>1123.06</v>
      </c>
      <c r="AD1095" s="177">
        <v>4708667.9800000004</v>
      </c>
      <c r="AE1095" s="196">
        <v>45573.823445023147</v>
      </c>
      <c r="AF1095" t="s">
        <v>368</v>
      </c>
      <c r="AG1095" t="s">
        <v>243</v>
      </c>
      <c r="AH1095" s="289">
        <v>1</v>
      </c>
      <c r="AI1095" s="177">
        <f>IF(Z1095="COP",(AA1095*AH1095),IF(Z1095="NOK",((AB1095*AH1095)*VLOOKUP(H1095,Tasas!$K:$L,2,0)),IF(Z1095="EUR",((AB1095*AH1095)*VLOOKUP(H1095,Tasas!$K:$L,2,0)),IF('GL MEN'!Z1095="USD",(('GL MEN'!AB1095*'GL MEN'!AH1095)*VLOOKUP(H1095,Tasas!$K:$L,2,0)),0))))</f>
        <v>4708667.9800000004</v>
      </c>
      <c r="AJ1095" t="str">
        <f>+VLOOKUP(T1095,'_Itemized budget'!$G:$W,17,0)</f>
        <v>A.1.8</v>
      </c>
      <c r="AK1095">
        <v>3</v>
      </c>
      <c r="AL1095" t="str">
        <f t="shared" si="34"/>
        <v>4</v>
      </c>
      <c r="AM1095" t="str">
        <f t="shared" si="35"/>
        <v>WA</v>
      </c>
    </row>
    <row r="1096" spans="2:39">
      <c r="B1096" t="s">
        <v>223</v>
      </c>
      <c r="C1096" t="s">
        <v>357</v>
      </c>
      <c r="D1096" t="s">
        <v>358</v>
      </c>
      <c r="E1096">
        <v>1402993</v>
      </c>
      <c r="F1096">
        <v>449</v>
      </c>
      <c r="G1096" s="196">
        <v>45565</v>
      </c>
      <c r="H1096">
        <v>202409</v>
      </c>
      <c r="I1096" t="s">
        <v>359</v>
      </c>
      <c r="J1096" t="s">
        <v>360</v>
      </c>
      <c r="K1096" t="s">
        <v>482</v>
      </c>
      <c r="L1096" t="s">
        <v>229</v>
      </c>
      <c r="M1096" t="s">
        <v>1409</v>
      </c>
      <c r="N1096" t="s">
        <v>1410</v>
      </c>
      <c r="O1096" t="s">
        <v>232</v>
      </c>
      <c r="P1096" t="s">
        <v>1411</v>
      </c>
      <c r="Q1096" t="s">
        <v>1412</v>
      </c>
      <c r="R1096" t="s">
        <v>382</v>
      </c>
      <c r="S1096" t="s">
        <v>383</v>
      </c>
      <c r="T1096">
        <v>3406446</v>
      </c>
      <c r="U1096" t="s">
        <v>1936</v>
      </c>
      <c r="V1096" t="s">
        <v>1413</v>
      </c>
      <c r="W1096" t="s">
        <v>1414</v>
      </c>
      <c r="X1096" t="s">
        <v>232</v>
      </c>
      <c r="Y1096" t="s">
        <v>1936</v>
      </c>
      <c r="Z1096" t="s">
        <v>241</v>
      </c>
      <c r="AA1096" s="177">
        <v>3584242.98</v>
      </c>
      <c r="AB1096" s="177">
        <v>9027.42</v>
      </c>
      <c r="AC1096" s="177">
        <v>854.88</v>
      </c>
      <c r="AD1096" s="177">
        <v>3584242.98</v>
      </c>
      <c r="AE1096" s="196">
        <v>45573.823445023147</v>
      </c>
      <c r="AF1096" t="s">
        <v>368</v>
      </c>
      <c r="AG1096" t="s">
        <v>243</v>
      </c>
      <c r="AH1096" s="289">
        <v>1</v>
      </c>
      <c r="AI1096" s="177">
        <f>IF(Z1096="COP",(AA1096*AH1096),IF(Z1096="NOK",((AB1096*AH1096)*VLOOKUP(H1096,Tasas!$K:$L,2,0)),IF(Z1096="EUR",((AB1096*AH1096)*VLOOKUP(H1096,Tasas!$K:$L,2,0)),IF('GL MEN'!Z1096="USD",(('GL MEN'!AB1096*'GL MEN'!AH1096)*VLOOKUP(H1096,Tasas!$K:$L,2,0)),0))))</f>
        <v>3584242.98</v>
      </c>
      <c r="AJ1096" t="str">
        <f>+VLOOKUP(T1096,'_Itemized budget'!$G:$W,17,0)</f>
        <v>A.1.6</v>
      </c>
      <c r="AK1096">
        <v>3</v>
      </c>
      <c r="AL1096" t="str">
        <f t="shared" si="34"/>
        <v>4</v>
      </c>
      <c r="AM1096" t="str">
        <f t="shared" si="35"/>
        <v>WA</v>
      </c>
    </row>
    <row r="1097" spans="2:39">
      <c r="B1097" t="s">
        <v>223</v>
      </c>
      <c r="C1097" t="s">
        <v>357</v>
      </c>
      <c r="D1097" t="s">
        <v>358</v>
      </c>
      <c r="E1097">
        <v>1402993</v>
      </c>
      <c r="F1097">
        <v>454</v>
      </c>
      <c r="G1097" s="196">
        <v>45565</v>
      </c>
      <c r="H1097">
        <v>202409</v>
      </c>
      <c r="I1097" t="s">
        <v>359</v>
      </c>
      <c r="J1097" t="s">
        <v>360</v>
      </c>
      <c r="K1097" t="s">
        <v>482</v>
      </c>
      <c r="L1097" t="s">
        <v>229</v>
      </c>
      <c r="M1097" t="s">
        <v>1428</v>
      </c>
      <c r="N1097" t="s">
        <v>1429</v>
      </c>
      <c r="O1097" t="s">
        <v>232</v>
      </c>
      <c r="P1097" t="s">
        <v>1430</v>
      </c>
      <c r="Q1097" t="s">
        <v>1431</v>
      </c>
      <c r="R1097" t="s">
        <v>382</v>
      </c>
      <c r="S1097" t="s">
        <v>383</v>
      </c>
      <c r="T1097">
        <v>3406446</v>
      </c>
      <c r="U1097" t="s">
        <v>1936</v>
      </c>
      <c r="V1097" t="s">
        <v>1432</v>
      </c>
      <c r="W1097" t="s">
        <v>1433</v>
      </c>
      <c r="X1097" t="s">
        <v>232</v>
      </c>
      <c r="Y1097" t="s">
        <v>1936</v>
      </c>
      <c r="Z1097" t="s">
        <v>241</v>
      </c>
      <c r="AA1097" s="177">
        <v>3584242.98</v>
      </c>
      <c r="AB1097" s="177">
        <v>9027.42</v>
      </c>
      <c r="AC1097" s="177">
        <v>854.88</v>
      </c>
      <c r="AD1097" s="177">
        <v>3584242.98</v>
      </c>
      <c r="AE1097" s="196">
        <v>45573.823445023147</v>
      </c>
      <c r="AF1097" t="s">
        <v>368</v>
      </c>
      <c r="AG1097" t="s">
        <v>243</v>
      </c>
      <c r="AH1097" s="289">
        <v>1</v>
      </c>
      <c r="AI1097" s="177">
        <f>IF(Z1097="COP",(AA1097*AH1097),IF(Z1097="NOK",((AB1097*AH1097)*VLOOKUP(H1097,Tasas!$K:$L,2,0)),IF(Z1097="EUR",((AB1097*AH1097)*VLOOKUP(H1097,Tasas!$K:$L,2,0)),IF('GL MEN'!Z1097="USD",(('GL MEN'!AB1097*'GL MEN'!AH1097)*VLOOKUP(H1097,Tasas!$K:$L,2,0)),0))))</f>
        <v>3584242.98</v>
      </c>
      <c r="AJ1097" t="str">
        <f>+VLOOKUP(T1097,'_Itemized budget'!$G:$W,17,0)</f>
        <v>A.1.6</v>
      </c>
      <c r="AK1097">
        <v>3</v>
      </c>
      <c r="AL1097" t="str">
        <f t="shared" si="34"/>
        <v>4</v>
      </c>
      <c r="AM1097" t="str">
        <f t="shared" si="35"/>
        <v>WA</v>
      </c>
    </row>
    <row r="1098" spans="2:39">
      <c r="B1098" t="s">
        <v>223</v>
      </c>
      <c r="C1098" t="s">
        <v>357</v>
      </c>
      <c r="D1098" t="s">
        <v>358</v>
      </c>
      <c r="E1098">
        <v>1402993</v>
      </c>
      <c r="F1098">
        <v>460</v>
      </c>
      <c r="G1098" s="196">
        <v>45565</v>
      </c>
      <c r="H1098">
        <v>202409</v>
      </c>
      <c r="I1098" t="s">
        <v>359</v>
      </c>
      <c r="J1098" t="s">
        <v>360</v>
      </c>
      <c r="K1098" t="s">
        <v>482</v>
      </c>
      <c r="L1098" t="s">
        <v>229</v>
      </c>
      <c r="M1098" t="s">
        <v>1434</v>
      </c>
      <c r="N1098" t="s">
        <v>1435</v>
      </c>
      <c r="O1098" t="s">
        <v>232</v>
      </c>
      <c r="P1098" t="s">
        <v>1436</v>
      </c>
      <c r="Q1098" t="s">
        <v>1437</v>
      </c>
      <c r="R1098" t="s">
        <v>382</v>
      </c>
      <c r="S1098" t="s">
        <v>383</v>
      </c>
      <c r="T1098">
        <v>3406446</v>
      </c>
      <c r="U1098" t="s">
        <v>1936</v>
      </c>
      <c r="V1098" t="s">
        <v>1438</v>
      </c>
      <c r="W1098" t="s">
        <v>1439</v>
      </c>
      <c r="X1098" t="s">
        <v>232</v>
      </c>
      <c r="Y1098" t="s">
        <v>1936</v>
      </c>
      <c r="Z1098" t="s">
        <v>241</v>
      </c>
      <c r="AA1098" s="177">
        <v>3584242.98</v>
      </c>
      <c r="AB1098" s="177">
        <v>9027.42</v>
      </c>
      <c r="AC1098" s="177">
        <v>854.88</v>
      </c>
      <c r="AD1098" s="177">
        <v>3584242.98</v>
      </c>
      <c r="AE1098" s="196">
        <v>45573.823445023147</v>
      </c>
      <c r="AF1098" t="s">
        <v>368</v>
      </c>
      <c r="AG1098" t="s">
        <v>243</v>
      </c>
      <c r="AH1098" s="289">
        <v>1</v>
      </c>
      <c r="AI1098" s="177">
        <f>IF(Z1098="COP",(AA1098*AH1098),IF(Z1098="NOK",((AB1098*AH1098)*VLOOKUP(H1098,Tasas!$K:$L,2,0)),IF(Z1098="EUR",((AB1098*AH1098)*VLOOKUP(H1098,Tasas!$K:$L,2,0)),IF('GL MEN'!Z1098="USD",(('GL MEN'!AB1098*'GL MEN'!AH1098)*VLOOKUP(H1098,Tasas!$K:$L,2,0)),0))))</f>
        <v>3584242.98</v>
      </c>
      <c r="AJ1098" t="str">
        <f>+VLOOKUP(T1098,'_Itemized budget'!$G:$W,17,0)</f>
        <v>A.1.6</v>
      </c>
      <c r="AK1098">
        <v>3</v>
      </c>
      <c r="AL1098" t="str">
        <f t="shared" si="34"/>
        <v>4</v>
      </c>
      <c r="AM1098" t="str">
        <f t="shared" si="35"/>
        <v>WA</v>
      </c>
    </row>
    <row r="1099" spans="2:39">
      <c r="B1099" t="s">
        <v>223</v>
      </c>
      <c r="C1099" t="s">
        <v>357</v>
      </c>
      <c r="D1099" t="s">
        <v>358</v>
      </c>
      <c r="E1099">
        <v>1402993</v>
      </c>
      <c r="F1099">
        <v>462</v>
      </c>
      <c r="G1099" s="196">
        <v>45565</v>
      </c>
      <c r="H1099">
        <v>202409</v>
      </c>
      <c r="I1099" t="s">
        <v>359</v>
      </c>
      <c r="J1099" t="s">
        <v>360</v>
      </c>
      <c r="K1099" t="s">
        <v>482</v>
      </c>
      <c r="L1099" t="s">
        <v>229</v>
      </c>
      <c r="M1099" t="s">
        <v>1440</v>
      </c>
      <c r="N1099" t="s">
        <v>1441</v>
      </c>
      <c r="O1099" t="s">
        <v>232</v>
      </c>
      <c r="P1099" t="s">
        <v>1442</v>
      </c>
      <c r="Q1099" t="s">
        <v>1443</v>
      </c>
      <c r="R1099" t="s">
        <v>382</v>
      </c>
      <c r="S1099" t="s">
        <v>383</v>
      </c>
      <c r="T1099">
        <v>3406446</v>
      </c>
      <c r="U1099" t="s">
        <v>1936</v>
      </c>
      <c r="V1099" t="s">
        <v>1444</v>
      </c>
      <c r="W1099" t="s">
        <v>1445</v>
      </c>
      <c r="X1099" t="s">
        <v>232</v>
      </c>
      <c r="Y1099" t="s">
        <v>1936</v>
      </c>
      <c r="Z1099" t="s">
        <v>241</v>
      </c>
      <c r="AA1099" s="177">
        <v>3584242.98</v>
      </c>
      <c r="AB1099" s="177">
        <v>9027.42</v>
      </c>
      <c r="AC1099" s="177">
        <v>854.88</v>
      </c>
      <c r="AD1099" s="177">
        <v>3584242.98</v>
      </c>
      <c r="AE1099" s="196">
        <v>45573.823445023147</v>
      </c>
      <c r="AF1099" t="s">
        <v>368</v>
      </c>
      <c r="AG1099" t="s">
        <v>243</v>
      </c>
      <c r="AH1099" s="289">
        <v>1</v>
      </c>
      <c r="AI1099" s="177">
        <f>IF(Z1099="COP",(AA1099*AH1099),IF(Z1099="NOK",((AB1099*AH1099)*VLOOKUP(H1099,Tasas!$K:$L,2,0)),IF(Z1099="EUR",((AB1099*AH1099)*VLOOKUP(H1099,Tasas!$K:$L,2,0)),IF('GL MEN'!Z1099="USD",(('GL MEN'!AB1099*'GL MEN'!AH1099)*VLOOKUP(H1099,Tasas!$K:$L,2,0)),0))))</f>
        <v>3584242.98</v>
      </c>
      <c r="AJ1099" t="str">
        <f>+VLOOKUP(T1099,'_Itemized budget'!$G:$W,17,0)</f>
        <v>A.1.6</v>
      </c>
      <c r="AK1099">
        <v>3</v>
      </c>
      <c r="AL1099" t="str">
        <f t="shared" si="34"/>
        <v>4</v>
      </c>
      <c r="AM1099" t="str">
        <f t="shared" si="35"/>
        <v>WA</v>
      </c>
    </row>
    <row r="1100" spans="2:39">
      <c r="B1100" t="s">
        <v>223</v>
      </c>
      <c r="C1100" t="s">
        <v>357</v>
      </c>
      <c r="D1100" t="s">
        <v>358</v>
      </c>
      <c r="E1100">
        <v>1402993</v>
      </c>
      <c r="F1100">
        <v>464</v>
      </c>
      <c r="G1100" s="196">
        <v>45565</v>
      </c>
      <c r="H1100">
        <v>202409</v>
      </c>
      <c r="I1100" t="s">
        <v>359</v>
      </c>
      <c r="J1100" t="s">
        <v>360</v>
      </c>
      <c r="K1100" t="s">
        <v>482</v>
      </c>
      <c r="L1100" t="s">
        <v>229</v>
      </c>
      <c r="M1100" t="s">
        <v>1446</v>
      </c>
      <c r="N1100" t="s">
        <v>1447</v>
      </c>
      <c r="O1100" t="s">
        <v>232</v>
      </c>
      <c r="P1100" t="s">
        <v>1448</v>
      </c>
      <c r="Q1100" t="s">
        <v>1449</v>
      </c>
      <c r="R1100" t="s">
        <v>382</v>
      </c>
      <c r="S1100" t="s">
        <v>383</v>
      </c>
      <c r="T1100">
        <v>3406446</v>
      </c>
      <c r="U1100" t="s">
        <v>1936</v>
      </c>
      <c r="V1100" t="s">
        <v>1450</v>
      </c>
      <c r="W1100" t="s">
        <v>1451</v>
      </c>
      <c r="X1100" t="s">
        <v>232</v>
      </c>
      <c r="Y1100" t="s">
        <v>1936</v>
      </c>
      <c r="Z1100" t="s">
        <v>241</v>
      </c>
      <c r="AA1100" s="177">
        <v>3511608.98</v>
      </c>
      <c r="AB1100" s="177">
        <v>8844.48</v>
      </c>
      <c r="AC1100" s="177">
        <v>837.55</v>
      </c>
      <c r="AD1100" s="177">
        <v>3511608.98</v>
      </c>
      <c r="AE1100" s="196">
        <v>45573.823445023147</v>
      </c>
      <c r="AF1100" t="s">
        <v>368</v>
      </c>
      <c r="AG1100" t="s">
        <v>243</v>
      </c>
      <c r="AH1100" s="289">
        <v>1</v>
      </c>
      <c r="AI1100" s="177">
        <f>IF(Z1100="COP",(AA1100*AH1100),IF(Z1100="NOK",((AB1100*AH1100)*VLOOKUP(H1100,Tasas!$K:$L,2,0)),IF(Z1100="EUR",((AB1100*AH1100)*VLOOKUP(H1100,Tasas!$K:$L,2,0)),IF('GL MEN'!Z1100="USD",(('GL MEN'!AB1100*'GL MEN'!AH1100)*VLOOKUP(H1100,Tasas!$K:$L,2,0)),0))))</f>
        <v>3511608.98</v>
      </c>
      <c r="AJ1100" t="str">
        <f>+VLOOKUP(T1100,'_Itemized budget'!$G:$W,17,0)</f>
        <v>A.1.6</v>
      </c>
      <c r="AK1100">
        <v>3</v>
      </c>
      <c r="AL1100" t="str">
        <f t="shared" si="34"/>
        <v>4</v>
      </c>
      <c r="AM1100" t="str">
        <f t="shared" si="35"/>
        <v>WA</v>
      </c>
    </row>
    <row r="1101" spans="2:39">
      <c r="B1101" t="s">
        <v>223</v>
      </c>
      <c r="C1101" t="s">
        <v>357</v>
      </c>
      <c r="D1101" t="s">
        <v>358</v>
      </c>
      <c r="E1101">
        <v>1402993</v>
      </c>
      <c r="F1101">
        <v>466</v>
      </c>
      <c r="G1101" s="196">
        <v>45565</v>
      </c>
      <c r="H1101">
        <v>202409</v>
      </c>
      <c r="I1101" t="s">
        <v>359</v>
      </c>
      <c r="J1101" t="s">
        <v>360</v>
      </c>
      <c r="K1101" t="s">
        <v>482</v>
      </c>
      <c r="L1101" t="s">
        <v>229</v>
      </c>
      <c r="M1101" t="s">
        <v>1452</v>
      </c>
      <c r="N1101" t="s">
        <v>1453</v>
      </c>
      <c r="O1101" t="s">
        <v>232</v>
      </c>
      <c r="P1101" t="s">
        <v>1454</v>
      </c>
      <c r="Q1101" t="s">
        <v>1455</v>
      </c>
      <c r="R1101" t="s">
        <v>382</v>
      </c>
      <c r="S1101" t="s">
        <v>383</v>
      </c>
      <c r="T1101">
        <v>3406446</v>
      </c>
      <c r="U1101" t="s">
        <v>1936</v>
      </c>
      <c r="V1101" t="s">
        <v>1456</v>
      </c>
      <c r="W1101" t="s">
        <v>1457</v>
      </c>
      <c r="X1101" t="s">
        <v>232</v>
      </c>
      <c r="Y1101" t="s">
        <v>1936</v>
      </c>
      <c r="Z1101" t="s">
        <v>241</v>
      </c>
      <c r="AA1101" s="177">
        <v>3584242.98</v>
      </c>
      <c r="AB1101" s="177">
        <v>9027.42</v>
      </c>
      <c r="AC1101" s="177">
        <v>854.88</v>
      </c>
      <c r="AD1101" s="177">
        <v>3584242.98</v>
      </c>
      <c r="AE1101" s="196">
        <v>45573.823445023147</v>
      </c>
      <c r="AF1101" t="s">
        <v>368</v>
      </c>
      <c r="AG1101" t="s">
        <v>243</v>
      </c>
      <c r="AH1101" s="289">
        <v>1</v>
      </c>
      <c r="AI1101" s="177">
        <f>IF(Z1101="COP",(AA1101*AH1101),IF(Z1101="NOK",((AB1101*AH1101)*VLOOKUP(H1101,Tasas!$K:$L,2,0)),IF(Z1101="EUR",((AB1101*AH1101)*VLOOKUP(H1101,Tasas!$K:$L,2,0)),IF('GL MEN'!Z1101="USD",(('GL MEN'!AB1101*'GL MEN'!AH1101)*VLOOKUP(H1101,Tasas!$K:$L,2,0)),0))))</f>
        <v>3584242.98</v>
      </c>
      <c r="AJ1101" t="str">
        <f>+VLOOKUP(T1101,'_Itemized budget'!$G:$W,17,0)</f>
        <v>A.1.6</v>
      </c>
      <c r="AK1101">
        <v>3</v>
      </c>
      <c r="AL1101" t="str">
        <f t="shared" si="34"/>
        <v>4</v>
      </c>
      <c r="AM1101" t="str">
        <f t="shared" si="35"/>
        <v>WA</v>
      </c>
    </row>
    <row r="1102" spans="2:39">
      <c r="B1102" t="s">
        <v>223</v>
      </c>
      <c r="C1102" t="s">
        <v>357</v>
      </c>
      <c r="D1102" t="s">
        <v>358</v>
      </c>
      <c r="E1102">
        <v>1402993</v>
      </c>
      <c r="F1102">
        <v>468</v>
      </c>
      <c r="G1102" s="196">
        <v>45565</v>
      </c>
      <c r="H1102">
        <v>202409</v>
      </c>
      <c r="I1102" t="s">
        <v>359</v>
      </c>
      <c r="J1102" t="s">
        <v>360</v>
      </c>
      <c r="K1102" t="s">
        <v>482</v>
      </c>
      <c r="L1102" t="s">
        <v>229</v>
      </c>
      <c r="M1102" t="s">
        <v>1458</v>
      </c>
      <c r="N1102" t="s">
        <v>1459</v>
      </c>
      <c r="O1102" t="s">
        <v>232</v>
      </c>
      <c r="P1102" t="s">
        <v>1460</v>
      </c>
      <c r="Q1102" t="s">
        <v>1461</v>
      </c>
      <c r="R1102" t="s">
        <v>382</v>
      </c>
      <c r="S1102" t="s">
        <v>383</v>
      </c>
      <c r="T1102">
        <v>3406446</v>
      </c>
      <c r="U1102" t="s">
        <v>1936</v>
      </c>
      <c r="V1102" t="s">
        <v>1462</v>
      </c>
      <c r="W1102" t="s">
        <v>1463</v>
      </c>
      <c r="X1102" t="s">
        <v>232</v>
      </c>
      <c r="Y1102" t="s">
        <v>1936</v>
      </c>
      <c r="Z1102" t="s">
        <v>241</v>
      </c>
      <c r="AA1102" s="177">
        <v>3584242.98</v>
      </c>
      <c r="AB1102" s="177">
        <v>9027.42</v>
      </c>
      <c r="AC1102" s="177">
        <v>854.88</v>
      </c>
      <c r="AD1102" s="177">
        <v>3584242.98</v>
      </c>
      <c r="AE1102" s="196">
        <v>45573.823445023147</v>
      </c>
      <c r="AF1102" t="s">
        <v>368</v>
      </c>
      <c r="AG1102" t="s">
        <v>243</v>
      </c>
      <c r="AH1102" s="289">
        <v>1</v>
      </c>
      <c r="AI1102" s="177">
        <f>IF(Z1102="COP",(AA1102*AH1102),IF(Z1102="NOK",((AB1102*AH1102)*VLOOKUP(H1102,Tasas!$K:$L,2,0)),IF(Z1102="EUR",((AB1102*AH1102)*VLOOKUP(H1102,Tasas!$K:$L,2,0)),IF('GL MEN'!Z1102="USD",(('GL MEN'!AB1102*'GL MEN'!AH1102)*VLOOKUP(H1102,Tasas!$K:$L,2,0)),0))))</f>
        <v>3584242.98</v>
      </c>
      <c r="AJ1102" t="str">
        <f>+VLOOKUP(T1102,'_Itemized budget'!$G:$W,17,0)</f>
        <v>A.1.6</v>
      </c>
      <c r="AK1102">
        <v>3</v>
      </c>
      <c r="AL1102" t="str">
        <f t="shared" si="34"/>
        <v>4</v>
      </c>
      <c r="AM1102" t="str">
        <f t="shared" si="35"/>
        <v>WA</v>
      </c>
    </row>
    <row r="1103" spans="2:39">
      <c r="B1103" t="s">
        <v>223</v>
      </c>
      <c r="C1103" t="s">
        <v>357</v>
      </c>
      <c r="D1103" t="s">
        <v>358</v>
      </c>
      <c r="E1103">
        <v>1402993</v>
      </c>
      <c r="F1103">
        <v>470</v>
      </c>
      <c r="G1103" s="196">
        <v>45565</v>
      </c>
      <c r="H1103">
        <v>202409</v>
      </c>
      <c r="I1103" t="s">
        <v>359</v>
      </c>
      <c r="J1103" t="s">
        <v>360</v>
      </c>
      <c r="K1103" t="s">
        <v>482</v>
      </c>
      <c r="L1103" t="s">
        <v>229</v>
      </c>
      <c r="M1103" t="s">
        <v>1464</v>
      </c>
      <c r="N1103" t="s">
        <v>1465</v>
      </c>
      <c r="O1103" t="s">
        <v>232</v>
      </c>
      <c r="P1103" t="s">
        <v>1466</v>
      </c>
      <c r="Q1103" t="s">
        <v>1467</v>
      </c>
      <c r="R1103" t="s">
        <v>382</v>
      </c>
      <c r="S1103" t="s">
        <v>383</v>
      </c>
      <c r="T1103">
        <v>3406446</v>
      </c>
      <c r="U1103" t="s">
        <v>1936</v>
      </c>
      <c r="V1103" t="s">
        <v>1468</v>
      </c>
      <c r="W1103" t="s">
        <v>1469</v>
      </c>
      <c r="X1103" t="s">
        <v>232</v>
      </c>
      <c r="Y1103" t="s">
        <v>1936</v>
      </c>
      <c r="Z1103" t="s">
        <v>241</v>
      </c>
      <c r="AA1103" s="177">
        <v>3584242.98</v>
      </c>
      <c r="AB1103" s="177">
        <v>9027.42</v>
      </c>
      <c r="AC1103" s="177">
        <v>854.88</v>
      </c>
      <c r="AD1103" s="177">
        <v>3584242.98</v>
      </c>
      <c r="AE1103" s="196">
        <v>45573.823445023147</v>
      </c>
      <c r="AF1103" t="s">
        <v>368</v>
      </c>
      <c r="AG1103" t="s">
        <v>243</v>
      </c>
      <c r="AH1103" s="289">
        <v>1</v>
      </c>
      <c r="AI1103" s="177">
        <f>IF(Z1103="COP",(AA1103*AH1103),IF(Z1103="NOK",((AB1103*AH1103)*VLOOKUP(H1103,Tasas!$K:$L,2,0)),IF(Z1103="EUR",((AB1103*AH1103)*VLOOKUP(H1103,Tasas!$K:$L,2,0)),IF('GL MEN'!Z1103="USD",(('GL MEN'!AB1103*'GL MEN'!AH1103)*VLOOKUP(H1103,Tasas!$K:$L,2,0)),0))))</f>
        <v>3584242.98</v>
      </c>
      <c r="AJ1103" t="str">
        <f>+VLOOKUP(T1103,'_Itemized budget'!$G:$W,17,0)</f>
        <v>A.1.6</v>
      </c>
      <c r="AK1103">
        <v>3</v>
      </c>
      <c r="AL1103" t="str">
        <f t="shared" si="34"/>
        <v>4</v>
      </c>
      <c r="AM1103" t="str">
        <f t="shared" si="35"/>
        <v>WA</v>
      </c>
    </row>
    <row r="1104" spans="2:39">
      <c r="B1104" t="s">
        <v>223</v>
      </c>
      <c r="C1104" t="s">
        <v>357</v>
      </c>
      <c r="D1104" t="s">
        <v>358</v>
      </c>
      <c r="E1104">
        <v>1402993</v>
      </c>
      <c r="F1104">
        <v>482</v>
      </c>
      <c r="G1104" s="196">
        <v>45565</v>
      </c>
      <c r="H1104">
        <v>202409</v>
      </c>
      <c r="I1104" t="s">
        <v>359</v>
      </c>
      <c r="J1104" t="s">
        <v>360</v>
      </c>
      <c r="K1104" t="s">
        <v>337</v>
      </c>
      <c r="L1104" t="s">
        <v>229</v>
      </c>
      <c r="M1104" t="s">
        <v>748</v>
      </c>
      <c r="N1104" t="s">
        <v>749</v>
      </c>
      <c r="O1104" t="s">
        <v>232</v>
      </c>
      <c r="P1104" t="s">
        <v>750</v>
      </c>
      <c r="Q1104" t="s">
        <v>751</v>
      </c>
      <c r="R1104" t="s">
        <v>340</v>
      </c>
      <c r="S1104" t="s">
        <v>341</v>
      </c>
      <c r="T1104">
        <v>3406417</v>
      </c>
      <c r="U1104" t="s">
        <v>1936</v>
      </c>
      <c r="V1104" t="s">
        <v>752</v>
      </c>
      <c r="W1104" t="s">
        <v>753</v>
      </c>
      <c r="X1104" t="s">
        <v>232</v>
      </c>
      <c r="Y1104" t="s">
        <v>1936</v>
      </c>
      <c r="Z1104" t="s">
        <v>241</v>
      </c>
      <c r="AA1104" s="177">
        <v>3586813.98</v>
      </c>
      <c r="AB1104" s="177">
        <v>9033.89</v>
      </c>
      <c r="AC1104" s="177">
        <v>855.49</v>
      </c>
      <c r="AD1104" s="177">
        <v>3586813.98</v>
      </c>
      <c r="AE1104" s="196">
        <v>45573.823445023147</v>
      </c>
      <c r="AF1104" t="s">
        <v>368</v>
      </c>
      <c r="AG1104" t="s">
        <v>243</v>
      </c>
      <c r="AH1104" s="289">
        <v>1</v>
      </c>
      <c r="AI1104" s="177">
        <f>IF(Z1104="COP",(AA1104*AH1104),IF(Z1104="NOK",((AB1104*AH1104)*VLOOKUP(H1104,Tasas!$K:$L,2,0)),IF(Z1104="EUR",((AB1104*AH1104)*VLOOKUP(H1104,Tasas!$K:$L,2,0)),IF('GL MEN'!Z1104="USD",(('GL MEN'!AB1104*'GL MEN'!AH1104)*VLOOKUP(H1104,Tasas!$K:$L,2,0)),0))))</f>
        <v>3586813.98</v>
      </c>
      <c r="AJ1104" t="str">
        <f>+VLOOKUP(T1104,'_Itemized budget'!$G:$W,17,0)</f>
        <v>A.1.6</v>
      </c>
      <c r="AK1104">
        <v>3</v>
      </c>
      <c r="AL1104" t="str">
        <f t="shared" si="34"/>
        <v>3</v>
      </c>
      <c r="AM1104" t="str">
        <f t="shared" si="35"/>
        <v>NE</v>
      </c>
    </row>
    <row r="1105" spans="2:39">
      <c r="B1105" t="s">
        <v>223</v>
      </c>
      <c r="C1105" t="s">
        <v>357</v>
      </c>
      <c r="D1105" t="s">
        <v>358</v>
      </c>
      <c r="E1105">
        <v>1402993</v>
      </c>
      <c r="F1105">
        <v>511</v>
      </c>
      <c r="G1105" s="196">
        <v>45565</v>
      </c>
      <c r="H1105">
        <v>202409</v>
      </c>
      <c r="I1105" t="s">
        <v>359</v>
      </c>
      <c r="J1105" t="s">
        <v>360</v>
      </c>
      <c r="K1105" t="s">
        <v>369</v>
      </c>
      <c r="L1105" t="s">
        <v>229</v>
      </c>
      <c r="M1105" t="s">
        <v>1421</v>
      </c>
      <c r="N1105" t="s">
        <v>1422</v>
      </c>
      <c r="O1105" t="s">
        <v>232</v>
      </c>
      <c r="P1105" t="s">
        <v>1423</v>
      </c>
      <c r="Q1105" t="s">
        <v>1424</v>
      </c>
      <c r="R1105" t="s">
        <v>382</v>
      </c>
      <c r="S1105" t="s">
        <v>383</v>
      </c>
      <c r="T1105">
        <v>3406446</v>
      </c>
      <c r="U1105" t="s">
        <v>1936</v>
      </c>
      <c r="V1105" t="s">
        <v>1425</v>
      </c>
      <c r="W1105" t="s">
        <v>1426</v>
      </c>
      <c r="X1105" t="s">
        <v>232</v>
      </c>
      <c r="Y1105" t="s">
        <v>1936</v>
      </c>
      <c r="Z1105" t="s">
        <v>241</v>
      </c>
      <c r="AA1105" s="177">
        <v>3584242.98</v>
      </c>
      <c r="AB1105" s="177">
        <v>9027.42</v>
      </c>
      <c r="AC1105" s="177">
        <v>854.88</v>
      </c>
      <c r="AD1105" s="177">
        <v>3584242.98</v>
      </c>
      <c r="AE1105" s="196">
        <v>45573.823445023147</v>
      </c>
      <c r="AF1105" t="s">
        <v>368</v>
      </c>
      <c r="AG1105" t="s">
        <v>243</v>
      </c>
      <c r="AH1105" s="289">
        <v>1</v>
      </c>
      <c r="AI1105" s="177">
        <f>IF(Z1105="COP",(AA1105*AH1105),IF(Z1105="NOK",((AB1105*AH1105)*VLOOKUP(H1105,Tasas!$K:$L,2,0)),IF(Z1105="EUR",((AB1105*AH1105)*VLOOKUP(H1105,Tasas!$K:$L,2,0)),IF('GL MEN'!Z1105="USD",(('GL MEN'!AB1105*'GL MEN'!AH1105)*VLOOKUP(H1105,Tasas!$K:$L,2,0)),0))))</f>
        <v>3584242.98</v>
      </c>
      <c r="AJ1105" t="str">
        <f>+VLOOKUP(T1105,'_Itemized budget'!$G:$W,17,0)</f>
        <v>A.1.6</v>
      </c>
      <c r="AK1105">
        <v>3</v>
      </c>
      <c r="AL1105" t="str">
        <f t="shared" ref="AL1105:AL1168" si="36">+MID(R1105,2,1)</f>
        <v>4</v>
      </c>
      <c r="AM1105" t="str">
        <f t="shared" ref="AM1105:AM1168" si="37">IF(AL1105="0","CO",IF(AL1105="1","CO",IF(AL1105="2","CO",IF(AL1105="3","NE",IF(AL1105="4","WA",IF(AL1105="6","Centro - URR"))))))</f>
        <v>WA</v>
      </c>
    </row>
    <row r="1106" spans="2:39">
      <c r="B1106" t="s">
        <v>223</v>
      </c>
      <c r="C1106" t="s">
        <v>357</v>
      </c>
      <c r="D1106" t="s">
        <v>358</v>
      </c>
      <c r="E1106">
        <v>1402993</v>
      </c>
      <c r="F1106">
        <v>539</v>
      </c>
      <c r="G1106" s="196">
        <v>45565</v>
      </c>
      <c r="H1106">
        <v>202409</v>
      </c>
      <c r="I1106" t="s">
        <v>359</v>
      </c>
      <c r="J1106" t="s">
        <v>360</v>
      </c>
      <c r="K1106" t="s">
        <v>337</v>
      </c>
      <c r="L1106" t="s">
        <v>229</v>
      </c>
      <c r="M1106" t="s">
        <v>694</v>
      </c>
      <c r="N1106" t="s">
        <v>695</v>
      </c>
      <c r="O1106" t="s">
        <v>232</v>
      </c>
      <c r="P1106" t="s">
        <v>696</v>
      </c>
      <c r="Q1106" t="s">
        <v>697</v>
      </c>
      <c r="R1106" t="s">
        <v>448</v>
      </c>
      <c r="S1106" t="s">
        <v>449</v>
      </c>
      <c r="T1106">
        <v>3406788</v>
      </c>
      <c r="U1106" t="s">
        <v>1936</v>
      </c>
      <c r="V1106" t="s">
        <v>698</v>
      </c>
      <c r="W1106" t="s">
        <v>699</v>
      </c>
      <c r="X1106" t="s">
        <v>232</v>
      </c>
      <c r="Y1106" t="s">
        <v>1936</v>
      </c>
      <c r="Z1106" t="s">
        <v>241</v>
      </c>
      <c r="AA1106" s="177">
        <v>1512101.99</v>
      </c>
      <c r="AB1106" s="177">
        <v>3808.44</v>
      </c>
      <c r="AC1106" s="177">
        <v>360.65</v>
      </c>
      <c r="AD1106" s="177">
        <v>1512101.99</v>
      </c>
      <c r="AE1106" s="196">
        <v>45573.823445023147</v>
      </c>
      <c r="AF1106" t="s">
        <v>368</v>
      </c>
      <c r="AG1106" t="s">
        <v>243</v>
      </c>
      <c r="AH1106" s="289">
        <v>1</v>
      </c>
      <c r="AI1106" s="177">
        <f>IF(Z1106="COP",(AA1106*AH1106),IF(Z1106="NOK",((AB1106*AH1106)*VLOOKUP(H1106,Tasas!$K:$L,2,0)),IF(Z1106="EUR",((AB1106*AH1106)*VLOOKUP(H1106,Tasas!$K:$L,2,0)),IF('GL MEN'!Z1106="USD",(('GL MEN'!AB1106*'GL MEN'!AH1106)*VLOOKUP(H1106,Tasas!$K:$L,2,0)),0))))</f>
        <v>1512101.99</v>
      </c>
      <c r="AJ1106" t="str">
        <f>+VLOOKUP(T1106,'_Itemized budget'!$G:$W,17,0)</f>
        <v>A.1.8</v>
      </c>
      <c r="AK1106">
        <v>3</v>
      </c>
      <c r="AL1106" t="str">
        <f t="shared" si="36"/>
        <v>3</v>
      </c>
      <c r="AM1106" t="str">
        <f t="shared" si="37"/>
        <v>NE</v>
      </c>
    </row>
    <row r="1107" spans="2:39">
      <c r="B1107" t="s">
        <v>223</v>
      </c>
      <c r="C1107" t="s">
        <v>357</v>
      </c>
      <c r="D1107" t="s">
        <v>358</v>
      </c>
      <c r="E1107">
        <v>1402993</v>
      </c>
      <c r="F1107">
        <v>553</v>
      </c>
      <c r="G1107" s="196">
        <v>45565</v>
      </c>
      <c r="H1107">
        <v>202409</v>
      </c>
      <c r="I1107" t="s">
        <v>359</v>
      </c>
      <c r="J1107" t="s">
        <v>360</v>
      </c>
      <c r="K1107" t="s">
        <v>249</v>
      </c>
      <c r="L1107" t="s">
        <v>229</v>
      </c>
      <c r="M1107" t="s">
        <v>802</v>
      </c>
      <c r="N1107" t="s">
        <v>1470</v>
      </c>
      <c r="O1107" t="s">
        <v>232</v>
      </c>
      <c r="P1107" t="s">
        <v>804</v>
      </c>
      <c r="Q1107" t="s">
        <v>805</v>
      </c>
      <c r="R1107" t="s">
        <v>252</v>
      </c>
      <c r="S1107" t="s">
        <v>253</v>
      </c>
      <c r="T1107">
        <v>3405870</v>
      </c>
      <c r="U1107" t="s">
        <v>1936</v>
      </c>
      <c r="V1107" t="s">
        <v>806</v>
      </c>
      <c r="W1107" t="s">
        <v>807</v>
      </c>
      <c r="X1107" t="s">
        <v>232</v>
      </c>
      <c r="Y1107" t="s">
        <v>1936</v>
      </c>
      <c r="Z1107" t="s">
        <v>241</v>
      </c>
      <c r="AA1107" s="177">
        <v>3586684.98</v>
      </c>
      <c r="AB1107" s="177">
        <v>9033.57</v>
      </c>
      <c r="AC1107" s="177">
        <v>855.46</v>
      </c>
      <c r="AD1107" s="177">
        <v>3586684.98</v>
      </c>
      <c r="AE1107" s="196">
        <v>45573.823445023147</v>
      </c>
      <c r="AF1107" t="s">
        <v>368</v>
      </c>
      <c r="AG1107" t="s">
        <v>243</v>
      </c>
      <c r="AH1107" s="289">
        <v>1</v>
      </c>
      <c r="AI1107" s="177">
        <f>IF(Z1107="COP",(AA1107*AH1107),IF(Z1107="NOK",((AB1107*AH1107)*VLOOKUP(H1107,Tasas!$K:$L,2,0)),IF(Z1107="EUR",((AB1107*AH1107)*VLOOKUP(H1107,Tasas!$K:$L,2,0)),IF('GL MEN'!Z1107="USD",(('GL MEN'!AB1107*'GL MEN'!AH1107)*VLOOKUP(H1107,Tasas!$K:$L,2,0)),0))))</f>
        <v>3586684.98</v>
      </c>
      <c r="AJ1107" t="str">
        <f>+VLOOKUP(T1107,'_Itemized budget'!$G:$W,17,0)</f>
        <v>A.1.6</v>
      </c>
      <c r="AK1107">
        <v>3</v>
      </c>
      <c r="AL1107" t="str">
        <f t="shared" si="36"/>
        <v>6</v>
      </c>
      <c r="AM1107" t="str">
        <f t="shared" si="37"/>
        <v>Centro - URR</v>
      </c>
    </row>
    <row r="1108" spans="2:39">
      <c r="B1108" t="s">
        <v>223</v>
      </c>
      <c r="C1108" t="s">
        <v>357</v>
      </c>
      <c r="D1108" t="s">
        <v>358</v>
      </c>
      <c r="E1108">
        <v>1402993</v>
      </c>
      <c r="F1108">
        <v>561</v>
      </c>
      <c r="G1108" s="196">
        <v>45565</v>
      </c>
      <c r="H1108">
        <v>202409</v>
      </c>
      <c r="I1108" t="s">
        <v>359</v>
      </c>
      <c r="J1108" t="s">
        <v>360</v>
      </c>
      <c r="K1108" t="s">
        <v>369</v>
      </c>
      <c r="L1108" t="s">
        <v>229</v>
      </c>
      <c r="M1108" t="s">
        <v>1471</v>
      </c>
      <c r="N1108" t="s">
        <v>1472</v>
      </c>
      <c r="O1108" t="s">
        <v>232</v>
      </c>
      <c r="P1108" t="s">
        <v>1473</v>
      </c>
      <c r="Q1108" t="s">
        <v>1474</v>
      </c>
      <c r="R1108" t="s">
        <v>382</v>
      </c>
      <c r="S1108" t="s">
        <v>383</v>
      </c>
      <c r="T1108">
        <v>3406446</v>
      </c>
      <c r="U1108" t="s">
        <v>1936</v>
      </c>
      <c r="V1108" t="s">
        <v>1475</v>
      </c>
      <c r="W1108" t="s">
        <v>1476</v>
      </c>
      <c r="X1108" t="s">
        <v>232</v>
      </c>
      <c r="Y1108" t="s">
        <v>1936</v>
      </c>
      <c r="Z1108" t="s">
        <v>241</v>
      </c>
      <c r="AA1108" s="177">
        <v>3584242.98</v>
      </c>
      <c r="AB1108" s="177">
        <v>9027.42</v>
      </c>
      <c r="AC1108" s="177">
        <v>854.88</v>
      </c>
      <c r="AD1108" s="177">
        <v>3584242.98</v>
      </c>
      <c r="AE1108" s="196">
        <v>45573.823445023147</v>
      </c>
      <c r="AF1108" t="s">
        <v>368</v>
      </c>
      <c r="AG1108" t="s">
        <v>243</v>
      </c>
      <c r="AH1108" s="289">
        <v>1</v>
      </c>
      <c r="AI1108" s="177">
        <f>IF(Z1108="COP",(AA1108*AH1108),IF(Z1108="NOK",((AB1108*AH1108)*VLOOKUP(H1108,Tasas!$K:$L,2,0)),IF(Z1108="EUR",((AB1108*AH1108)*VLOOKUP(H1108,Tasas!$K:$L,2,0)),IF('GL MEN'!Z1108="USD",(('GL MEN'!AB1108*'GL MEN'!AH1108)*VLOOKUP(H1108,Tasas!$K:$L,2,0)),0))))</f>
        <v>3584242.98</v>
      </c>
      <c r="AJ1108" t="str">
        <f>+VLOOKUP(T1108,'_Itemized budget'!$G:$W,17,0)</f>
        <v>A.1.6</v>
      </c>
      <c r="AK1108">
        <v>3</v>
      </c>
      <c r="AL1108" t="str">
        <f t="shared" si="36"/>
        <v>4</v>
      </c>
      <c r="AM1108" t="str">
        <f t="shared" si="37"/>
        <v>WA</v>
      </c>
    </row>
    <row r="1109" spans="2:39">
      <c r="B1109" t="s">
        <v>223</v>
      </c>
      <c r="C1109" t="s">
        <v>357</v>
      </c>
      <c r="D1109" t="s">
        <v>358</v>
      </c>
      <c r="E1109">
        <v>1402993</v>
      </c>
      <c r="F1109">
        <v>565</v>
      </c>
      <c r="G1109" s="196">
        <v>45565</v>
      </c>
      <c r="H1109">
        <v>202409</v>
      </c>
      <c r="I1109" t="s">
        <v>359</v>
      </c>
      <c r="J1109" t="s">
        <v>360</v>
      </c>
      <c r="K1109" t="s">
        <v>369</v>
      </c>
      <c r="L1109" t="s">
        <v>229</v>
      </c>
      <c r="M1109" t="s">
        <v>808</v>
      </c>
      <c r="N1109" t="s">
        <v>809</v>
      </c>
      <c r="O1109" t="s">
        <v>232</v>
      </c>
      <c r="P1109" t="s">
        <v>810</v>
      </c>
      <c r="Q1109" t="s">
        <v>811</v>
      </c>
      <c r="R1109" t="s">
        <v>374</v>
      </c>
      <c r="S1109" t="s">
        <v>375</v>
      </c>
      <c r="T1109">
        <v>3406566</v>
      </c>
      <c r="U1109" t="s">
        <v>1936</v>
      </c>
      <c r="V1109" t="s">
        <v>812</v>
      </c>
      <c r="W1109" t="s">
        <v>813</v>
      </c>
      <c r="X1109" t="s">
        <v>232</v>
      </c>
      <c r="Y1109" t="s">
        <v>1936</v>
      </c>
      <c r="Z1109" t="s">
        <v>241</v>
      </c>
      <c r="AA1109" s="177">
        <v>7117940.04</v>
      </c>
      <c r="AB1109" s="177">
        <v>17927.53</v>
      </c>
      <c r="AC1109" s="177">
        <v>1697.7</v>
      </c>
      <c r="AD1109" s="177">
        <v>7117940.04</v>
      </c>
      <c r="AE1109" s="196">
        <v>45573.823445023147</v>
      </c>
      <c r="AF1109" t="s">
        <v>368</v>
      </c>
      <c r="AG1109" t="s">
        <v>243</v>
      </c>
      <c r="AH1109" s="289">
        <v>1</v>
      </c>
      <c r="AI1109" s="177">
        <f>IF(Z1109="COP",(AA1109*AH1109),IF(Z1109="NOK",((AB1109*AH1109)*VLOOKUP(H1109,Tasas!$K:$L,2,0)),IF(Z1109="EUR",((AB1109*AH1109)*VLOOKUP(H1109,Tasas!$K:$L,2,0)),IF('GL MEN'!Z1109="USD",(('GL MEN'!AB1109*'GL MEN'!AH1109)*VLOOKUP(H1109,Tasas!$K:$L,2,0)),0))))</f>
        <v>7117940.04</v>
      </c>
      <c r="AJ1109" t="str">
        <f>+VLOOKUP(T1109,'_Itemized budget'!$G:$W,17,0)</f>
        <v>A.1.8</v>
      </c>
      <c r="AK1109">
        <v>3</v>
      </c>
      <c r="AL1109" t="str">
        <f t="shared" si="36"/>
        <v>4</v>
      </c>
      <c r="AM1109" t="str">
        <f t="shared" si="37"/>
        <v>WA</v>
      </c>
    </row>
    <row r="1110" spans="2:39">
      <c r="B1110" t="s">
        <v>223</v>
      </c>
      <c r="C1110" t="s">
        <v>357</v>
      </c>
      <c r="D1110" t="s">
        <v>358</v>
      </c>
      <c r="E1110">
        <v>1402993</v>
      </c>
      <c r="F1110">
        <v>576</v>
      </c>
      <c r="G1110" s="196">
        <v>45565</v>
      </c>
      <c r="H1110">
        <v>202409</v>
      </c>
      <c r="I1110" t="s">
        <v>359</v>
      </c>
      <c r="J1110" t="s">
        <v>360</v>
      </c>
      <c r="K1110" t="s">
        <v>369</v>
      </c>
      <c r="L1110" t="s">
        <v>229</v>
      </c>
      <c r="M1110" t="s">
        <v>1477</v>
      </c>
      <c r="N1110" t="s">
        <v>1478</v>
      </c>
      <c r="O1110" t="s">
        <v>232</v>
      </c>
      <c r="P1110" t="s">
        <v>1479</v>
      </c>
      <c r="Q1110" t="s">
        <v>1480</v>
      </c>
      <c r="R1110" t="s">
        <v>382</v>
      </c>
      <c r="S1110" t="s">
        <v>383</v>
      </c>
      <c r="T1110">
        <v>3406446</v>
      </c>
      <c r="U1110" t="s">
        <v>1936</v>
      </c>
      <c r="V1110" t="s">
        <v>1481</v>
      </c>
      <c r="W1110" t="s">
        <v>1482</v>
      </c>
      <c r="X1110" t="s">
        <v>232</v>
      </c>
      <c r="Y1110" t="s">
        <v>1936</v>
      </c>
      <c r="Z1110" t="s">
        <v>241</v>
      </c>
      <c r="AA1110" s="177">
        <v>3584242.98</v>
      </c>
      <c r="AB1110" s="177">
        <v>9027.42</v>
      </c>
      <c r="AC1110" s="177">
        <v>854.88</v>
      </c>
      <c r="AD1110" s="177">
        <v>3584242.98</v>
      </c>
      <c r="AE1110" s="196">
        <v>45573.823445023147</v>
      </c>
      <c r="AF1110" t="s">
        <v>368</v>
      </c>
      <c r="AG1110" t="s">
        <v>243</v>
      </c>
      <c r="AH1110" s="289">
        <v>1</v>
      </c>
      <c r="AI1110" s="177">
        <f>IF(Z1110="COP",(AA1110*AH1110),IF(Z1110="NOK",((AB1110*AH1110)*VLOOKUP(H1110,Tasas!$K:$L,2,0)),IF(Z1110="EUR",((AB1110*AH1110)*VLOOKUP(H1110,Tasas!$K:$L,2,0)),IF('GL MEN'!Z1110="USD",(('GL MEN'!AB1110*'GL MEN'!AH1110)*VLOOKUP(H1110,Tasas!$K:$L,2,0)),0))))</f>
        <v>3584242.98</v>
      </c>
      <c r="AJ1110" t="str">
        <f>+VLOOKUP(T1110,'_Itemized budget'!$G:$W,17,0)</f>
        <v>A.1.6</v>
      </c>
      <c r="AK1110">
        <v>3</v>
      </c>
      <c r="AL1110" t="str">
        <f t="shared" si="36"/>
        <v>4</v>
      </c>
      <c r="AM1110" t="str">
        <f t="shared" si="37"/>
        <v>WA</v>
      </c>
    </row>
    <row r="1111" spans="2:39">
      <c r="B1111" t="s">
        <v>223</v>
      </c>
      <c r="C1111" t="s">
        <v>357</v>
      </c>
      <c r="D1111" t="s">
        <v>358</v>
      </c>
      <c r="E1111">
        <v>1402993</v>
      </c>
      <c r="F1111">
        <v>614</v>
      </c>
      <c r="G1111" s="196">
        <v>45565</v>
      </c>
      <c r="H1111">
        <v>202409</v>
      </c>
      <c r="I1111" t="s">
        <v>359</v>
      </c>
      <c r="J1111" t="s">
        <v>360</v>
      </c>
      <c r="K1111" t="s">
        <v>337</v>
      </c>
      <c r="L1111" t="s">
        <v>229</v>
      </c>
      <c r="M1111" t="s">
        <v>652</v>
      </c>
      <c r="N1111" t="s">
        <v>1950</v>
      </c>
      <c r="O1111" t="s">
        <v>232</v>
      </c>
      <c r="P1111" t="s">
        <v>654</v>
      </c>
      <c r="Q1111" t="s">
        <v>655</v>
      </c>
      <c r="R1111" t="s">
        <v>340</v>
      </c>
      <c r="S1111" t="s">
        <v>341</v>
      </c>
      <c r="T1111">
        <v>3406418</v>
      </c>
      <c r="U1111" t="s">
        <v>1936</v>
      </c>
      <c r="V1111" t="s">
        <v>656</v>
      </c>
      <c r="W1111" t="s">
        <v>657</v>
      </c>
      <c r="X1111" t="s">
        <v>232</v>
      </c>
      <c r="Y1111" t="s">
        <v>1936</v>
      </c>
      <c r="Z1111" t="s">
        <v>241</v>
      </c>
      <c r="AA1111" s="177">
        <v>3586813.98</v>
      </c>
      <c r="AB1111" s="177">
        <v>9033.89</v>
      </c>
      <c r="AC1111" s="177">
        <v>855.49</v>
      </c>
      <c r="AD1111" s="177">
        <v>3586813.98</v>
      </c>
      <c r="AE1111" s="196">
        <v>45573.823445023147</v>
      </c>
      <c r="AF1111" t="s">
        <v>368</v>
      </c>
      <c r="AG1111" t="s">
        <v>243</v>
      </c>
      <c r="AH1111" s="289">
        <v>1</v>
      </c>
      <c r="AI1111" s="177">
        <f>IF(Z1111="COP",(AA1111*AH1111),IF(Z1111="NOK",((AB1111*AH1111)*VLOOKUP(H1111,Tasas!$K:$L,2,0)),IF(Z1111="EUR",((AB1111*AH1111)*VLOOKUP(H1111,Tasas!$K:$L,2,0)),IF('GL MEN'!Z1111="USD",(('GL MEN'!AB1111*'GL MEN'!AH1111)*VLOOKUP(H1111,Tasas!$K:$L,2,0)),0))))</f>
        <v>3586813.98</v>
      </c>
      <c r="AJ1111" t="str">
        <f>+VLOOKUP(T1111,'_Itemized budget'!$G:$W,17,0)</f>
        <v>A.1.6</v>
      </c>
      <c r="AK1111">
        <v>3</v>
      </c>
      <c r="AL1111" t="str">
        <f t="shared" si="36"/>
        <v>3</v>
      </c>
      <c r="AM1111" t="str">
        <f t="shared" si="37"/>
        <v>NE</v>
      </c>
    </row>
    <row r="1112" spans="2:39">
      <c r="B1112" t="s">
        <v>223</v>
      </c>
      <c r="C1112" t="s">
        <v>357</v>
      </c>
      <c r="D1112" t="s">
        <v>358</v>
      </c>
      <c r="E1112">
        <v>1402993</v>
      </c>
      <c r="F1112">
        <v>651</v>
      </c>
      <c r="G1112" s="196">
        <v>45565</v>
      </c>
      <c r="H1112">
        <v>202409</v>
      </c>
      <c r="I1112" t="s">
        <v>359</v>
      </c>
      <c r="J1112" t="s">
        <v>360</v>
      </c>
      <c r="K1112" t="s">
        <v>386</v>
      </c>
      <c r="L1112" t="s">
        <v>229</v>
      </c>
      <c r="M1112" t="s">
        <v>736</v>
      </c>
      <c r="N1112" t="s">
        <v>737</v>
      </c>
      <c r="O1112" t="s">
        <v>232</v>
      </c>
      <c r="P1112" t="s">
        <v>738</v>
      </c>
      <c r="Q1112" t="s">
        <v>739</v>
      </c>
      <c r="R1112" t="s">
        <v>340</v>
      </c>
      <c r="S1112" t="s">
        <v>341</v>
      </c>
      <c r="T1112">
        <v>3406416</v>
      </c>
      <c r="U1112" t="s">
        <v>1936</v>
      </c>
      <c r="V1112" t="s">
        <v>740</v>
      </c>
      <c r="W1112" t="s">
        <v>741</v>
      </c>
      <c r="X1112" t="s">
        <v>232</v>
      </c>
      <c r="Y1112" t="s">
        <v>1936</v>
      </c>
      <c r="Z1112" t="s">
        <v>241</v>
      </c>
      <c r="AA1112" s="177">
        <v>3586813.98</v>
      </c>
      <c r="AB1112" s="177">
        <v>9033.89</v>
      </c>
      <c r="AC1112" s="177">
        <v>855.49</v>
      </c>
      <c r="AD1112" s="177">
        <v>3586813.98</v>
      </c>
      <c r="AE1112" s="196">
        <v>45573.823445023147</v>
      </c>
      <c r="AF1112" t="s">
        <v>368</v>
      </c>
      <c r="AG1112" t="s">
        <v>243</v>
      </c>
      <c r="AH1112" s="289">
        <v>1</v>
      </c>
      <c r="AI1112" s="177">
        <f>IF(Z1112="COP",(AA1112*AH1112),IF(Z1112="NOK",((AB1112*AH1112)*VLOOKUP(H1112,Tasas!$K:$L,2,0)),IF(Z1112="EUR",((AB1112*AH1112)*VLOOKUP(H1112,Tasas!$K:$L,2,0)),IF('GL MEN'!Z1112="USD",(('GL MEN'!AB1112*'GL MEN'!AH1112)*VLOOKUP(H1112,Tasas!$K:$L,2,0)),0))))</f>
        <v>3586813.98</v>
      </c>
      <c r="AJ1112" t="str">
        <f>+VLOOKUP(T1112,'_Itemized budget'!$G:$W,17,0)</f>
        <v>A.1.6</v>
      </c>
      <c r="AK1112">
        <v>3</v>
      </c>
      <c r="AL1112" t="str">
        <f t="shared" si="36"/>
        <v>3</v>
      </c>
      <c r="AM1112" t="str">
        <f t="shared" si="37"/>
        <v>NE</v>
      </c>
    </row>
    <row r="1113" spans="2:39">
      <c r="B1113" t="s">
        <v>223</v>
      </c>
      <c r="C1113" t="s">
        <v>357</v>
      </c>
      <c r="D1113" t="s">
        <v>358</v>
      </c>
      <c r="E1113">
        <v>1402993</v>
      </c>
      <c r="F1113">
        <v>660</v>
      </c>
      <c r="G1113" s="196">
        <v>45565</v>
      </c>
      <c r="H1113">
        <v>202409</v>
      </c>
      <c r="I1113" t="s">
        <v>359</v>
      </c>
      <c r="J1113" t="s">
        <v>360</v>
      </c>
      <c r="K1113" t="s">
        <v>386</v>
      </c>
      <c r="L1113" t="s">
        <v>229</v>
      </c>
      <c r="M1113" t="s">
        <v>1495</v>
      </c>
      <c r="N1113" t="s">
        <v>1496</v>
      </c>
      <c r="O1113" t="s">
        <v>232</v>
      </c>
      <c r="P1113" t="s">
        <v>1497</v>
      </c>
      <c r="Q1113" t="s">
        <v>1498</v>
      </c>
      <c r="R1113" t="s">
        <v>340</v>
      </c>
      <c r="S1113" t="s">
        <v>341</v>
      </c>
      <c r="T1113">
        <v>3502038</v>
      </c>
      <c r="U1113" t="s">
        <v>1936</v>
      </c>
      <c r="V1113" t="s">
        <v>1499</v>
      </c>
      <c r="W1113" t="s">
        <v>1500</v>
      </c>
      <c r="X1113" t="s">
        <v>232</v>
      </c>
      <c r="Y1113" t="s">
        <v>1936</v>
      </c>
      <c r="Z1113" t="s">
        <v>241</v>
      </c>
      <c r="AA1113" s="177">
        <v>3584242.98</v>
      </c>
      <c r="AB1113" s="177">
        <v>9027.42</v>
      </c>
      <c r="AC1113" s="177">
        <v>854.88</v>
      </c>
      <c r="AD1113" s="177">
        <v>3584242.98</v>
      </c>
      <c r="AE1113" s="196">
        <v>45573.823445023147</v>
      </c>
      <c r="AF1113" t="s">
        <v>368</v>
      </c>
      <c r="AG1113" t="s">
        <v>243</v>
      </c>
      <c r="AH1113" s="289">
        <v>1</v>
      </c>
      <c r="AI1113" s="177">
        <f>IF(Z1113="COP",(AA1113*AH1113),IF(Z1113="NOK",((AB1113*AH1113)*VLOOKUP(H1113,Tasas!$K:$L,2,0)),IF(Z1113="EUR",((AB1113*AH1113)*VLOOKUP(H1113,Tasas!$K:$L,2,0)),IF('GL MEN'!Z1113="USD",(('GL MEN'!AB1113*'GL MEN'!AH1113)*VLOOKUP(H1113,Tasas!$K:$L,2,0)),0))))</f>
        <v>3584242.98</v>
      </c>
      <c r="AJ1113" t="str">
        <f>+VLOOKUP(T1113,'_Itemized budget'!$G:$W,17,0)</f>
        <v>A.1.6</v>
      </c>
      <c r="AK1113">
        <v>3</v>
      </c>
      <c r="AL1113" t="str">
        <f t="shared" si="36"/>
        <v>3</v>
      </c>
      <c r="AM1113" t="str">
        <f t="shared" si="37"/>
        <v>NE</v>
      </c>
    </row>
    <row r="1114" spans="2:39">
      <c r="B1114" t="s">
        <v>223</v>
      </c>
      <c r="C1114" t="s">
        <v>357</v>
      </c>
      <c r="D1114" t="s">
        <v>358</v>
      </c>
      <c r="E1114">
        <v>1402993</v>
      </c>
      <c r="F1114">
        <v>688</v>
      </c>
      <c r="G1114" s="196">
        <v>45565</v>
      </c>
      <c r="H1114">
        <v>202409</v>
      </c>
      <c r="I1114" t="s">
        <v>359</v>
      </c>
      <c r="J1114" t="s">
        <v>360</v>
      </c>
      <c r="K1114" t="s">
        <v>249</v>
      </c>
      <c r="L1114" t="s">
        <v>229</v>
      </c>
      <c r="M1114" t="s">
        <v>658</v>
      </c>
      <c r="N1114" t="s">
        <v>659</v>
      </c>
      <c r="O1114" t="s">
        <v>232</v>
      </c>
      <c r="P1114" t="s">
        <v>660</v>
      </c>
      <c r="Q1114" t="s">
        <v>661</v>
      </c>
      <c r="R1114" t="s">
        <v>252</v>
      </c>
      <c r="S1114" t="s">
        <v>253</v>
      </c>
      <c r="T1114">
        <v>3405869</v>
      </c>
      <c r="U1114" t="s">
        <v>1936</v>
      </c>
      <c r="V1114" t="s">
        <v>662</v>
      </c>
      <c r="W1114" t="s">
        <v>663</v>
      </c>
      <c r="X1114" t="s">
        <v>232</v>
      </c>
      <c r="Y1114" t="s">
        <v>1936</v>
      </c>
      <c r="Z1114" t="s">
        <v>241</v>
      </c>
      <c r="AA1114" s="177">
        <v>7764832.9800000004</v>
      </c>
      <c r="AB1114" s="177">
        <v>19556.82</v>
      </c>
      <c r="AC1114" s="177">
        <v>1851.99</v>
      </c>
      <c r="AD1114" s="177">
        <v>7764832.9800000004</v>
      </c>
      <c r="AE1114" s="196">
        <v>45573.823445023147</v>
      </c>
      <c r="AF1114" t="s">
        <v>368</v>
      </c>
      <c r="AG1114" t="s">
        <v>243</v>
      </c>
      <c r="AH1114" s="289">
        <v>1</v>
      </c>
      <c r="AI1114" s="177">
        <f>IF(Z1114="COP",(AA1114*AH1114),IF(Z1114="NOK",((AB1114*AH1114)*VLOOKUP(H1114,Tasas!$K:$L,2,0)),IF(Z1114="EUR",((AB1114*AH1114)*VLOOKUP(H1114,Tasas!$K:$L,2,0)),IF('GL MEN'!Z1114="USD",(('GL MEN'!AB1114*'GL MEN'!AH1114)*VLOOKUP(H1114,Tasas!$K:$L,2,0)),0))))</f>
        <v>7764832.9800000004</v>
      </c>
      <c r="AJ1114" t="str">
        <f>+VLOOKUP(T1114,'_Itemized budget'!$G:$W,17,0)</f>
        <v>A.1.3</v>
      </c>
      <c r="AK1114">
        <v>3</v>
      </c>
      <c r="AL1114" t="str">
        <f t="shared" si="36"/>
        <v>6</v>
      </c>
      <c r="AM1114" t="str">
        <f t="shared" si="37"/>
        <v>Centro - URR</v>
      </c>
    </row>
    <row r="1115" spans="2:39">
      <c r="B1115" t="s">
        <v>223</v>
      </c>
      <c r="C1115" t="s">
        <v>357</v>
      </c>
      <c r="D1115" t="s">
        <v>358</v>
      </c>
      <c r="E1115">
        <v>1402993</v>
      </c>
      <c r="F1115">
        <v>690</v>
      </c>
      <c r="G1115" s="196">
        <v>45565</v>
      </c>
      <c r="H1115">
        <v>202409</v>
      </c>
      <c r="I1115" t="s">
        <v>359</v>
      </c>
      <c r="J1115" t="s">
        <v>360</v>
      </c>
      <c r="K1115" t="s">
        <v>249</v>
      </c>
      <c r="L1115" t="s">
        <v>229</v>
      </c>
      <c r="M1115" t="s">
        <v>664</v>
      </c>
      <c r="N1115" t="s">
        <v>665</v>
      </c>
      <c r="O1115" t="s">
        <v>232</v>
      </c>
      <c r="P1115" t="s">
        <v>666</v>
      </c>
      <c r="Q1115" t="s">
        <v>667</v>
      </c>
      <c r="R1115" t="s">
        <v>252</v>
      </c>
      <c r="S1115" t="s">
        <v>253</v>
      </c>
      <c r="T1115">
        <v>3405870</v>
      </c>
      <c r="U1115" t="s">
        <v>1936</v>
      </c>
      <c r="V1115" t="s">
        <v>668</v>
      </c>
      <c r="W1115" t="s">
        <v>669</v>
      </c>
      <c r="X1115" t="s">
        <v>232</v>
      </c>
      <c r="Y1115" t="s">
        <v>1936</v>
      </c>
      <c r="Z1115" t="s">
        <v>241</v>
      </c>
      <c r="AA1115" s="177">
        <v>3586684.98</v>
      </c>
      <c r="AB1115" s="177">
        <v>9033.57</v>
      </c>
      <c r="AC1115" s="177">
        <v>855.46</v>
      </c>
      <c r="AD1115" s="177">
        <v>3586684.98</v>
      </c>
      <c r="AE1115" s="196">
        <v>45573.823445023147</v>
      </c>
      <c r="AF1115" t="s">
        <v>368</v>
      </c>
      <c r="AG1115" t="s">
        <v>243</v>
      </c>
      <c r="AH1115" s="289">
        <v>1</v>
      </c>
      <c r="AI1115" s="177">
        <f>IF(Z1115="COP",(AA1115*AH1115),IF(Z1115="NOK",((AB1115*AH1115)*VLOOKUP(H1115,Tasas!$K:$L,2,0)),IF(Z1115="EUR",((AB1115*AH1115)*VLOOKUP(H1115,Tasas!$K:$L,2,0)),IF('GL MEN'!Z1115="USD",(('GL MEN'!AB1115*'GL MEN'!AH1115)*VLOOKUP(H1115,Tasas!$K:$L,2,0)),0))))</f>
        <v>3586684.98</v>
      </c>
      <c r="AJ1115" t="str">
        <f>+VLOOKUP(T1115,'_Itemized budget'!$G:$W,17,0)</f>
        <v>A.1.6</v>
      </c>
      <c r="AK1115">
        <v>3</v>
      </c>
      <c r="AL1115" t="str">
        <f t="shared" si="36"/>
        <v>6</v>
      </c>
      <c r="AM1115" t="str">
        <f t="shared" si="37"/>
        <v>Centro - URR</v>
      </c>
    </row>
    <row r="1116" spans="2:39">
      <c r="B1116" t="s">
        <v>223</v>
      </c>
      <c r="C1116" t="s">
        <v>357</v>
      </c>
      <c r="D1116" t="s">
        <v>358</v>
      </c>
      <c r="E1116">
        <v>1402993</v>
      </c>
      <c r="F1116">
        <v>694</v>
      </c>
      <c r="G1116" s="196">
        <v>45565</v>
      </c>
      <c r="H1116">
        <v>202409</v>
      </c>
      <c r="I1116" t="s">
        <v>359</v>
      </c>
      <c r="J1116" t="s">
        <v>360</v>
      </c>
      <c r="K1116" t="s">
        <v>337</v>
      </c>
      <c r="L1116" t="s">
        <v>229</v>
      </c>
      <c r="M1116" t="s">
        <v>670</v>
      </c>
      <c r="N1116" t="s">
        <v>671</v>
      </c>
      <c r="O1116" t="s">
        <v>232</v>
      </c>
      <c r="P1116" t="s">
        <v>672</v>
      </c>
      <c r="Q1116" t="s">
        <v>673</v>
      </c>
      <c r="R1116" t="s">
        <v>340</v>
      </c>
      <c r="S1116" t="s">
        <v>341</v>
      </c>
      <c r="T1116">
        <v>3406415</v>
      </c>
      <c r="U1116" t="s">
        <v>1936</v>
      </c>
      <c r="V1116" t="s">
        <v>674</v>
      </c>
      <c r="W1116" t="s">
        <v>675</v>
      </c>
      <c r="X1116" t="s">
        <v>232</v>
      </c>
      <c r="Y1116" t="s">
        <v>1936</v>
      </c>
      <c r="Z1116" t="s">
        <v>241</v>
      </c>
      <c r="AA1116" s="177">
        <v>3586813.98</v>
      </c>
      <c r="AB1116" s="177">
        <v>9033.89</v>
      </c>
      <c r="AC1116" s="177">
        <v>855.49</v>
      </c>
      <c r="AD1116" s="177">
        <v>3586813.98</v>
      </c>
      <c r="AE1116" s="196">
        <v>45573.823445023147</v>
      </c>
      <c r="AF1116" t="s">
        <v>368</v>
      </c>
      <c r="AG1116" t="s">
        <v>243</v>
      </c>
      <c r="AH1116" s="289">
        <v>1</v>
      </c>
      <c r="AI1116" s="177">
        <f>IF(Z1116="COP",(AA1116*AH1116),IF(Z1116="NOK",((AB1116*AH1116)*VLOOKUP(H1116,Tasas!$K:$L,2,0)),IF(Z1116="EUR",((AB1116*AH1116)*VLOOKUP(H1116,Tasas!$K:$L,2,0)),IF('GL MEN'!Z1116="USD",(('GL MEN'!AB1116*'GL MEN'!AH1116)*VLOOKUP(H1116,Tasas!$K:$L,2,0)),0))))</f>
        <v>3586813.98</v>
      </c>
      <c r="AJ1116" t="str">
        <f>+VLOOKUP(T1116,'_Itemized budget'!$G:$W,17,0)</f>
        <v>A.1.6</v>
      </c>
      <c r="AK1116">
        <v>3</v>
      </c>
      <c r="AL1116" t="str">
        <f t="shared" si="36"/>
        <v>3</v>
      </c>
      <c r="AM1116" t="str">
        <f t="shared" si="37"/>
        <v>NE</v>
      </c>
    </row>
    <row r="1117" spans="2:39">
      <c r="B1117" t="s">
        <v>223</v>
      </c>
      <c r="C1117" t="s">
        <v>357</v>
      </c>
      <c r="D1117" t="s">
        <v>358</v>
      </c>
      <c r="E1117">
        <v>1402993</v>
      </c>
      <c r="F1117">
        <v>705</v>
      </c>
      <c r="G1117" s="196">
        <v>45565</v>
      </c>
      <c r="H1117">
        <v>202409</v>
      </c>
      <c r="I1117" t="s">
        <v>359</v>
      </c>
      <c r="J1117" t="s">
        <v>360</v>
      </c>
      <c r="K1117" t="s">
        <v>337</v>
      </c>
      <c r="L1117" t="s">
        <v>229</v>
      </c>
      <c r="M1117" t="s">
        <v>742</v>
      </c>
      <c r="N1117" t="s">
        <v>743</v>
      </c>
      <c r="O1117" t="s">
        <v>232</v>
      </c>
      <c r="P1117" t="s">
        <v>744</v>
      </c>
      <c r="Q1117" t="s">
        <v>745</v>
      </c>
      <c r="R1117" t="s">
        <v>448</v>
      </c>
      <c r="S1117" t="s">
        <v>449</v>
      </c>
      <c r="T1117">
        <v>3406793</v>
      </c>
      <c r="U1117" t="s">
        <v>1936</v>
      </c>
      <c r="V1117" t="s">
        <v>746</v>
      </c>
      <c r="W1117" t="s">
        <v>747</v>
      </c>
      <c r="X1117" t="s">
        <v>232</v>
      </c>
      <c r="Y1117" t="s">
        <v>1936</v>
      </c>
      <c r="Z1117" t="s">
        <v>241</v>
      </c>
      <c r="AA1117" s="177">
        <v>1535839.19</v>
      </c>
      <c r="AB1117" s="177">
        <v>3868.23</v>
      </c>
      <c r="AC1117" s="177">
        <v>366.31</v>
      </c>
      <c r="AD1117" s="177">
        <v>1535839.19</v>
      </c>
      <c r="AE1117" s="196">
        <v>45573.823445023147</v>
      </c>
      <c r="AF1117" t="s">
        <v>368</v>
      </c>
      <c r="AG1117" t="s">
        <v>243</v>
      </c>
      <c r="AH1117" s="289">
        <v>1</v>
      </c>
      <c r="AI1117" s="177">
        <f>IF(Z1117="COP",(AA1117*AH1117),IF(Z1117="NOK",((AB1117*AH1117)*VLOOKUP(H1117,Tasas!$K:$L,2,0)),IF(Z1117="EUR",((AB1117*AH1117)*VLOOKUP(H1117,Tasas!$K:$L,2,0)),IF('GL MEN'!Z1117="USD",(('GL MEN'!AB1117*'GL MEN'!AH1117)*VLOOKUP(H1117,Tasas!$K:$L,2,0)),0))))</f>
        <v>1535839.19</v>
      </c>
      <c r="AJ1117" t="str">
        <f>+VLOOKUP(T1117,'_Itemized budget'!$G:$W,17,0)</f>
        <v>A.1.8</v>
      </c>
      <c r="AK1117">
        <v>3</v>
      </c>
      <c r="AL1117" t="str">
        <f t="shared" si="36"/>
        <v>3</v>
      </c>
      <c r="AM1117" t="str">
        <f t="shared" si="37"/>
        <v>NE</v>
      </c>
    </row>
    <row r="1118" spans="2:39">
      <c r="B1118" t="s">
        <v>223</v>
      </c>
      <c r="C1118" t="s">
        <v>357</v>
      </c>
      <c r="D1118" t="s">
        <v>358</v>
      </c>
      <c r="E1118">
        <v>1402993</v>
      </c>
      <c r="F1118">
        <v>709</v>
      </c>
      <c r="G1118" s="196">
        <v>45565</v>
      </c>
      <c r="H1118">
        <v>202409</v>
      </c>
      <c r="I1118" t="s">
        <v>359</v>
      </c>
      <c r="J1118" t="s">
        <v>360</v>
      </c>
      <c r="K1118" t="s">
        <v>249</v>
      </c>
      <c r="L1118" t="s">
        <v>229</v>
      </c>
      <c r="M1118" t="s">
        <v>634</v>
      </c>
      <c r="N1118" t="s">
        <v>635</v>
      </c>
      <c r="O1118" t="s">
        <v>232</v>
      </c>
      <c r="P1118" t="s">
        <v>636</v>
      </c>
      <c r="Q1118" t="s">
        <v>637</v>
      </c>
      <c r="R1118" t="s">
        <v>252</v>
      </c>
      <c r="S1118" t="s">
        <v>253</v>
      </c>
      <c r="T1118">
        <v>3405870</v>
      </c>
      <c r="U1118" t="s">
        <v>1936</v>
      </c>
      <c r="V1118" t="s">
        <v>638</v>
      </c>
      <c r="W1118" t="s">
        <v>639</v>
      </c>
      <c r="X1118" t="s">
        <v>232</v>
      </c>
      <c r="Y1118" t="s">
        <v>1936</v>
      </c>
      <c r="Z1118" t="s">
        <v>241</v>
      </c>
      <c r="AA1118" s="177">
        <v>3586684.98</v>
      </c>
      <c r="AB1118" s="177">
        <v>9033.57</v>
      </c>
      <c r="AC1118" s="177">
        <v>855.46</v>
      </c>
      <c r="AD1118" s="177">
        <v>3586684.98</v>
      </c>
      <c r="AE1118" s="196">
        <v>45573.823445023147</v>
      </c>
      <c r="AF1118" t="s">
        <v>368</v>
      </c>
      <c r="AG1118" t="s">
        <v>243</v>
      </c>
      <c r="AH1118" s="289">
        <v>1</v>
      </c>
      <c r="AI1118" s="177">
        <f>IF(Z1118="COP",(AA1118*AH1118),IF(Z1118="NOK",((AB1118*AH1118)*VLOOKUP(H1118,Tasas!$K:$L,2,0)),IF(Z1118="EUR",((AB1118*AH1118)*VLOOKUP(H1118,Tasas!$K:$L,2,0)),IF('GL MEN'!Z1118="USD",(('GL MEN'!AB1118*'GL MEN'!AH1118)*VLOOKUP(H1118,Tasas!$K:$L,2,0)),0))))</f>
        <v>3586684.98</v>
      </c>
      <c r="AJ1118" t="str">
        <f>+VLOOKUP(T1118,'_Itemized budget'!$G:$W,17,0)</f>
        <v>A.1.6</v>
      </c>
      <c r="AK1118">
        <v>3</v>
      </c>
      <c r="AL1118" t="str">
        <f t="shared" si="36"/>
        <v>6</v>
      </c>
      <c r="AM1118" t="str">
        <f t="shared" si="37"/>
        <v>Centro - URR</v>
      </c>
    </row>
    <row r="1119" spans="2:39">
      <c r="B1119" t="s">
        <v>223</v>
      </c>
      <c r="C1119" t="s">
        <v>357</v>
      </c>
      <c r="D1119" t="s">
        <v>358</v>
      </c>
      <c r="E1119">
        <v>1402993</v>
      </c>
      <c r="F1119">
        <v>726</v>
      </c>
      <c r="G1119" s="196">
        <v>45565</v>
      </c>
      <c r="H1119">
        <v>202409</v>
      </c>
      <c r="I1119" t="s">
        <v>359</v>
      </c>
      <c r="J1119" t="s">
        <v>360</v>
      </c>
      <c r="K1119" t="s">
        <v>482</v>
      </c>
      <c r="L1119" t="s">
        <v>229</v>
      </c>
      <c r="M1119" t="s">
        <v>1361</v>
      </c>
      <c r="N1119" t="s">
        <v>1362</v>
      </c>
      <c r="O1119" t="s">
        <v>232</v>
      </c>
      <c r="P1119" t="s">
        <v>1363</v>
      </c>
      <c r="Q1119" t="s">
        <v>1364</v>
      </c>
      <c r="R1119" t="s">
        <v>382</v>
      </c>
      <c r="S1119" t="s">
        <v>383</v>
      </c>
      <c r="T1119">
        <v>3406446</v>
      </c>
      <c r="U1119" t="s">
        <v>1936</v>
      </c>
      <c r="V1119" t="s">
        <v>1365</v>
      </c>
      <c r="W1119" t="s">
        <v>1366</v>
      </c>
      <c r="X1119" t="s">
        <v>232</v>
      </c>
      <c r="Y1119" t="s">
        <v>1936</v>
      </c>
      <c r="Z1119" t="s">
        <v>241</v>
      </c>
      <c r="AA1119" s="177">
        <v>3584242.98</v>
      </c>
      <c r="AB1119" s="177">
        <v>9027.42</v>
      </c>
      <c r="AC1119" s="177">
        <v>854.88</v>
      </c>
      <c r="AD1119" s="177">
        <v>3584242.98</v>
      </c>
      <c r="AE1119" s="196">
        <v>45573.823445023147</v>
      </c>
      <c r="AF1119" t="s">
        <v>368</v>
      </c>
      <c r="AG1119" t="s">
        <v>243</v>
      </c>
      <c r="AH1119" s="289">
        <v>1</v>
      </c>
      <c r="AI1119" s="177">
        <f>IF(Z1119="COP",(AA1119*AH1119),IF(Z1119="NOK",((AB1119*AH1119)*VLOOKUP(H1119,Tasas!$K:$L,2,0)),IF(Z1119="EUR",((AB1119*AH1119)*VLOOKUP(H1119,Tasas!$K:$L,2,0)),IF('GL MEN'!Z1119="USD",(('GL MEN'!AB1119*'GL MEN'!AH1119)*VLOOKUP(H1119,Tasas!$K:$L,2,0)),0))))</f>
        <v>3584242.98</v>
      </c>
      <c r="AJ1119" t="str">
        <f>+VLOOKUP(T1119,'_Itemized budget'!$G:$W,17,0)</f>
        <v>A.1.6</v>
      </c>
      <c r="AK1119">
        <v>3</v>
      </c>
      <c r="AL1119" t="str">
        <f t="shared" si="36"/>
        <v>4</v>
      </c>
      <c r="AM1119" t="str">
        <f t="shared" si="37"/>
        <v>WA</v>
      </c>
    </row>
    <row r="1120" spans="2:39">
      <c r="B1120" t="s">
        <v>223</v>
      </c>
      <c r="C1120" t="s">
        <v>357</v>
      </c>
      <c r="D1120" t="s">
        <v>358</v>
      </c>
      <c r="E1120">
        <v>1402993</v>
      </c>
      <c r="F1120">
        <v>732</v>
      </c>
      <c r="G1120" s="196">
        <v>45565</v>
      </c>
      <c r="H1120">
        <v>202409</v>
      </c>
      <c r="I1120" t="s">
        <v>359</v>
      </c>
      <c r="J1120" t="s">
        <v>360</v>
      </c>
      <c r="K1120" t="s">
        <v>249</v>
      </c>
      <c r="L1120" t="s">
        <v>229</v>
      </c>
      <c r="M1120" t="s">
        <v>676</v>
      </c>
      <c r="N1120" t="s">
        <v>677</v>
      </c>
      <c r="O1120" t="s">
        <v>232</v>
      </c>
      <c r="P1120" t="s">
        <v>678</v>
      </c>
      <c r="Q1120" t="s">
        <v>679</v>
      </c>
      <c r="R1120" t="s">
        <v>351</v>
      </c>
      <c r="S1120" t="s">
        <v>352</v>
      </c>
      <c r="T1120">
        <v>3407425</v>
      </c>
      <c r="U1120" t="s">
        <v>1936</v>
      </c>
      <c r="V1120" t="s">
        <v>680</v>
      </c>
      <c r="W1120" t="s">
        <v>681</v>
      </c>
      <c r="X1120" t="s">
        <v>232</v>
      </c>
      <c r="Y1120" t="s">
        <v>1936</v>
      </c>
      <c r="Z1120" t="s">
        <v>241</v>
      </c>
      <c r="AA1120" s="177">
        <v>2997725.24</v>
      </c>
      <c r="AB1120" s="177">
        <v>7550.19</v>
      </c>
      <c r="AC1120" s="177">
        <v>714.99</v>
      </c>
      <c r="AD1120" s="177">
        <v>2997725.24</v>
      </c>
      <c r="AE1120" s="196">
        <v>45573.823445023147</v>
      </c>
      <c r="AF1120" t="s">
        <v>368</v>
      </c>
      <c r="AG1120" t="s">
        <v>243</v>
      </c>
      <c r="AH1120" s="289">
        <v>1</v>
      </c>
      <c r="AI1120" s="177">
        <f>IF(Z1120="COP",(AA1120*AH1120),IF(Z1120="NOK",((AB1120*AH1120)*VLOOKUP(H1120,Tasas!$K:$L,2,0)),IF(Z1120="EUR",((AB1120*AH1120)*VLOOKUP(H1120,Tasas!$K:$L,2,0)),IF('GL MEN'!Z1120="USD",(('GL MEN'!AB1120*'GL MEN'!AH1120)*VLOOKUP(H1120,Tasas!$K:$L,2,0)),0))))</f>
        <v>2997725.24</v>
      </c>
      <c r="AJ1120" t="str">
        <f>+VLOOKUP(T1120,'_Itemized budget'!$G:$W,17,0)</f>
        <v>A.1.8</v>
      </c>
      <c r="AK1120">
        <v>3</v>
      </c>
      <c r="AL1120" t="str">
        <f t="shared" si="36"/>
        <v>6</v>
      </c>
      <c r="AM1120" t="str">
        <f t="shared" si="37"/>
        <v>Centro - URR</v>
      </c>
    </row>
    <row r="1121" spans="2:39">
      <c r="B1121" t="s">
        <v>223</v>
      </c>
      <c r="C1121" t="s">
        <v>357</v>
      </c>
      <c r="D1121" t="s">
        <v>358</v>
      </c>
      <c r="E1121">
        <v>1402993</v>
      </c>
      <c r="F1121">
        <v>736</v>
      </c>
      <c r="G1121" s="196">
        <v>45565</v>
      </c>
      <c r="H1121">
        <v>202409</v>
      </c>
      <c r="I1121" t="s">
        <v>359</v>
      </c>
      <c r="J1121" t="s">
        <v>360</v>
      </c>
      <c r="K1121" t="s">
        <v>369</v>
      </c>
      <c r="L1121" t="s">
        <v>229</v>
      </c>
      <c r="M1121" t="s">
        <v>1501</v>
      </c>
      <c r="N1121" t="s">
        <v>1502</v>
      </c>
      <c r="O1121" t="s">
        <v>232</v>
      </c>
      <c r="P1121" t="s">
        <v>1503</v>
      </c>
      <c r="Q1121" t="s">
        <v>1504</v>
      </c>
      <c r="R1121" t="s">
        <v>382</v>
      </c>
      <c r="S1121" t="s">
        <v>383</v>
      </c>
      <c r="T1121">
        <v>3406446</v>
      </c>
      <c r="U1121" t="s">
        <v>1936</v>
      </c>
      <c r="V1121" t="s">
        <v>1505</v>
      </c>
      <c r="W1121" t="s">
        <v>1506</v>
      </c>
      <c r="X1121" t="s">
        <v>232</v>
      </c>
      <c r="Y1121" t="s">
        <v>1936</v>
      </c>
      <c r="Z1121" t="s">
        <v>241</v>
      </c>
      <c r="AA1121" s="177">
        <v>3584242.98</v>
      </c>
      <c r="AB1121" s="177">
        <v>9027.42</v>
      </c>
      <c r="AC1121" s="177">
        <v>854.88</v>
      </c>
      <c r="AD1121" s="177">
        <v>3584242.98</v>
      </c>
      <c r="AE1121" s="196">
        <v>45573.823445023147</v>
      </c>
      <c r="AF1121" t="s">
        <v>368</v>
      </c>
      <c r="AG1121" t="s">
        <v>243</v>
      </c>
      <c r="AH1121" s="289">
        <v>1</v>
      </c>
      <c r="AI1121" s="177">
        <f>IF(Z1121="COP",(AA1121*AH1121),IF(Z1121="NOK",((AB1121*AH1121)*VLOOKUP(H1121,Tasas!$K:$L,2,0)),IF(Z1121="EUR",((AB1121*AH1121)*VLOOKUP(H1121,Tasas!$K:$L,2,0)),IF('GL MEN'!Z1121="USD",(('GL MEN'!AB1121*'GL MEN'!AH1121)*VLOOKUP(H1121,Tasas!$K:$L,2,0)),0))))</f>
        <v>3584242.98</v>
      </c>
      <c r="AJ1121" t="str">
        <f>+VLOOKUP(T1121,'_Itemized budget'!$G:$W,17,0)</f>
        <v>A.1.6</v>
      </c>
      <c r="AK1121">
        <v>3</v>
      </c>
      <c r="AL1121" t="str">
        <f t="shared" si="36"/>
        <v>4</v>
      </c>
      <c r="AM1121" t="str">
        <f t="shared" si="37"/>
        <v>WA</v>
      </c>
    </row>
    <row r="1122" spans="2:39">
      <c r="B1122" t="s">
        <v>223</v>
      </c>
      <c r="C1122" t="s">
        <v>357</v>
      </c>
      <c r="D1122" t="s">
        <v>358</v>
      </c>
      <c r="E1122">
        <v>1402993</v>
      </c>
      <c r="F1122">
        <v>746</v>
      </c>
      <c r="G1122" s="196">
        <v>45565</v>
      </c>
      <c r="H1122">
        <v>202409</v>
      </c>
      <c r="I1122" t="s">
        <v>359</v>
      </c>
      <c r="J1122" t="s">
        <v>360</v>
      </c>
      <c r="K1122" t="s">
        <v>337</v>
      </c>
      <c r="L1122" t="s">
        <v>229</v>
      </c>
      <c r="M1122" t="s">
        <v>682</v>
      </c>
      <c r="N1122" t="s">
        <v>683</v>
      </c>
      <c r="O1122" t="s">
        <v>232</v>
      </c>
      <c r="P1122" t="s">
        <v>684</v>
      </c>
      <c r="Q1122" t="s">
        <v>685</v>
      </c>
      <c r="R1122" t="s">
        <v>340</v>
      </c>
      <c r="S1122" t="s">
        <v>341</v>
      </c>
      <c r="T1122">
        <v>3406421</v>
      </c>
      <c r="U1122" t="s">
        <v>1936</v>
      </c>
      <c r="V1122" t="s">
        <v>686</v>
      </c>
      <c r="W1122" t="s">
        <v>687</v>
      </c>
      <c r="X1122" t="s">
        <v>232</v>
      </c>
      <c r="Y1122" t="s">
        <v>1936</v>
      </c>
      <c r="Z1122" t="s">
        <v>241</v>
      </c>
      <c r="AA1122" s="177">
        <v>3586813.98</v>
      </c>
      <c r="AB1122" s="177">
        <v>9033.89</v>
      </c>
      <c r="AC1122" s="177">
        <v>855.49</v>
      </c>
      <c r="AD1122" s="177">
        <v>3586813.98</v>
      </c>
      <c r="AE1122" s="196">
        <v>45573.823445023147</v>
      </c>
      <c r="AF1122" t="s">
        <v>368</v>
      </c>
      <c r="AG1122" t="s">
        <v>243</v>
      </c>
      <c r="AH1122" s="289">
        <v>1</v>
      </c>
      <c r="AI1122" s="177">
        <f>IF(Z1122="COP",(AA1122*AH1122),IF(Z1122="NOK",((AB1122*AH1122)*VLOOKUP(H1122,Tasas!$K:$L,2,0)),IF(Z1122="EUR",((AB1122*AH1122)*VLOOKUP(H1122,Tasas!$K:$L,2,0)),IF('GL MEN'!Z1122="USD",(('GL MEN'!AB1122*'GL MEN'!AH1122)*VLOOKUP(H1122,Tasas!$K:$L,2,0)),0))))</f>
        <v>3586813.98</v>
      </c>
      <c r="AJ1122" t="str">
        <f>+VLOOKUP(T1122,'_Itemized budget'!$G:$W,17,0)</f>
        <v>A.1.6</v>
      </c>
      <c r="AK1122">
        <v>3</v>
      </c>
      <c r="AL1122" t="str">
        <f t="shared" si="36"/>
        <v>3</v>
      </c>
      <c r="AM1122" t="str">
        <f t="shared" si="37"/>
        <v>NE</v>
      </c>
    </row>
    <row r="1123" spans="2:39">
      <c r="B1123" t="s">
        <v>223</v>
      </c>
      <c r="C1123" t="s">
        <v>357</v>
      </c>
      <c r="D1123" t="s">
        <v>358</v>
      </c>
      <c r="E1123">
        <v>1402993</v>
      </c>
      <c r="F1123">
        <v>782</v>
      </c>
      <c r="G1123" s="196">
        <v>45565</v>
      </c>
      <c r="H1123">
        <v>202409</v>
      </c>
      <c r="I1123" t="s">
        <v>359</v>
      </c>
      <c r="J1123" t="s">
        <v>360</v>
      </c>
      <c r="K1123" t="s">
        <v>337</v>
      </c>
      <c r="L1123" t="s">
        <v>229</v>
      </c>
      <c r="M1123" t="s">
        <v>688</v>
      </c>
      <c r="N1123" t="s">
        <v>689</v>
      </c>
      <c r="O1123" t="s">
        <v>232</v>
      </c>
      <c r="P1123" t="s">
        <v>690</v>
      </c>
      <c r="Q1123" t="s">
        <v>691</v>
      </c>
      <c r="R1123" t="s">
        <v>448</v>
      </c>
      <c r="S1123" t="s">
        <v>449</v>
      </c>
      <c r="T1123">
        <v>3406786</v>
      </c>
      <c r="U1123" t="s">
        <v>1936</v>
      </c>
      <c r="V1123" t="s">
        <v>692</v>
      </c>
      <c r="W1123" t="s">
        <v>693</v>
      </c>
      <c r="X1123" t="s">
        <v>232</v>
      </c>
      <c r="Y1123" t="s">
        <v>1936</v>
      </c>
      <c r="Z1123" t="s">
        <v>241</v>
      </c>
      <c r="AA1123" s="177">
        <v>1394583.29</v>
      </c>
      <c r="AB1123" s="177">
        <v>3512.45</v>
      </c>
      <c r="AC1123" s="177">
        <v>332.62</v>
      </c>
      <c r="AD1123" s="177">
        <v>1394583.29</v>
      </c>
      <c r="AE1123" s="196">
        <v>45573.823445023147</v>
      </c>
      <c r="AF1123" t="s">
        <v>368</v>
      </c>
      <c r="AG1123" t="s">
        <v>243</v>
      </c>
      <c r="AH1123" s="289">
        <v>1</v>
      </c>
      <c r="AI1123" s="177">
        <f>IF(Z1123="COP",(AA1123*AH1123),IF(Z1123="NOK",((AB1123*AH1123)*VLOOKUP(H1123,Tasas!$K:$L,2,0)),IF(Z1123="EUR",((AB1123*AH1123)*VLOOKUP(H1123,Tasas!$K:$L,2,0)),IF('GL MEN'!Z1123="USD",(('GL MEN'!AB1123*'GL MEN'!AH1123)*VLOOKUP(H1123,Tasas!$K:$L,2,0)),0))))</f>
        <v>1394583.29</v>
      </c>
      <c r="AJ1123" t="str">
        <f>+VLOOKUP(T1123,'_Itemized budget'!$G:$W,17,0)</f>
        <v>A.1.8</v>
      </c>
      <c r="AK1123">
        <v>3</v>
      </c>
      <c r="AL1123" t="str">
        <f t="shared" si="36"/>
        <v>3</v>
      </c>
      <c r="AM1123" t="str">
        <f t="shared" si="37"/>
        <v>NE</v>
      </c>
    </row>
    <row r="1124" spans="2:39">
      <c r="B1124" t="s">
        <v>223</v>
      </c>
      <c r="C1124" t="s">
        <v>357</v>
      </c>
      <c r="D1124" t="s">
        <v>358</v>
      </c>
      <c r="E1124">
        <v>1402993</v>
      </c>
      <c r="F1124">
        <v>799</v>
      </c>
      <c r="G1124" s="196">
        <v>45565</v>
      </c>
      <c r="H1124">
        <v>202409</v>
      </c>
      <c r="I1124" t="s">
        <v>359</v>
      </c>
      <c r="J1124" t="s">
        <v>360</v>
      </c>
      <c r="K1124" t="s">
        <v>337</v>
      </c>
      <c r="L1124" t="s">
        <v>229</v>
      </c>
      <c r="M1124" t="s">
        <v>796</v>
      </c>
      <c r="N1124" t="s">
        <v>797</v>
      </c>
      <c r="O1124" t="s">
        <v>232</v>
      </c>
      <c r="P1124" t="s">
        <v>798</v>
      </c>
      <c r="Q1124" t="s">
        <v>799</v>
      </c>
      <c r="R1124" t="s">
        <v>448</v>
      </c>
      <c r="S1124" t="s">
        <v>449</v>
      </c>
      <c r="T1124">
        <v>3406785</v>
      </c>
      <c r="U1124" t="s">
        <v>1936</v>
      </c>
      <c r="V1124" t="s">
        <v>800</v>
      </c>
      <c r="W1124" t="s">
        <v>801</v>
      </c>
      <c r="X1124" t="s">
        <v>232</v>
      </c>
      <c r="Y1124" t="s">
        <v>1936</v>
      </c>
      <c r="Z1124" t="s">
        <v>241</v>
      </c>
      <c r="AA1124" s="177">
        <v>1260108.29</v>
      </c>
      <c r="AB1124" s="177">
        <v>3173.76</v>
      </c>
      <c r="AC1124" s="177">
        <v>300.55</v>
      </c>
      <c r="AD1124" s="177">
        <v>1260108.29</v>
      </c>
      <c r="AE1124" s="196">
        <v>45573.823445023147</v>
      </c>
      <c r="AF1124" t="s">
        <v>368</v>
      </c>
      <c r="AG1124" t="s">
        <v>243</v>
      </c>
      <c r="AH1124" s="289">
        <v>1</v>
      </c>
      <c r="AI1124" s="177">
        <f>IF(Z1124="COP",(AA1124*AH1124),IF(Z1124="NOK",((AB1124*AH1124)*VLOOKUP(H1124,Tasas!$K:$L,2,0)),IF(Z1124="EUR",((AB1124*AH1124)*VLOOKUP(H1124,Tasas!$K:$L,2,0)),IF('GL MEN'!Z1124="USD",(('GL MEN'!AB1124*'GL MEN'!AH1124)*VLOOKUP(H1124,Tasas!$K:$L,2,0)),0))))</f>
        <v>1260108.29</v>
      </c>
      <c r="AJ1124" t="str">
        <f>+VLOOKUP(T1124,'_Itemized budget'!$G:$W,17,0)</f>
        <v>A.1.8</v>
      </c>
      <c r="AK1124">
        <v>3</v>
      </c>
      <c r="AL1124" t="str">
        <f t="shared" si="36"/>
        <v>3</v>
      </c>
      <c r="AM1124" t="str">
        <f t="shared" si="37"/>
        <v>NE</v>
      </c>
    </row>
    <row r="1125" spans="2:39">
      <c r="B1125" t="s">
        <v>223</v>
      </c>
      <c r="C1125" t="s">
        <v>224</v>
      </c>
      <c r="D1125" t="s">
        <v>225</v>
      </c>
      <c r="E1125">
        <v>1402778</v>
      </c>
      <c r="F1125">
        <v>2</v>
      </c>
      <c r="G1125" s="196">
        <v>45541</v>
      </c>
      <c r="H1125">
        <v>202409</v>
      </c>
      <c r="I1125" t="s">
        <v>1509</v>
      </c>
      <c r="J1125" t="s">
        <v>1514</v>
      </c>
      <c r="K1125" t="s">
        <v>228</v>
      </c>
      <c r="L1125" t="s">
        <v>229</v>
      </c>
      <c r="M1125" t="s">
        <v>232</v>
      </c>
      <c r="N1125" t="s">
        <v>232</v>
      </c>
      <c r="O1125" t="s">
        <v>232</v>
      </c>
      <c r="P1125" t="s">
        <v>1511</v>
      </c>
      <c r="Q1125" t="s">
        <v>1512</v>
      </c>
      <c r="R1125" t="s">
        <v>403</v>
      </c>
      <c r="S1125" t="s">
        <v>404</v>
      </c>
      <c r="T1125">
        <v>3406464</v>
      </c>
      <c r="U1125" t="s">
        <v>232</v>
      </c>
      <c r="V1125" t="s">
        <v>232</v>
      </c>
      <c r="W1125" t="s">
        <v>232</v>
      </c>
      <c r="X1125" t="s">
        <v>232</v>
      </c>
      <c r="Y1125" t="s">
        <v>1953</v>
      </c>
      <c r="Z1125" t="s">
        <v>241</v>
      </c>
      <c r="AA1125" s="177">
        <v>3200000</v>
      </c>
      <c r="AB1125" s="177">
        <v>8172.13</v>
      </c>
      <c r="AC1125" s="177">
        <v>764.48</v>
      </c>
      <c r="AD1125" s="177">
        <v>3200000</v>
      </c>
      <c r="AE1125" s="196">
        <v>45558.760256909722</v>
      </c>
      <c r="AF1125" t="s">
        <v>368</v>
      </c>
      <c r="AG1125" t="s">
        <v>1954</v>
      </c>
      <c r="AH1125" s="289">
        <v>1</v>
      </c>
      <c r="AI1125" s="177">
        <f>IF(Z1125="COP",(AA1125*AH1125),IF(Z1125="NOK",((AB1125*AH1125)*VLOOKUP(H1125,Tasas!$K:$L,2,0)),IF(Z1125="EUR",((AB1125*AH1125)*VLOOKUP(H1125,Tasas!$K:$L,2,0)),IF('GL MEN'!Z1125="USD",(('GL MEN'!AB1125*'GL MEN'!AH1125)*VLOOKUP(H1125,Tasas!$K:$L,2,0)),0))))</f>
        <v>3200000</v>
      </c>
      <c r="AJ1125" t="str">
        <f>+VLOOKUP(T1125,'_Itemized budget'!$G:$W,17,0)</f>
        <v>C.3.1</v>
      </c>
      <c r="AK1125">
        <v>3</v>
      </c>
      <c r="AL1125" t="str">
        <f t="shared" si="36"/>
        <v>2</v>
      </c>
      <c r="AM1125" t="str">
        <f t="shared" si="37"/>
        <v>CO</v>
      </c>
    </row>
    <row r="1126" spans="2:39">
      <c r="B1126" t="s">
        <v>223</v>
      </c>
      <c r="C1126" t="s">
        <v>245</v>
      </c>
      <c r="D1126" t="s">
        <v>246</v>
      </c>
      <c r="E1126">
        <v>11405356</v>
      </c>
      <c r="F1126">
        <v>3</v>
      </c>
      <c r="G1126" s="196">
        <v>45541</v>
      </c>
      <c r="H1126">
        <v>202409</v>
      </c>
      <c r="I1126" t="s">
        <v>1509</v>
      </c>
      <c r="J1126" t="s">
        <v>1514</v>
      </c>
      <c r="K1126" t="s">
        <v>223</v>
      </c>
      <c r="L1126" t="s">
        <v>229</v>
      </c>
      <c r="M1126" t="s">
        <v>232</v>
      </c>
      <c r="N1126" t="s">
        <v>232</v>
      </c>
      <c r="O1126" t="s">
        <v>232</v>
      </c>
      <c r="P1126" t="s">
        <v>1516</v>
      </c>
      <c r="Q1126" t="s">
        <v>1517</v>
      </c>
      <c r="R1126" t="s">
        <v>351</v>
      </c>
      <c r="S1126" t="s">
        <v>352</v>
      </c>
      <c r="T1126">
        <v>3407416</v>
      </c>
      <c r="U1126" t="s">
        <v>1955</v>
      </c>
      <c r="V1126" t="s">
        <v>1519</v>
      </c>
      <c r="W1126" t="s">
        <v>1520</v>
      </c>
      <c r="X1126" t="s">
        <v>232</v>
      </c>
      <c r="Y1126" t="s">
        <v>1956</v>
      </c>
      <c r="Z1126" t="s">
        <v>241</v>
      </c>
      <c r="AA1126" s="177">
        <v>4386977</v>
      </c>
      <c r="AB1126" s="177">
        <v>11203.42</v>
      </c>
      <c r="AC1126" s="177">
        <v>1048.05</v>
      </c>
      <c r="AD1126" s="177">
        <v>4386977</v>
      </c>
      <c r="AE1126" s="196">
        <v>45560.988724039351</v>
      </c>
      <c r="AF1126" t="s">
        <v>273</v>
      </c>
      <c r="AG1126" t="s">
        <v>1522</v>
      </c>
      <c r="AH1126" s="289">
        <v>1</v>
      </c>
      <c r="AI1126" s="177">
        <f>IF(Z1126="COP",(AA1126*AH1126),IF(Z1126="NOK",((AB1126*AH1126)*VLOOKUP(H1126,Tasas!$K:$L,2,0)),IF(Z1126="EUR",((AB1126*AH1126)*VLOOKUP(H1126,Tasas!$K:$L,2,0)),IF('GL MEN'!Z1126="USD",(('GL MEN'!AB1126*'GL MEN'!AH1126)*VLOOKUP(H1126,Tasas!$K:$L,2,0)),0))))</f>
        <v>4386977</v>
      </c>
      <c r="AJ1126" t="str">
        <f>+VLOOKUP(T1126,'_Itemized budget'!$G:$W,17,0)</f>
        <v>C.3.1</v>
      </c>
      <c r="AK1126">
        <v>3</v>
      </c>
      <c r="AL1126" t="str">
        <f t="shared" si="36"/>
        <v>6</v>
      </c>
      <c r="AM1126" t="str">
        <f t="shared" si="37"/>
        <v>Centro - URR</v>
      </c>
    </row>
    <row r="1127" spans="2:39">
      <c r="B1127" t="s">
        <v>223</v>
      </c>
      <c r="C1127" t="s">
        <v>224</v>
      </c>
      <c r="D1127" t="s">
        <v>225</v>
      </c>
      <c r="E1127">
        <v>1402778</v>
      </c>
      <c r="F1127">
        <v>11</v>
      </c>
      <c r="G1127" s="196">
        <v>45541</v>
      </c>
      <c r="H1127">
        <v>202409</v>
      </c>
      <c r="I1127" t="s">
        <v>1957</v>
      </c>
      <c r="J1127" t="s">
        <v>1958</v>
      </c>
      <c r="K1127" t="s">
        <v>228</v>
      </c>
      <c r="L1127" t="s">
        <v>229</v>
      </c>
      <c r="M1127" t="s">
        <v>232</v>
      </c>
      <c r="N1127" t="s">
        <v>232</v>
      </c>
      <c r="O1127" t="s">
        <v>232</v>
      </c>
      <c r="P1127" t="s">
        <v>1511</v>
      </c>
      <c r="Q1127" t="s">
        <v>1512</v>
      </c>
      <c r="R1127" t="s">
        <v>403</v>
      </c>
      <c r="S1127" t="s">
        <v>404</v>
      </c>
      <c r="T1127">
        <v>3406464</v>
      </c>
      <c r="U1127" t="s">
        <v>232</v>
      </c>
      <c r="V1127" t="s">
        <v>232</v>
      </c>
      <c r="W1127" t="s">
        <v>232</v>
      </c>
      <c r="X1127" t="s">
        <v>232</v>
      </c>
      <c r="Y1127" t="s">
        <v>1953</v>
      </c>
      <c r="Z1127" t="s">
        <v>241</v>
      </c>
      <c r="AA1127" s="177">
        <v>608000</v>
      </c>
      <c r="AB1127" s="177">
        <v>1552.7</v>
      </c>
      <c r="AC1127" s="177">
        <v>145.25</v>
      </c>
      <c r="AD1127" s="177">
        <v>608000</v>
      </c>
      <c r="AE1127" s="196">
        <v>45558.760257256945</v>
      </c>
      <c r="AF1127" t="s">
        <v>368</v>
      </c>
      <c r="AG1127" t="s">
        <v>243</v>
      </c>
      <c r="AH1127" s="289">
        <v>1</v>
      </c>
      <c r="AI1127" s="177">
        <f>IF(Z1127="COP",(AA1127*AH1127),IF(Z1127="NOK",((AB1127*AH1127)*VLOOKUP(H1127,Tasas!$K:$L,2,0)),IF(Z1127="EUR",((AB1127*AH1127)*VLOOKUP(H1127,Tasas!$K:$L,2,0)),IF('GL MEN'!Z1127="USD",(('GL MEN'!AB1127*'GL MEN'!AH1127)*VLOOKUP(H1127,Tasas!$K:$L,2,0)),0))))</f>
        <v>608000</v>
      </c>
      <c r="AJ1127" t="str">
        <f>+VLOOKUP(T1127,'_Itemized budget'!$G:$W,17,0)</f>
        <v>C.3.1</v>
      </c>
      <c r="AK1127">
        <v>3</v>
      </c>
      <c r="AL1127" t="str">
        <f t="shared" si="36"/>
        <v>2</v>
      </c>
      <c r="AM1127" t="str">
        <f t="shared" si="37"/>
        <v>CO</v>
      </c>
    </row>
    <row r="1128" spans="2:39">
      <c r="B1128" t="s">
        <v>223</v>
      </c>
      <c r="C1128" t="s">
        <v>245</v>
      </c>
      <c r="D1128" t="s">
        <v>246</v>
      </c>
      <c r="E1128">
        <v>11405421</v>
      </c>
      <c r="F1128">
        <v>1</v>
      </c>
      <c r="G1128" s="196">
        <v>45546</v>
      </c>
      <c r="H1128">
        <v>202409</v>
      </c>
      <c r="I1128" t="s">
        <v>1523</v>
      </c>
      <c r="J1128" t="s">
        <v>1524</v>
      </c>
      <c r="K1128" t="s">
        <v>223</v>
      </c>
      <c r="L1128" t="s">
        <v>229</v>
      </c>
      <c r="M1128" t="s">
        <v>232</v>
      </c>
      <c r="N1128" t="s">
        <v>232</v>
      </c>
      <c r="O1128" t="s">
        <v>232</v>
      </c>
      <c r="P1128" t="s">
        <v>1525</v>
      </c>
      <c r="Q1128" t="s">
        <v>1526</v>
      </c>
      <c r="R1128" t="s">
        <v>351</v>
      </c>
      <c r="S1128" t="s">
        <v>352</v>
      </c>
      <c r="T1128">
        <v>3407414</v>
      </c>
      <c r="U1128" t="s">
        <v>1959</v>
      </c>
      <c r="V1128" t="s">
        <v>1528</v>
      </c>
      <c r="W1128" t="s">
        <v>1529</v>
      </c>
      <c r="X1128" t="s">
        <v>232</v>
      </c>
      <c r="Y1128" t="s">
        <v>1960</v>
      </c>
      <c r="Z1128" t="s">
        <v>241</v>
      </c>
      <c r="AA1128" s="177">
        <v>319136</v>
      </c>
      <c r="AB1128" s="177">
        <v>815.01</v>
      </c>
      <c r="AC1128" s="177">
        <v>76.239999999999995</v>
      </c>
      <c r="AD1128" s="177">
        <v>319136</v>
      </c>
      <c r="AE1128" s="196">
        <v>45561.986907557868</v>
      </c>
      <c r="AF1128" t="s">
        <v>273</v>
      </c>
      <c r="AG1128" t="s">
        <v>243</v>
      </c>
      <c r="AH1128" s="289">
        <v>1</v>
      </c>
      <c r="AI1128" s="177">
        <f>IF(Z1128="COP",(AA1128*AH1128),IF(Z1128="NOK",((AB1128*AH1128)*VLOOKUP(H1128,Tasas!$K:$L,2,0)),IF(Z1128="EUR",((AB1128*AH1128)*VLOOKUP(H1128,Tasas!$K:$L,2,0)),IF('GL MEN'!Z1128="USD",(('GL MEN'!AB1128*'GL MEN'!AH1128)*VLOOKUP(H1128,Tasas!$K:$L,2,0)),0))))</f>
        <v>319136</v>
      </c>
      <c r="AJ1128" t="str">
        <f>+VLOOKUP(T1128,'_Itemized budget'!$G:$W,17,0)</f>
        <v>C.3.1</v>
      </c>
      <c r="AK1128">
        <v>3</v>
      </c>
      <c r="AL1128" t="str">
        <f t="shared" si="36"/>
        <v>6</v>
      </c>
      <c r="AM1128" t="str">
        <f t="shared" si="37"/>
        <v>Centro - URR</v>
      </c>
    </row>
    <row r="1129" spans="2:39">
      <c r="B1129" t="s">
        <v>223</v>
      </c>
      <c r="C1129" t="s">
        <v>245</v>
      </c>
      <c r="D1129" t="s">
        <v>246</v>
      </c>
      <c r="E1129">
        <v>11405583</v>
      </c>
      <c r="F1129">
        <v>1</v>
      </c>
      <c r="G1129" s="196">
        <v>45553</v>
      </c>
      <c r="H1129">
        <v>202409</v>
      </c>
      <c r="I1129" t="s">
        <v>1523</v>
      </c>
      <c r="J1129" t="s">
        <v>1524</v>
      </c>
      <c r="K1129" t="s">
        <v>223</v>
      </c>
      <c r="L1129" t="s">
        <v>229</v>
      </c>
      <c r="M1129" t="s">
        <v>232</v>
      </c>
      <c r="N1129" t="s">
        <v>232</v>
      </c>
      <c r="O1129" t="s">
        <v>232</v>
      </c>
      <c r="P1129" t="s">
        <v>1537</v>
      </c>
      <c r="Q1129" t="s">
        <v>1538</v>
      </c>
      <c r="R1129" t="s">
        <v>351</v>
      </c>
      <c r="S1129" t="s">
        <v>352</v>
      </c>
      <c r="T1129">
        <v>3407414</v>
      </c>
      <c r="U1129" t="s">
        <v>1961</v>
      </c>
      <c r="V1129" t="s">
        <v>1540</v>
      </c>
      <c r="W1129" t="s">
        <v>1541</v>
      </c>
      <c r="X1129" t="s">
        <v>232</v>
      </c>
      <c r="Y1129" t="s">
        <v>1962</v>
      </c>
      <c r="Z1129" t="s">
        <v>241</v>
      </c>
      <c r="AA1129" s="177">
        <v>550370</v>
      </c>
      <c r="AB1129" s="177">
        <v>1375.17</v>
      </c>
      <c r="AC1129" s="177">
        <v>128.63999999999999</v>
      </c>
      <c r="AD1129" s="177">
        <v>550370</v>
      </c>
      <c r="AE1129" s="196">
        <v>45567.005459641201</v>
      </c>
      <c r="AF1129" t="s">
        <v>273</v>
      </c>
      <c r="AG1129" t="s">
        <v>243</v>
      </c>
      <c r="AH1129" s="289">
        <v>1</v>
      </c>
      <c r="AI1129" s="177">
        <f>IF(Z1129="COP",(AA1129*AH1129),IF(Z1129="NOK",((AB1129*AH1129)*VLOOKUP(H1129,Tasas!$K:$L,2,0)),IF(Z1129="EUR",((AB1129*AH1129)*VLOOKUP(H1129,Tasas!$K:$L,2,0)),IF('GL MEN'!Z1129="USD",(('GL MEN'!AB1129*'GL MEN'!AH1129)*VLOOKUP(H1129,Tasas!$K:$L,2,0)),0))))</f>
        <v>550370</v>
      </c>
      <c r="AJ1129" t="str">
        <f>+VLOOKUP(T1129,'_Itemized budget'!$G:$W,17,0)</f>
        <v>C.3.1</v>
      </c>
      <c r="AK1129">
        <v>3</v>
      </c>
      <c r="AL1129" t="str">
        <f t="shared" si="36"/>
        <v>6</v>
      </c>
      <c r="AM1129" t="str">
        <f t="shared" si="37"/>
        <v>Centro - URR</v>
      </c>
    </row>
    <row r="1130" spans="2:39">
      <c r="B1130" t="s">
        <v>223</v>
      </c>
      <c r="C1130" t="s">
        <v>224</v>
      </c>
      <c r="D1130" t="s">
        <v>225</v>
      </c>
      <c r="E1130">
        <v>1402839</v>
      </c>
      <c r="F1130">
        <v>3</v>
      </c>
      <c r="G1130" s="196">
        <v>45555</v>
      </c>
      <c r="H1130">
        <v>202409</v>
      </c>
      <c r="I1130" t="s">
        <v>1543</v>
      </c>
      <c r="J1130" t="s">
        <v>1544</v>
      </c>
      <c r="K1130" t="s">
        <v>228</v>
      </c>
      <c r="L1130" t="s">
        <v>229</v>
      </c>
      <c r="M1130" t="s">
        <v>232</v>
      </c>
      <c r="N1130" t="s">
        <v>232</v>
      </c>
      <c r="O1130" t="s">
        <v>232</v>
      </c>
      <c r="P1130" t="s">
        <v>1545</v>
      </c>
      <c r="Q1130" t="s">
        <v>1546</v>
      </c>
      <c r="R1130" t="s">
        <v>403</v>
      </c>
      <c r="S1130" t="s">
        <v>404</v>
      </c>
      <c r="T1130">
        <v>3406463</v>
      </c>
      <c r="U1130" t="s">
        <v>232</v>
      </c>
      <c r="V1130" t="s">
        <v>232</v>
      </c>
      <c r="W1130" t="s">
        <v>232</v>
      </c>
      <c r="X1130" t="s">
        <v>232</v>
      </c>
      <c r="Y1130" t="s">
        <v>1963</v>
      </c>
      <c r="Z1130" t="s">
        <v>241</v>
      </c>
      <c r="AA1130" s="177">
        <v>66120</v>
      </c>
      <c r="AB1130" s="177">
        <v>169.27</v>
      </c>
      <c r="AC1130" s="177">
        <v>15.78</v>
      </c>
      <c r="AD1130" s="177">
        <v>66120</v>
      </c>
      <c r="AE1130" s="196">
        <v>45567.728296909721</v>
      </c>
      <c r="AF1130" t="s">
        <v>1548</v>
      </c>
      <c r="AG1130" t="s">
        <v>243</v>
      </c>
      <c r="AH1130" s="289">
        <v>1</v>
      </c>
      <c r="AI1130" s="177">
        <f>IF(Z1130="COP",(AA1130*AH1130),IF(Z1130="NOK",((AB1130*AH1130)*VLOOKUP(H1130,Tasas!$K:$L,2,0)),IF(Z1130="EUR",((AB1130*AH1130)*VLOOKUP(H1130,Tasas!$K:$L,2,0)),IF('GL MEN'!Z1130="USD",(('GL MEN'!AB1130*'GL MEN'!AH1130)*VLOOKUP(H1130,Tasas!$K:$L,2,0)),0))))</f>
        <v>66120</v>
      </c>
      <c r="AJ1130" t="str">
        <f>+VLOOKUP(T1130,'_Itemized budget'!$G:$W,17,0)</f>
        <v>C.3.1</v>
      </c>
      <c r="AK1130">
        <v>3</v>
      </c>
      <c r="AL1130" t="str">
        <f t="shared" si="36"/>
        <v>2</v>
      </c>
      <c r="AM1130" t="str">
        <f t="shared" si="37"/>
        <v>CO</v>
      </c>
    </row>
    <row r="1131" spans="2:39">
      <c r="B1131" t="s">
        <v>223</v>
      </c>
      <c r="C1131" t="s">
        <v>224</v>
      </c>
      <c r="D1131" t="s">
        <v>225</v>
      </c>
      <c r="E1131">
        <v>1402854</v>
      </c>
      <c r="F1131">
        <v>4</v>
      </c>
      <c r="G1131" s="196">
        <v>45562</v>
      </c>
      <c r="H1131">
        <v>202409</v>
      </c>
      <c r="I1131" t="s">
        <v>1543</v>
      </c>
      <c r="J1131" t="s">
        <v>1544</v>
      </c>
      <c r="K1131" t="s">
        <v>228</v>
      </c>
      <c r="L1131" t="s">
        <v>229</v>
      </c>
      <c r="M1131" t="s">
        <v>232</v>
      </c>
      <c r="N1131" t="s">
        <v>232</v>
      </c>
      <c r="O1131" t="s">
        <v>232</v>
      </c>
      <c r="P1131" t="s">
        <v>1964</v>
      </c>
      <c r="Q1131" t="s">
        <v>1965</v>
      </c>
      <c r="R1131" t="s">
        <v>403</v>
      </c>
      <c r="S1131" t="s">
        <v>404</v>
      </c>
      <c r="T1131">
        <v>3406463</v>
      </c>
      <c r="U1131" t="s">
        <v>232</v>
      </c>
      <c r="V1131" t="s">
        <v>232</v>
      </c>
      <c r="W1131" t="s">
        <v>232</v>
      </c>
      <c r="X1131" t="s">
        <v>232</v>
      </c>
      <c r="Y1131" t="s">
        <v>1966</v>
      </c>
      <c r="Z1131" t="s">
        <v>241</v>
      </c>
      <c r="AA1131" s="177">
        <v>35146</v>
      </c>
      <c r="AB1131" s="177">
        <v>88.52</v>
      </c>
      <c r="AC1131" s="177">
        <v>8.3800000000000008</v>
      </c>
      <c r="AD1131" s="177">
        <v>35146</v>
      </c>
      <c r="AE1131" s="196">
        <v>45568.020446759256</v>
      </c>
      <c r="AF1131" t="s">
        <v>1548</v>
      </c>
      <c r="AG1131" t="s">
        <v>243</v>
      </c>
      <c r="AH1131" s="289">
        <v>1</v>
      </c>
      <c r="AI1131" s="177">
        <f>IF(Z1131="COP",(AA1131*AH1131),IF(Z1131="NOK",((AB1131*AH1131)*VLOOKUP(H1131,Tasas!$K:$L,2,0)),IF(Z1131="EUR",((AB1131*AH1131)*VLOOKUP(H1131,Tasas!$K:$L,2,0)),IF('GL MEN'!Z1131="USD",(('GL MEN'!AB1131*'GL MEN'!AH1131)*VLOOKUP(H1131,Tasas!$K:$L,2,0)),0))))</f>
        <v>35146</v>
      </c>
      <c r="AJ1131" t="str">
        <f>+VLOOKUP(T1131,'_Itemized budget'!$G:$W,17,0)</f>
        <v>C.3.1</v>
      </c>
      <c r="AK1131">
        <v>3</v>
      </c>
      <c r="AL1131" t="str">
        <f t="shared" si="36"/>
        <v>2</v>
      </c>
      <c r="AM1131" t="str">
        <f t="shared" si="37"/>
        <v>CO</v>
      </c>
    </row>
    <row r="1132" spans="2:39">
      <c r="B1132" t="s">
        <v>223</v>
      </c>
      <c r="C1132" t="s">
        <v>224</v>
      </c>
      <c r="D1132" t="s">
        <v>225</v>
      </c>
      <c r="E1132">
        <v>1402839</v>
      </c>
      <c r="F1132">
        <v>0</v>
      </c>
      <c r="G1132" s="196">
        <v>45555</v>
      </c>
      <c r="H1132">
        <v>202409</v>
      </c>
      <c r="I1132" t="s">
        <v>1543</v>
      </c>
      <c r="J1132" t="s">
        <v>1549</v>
      </c>
      <c r="K1132" t="s">
        <v>228</v>
      </c>
      <c r="L1132" t="s">
        <v>229</v>
      </c>
      <c r="M1132" t="s">
        <v>232</v>
      </c>
      <c r="N1132" t="s">
        <v>232</v>
      </c>
      <c r="O1132" t="s">
        <v>232</v>
      </c>
      <c r="P1132" t="s">
        <v>1545</v>
      </c>
      <c r="Q1132" t="s">
        <v>1546</v>
      </c>
      <c r="R1132" t="s">
        <v>403</v>
      </c>
      <c r="S1132" t="s">
        <v>404</v>
      </c>
      <c r="T1132">
        <v>3406463</v>
      </c>
      <c r="U1132" t="s">
        <v>232</v>
      </c>
      <c r="V1132" t="s">
        <v>232</v>
      </c>
      <c r="W1132" t="s">
        <v>232</v>
      </c>
      <c r="X1132" t="s">
        <v>232</v>
      </c>
      <c r="Y1132" t="s">
        <v>1963</v>
      </c>
      <c r="Z1132" t="s">
        <v>241</v>
      </c>
      <c r="AA1132" s="177">
        <v>348000</v>
      </c>
      <c r="AB1132" s="177">
        <v>890.9</v>
      </c>
      <c r="AC1132" s="177">
        <v>83.06</v>
      </c>
      <c r="AD1132" s="177">
        <v>348000</v>
      </c>
      <c r="AE1132" s="196">
        <v>45567.728296724534</v>
      </c>
      <c r="AF1132" t="s">
        <v>1548</v>
      </c>
      <c r="AG1132" t="s">
        <v>1550</v>
      </c>
      <c r="AH1132" s="289">
        <v>1</v>
      </c>
      <c r="AI1132" s="177">
        <f>IF(Z1132="COP",(AA1132*AH1132),IF(Z1132="NOK",((AB1132*AH1132)*VLOOKUP(H1132,Tasas!$K:$L,2,0)),IF(Z1132="EUR",((AB1132*AH1132)*VLOOKUP(H1132,Tasas!$K:$L,2,0)),IF('GL MEN'!Z1132="USD",(('GL MEN'!AB1132*'GL MEN'!AH1132)*VLOOKUP(H1132,Tasas!$K:$L,2,0)),0))))</f>
        <v>348000</v>
      </c>
      <c r="AJ1132" t="str">
        <f>+VLOOKUP(T1132,'_Itemized budget'!$G:$W,17,0)</f>
        <v>C.3.1</v>
      </c>
      <c r="AK1132">
        <v>3</v>
      </c>
      <c r="AL1132" t="str">
        <f t="shared" si="36"/>
        <v>2</v>
      </c>
      <c r="AM1132" t="str">
        <f t="shared" si="37"/>
        <v>CO</v>
      </c>
    </row>
    <row r="1133" spans="2:39">
      <c r="B1133" t="s">
        <v>223</v>
      </c>
      <c r="C1133" t="s">
        <v>224</v>
      </c>
      <c r="D1133" t="s">
        <v>225</v>
      </c>
      <c r="E1133">
        <v>1402854</v>
      </c>
      <c r="F1133">
        <v>1</v>
      </c>
      <c r="G1133" s="196">
        <v>45562</v>
      </c>
      <c r="H1133">
        <v>202409</v>
      </c>
      <c r="I1133" t="s">
        <v>1543</v>
      </c>
      <c r="J1133" t="s">
        <v>1549</v>
      </c>
      <c r="K1133" t="s">
        <v>228</v>
      </c>
      <c r="L1133" t="s">
        <v>229</v>
      </c>
      <c r="M1133" t="s">
        <v>232</v>
      </c>
      <c r="N1133" t="s">
        <v>232</v>
      </c>
      <c r="O1133" t="s">
        <v>232</v>
      </c>
      <c r="P1133" t="s">
        <v>1964</v>
      </c>
      <c r="Q1133" t="s">
        <v>1965</v>
      </c>
      <c r="R1133" t="s">
        <v>403</v>
      </c>
      <c r="S1133" t="s">
        <v>404</v>
      </c>
      <c r="T1133">
        <v>3406463</v>
      </c>
      <c r="U1133" t="s">
        <v>232</v>
      </c>
      <c r="V1133" t="s">
        <v>232</v>
      </c>
      <c r="W1133" t="s">
        <v>232</v>
      </c>
      <c r="X1133" t="s">
        <v>232</v>
      </c>
      <c r="Y1133" t="s">
        <v>1966</v>
      </c>
      <c r="Z1133" t="s">
        <v>241</v>
      </c>
      <c r="AA1133" s="177">
        <v>1017387.5</v>
      </c>
      <c r="AB1133" s="177">
        <v>2562.4299999999998</v>
      </c>
      <c r="AC1133" s="177">
        <v>242.66</v>
      </c>
      <c r="AD1133" s="177">
        <v>1017387.5</v>
      </c>
      <c r="AE1133" s="196">
        <v>45568.020446608796</v>
      </c>
      <c r="AF1133" t="s">
        <v>1548</v>
      </c>
      <c r="AG1133" t="s">
        <v>1967</v>
      </c>
      <c r="AH1133" s="289">
        <v>1</v>
      </c>
      <c r="AI1133" s="177">
        <f>IF(Z1133="COP",(AA1133*AH1133),IF(Z1133="NOK",((AB1133*AH1133)*VLOOKUP(H1133,Tasas!$K:$L,2,0)),IF(Z1133="EUR",((AB1133*AH1133)*VLOOKUP(H1133,Tasas!$K:$L,2,0)),IF('GL MEN'!Z1133="USD",(('GL MEN'!AB1133*'GL MEN'!AH1133)*VLOOKUP(H1133,Tasas!$K:$L,2,0)),0))))</f>
        <v>1017387.5</v>
      </c>
      <c r="AJ1133" t="str">
        <f>+VLOOKUP(T1133,'_Itemized budget'!$G:$W,17,0)</f>
        <v>C.3.1</v>
      </c>
      <c r="AK1133">
        <v>3</v>
      </c>
      <c r="AL1133" t="str">
        <f t="shared" si="36"/>
        <v>2</v>
      </c>
      <c r="AM1133" t="str">
        <f t="shared" si="37"/>
        <v>CO</v>
      </c>
    </row>
    <row r="1134" spans="2:39">
      <c r="B1134" t="s">
        <v>223</v>
      </c>
      <c r="C1134" t="s">
        <v>1551</v>
      </c>
      <c r="D1134" t="s">
        <v>1552</v>
      </c>
      <c r="E1134">
        <v>3400592</v>
      </c>
      <c r="F1134">
        <v>5</v>
      </c>
      <c r="G1134" s="196">
        <v>45555</v>
      </c>
      <c r="H1134">
        <v>202409</v>
      </c>
      <c r="I1134" t="s">
        <v>1553</v>
      </c>
      <c r="J1134" t="s">
        <v>1554</v>
      </c>
      <c r="K1134" t="s">
        <v>543</v>
      </c>
      <c r="L1134" t="s">
        <v>229</v>
      </c>
      <c r="M1134" t="s">
        <v>232</v>
      </c>
      <c r="N1134" t="s">
        <v>232</v>
      </c>
      <c r="O1134" t="s">
        <v>232</v>
      </c>
      <c r="P1134" t="s">
        <v>1555</v>
      </c>
      <c r="Q1134" t="s">
        <v>1556</v>
      </c>
      <c r="R1134" t="s">
        <v>448</v>
      </c>
      <c r="S1134" t="s">
        <v>449</v>
      </c>
      <c r="T1134">
        <v>3406796</v>
      </c>
      <c r="U1134" t="s">
        <v>232</v>
      </c>
      <c r="V1134" t="s">
        <v>232</v>
      </c>
      <c r="W1134" t="s">
        <v>232</v>
      </c>
      <c r="X1134" t="s">
        <v>232</v>
      </c>
      <c r="Y1134" t="s">
        <v>1968</v>
      </c>
      <c r="Z1134" t="s">
        <v>241</v>
      </c>
      <c r="AA1134" s="177">
        <v>8788</v>
      </c>
      <c r="AB1134" s="177">
        <v>22.5</v>
      </c>
      <c r="AC1134" s="177">
        <v>2.1</v>
      </c>
      <c r="AD1134" s="177">
        <v>8788</v>
      </c>
      <c r="AE1134" s="196">
        <v>45561.746776504631</v>
      </c>
      <c r="AF1134" t="s">
        <v>1558</v>
      </c>
      <c r="AG1134" t="s">
        <v>243</v>
      </c>
      <c r="AH1134" s="289">
        <v>1</v>
      </c>
      <c r="AI1134" s="177">
        <f>IF(Z1134="COP",(AA1134*AH1134),IF(Z1134="NOK",((AB1134*AH1134)*VLOOKUP(H1134,Tasas!$K:$L,2,0)),IF(Z1134="EUR",((AB1134*AH1134)*VLOOKUP(H1134,Tasas!$K:$L,2,0)),IF('GL MEN'!Z1134="USD",(('GL MEN'!AB1134*'GL MEN'!AH1134)*VLOOKUP(H1134,Tasas!$K:$L,2,0)),0))))</f>
        <v>8788</v>
      </c>
      <c r="AJ1134" t="str">
        <f>+VLOOKUP(T1134,'_Itemized budget'!$G:$W,17,0)</f>
        <v>C.3.1</v>
      </c>
      <c r="AK1134">
        <v>3</v>
      </c>
      <c r="AL1134" t="str">
        <f t="shared" si="36"/>
        <v>3</v>
      </c>
      <c r="AM1134" t="str">
        <f t="shared" si="37"/>
        <v>NE</v>
      </c>
    </row>
    <row r="1135" spans="2:39">
      <c r="B1135" t="s">
        <v>223</v>
      </c>
      <c r="C1135" t="s">
        <v>1551</v>
      </c>
      <c r="D1135" t="s">
        <v>1552</v>
      </c>
      <c r="E1135">
        <v>3400592</v>
      </c>
      <c r="F1135">
        <v>0</v>
      </c>
      <c r="G1135" s="196">
        <v>45555</v>
      </c>
      <c r="H1135">
        <v>202409</v>
      </c>
      <c r="I1135" t="s">
        <v>1553</v>
      </c>
      <c r="J1135" t="s">
        <v>1559</v>
      </c>
      <c r="K1135" t="s">
        <v>543</v>
      </c>
      <c r="L1135" t="s">
        <v>229</v>
      </c>
      <c r="M1135" t="s">
        <v>232</v>
      </c>
      <c r="N1135" t="s">
        <v>232</v>
      </c>
      <c r="O1135" t="s">
        <v>232</v>
      </c>
      <c r="P1135" t="s">
        <v>1555</v>
      </c>
      <c r="Q1135" t="s">
        <v>1556</v>
      </c>
      <c r="R1135" t="s">
        <v>448</v>
      </c>
      <c r="S1135" t="s">
        <v>449</v>
      </c>
      <c r="T1135">
        <v>3406796</v>
      </c>
      <c r="U1135" t="s">
        <v>232</v>
      </c>
      <c r="V1135" t="s">
        <v>232</v>
      </c>
      <c r="W1135" t="s">
        <v>232</v>
      </c>
      <c r="X1135" t="s">
        <v>232</v>
      </c>
      <c r="Y1135" t="s">
        <v>1968</v>
      </c>
      <c r="Z1135" t="s">
        <v>241</v>
      </c>
      <c r="AA1135" s="177">
        <v>462501</v>
      </c>
      <c r="AB1135" s="177">
        <v>1184.03</v>
      </c>
      <c r="AC1135" s="177">
        <v>110.39</v>
      </c>
      <c r="AD1135" s="177">
        <v>462501</v>
      </c>
      <c r="AE1135" s="196">
        <v>45561.746776157408</v>
      </c>
      <c r="AF1135" t="s">
        <v>1558</v>
      </c>
      <c r="AG1135" t="s">
        <v>1560</v>
      </c>
      <c r="AH1135" s="289">
        <v>1</v>
      </c>
      <c r="AI1135" s="177">
        <f>IF(Z1135="COP",(AA1135*AH1135),IF(Z1135="NOK",((AB1135*AH1135)*VLOOKUP(H1135,Tasas!$K:$L,2,0)),IF(Z1135="EUR",((AB1135*AH1135)*VLOOKUP(H1135,Tasas!$K:$L,2,0)),IF('GL MEN'!Z1135="USD",(('GL MEN'!AB1135*'GL MEN'!AH1135)*VLOOKUP(H1135,Tasas!$K:$L,2,0)),0))))</f>
        <v>462501</v>
      </c>
      <c r="AJ1135" t="str">
        <f>+VLOOKUP(T1135,'_Itemized budget'!$G:$W,17,0)</f>
        <v>C.3.1</v>
      </c>
      <c r="AK1135">
        <v>3</v>
      </c>
      <c r="AL1135" t="str">
        <f t="shared" si="36"/>
        <v>3</v>
      </c>
      <c r="AM1135" t="str">
        <f t="shared" si="37"/>
        <v>NE</v>
      </c>
    </row>
    <row r="1136" spans="2:39">
      <c r="B1136" t="s">
        <v>223</v>
      </c>
      <c r="C1136" t="s">
        <v>1551</v>
      </c>
      <c r="D1136" t="s">
        <v>1552</v>
      </c>
      <c r="E1136">
        <v>3400592</v>
      </c>
      <c r="F1136">
        <v>1</v>
      </c>
      <c r="G1136" s="196">
        <v>45555</v>
      </c>
      <c r="H1136">
        <v>202409</v>
      </c>
      <c r="I1136" t="s">
        <v>1553</v>
      </c>
      <c r="J1136" t="s">
        <v>1559</v>
      </c>
      <c r="K1136" t="s">
        <v>543</v>
      </c>
      <c r="L1136" t="s">
        <v>229</v>
      </c>
      <c r="M1136" t="s">
        <v>232</v>
      </c>
      <c r="N1136" t="s">
        <v>232</v>
      </c>
      <c r="O1136" t="s">
        <v>232</v>
      </c>
      <c r="P1136" t="s">
        <v>1555</v>
      </c>
      <c r="Q1136" t="s">
        <v>1556</v>
      </c>
      <c r="R1136" t="s">
        <v>448</v>
      </c>
      <c r="S1136" t="s">
        <v>449</v>
      </c>
      <c r="T1136">
        <v>3406796</v>
      </c>
      <c r="U1136" t="s">
        <v>232</v>
      </c>
      <c r="V1136" t="s">
        <v>232</v>
      </c>
      <c r="W1136" t="s">
        <v>232</v>
      </c>
      <c r="X1136" t="s">
        <v>232</v>
      </c>
      <c r="Y1136" t="s">
        <v>1968</v>
      </c>
      <c r="Z1136" t="s">
        <v>241</v>
      </c>
      <c r="AA1136" s="177">
        <v>46250</v>
      </c>
      <c r="AB1136" s="177">
        <v>118.4</v>
      </c>
      <c r="AC1136" s="177">
        <v>11.04</v>
      </c>
      <c r="AD1136" s="177">
        <v>46250</v>
      </c>
      <c r="AE1136" s="196">
        <v>45561.746776157408</v>
      </c>
      <c r="AF1136" t="s">
        <v>1558</v>
      </c>
      <c r="AG1136" t="s">
        <v>1561</v>
      </c>
      <c r="AH1136" s="289">
        <v>1</v>
      </c>
      <c r="AI1136" s="177">
        <f>IF(Z1136="COP",(AA1136*AH1136),IF(Z1136="NOK",((AB1136*AH1136)*VLOOKUP(H1136,Tasas!$K:$L,2,0)),IF(Z1136="EUR",((AB1136*AH1136)*VLOOKUP(H1136,Tasas!$K:$L,2,0)),IF('GL MEN'!Z1136="USD",(('GL MEN'!AB1136*'GL MEN'!AH1136)*VLOOKUP(H1136,Tasas!$K:$L,2,0)),0))))</f>
        <v>46250</v>
      </c>
      <c r="AJ1136" t="str">
        <f>+VLOOKUP(T1136,'_Itemized budget'!$G:$W,17,0)</f>
        <v>C.3.1</v>
      </c>
      <c r="AK1136">
        <v>3</v>
      </c>
      <c r="AL1136" t="str">
        <f t="shared" si="36"/>
        <v>3</v>
      </c>
      <c r="AM1136" t="str">
        <f t="shared" si="37"/>
        <v>NE</v>
      </c>
    </row>
    <row r="1137" spans="2:39">
      <c r="B1137" t="s">
        <v>223</v>
      </c>
      <c r="C1137" t="s">
        <v>224</v>
      </c>
      <c r="D1137" t="s">
        <v>225</v>
      </c>
      <c r="E1137">
        <v>1402948</v>
      </c>
      <c r="F1137">
        <v>8</v>
      </c>
      <c r="G1137" s="196">
        <v>45555</v>
      </c>
      <c r="H1137">
        <v>202409</v>
      </c>
      <c r="I1137" t="s">
        <v>1969</v>
      </c>
      <c r="J1137" t="s">
        <v>1970</v>
      </c>
      <c r="K1137" t="s">
        <v>228</v>
      </c>
      <c r="L1137" t="s">
        <v>229</v>
      </c>
      <c r="M1137" t="s">
        <v>232</v>
      </c>
      <c r="N1137" t="s">
        <v>232</v>
      </c>
      <c r="O1137" t="s">
        <v>232</v>
      </c>
      <c r="P1137" t="s">
        <v>1971</v>
      </c>
      <c r="Q1137" t="s">
        <v>1972</v>
      </c>
      <c r="R1137" t="s">
        <v>448</v>
      </c>
      <c r="S1137" t="s">
        <v>449</v>
      </c>
      <c r="T1137">
        <v>3406795</v>
      </c>
      <c r="U1137" t="s">
        <v>232</v>
      </c>
      <c r="V1137" t="s">
        <v>232</v>
      </c>
      <c r="W1137" t="s">
        <v>232</v>
      </c>
      <c r="X1137" t="s">
        <v>232</v>
      </c>
      <c r="Y1137" t="s">
        <v>1973</v>
      </c>
      <c r="Z1137" t="s">
        <v>241</v>
      </c>
      <c r="AA1137" s="177">
        <v>1165374.04</v>
      </c>
      <c r="AB1137" s="177">
        <v>2983.42</v>
      </c>
      <c r="AC1137" s="177">
        <v>278.16000000000003</v>
      </c>
      <c r="AD1137" s="177">
        <v>1165374.04</v>
      </c>
      <c r="AE1137" s="196">
        <v>45572.676350694448</v>
      </c>
      <c r="AF1137" t="s">
        <v>1548</v>
      </c>
      <c r="AG1137" t="s">
        <v>243</v>
      </c>
      <c r="AH1137" s="289">
        <v>1</v>
      </c>
      <c r="AI1137" s="177">
        <f>IF(Z1137="COP",(AA1137*AH1137),IF(Z1137="NOK",((AB1137*AH1137)*VLOOKUP(H1137,Tasas!$K:$L,2,0)),IF(Z1137="EUR",((AB1137*AH1137)*VLOOKUP(H1137,Tasas!$K:$L,2,0)),IF('GL MEN'!Z1137="USD",(('GL MEN'!AB1137*'GL MEN'!AH1137)*VLOOKUP(H1137,Tasas!$K:$L,2,0)),0))))</f>
        <v>1165374.04</v>
      </c>
      <c r="AJ1137" t="str">
        <f>+VLOOKUP(T1137,'_Itemized budget'!$G:$W,17,0)</f>
        <v>C.3.1</v>
      </c>
      <c r="AK1137">
        <v>3</v>
      </c>
      <c r="AL1137" t="str">
        <f t="shared" si="36"/>
        <v>3</v>
      </c>
      <c r="AM1137" t="str">
        <f t="shared" si="37"/>
        <v>NE</v>
      </c>
    </row>
    <row r="1138" spans="2:39">
      <c r="B1138" t="s">
        <v>223</v>
      </c>
      <c r="C1138" t="s">
        <v>224</v>
      </c>
      <c r="D1138" t="s">
        <v>225</v>
      </c>
      <c r="E1138">
        <v>1402951</v>
      </c>
      <c r="F1138">
        <v>7</v>
      </c>
      <c r="G1138" s="196">
        <v>45555</v>
      </c>
      <c r="H1138">
        <v>202409</v>
      </c>
      <c r="I1138" t="s">
        <v>1969</v>
      </c>
      <c r="J1138" t="s">
        <v>1970</v>
      </c>
      <c r="K1138" t="s">
        <v>228</v>
      </c>
      <c r="L1138" t="s">
        <v>229</v>
      </c>
      <c r="M1138" t="s">
        <v>232</v>
      </c>
      <c r="N1138" t="s">
        <v>232</v>
      </c>
      <c r="O1138" t="s">
        <v>232</v>
      </c>
      <c r="P1138" t="s">
        <v>1971</v>
      </c>
      <c r="Q1138" t="s">
        <v>1972</v>
      </c>
      <c r="R1138" t="s">
        <v>448</v>
      </c>
      <c r="S1138" t="s">
        <v>449</v>
      </c>
      <c r="T1138">
        <v>3406795</v>
      </c>
      <c r="U1138" t="s">
        <v>232</v>
      </c>
      <c r="V1138" t="s">
        <v>232</v>
      </c>
      <c r="W1138" t="s">
        <v>232</v>
      </c>
      <c r="X1138" t="s">
        <v>232</v>
      </c>
      <c r="Y1138" t="s">
        <v>1974</v>
      </c>
      <c r="Z1138" t="s">
        <v>241</v>
      </c>
      <c r="AA1138" s="177">
        <v>1223048.21</v>
      </c>
      <c r="AB1138" s="177">
        <v>3131.06</v>
      </c>
      <c r="AC1138" s="177">
        <v>291.93</v>
      </c>
      <c r="AD1138" s="177">
        <v>1223048.21</v>
      </c>
      <c r="AE1138" s="196">
        <v>45572.687542905092</v>
      </c>
      <c r="AF1138" t="s">
        <v>1548</v>
      </c>
      <c r="AG1138" t="s">
        <v>243</v>
      </c>
      <c r="AH1138" s="289">
        <v>1</v>
      </c>
      <c r="AI1138" s="177">
        <f>IF(Z1138="COP",(AA1138*AH1138),IF(Z1138="NOK",((AB1138*AH1138)*VLOOKUP(H1138,Tasas!$K:$L,2,0)),IF(Z1138="EUR",((AB1138*AH1138)*VLOOKUP(H1138,Tasas!$K:$L,2,0)),IF('GL MEN'!Z1138="USD",(('GL MEN'!AB1138*'GL MEN'!AH1138)*VLOOKUP(H1138,Tasas!$K:$L,2,0)),0))))</f>
        <v>1223048.21</v>
      </c>
      <c r="AJ1138" t="str">
        <f>+VLOOKUP(T1138,'_Itemized budget'!$G:$W,17,0)</f>
        <v>C.3.1</v>
      </c>
      <c r="AK1138">
        <v>3</v>
      </c>
      <c r="AL1138" t="str">
        <f t="shared" si="36"/>
        <v>3</v>
      </c>
      <c r="AM1138" t="str">
        <f t="shared" si="37"/>
        <v>NE</v>
      </c>
    </row>
    <row r="1139" spans="2:39">
      <c r="B1139" t="s">
        <v>223</v>
      </c>
      <c r="C1139" t="s">
        <v>224</v>
      </c>
      <c r="D1139" t="s">
        <v>225</v>
      </c>
      <c r="E1139">
        <v>1402952</v>
      </c>
      <c r="F1139">
        <v>7</v>
      </c>
      <c r="G1139" s="196">
        <v>45548</v>
      </c>
      <c r="H1139">
        <v>202409</v>
      </c>
      <c r="I1139" t="s">
        <v>1969</v>
      </c>
      <c r="J1139" t="s">
        <v>1970</v>
      </c>
      <c r="K1139" t="s">
        <v>228</v>
      </c>
      <c r="L1139" t="s">
        <v>229</v>
      </c>
      <c r="M1139" t="s">
        <v>232</v>
      </c>
      <c r="N1139" t="s">
        <v>232</v>
      </c>
      <c r="O1139" t="s">
        <v>232</v>
      </c>
      <c r="P1139" t="s">
        <v>1971</v>
      </c>
      <c r="Q1139" t="s">
        <v>1972</v>
      </c>
      <c r="R1139" t="s">
        <v>448</v>
      </c>
      <c r="S1139" t="s">
        <v>449</v>
      </c>
      <c r="T1139">
        <v>3406795</v>
      </c>
      <c r="U1139" t="s">
        <v>1975</v>
      </c>
      <c r="V1139" t="s">
        <v>1976</v>
      </c>
      <c r="W1139" t="s">
        <v>1977</v>
      </c>
      <c r="X1139" t="s">
        <v>232</v>
      </c>
      <c r="Y1139" t="s">
        <v>1978</v>
      </c>
      <c r="Z1139" t="s">
        <v>241</v>
      </c>
      <c r="AA1139" s="177">
        <v>1553421.37</v>
      </c>
      <c r="AB1139" s="177">
        <v>3881.43</v>
      </c>
      <c r="AC1139" s="177">
        <v>363.1</v>
      </c>
      <c r="AD1139" s="177">
        <v>1553421.37</v>
      </c>
      <c r="AE1139" s="196">
        <v>45572.699841087961</v>
      </c>
      <c r="AF1139" t="s">
        <v>1548</v>
      </c>
      <c r="AG1139" t="s">
        <v>243</v>
      </c>
      <c r="AH1139" s="289">
        <v>1</v>
      </c>
      <c r="AI1139" s="177">
        <f>IF(Z1139="COP",(AA1139*AH1139),IF(Z1139="NOK",((AB1139*AH1139)*VLOOKUP(H1139,Tasas!$K:$L,2,0)),IF(Z1139="EUR",((AB1139*AH1139)*VLOOKUP(H1139,Tasas!$K:$L,2,0)),IF('GL MEN'!Z1139="USD",(('GL MEN'!AB1139*'GL MEN'!AH1139)*VLOOKUP(H1139,Tasas!$K:$L,2,0)),0))))</f>
        <v>1553421.37</v>
      </c>
      <c r="AJ1139" t="str">
        <f>+VLOOKUP(T1139,'_Itemized budget'!$G:$W,17,0)</f>
        <v>C.3.1</v>
      </c>
      <c r="AK1139">
        <v>3</v>
      </c>
      <c r="AL1139" t="str">
        <f t="shared" si="36"/>
        <v>3</v>
      </c>
      <c r="AM1139" t="str">
        <f t="shared" si="37"/>
        <v>NE</v>
      </c>
    </row>
    <row r="1140" spans="2:39">
      <c r="B1140" t="s">
        <v>1106</v>
      </c>
      <c r="C1140" t="s">
        <v>1107</v>
      </c>
      <c r="D1140" t="s">
        <v>1108</v>
      </c>
      <c r="E1140">
        <v>14015089</v>
      </c>
      <c r="F1140">
        <v>6</v>
      </c>
      <c r="G1140" s="196">
        <v>45537</v>
      </c>
      <c r="H1140">
        <v>202409</v>
      </c>
      <c r="I1140" t="s">
        <v>1969</v>
      </c>
      <c r="J1140" t="s">
        <v>1969</v>
      </c>
      <c r="K1140" t="s">
        <v>223</v>
      </c>
      <c r="L1140" t="s">
        <v>229</v>
      </c>
      <c r="M1140" t="s">
        <v>232</v>
      </c>
      <c r="N1140" t="s">
        <v>232</v>
      </c>
      <c r="O1140" t="s">
        <v>232</v>
      </c>
      <c r="P1140" t="s">
        <v>232</v>
      </c>
      <c r="Q1140" t="s">
        <v>232</v>
      </c>
      <c r="R1140" t="s">
        <v>374</v>
      </c>
      <c r="S1140" t="s">
        <v>1110</v>
      </c>
      <c r="T1140">
        <v>3406599</v>
      </c>
      <c r="U1140" t="s">
        <v>232</v>
      </c>
      <c r="V1140" t="s">
        <v>232</v>
      </c>
      <c r="W1140" t="s">
        <v>232</v>
      </c>
      <c r="X1140" t="s">
        <v>232</v>
      </c>
      <c r="Y1140" t="s">
        <v>1979</v>
      </c>
      <c r="Z1140" t="s">
        <v>210</v>
      </c>
      <c r="AA1140" s="177">
        <v>38900.050000000003</v>
      </c>
      <c r="AB1140" s="177">
        <v>38900.050000000003</v>
      </c>
      <c r="AC1140" s="177">
        <v>3638.99</v>
      </c>
      <c r="AD1140" s="177">
        <v>3341.64</v>
      </c>
      <c r="AE1140" s="196">
        <v>45573.924171145831</v>
      </c>
      <c r="AF1140" t="s">
        <v>399</v>
      </c>
      <c r="AG1140" t="s">
        <v>1114</v>
      </c>
      <c r="AH1140" s="289">
        <v>1</v>
      </c>
      <c r="AI1140" s="177">
        <f>IF(Z1140="COP",(AA1140*AH1140),IF(Z1140="NOK",((AB1140*AH1140)*VLOOKUP(H1140,Tasas!$K:$L,2,0)),IF(Z1140="EUR",((AB1140*AH1140)*VLOOKUP(H1140,Tasas!$K:$L,2,0)),IF('GL MEN'!Z1140="USD",(('GL MEN'!AB1140*'GL MEN'!AH1140)*VLOOKUP(H1140,Tasas!$K:$L,2,0)),0))))</f>
        <v>15434723.816699645</v>
      </c>
      <c r="AJ1140" t="str">
        <f>+VLOOKUP(T1140,'_Itemized budget'!$G:$W,17,0)</f>
        <v>C.3.1</v>
      </c>
      <c r="AK1140">
        <v>3</v>
      </c>
      <c r="AL1140" t="str">
        <f t="shared" si="36"/>
        <v>4</v>
      </c>
      <c r="AM1140" t="str">
        <f t="shared" si="37"/>
        <v>WA</v>
      </c>
    </row>
    <row r="1141" spans="2:39">
      <c r="B1141" t="s">
        <v>223</v>
      </c>
      <c r="C1141" t="s">
        <v>224</v>
      </c>
      <c r="D1141" t="s">
        <v>225</v>
      </c>
      <c r="E1141">
        <v>1402800</v>
      </c>
      <c r="F1141">
        <v>3</v>
      </c>
      <c r="G1141" s="196">
        <v>45555</v>
      </c>
      <c r="H1141">
        <v>202409</v>
      </c>
      <c r="I1141" t="s">
        <v>1576</v>
      </c>
      <c r="J1141" t="s">
        <v>1980</v>
      </c>
      <c r="K1141" t="s">
        <v>228</v>
      </c>
      <c r="L1141" t="s">
        <v>229</v>
      </c>
      <c r="M1141" t="s">
        <v>232</v>
      </c>
      <c r="N1141" t="s">
        <v>232</v>
      </c>
      <c r="O1141" t="s">
        <v>232</v>
      </c>
      <c r="P1141" t="s">
        <v>1981</v>
      </c>
      <c r="Q1141" t="s">
        <v>1982</v>
      </c>
      <c r="R1141" t="s">
        <v>403</v>
      </c>
      <c r="S1141" t="s">
        <v>404</v>
      </c>
      <c r="T1141">
        <v>3406462</v>
      </c>
      <c r="U1141" t="s">
        <v>232</v>
      </c>
      <c r="V1141" t="s">
        <v>232</v>
      </c>
      <c r="W1141" t="s">
        <v>232</v>
      </c>
      <c r="X1141" t="s">
        <v>232</v>
      </c>
      <c r="Y1141" t="s">
        <v>1983</v>
      </c>
      <c r="Z1141" t="s">
        <v>241</v>
      </c>
      <c r="AA1141" s="177">
        <v>142500</v>
      </c>
      <c r="AB1141" s="177">
        <v>364.81</v>
      </c>
      <c r="AC1141" s="177">
        <v>34.01</v>
      </c>
      <c r="AD1141" s="177">
        <v>142500</v>
      </c>
      <c r="AE1141" s="196">
        <v>45560.734930868057</v>
      </c>
      <c r="AF1141" t="s">
        <v>1548</v>
      </c>
      <c r="AG1141" t="s">
        <v>243</v>
      </c>
      <c r="AH1141" s="289">
        <v>1</v>
      </c>
      <c r="AI1141" s="177">
        <f>IF(Z1141="COP",(AA1141*AH1141),IF(Z1141="NOK",((AB1141*AH1141)*VLOOKUP(H1141,Tasas!$K:$L,2,0)),IF(Z1141="EUR",((AB1141*AH1141)*VLOOKUP(H1141,Tasas!$K:$L,2,0)),IF('GL MEN'!Z1141="USD",(('GL MEN'!AB1141*'GL MEN'!AH1141)*VLOOKUP(H1141,Tasas!$K:$L,2,0)),0))))</f>
        <v>142500</v>
      </c>
      <c r="AJ1141" t="str">
        <f>+VLOOKUP(T1141,'_Itemized budget'!$G:$W,17,0)</f>
        <v>C.3.1</v>
      </c>
      <c r="AK1141">
        <v>3</v>
      </c>
      <c r="AL1141" t="str">
        <f t="shared" si="36"/>
        <v>2</v>
      </c>
      <c r="AM1141" t="str">
        <f t="shared" si="37"/>
        <v>CO</v>
      </c>
    </row>
    <row r="1142" spans="2:39">
      <c r="B1142" t="s">
        <v>223</v>
      </c>
      <c r="C1142" t="s">
        <v>224</v>
      </c>
      <c r="D1142" t="s">
        <v>225</v>
      </c>
      <c r="E1142">
        <v>1402937</v>
      </c>
      <c r="F1142">
        <v>2</v>
      </c>
      <c r="G1142" s="196">
        <v>45546</v>
      </c>
      <c r="H1142">
        <v>202409</v>
      </c>
      <c r="I1142" t="s">
        <v>1576</v>
      </c>
      <c r="J1142" t="s">
        <v>1980</v>
      </c>
      <c r="K1142" t="s">
        <v>228</v>
      </c>
      <c r="L1142" t="s">
        <v>229</v>
      </c>
      <c r="M1142" t="s">
        <v>232</v>
      </c>
      <c r="N1142" t="s">
        <v>232</v>
      </c>
      <c r="O1142" t="s">
        <v>232</v>
      </c>
      <c r="P1142" t="s">
        <v>1984</v>
      </c>
      <c r="Q1142" t="s">
        <v>1985</v>
      </c>
      <c r="R1142" t="s">
        <v>403</v>
      </c>
      <c r="S1142" t="s">
        <v>404</v>
      </c>
      <c r="T1142">
        <v>3406462</v>
      </c>
      <c r="U1142" t="s">
        <v>1986</v>
      </c>
      <c r="V1142" t="s">
        <v>1987</v>
      </c>
      <c r="W1142" t="s">
        <v>1988</v>
      </c>
      <c r="X1142" t="s">
        <v>232</v>
      </c>
      <c r="Y1142" t="s">
        <v>1989</v>
      </c>
      <c r="Z1142" t="s">
        <v>241</v>
      </c>
      <c r="AA1142" s="177">
        <v>12454</v>
      </c>
      <c r="AB1142" s="177">
        <v>31.8</v>
      </c>
      <c r="AC1142" s="177">
        <v>2.98</v>
      </c>
      <c r="AD1142" s="177">
        <v>12454</v>
      </c>
      <c r="AE1142" s="196">
        <v>45570.006026817129</v>
      </c>
      <c r="AF1142" t="s">
        <v>1548</v>
      </c>
      <c r="AG1142" t="s">
        <v>243</v>
      </c>
      <c r="AH1142" s="289">
        <v>1</v>
      </c>
      <c r="AI1142" s="177">
        <f>IF(Z1142="COP",(AA1142*AH1142),IF(Z1142="NOK",((AB1142*AH1142)*VLOOKUP(H1142,Tasas!$K:$L,2,0)),IF(Z1142="EUR",((AB1142*AH1142)*VLOOKUP(H1142,Tasas!$K:$L,2,0)),IF('GL MEN'!Z1142="USD",(('GL MEN'!AB1142*'GL MEN'!AH1142)*VLOOKUP(H1142,Tasas!$K:$L,2,0)),0))))</f>
        <v>12454</v>
      </c>
      <c r="AJ1142" t="str">
        <f>+VLOOKUP(T1142,'_Itemized budget'!$G:$W,17,0)</f>
        <v>C.3.1</v>
      </c>
      <c r="AK1142">
        <v>3</v>
      </c>
      <c r="AL1142" t="str">
        <f t="shared" si="36"/>
        <v>2</v>
      </c>
      <c r="AM1142" t="str">
        <f t="shared" si="37"/>
        <v>CO</v>
      </c>
    </row>
    <row r="1143" spans="2:39">
      <c r="B1143" t="s">
        <v>223</v>
      </c>
      <c r="C1143" t="s">
        <v>224</v>
      </c>
      <c r="D1143" t="s">
        <v>225</v>
      </c>
      <c r="E1143">
        <v>1402800</v>
      </c>
      <c r="F1143">
        <v>0</v>
      </c>
      <c r="G1143" s="196">
        <v>45555</v>
      </c>
      <c r="H1143">
        <v>202409</v>
      </c>
      <c r="I1143" t="s">
        <v>1576</v>
      </c>
      <c r="J1143" t="s">
        <v>1577</v>
      </c>
      <c r="K1143" t="s">
        <v>228</v>
      </c>
      <c r="L1143" t="s">
        <v>229</v>
      </c>
      <c r="M1143" t="s">
        <v>232</v>
      </c>
      <c r="N1143" t="s">
        <v>232</v>
      </c>
      <c r="O1143" t="s">
        <v>232</v>
      </c>
      <c r="P1143" t="s">
        <v>1981</v>
      </c>
      <c r="Q1143" t="s">
        <v>1982</v>
      </c>
      <c r="R1143" t="s">
        <v>403</v>
      </c>
      <c r="S1143" t="s">
        <v>404</v>
      </c>
      <c r="T1143">
        <v>3406462</v>
      </c>
      <c r="U1143" t="s">
        <v>232</v>
      </c>
      <c r="V1143" t="s">
        <v>232</v>
      </c>
      <c r="W1143" t="s">
        <v>232</v>
      </c>
      <c r="X1143" t="s">
        <v>232</v>
      </c>
      <c r="Y1143" t="s">
        <v>1983</v>
      </c>
      <c r="Z1143" t="s">
        <v>241</v>
      </c>
      <c r="AA1143" s="177">
        <v>750000</v>
      </c>
      <c r="AB1143" s="177">
        <v>1920.04</v>
      </c>
      <c r="AC1143" s="177">
        <v>179.02</v>
      </c>
      <c r="AD1143" s="177">
        <v>750000</v>
      </c>
      <c r="AE1143" s="196">
        <v>45560.734930671293</v>
      </c>
      <c r="AF1143" t="s">
        <v>1548</v>
      </c>
      <c r="AG1143" t="s">
        <v>1990</v>
      </c>
      <c r="AH1143" s="289">
        <v>1</v>
      </c>
      <c r="AI1143" s="177">
        <f>IF(Z1143="COP",(AA1143*AH1143),IF(Z1143="NOK",((AB1143*AH1143)*VLOOKUP(H1143,Tasas!$K:$L,2,0)),IF(Z1143="EUR",((AB1143*AH1143)*VLOOKUP(H1143,Tasas!$K:$L,2,0)),IF('GL MEN'!Z1143="USD",(('GL MEN'!AB1143*'GL MEN'!AH1143)*VLOOKUP(H1143,Tasas!$K:$L,2,0)),0))))</f>
        <v>750000</v>
      </c>
      <c r="AJ1143" t="str">
        <f>+VLOOKUP(T1143,'_Itemized budget'!$G:$W,17,0)</f>
        <v>C.3.1</v>
      </c>
      <c r="AK1143">
        <v>3</v>
      </c>
      <c r="AL1143" t="str">
        <f t="shared" si="36"/>
        <v>2</v>
      </c>
      <c r="AM1143" t="str">
        <f t="shared" si="37"/>
        <v>CO</v>
      </c>
    </row>
    <row r="1144" spans="2:39">
      <c r="B1144" t="s">
        <v>223</v>
      </c>
      <c r="C1144" t="s">
        <v>224</v>
      </c>
      <c r="D1144" t="s">
        <v>225</v>
      </c>
      <c r="E1144">
        <v>1402937</v>
      </c>
      <c r="F1144">
        <v>0</v>
      </c>
      <c r="G1144" s="196">
        <v>45546</v>
      </c>
      <c r="H1144">
        <v>202409</v>
      </c>
      <c r="I1144" t="s">
        <v>1576</v>
      </c>
      <c r="J1144" t="s">
        <v>1577</v>
      </c>
      <c r="K1144" t="s">
        <v>228</v>
      </c>
      <c r="L1144" t="s">
        <v>229</v>
      </c>
      <c r="M1144" t="s">
        <v>232</v>
      </c>
      <c r="N1144" t="s">
        <v>232</v>
      </c>
      <c r="O1144" t="s">
        <v>232</v>
      </c>
      <c r="P1144" t="s">
        <v>1984</v>
      </c>
      <c r="Q1144" t="s">
        <v>1985</v>
      </c>
      <c r="R1144" t="s">
        <v>403</v>
      </c>
      <c r="S1144" t="s">
        <v>404</v>
      </c>
      <c r="T1144">
        <v>3406462</v>
      </c>
      <c r="U1144" t="s">
        <v>1986</v>
      </c>
      <c r="V1144" t="s">
        <v>1987</v>
      </c>
      <c r="W1144" t="s">
        <v>1988</v>
      </c>
      <c r="X1144" t="s">
        <v>232</v>
      </c>
      <c r="Y1144" t="s">
        <v>1989</v>
      </c>
      <c r="Z1144" t="s">
        <v>241</v>
      </c>
      <c r="AA1144" s="177">
        <v>65546</v>
      </c>
      <c r="AB1144" s="177">
        <v>167.39</v>
      </c>
      <c r="AC1144" s="177">
        <v>15.66</v>
      </c>
      <c r="AD1144" s="177">
        <v>65546</v>
      </c>
      <c r="AE1144" s="196">
        <v>45570.006026620373</v>
      </c>
      <c r="AF1144" t="s">
        <v>1548</v>
      </c>
      <c r="AG1144" t="s">
        <v>1991</v>
      </c>
      <c r="AH1144" s="289">
        <v>1</v>
      </c>
      <c r="AI1144" s="177">
        <f>IF(Z1144="COP",(AA1144*AH1144),IF(Z1144="NOK",((AB1144*AH1144)*VLOOKUP(H1144,Tasas!$K:$L,2,0)),IF(Z1144="EUR",((AB1144*AH1144)*VLOOKUP(H1144,Tasas!$K:$L,2,0)),IF('GL MEN'!Z1144="USD",(('GL MEN'!AB1144*'GL MEN'!AH1144)*VLOOKUP(H1144,Tasas!$K:$L,2,0)),0))))</f>
        <v>65546</v>
      </c>
      <c r="AJ1144" t="str">
        <f>+VLOOKUP(T1144,'_Itemized budget'!$G:$W,17,0)</f>
        <v>C.3.1</v>
      </c>
      <c r="AK1144">
        <v>3</v>
      </c>
      <c r="AL1144" t="str">
        <f t="shared" si="36"/>
        <v>2</v>
      </c>
      <c r="AM1144" t="str">
        <f t="shared" si="37"/>
        <v>CO</v>
      </c>
    </row>
    <row r="1145" spans="2:39">
      <c r="B1145" t="s">
        <v>223</v>
      </c>
      <c r="C1145" t="s">
        <v>245</v>
      </c>
      <c r="D1145" t="s">
        <v>246</v>
      </c>
      <c r="E1145">
        <v>11405832</v>
      </c>
      <c r="F1145">
        <v>2</v>
      </c>
      <c r="G1145" s="196">
        <v>45565</v>
      </c>
      <c r="H1145">
        <v>202409</v>
      </c>
      <c r="I1145" t="s">
        <v>1992</v>
      </c>
      <c r="J1145" t="s">
        <v>1993</v>
      </c>
      <c r="K1145" t="s">
        <v>223</v>
      </c>
      <c r="L1145" t="s">
        <v>229</v>
      </c>
      <c r="M1145" t="s">
        <v>232</v>
      </c>
      <c r="N1145" t="s">
        <v>232</v>
      </c>
      <c r="O1145" t="s">
        <v>232</v>
      </c>
      <c r="P1145" t="s">
        <v>1994</v>
      </c>
      <c r="Q1145" t="s">
        <v>1995</v>
      </c>
      <c r="R1145" t="s">
        <v>351</v>
      </c>
      <c r="S1145" t="s">
        <v>352</v>
      </c>
      <c r="T1145">
        <v>3407418</v>
      </c>
      <c r="U1145" t="s">
        <v>1996</v>
      </c>
      <c r="V1145" t="s">
        <v>1997</v>
      </c>
      <c r="W1145" t="s">
        <v>1998</v>
      </c>
      <c r="X1145" t="s">
        <v>232</v>
      </c>
      <c r="Y1145" t="s">
        <v>1999</v>
      </c>
      <c r="Z1145" t="s">
        <v>241</v>
      </c>
      <c r="AA1145" s="177">
        <v>11400</v>
      </c>
      <c r="AB1145" s="177">
        <v>28.71</v>
      </c>
      <c r="AC1145" s="177">
        <v>2.72</v>
      </c>
      <c r="AD1145" s="177">
        <v>11400</v>
      </c>
      <c r="AE1145" s="196">
        <v>45569.097280671296</v>
      </c>
      <c r="AF1145" t="s">
        <v>273</v>
      </c>
      <c r="AG1145" t="s">
        <v>243</v>
      </c>
      <c r="AH1145" s="289">
        <v>1</v>
      </c>
      <c r="AI1145" s="177">
        <f>IF(Z1145="COP",(AA1145*AH1145),IF(Z1145="NOK",((AB1145*AH1145)*VLOOKUP(H1145,Tasas!$K:$L,2,0)),IF(Z1145="EUR",((AB1145*AH1145)*VLOOKUP(H1145,Tasas!$K:$L,2,0)),IF('GL MEN'!Z1145="USD",(('GL MEN'!AB1145*'GL MEN'!AH1145)*VLOOKUP(H1145,Tasas!$K:$L,2,0)),0))))</f>
        <v>11400</v>
      </c>
      <c r="AJ1145" t="str">
        <f>+VLOOKUP(T1145,'_Itemized budget'!$G:$W,17,0)</f>
        <v>C.3.1</v>
      </c>
      <c r="AK1145">
        <v>3</v>
      </c>
      <c r="AL1145" t="str">
        <f t="shared" si="36"/>
        <v>6</v>
      </c>
      <c r="AM1145" t="str">
        <f t="shared" si="37"/>
        <v>Centro - URR</v>
      </c>
    </row>
    <row r="1146" spans="2:39">
      <c r="B1146" t="s">
        <v>223</v>
      </c>
      <c r="C1146" t="s">
        <v>224</v>
      </c>
      <c r="D1146" t="s">
        <v>225</v>
      </c>
      <c r="E1146">
        <v>1402872</v>
      </c>
      <c r="F1146">
        <v>1</v>
      </c>
      <c r="G1146" s="196">
        <v>45562</v>
      </c>
      <c r="H1146">
        <v>202409</v>
      </c>
      <c r="I1146" t="s">
        <v>1992</v>
      </c>
      <c r="J1146" t="s">
        <v>2000</v>
      </c>
      <c r="K1146" t="s">
        <v>228</v>
      </c>
      <c r="L1146" t="s">
        <v>229</v>
      </c>
      <c r="M1146" t="s">
        <v>232</v>
      </c>
      <c r="N1146" t="s">
        <v>232</v>
      </c>
      <c r="O1146" t="s">
        <v>232</v>
      </c>
      <c r="P1146" t="s">
        <v>2001</v>
      </c>
      <c r="Q1146" t="s">
        <v>2002</v>
      </c>
      <c r="R1146" t="s">
        <v>1087</v>
      </c>
      <c r="S1146" t="s">
        <v>1088</v>
      </c>
      <c r="T1146">
        <v>3406460</v>
      </c>
      <c r="U1146" t="s">
        <v>232</v>
      </c>
      <c r="V1146" t="s">
        <v>232</v>
      </c>
      <c r="W1146" t="s">
        <v>232</v>
      </c>
      <c r="X1146" t="s">
        <v>232</v>
      </c>
      <c r="Y1146" t="s">
        <v>2003</v>
      </c>
      <c r="Z1146" t="s">
        <v>241</v>
      </c>
      <c r="AA1146" s="177">
        <v>13232.85</v>
      </c>
      <c r="AB1146" s="177">
        <v>33.33</v>
      </c>
      <c r="AC1146" s="177">
        <v>3.16</v>
      </c>
      <c r="AD1146" s="177">
        <v>13232.85</v>
      </c>
      <c r="AE1146" s="196">
        <v>45568.762605902775</v>
      </c>
      <c r="AF1146" t="s">
        <v>1548</v>
      </c>
      <c r="AG1146" t="s">
        <v>243</v>
      </c>
      <c r="AH1146" s="289">
        <v>1</v>
      </c>
      <c r="AI1146" s="177">
        <f>IF(Z1146="COP",(AA1146*AH1146),IF(Z1146="NOK",((AB1146*AH1146)*VLOOKUP(H1146,Tasas!$K:$L,2,0)),IF(Z1146="EUR",((AB1146*AH1146)*VLOOKUP(H1146,Tasas!$K:$L,2,0)),IF('GL MEN'!Z1146="USD",(('GL MEN'!AB1146*'GL MEN'!AH1146)*VLOOKUP(H1146,Tasas!$K:$L,2,0)),0))))</f>
        <v>13232.85</v>
      </c>
      <c r="AJ1146" t="str">
        <f>+VLOOKUP(T1146,'_Itemized budget'!$G:$W,17,0)</f>
        <v>C.3.1</v>
      </c>
      <c r="AK1146">
        <v>3</v>
      </c>
      <c r="AL1146" t="str">
        <f t="shared" si="36"/>
        <v>2</v>
      </c>
      <c r="AM1146" t="str">
        <f t="shared" si="37"/>
        <v>CO</v>
      </c>
    </row>
    <row r="1147" spans="2:39">
      <c r="B1147" t="s">
        <v>223</v>
      </c>
      <c r="C1147" t="s">
        <v>245</v>
      </c>
      <c r="D1147" t="s">
        <v>246</v>
      </c>
      <c r="E1147">
        <v>11405832</v>
      </c>
      <c r="F1147">
        <v>1</v>
      </c>
      <c r="G1147" s="196">
        <v>45565</v>
      </c>
      <c r="H1147">
        <v>202409</v>
      </c>
      <c r="I1147" t="s">
        <v>1992</v>
      </c>
      <c r="J1147" t="s">
        <v>2000</v>
      </c>
      <c r="K1147" t="s">
        <v>223</v>
      </c>
      <c r="L1147" t="s">
        <v>229</v>
      </c>
      <c r="M1147" t="s">
        <v>232</v>
      </c>
      <c r="N1147" t="s">
        <v>232</v>
      </c>
      <c r="O1147" t="s">
        <v>232</v>
      </c>
      <c r="P1147" t="s">
        <v>1994</v>
      </c>
      <c r="Q1147" t="s">
        <v>1995</v>
      </c>
      <c r="R1147" t="s">
        <v>351</v>
      </c>
      <c r="S1147" t="s">
        <v>352</v>
      </c>
      <c r="T1147">
        <v>3407418</v>
      </c>
      <c r="U1147" t="s">
        <v>1996</v>
      </c>
      <c r="V1147" t="s">
        <v>1997</v>
      </c>
      <c r="W1147" t="s">
        <v>1998</v>
      </c>
      <c r="X1147" t="s">
        <v>232</v>
      </c>
      <c r="Y1147" t="s">
        <v>1999</v>
      </c>
      <c r="Z1147" t="s">
        <v>241</v>
      </c>
      <c r="AA1147" s="177">
        <v>60000</v>
      </c>
      <c r="AB1147" s="177">
        <v>151.12</v>
      </c>
      <c r="AC1147" s="177">
        <v>14.31</v>
      </c>
      <c r="AD1147" s="177">
        <v>60000</v>
      </c>
      <c r="AE1147" s="196">
        <v>45569.09728047454</v>
      </c>
      <c r="AF1147" t="s">
        <v>273</v>
      </c>
      <c r="AG1147" t="s">
        <v>2004</v>
      </c>
      <c r="AH1147" s="289">
        <v>1</v>
      </c>
      <c r="AI1147" s="177">
        <f>IF(Z1147="COP",(AA1147*AH1147),IF(Z1147="NOK",((AB1147*AH1147)*VLOOKUP(H1147,Tasas!$K:$L,2,0)),IF(Z1147="EUR",((AB1147*AH1147)*VLOOKUP(H1147,Tasas!$K:$L,2,0)),IF('GL MEN'!Z1147="USD",(('GL MEN'!AB1147*'GL MEN'!AH1147)*VLOOKUP(H1147,Tasas!$K:$L,2,0)),0))))</f>
        <v>60000</v>
      </c>
      <c r="AJ1147" t="str">
        <f>+VLOOKUP(T1147,'_Itemized budget'!$G:$W,17,0)</f>
        <v>C.3.1</v>
      </c>
      <c r="AK1147">
        <v>3</v>
      </c>
      <c r="AL1147" t="str">
        <f t="shared" si="36"/>
        <v>6</v>
      </c>
      <c r="AM1147" t="str">
        <f t="shared" si="37"/>
        <v>Centro - URR</v>
      </c>
    </row>
    <row r="1148" spans="2:39">
      <c r="B1148" t="s">
        <v>223</v>
      </c>
      <c r="C1148" t="s">
        <v>245</v>
      </c>
      <c r="D1148" t="s">
        <v>246</v>
      </c>
      <c r="E1148">
        <v>11405691</v>
      </c>
      <c r="F1148">
        <v>2</v>
      </c>
      <c r="G1148" s="196">
        <v>45560</v>
      </c>
      <c r="H1148">
        <v>202409</v>
      </c>
      <c r="I1148" t="s">
        <v>1581</v>
      </c>
      <c r="J1148" t="s">
        <v>1582</v>
      </c>
      <c r="K1148" t="s">
        <v>223</v>
      </c>
      <c r="L1148" t="s">
        <v>229</v>
      </c>
      <c r="M1148" t="s">
        <v>232</v>
      </c>
      <c r="N1148" t="s">
        <v>232</v>
      </c>
      <c r="O1148" t="s">
        <v>232</v>
      </c>
      <c r="P1148" t="s">
        <v>1583</v>
      </c>
      <c r="Q1148" t="s">
        <v>1584</v>
      </c>
      <c r="R1148" t="s">
        <v>351</v>
      </c>
      <c r="S1148" t="s">
        <v>352</v>
      </c>
      <c r="T1148">
        <v>3407419</v>
      </c>
      <c r="U1148" t="s">
        <v>2005</v>
      </c>
      <c r="V1148" t="s">
        <v>1586</v>
      </c>
      <c r="W1148" t="s">
        <v>1587</v>
      </c>
      <c r="X1148" t="s">
        <v>232</v>
      </c>
      <c r="Y1148" t="s">
        <v>2006</v>
      </c>
      <c r="Z1148" t="s">
        <v>241</v>
      </c>
      <c r="AA1148" s="177">
        <v>25548</v>
      </c>
      <c r="AB1148" s="177">
        <v>65.400000000000006</v>
      </c>
      <c r="AC1148" s="177">
        <v>6.1</v>
      </c>
      <c r="AD1148" s="177">
        <v>25548</v>
      </c>
      <c r="AE1148" s="196">
        <v>45567.970877743057</v>
      </c>
      <c r="AF1148" t="s">
        <v>273</v>
      </c>
      <c r="AG1148" t="s">
        <v>243</v>
      </c>
      <c r="AH1148" s="289">
        <v>1</v>
      </c>
      <c r="AI1148" s="177">
        <f>IF(Z1148="COP",(AA1148*AH1148),IF(Z1148="NOK",((AB1148*AH1148)*VLOOKUP(H1148,Tasas!$K:$L,2,0)),IF(Z1148="EUR",((AB1148*AH1148)*VLOOKUP(H1148,Tasas!$K:$L,2,0)),IF('GL MEN'!Z1148="USD",(('GL MEN'!AB1148*'GL MEN'!AH1148)*VLOOKUP(H1148,Tasas!$K:$L,2,0)),0))))</f>
        <v>25548</v>
      </c>
      <c r="AJ1148" t="str">
        <f>+VLOOKUP(T1148,'_Itemized budget'!$G:$W,17,0)</f>
        <v>C.3.1</v>
      </c>
      <c r="AK1148">
        <v>3</v>
      </c>
      <c r="AL1148" t="str">
        <f t="shared" si="36"/>
        <v>6</v>
      </c>
      <c r="AM1148" t="str">
        <f t="shared" si="37"/>
        <v>Centro - URR</v>
      </c>
    </row>
    <row r="1149" spans="2:39">
      <c r="B1149" t="s">
        <v>223</v>
      </c>
      <c r="C1149" t="s">
        <v>245</v>
      </c>
      <c r="D1149" t="s">
        <v>246</v>
      </c>
      <c r="E1149">
        <v>11405691</v>
      </c>
      <c r="F1149">
        <v>1</v>
      </c>
      <c r="G1149" s="196">
        <v>45560</v>
      </c>
      <c r="H1149">
        <v>202409</v>
      </c>
      <c r="I1149" t="s">
        <v>1581</v>
      </c>
      <c r="J1149" t="s">
        <v>1589</v>
      </c>
      <c r="K1149" t="s">
        <v>223</v>
      </c>
      <c r="L1149" t="s">
        <v>229</v>
      </c>
      <c r="M1149" t="s">
        <v>232</v>
      </c>
      <c r="N1149" t="s">
        <v>232</v>
      </c>
      <c r="O1149" t="s">
        <v>232</v>
      </c>
      <c r="P1149" t="s">
        <v>1583</v>
      </c>
      <c r="Q1149" t="s">
        <v>1584</v>
      </c>
      <c r="R1149" t="s">
        <v>351</v>
      </c>
      <c r="S1149" t="s">
        <v>352</v>
      </c>
      <c r="T1149">
        <v>3407419</v>
      </c>
      <c r="U1149" t="s">
        <v>2005</v>
      </c>
      <c r="V1149" t="s">
        <v>1586</v>
      </c>
      <c r="W1149" t="s">
        <v>1587</v>
      </c>
      <c r="X1149" t="s">
        <v>232</v>
      </c>
      <c r="Y1149" t="s">
        <v>2006</v>
      </c>
      <c r="Z1149" t="s">
        <v>241</v>
      </c>
      <c r="AA1149" s="177">
        <v>134462</v>
      </c>
      <c r="AB1149" s="177">
        <v>344.23</v>
      </c>
      <c r="AC1149" s="177">
        <v>32.090000000000003</v>
      </c>
      <c r="AD1149" s="177">
        <v>134462</v>
      </c>
      <c r="AE1149" s="196">
        <v>45567.970877743057</v>
      </c>
      <c r="AF1149" t="s">
        <v>273</v>
      </c>
      <c r="AG1149" t="s">
        <v>1590</v>
      </c>
      <c r="AH1149" s="289">
        <v>1</v>
      </c>
      <c r="AI1149" s="177">
        <f>IF(Z1149="COP",(AA1149*AH1149),IF(Z1149="NOK",((AB1149*AH1149)*VLOOKUP(H1149,Tasas!$K:$L,2,0)),IF(Z1149="EUR",((AB1149*AH1149)*VLOOKUP(H1149,Tasas!$K:$L,2,0)),IF('GL MEN'!Z1149="USD",(('GL MEN'!AB1149*'GL MEN'!AH1149)*VLOOKUP(H1149,Tasas!$K:$L,2,0)),0))))</f>
        <v>134462</v>
      </c>
      <c r="AJ1149" t="str">
        <f>+VLOOKUP(T1149,'_Itemized budget'!$G:$W,17,0)</f>
        <v>C.3.1</v>
      </c>
      <c r="AK1149">
        <v>3</v>
      </c>
      <c r="AL1149" t="str">
        <f t="shared" si="36"/>
        <v>6</v>
      </c>
      <c r="AM1149" t="str">
        <f t="shared" si="37"/>
        <v>Centro - URR</v>
      </c>
    </row>
    <row r="1150" spans="2:39">
      <c r="B1150" t="s">
        <v>223</v>
      </c>
      <c r="C1150" t="s">
        <v>828</v>
      </c>
      <c r="D1150" t="s">
        <v>829</v>
      </c>
      <c r="E1150">
        <v>4400741</v>
      </c>
      <c r="F1150">
        <v>3</v>
      </c>
      <c r="G1150" s="196">
        <v>45553</v>
      </c>
      <c r="H1150">
        <v>202409</v>
      </c>
      <c r="I1150" t="s">
        <v>1592</v>
      </c>
      <c r="J1150" t="s">
        <v>1593</v>
      </c>
      <c r="K1150" t="s">
        <v>386</v>
      </c>
      <c r="L1150" t="s">
        <v>229</v>
      </c>
      <c r="M1150" t="s">
        <v>1600</v>
      </c>
      <c r="N1150" t="s">
        <v>1595</v>
      </c>
      <c r="O1150" t="s">
        <v>232</v>
      </c>
      <c r="P1150" t="s">
        <v>2007</v>
      </c>
      <c r="Q1150" t="s">
        <v>2008</v>
      </c>
      <c r="R1150" t="s">
        <v>340</v>
      </c>
      <c r="S1150" t="s">
        <v>341</v>
      </c>
      <c r="T1150">
        <v>3502894</v>
      </c>
      <c r="U1150" t="s">
        <v>232</v>
      </c>
      <c r="V1150" t="s">
        <v>232</v>
      </c>
      <c r="W1150" t="s">
        <v>232</v>
      </c>
      <c r="X1150" t="s">
        <v>232</v>
      </c>
      <c r="Y1150" t="s">
        <v>2009</v>
      </c>
      <c r="Z1150" t="s">
        <v>241</v>
      </c>
      <c r="AA1150" s="177">
        <v>149982</v>
      </c>
      <c r="AB1150" s="177">
        <v>374.75</v>
      </c>
      <c r="AC1150" s="177">
        <v>35.06</v>
      </c>
      <c r="AD1150" s="177">
        <v>149982</v>
      </c>
      <c r="AE1150" s="196">
        <v>45567.963783715277</v>
      </c>
      <c r="AF1150" t="s">
        <v>833</v>
      </c>
      <c r="AG1150" t="s">
        <v>1599</v>
      </c>
      <c r="AH1150" s="289">
        <v>1</v>
      </c>
      <c r="AI1150" s="177">
        <f>IF(Z1150="COP",(AA1150*AH1150),IF(Z1150="NOK",((AB1150*AH1150)*VLOOKUP(H1150,Tasas!$K:$L,2,0)),IF(Z1150="EUR",((AB1150*AH1150)*VLOOKUP(H1150,Tasas!$K:$L,2,0)),IF('GL MEN'!Z1150="USD",(('GL MEN'!AB1150*'GL MEN'!AH1150)*VLOOKUP(H1150,Tasas!$K:$L,2,0)),0))))</f>
        <v>149982</v>
      </c>
      <c r="AJ1150" t="str">
        <f>+VLOOKUP(T1150,'_Itemized budget'!$G:$W,17,0)</f>
        <v>B.1.5</v>
      </c>
      <c r="AK1150">
        <v>3</v>
      </c>
      <c r="AL1150" t="str">
        <f t="shared" si="36"/>
        <v>3</v>
      </c>
      <c r="AM1150" t="str">
        <f t="shared" si="37"/>
        <v>NE</v>
      </c>
    </row>
    <row r="1151" spans="2:39">
      <c r="B1151" t="s">
        <v>223</v>
      </c>
      <c r="C1151" t="s">
        <v>828</v>
      </c>
      <c r="D1151" t="s">
        <v>829</v>
      </c>
      <c r="E1151">
        <v>4400741</v>
      </c>
      <c r="F1151">
        <v>5</v>
      </c>
      <c r="G1151" s="196">
        <v>45553</v>
      </c>
      <c r="H1151">
        <v>202409</v>
      </c>
      <c r="I1151" t="s">
        <v>1592</v>
      </c>
      <c r="J1151" t="s">
        <v>1593</v>
      </c>
      <c r="K1151" t="s">
        <v>386</v>
      </c>
      <c r="L1151" t="s">
        <v>229</v>
      </c>
      <c r="M1151" t="s">
        <v>1600</v>
      </c>
      <c r="N1151" t="s">
        <v>1595</v>
      </c>
      <c r="O1151" t="s">
        <v>232</v>
      </c>
      <c r="P1151" t="s">
        <v>2010</v>
      </c>
      <c r="Q1151" t="s">
        <v>2011</v>
      </c>
      <c r="R1151" t="s">
        <v>340</v>
      </c>
      <c r="S1151" t="s">
        <v>341</v>
      </c>
      <c r="T1151">
        <v>3502894</v>
      </c>
      <c r="U1151" t="s">
        <v>232</v>
      </c>
      <c r="V1151" t="s">
        <v>232</v>
      </c>
      <c r="W1151" t="s">
        <v>232</v>
      </c>
      <c r="X1151" t="s">
        <v>232</v>
      </c>
      <c r="Y1151" t="s">
        <v>2012</v>
      </c>
      <c r="Z1151" t="s">
        <v>241</v>
      </c>
      <c r="AA1151" s="177">
        <v>124080</v>
      </c>
      <c r="AB1151" s="177">
        <v>310.02999999999997</v>
      </c>
      <c r="AC1151" s="177">
        <v>29</v>
      </c>
      <c r="AD1151" s="177">
        <v>124080</v>
      </c>
      <c r="AE1151" s="196">
        <v>45567.963783912041</v>
      </c>
      <c r="AF1151" t="s">
        <v>833</v>
      </c>
      <c r="AG1151" t="s">
        <v>1599</v>
      </c>
      <c r="AH1151" s="289">
        <v>1</v>
      </c>
      <c r="AI1151" s="177">
        <f>IF(Z1151="COP",(AA1151*AH1151),IF(Z1151="NOK",((AB1151*AH1151)*VLOOKUP(H1151,Tasas!$K:$L,2,0)),IF(Z1151="EUR",((AB1151*AH1151)*VLOOKUP(H1151,Tasas!$K:$L,2,0)),IF('GL MEN'!Z1151="USD",(('GL MEN'!AB1151*'GL MEN'!AH1151)*VLOOKUP(H1151,Tasas!$K:$L,2,0)),0))))</f>
        <v>124080</v>
      </c>
      <c r="AJ1151" t="str">
        <f>+VLOOKUP(T1151,'_Itemized budget'!$G:$W,17,0)</f>
        <v>B.1.5</v>
      </c>
      <c r="AK1151">
        <v>3</v>
      </c>
      <c r="AL1151" t="str">
        <f t="shared" si="36"/>
        <v>3</v>
      </c>
      <c r="AM1151" t="str">
        <f t="shared" si="37"/>
        <v>NE</v>
      </c>
    </row>
    <row r="1152" spans="2:39">
      <c r="B1152" t="s">
        <v>223</v>
      </c>
      <c r="C1152" t="s">
        <v>828</v>
      </c>
      <c r="D1152" t="s">
        <v>829</v>
      </c>
      <c r="E1152">
        <v>4400793</v>
      </c>
      <c r="F1152">
        <v>3</v>
      </c>
      <c r="G1152" s="196">
        <v>45565</v>
      </c>
      <c r="H1152">
        <v>202409</v>
      </c>
      <c r="I1152" t="s">
        <v>1592</v>
      </c>
      <c r="J1152" t="s">
        <v>1593</v>
      </c>
      <c r="K1152" t="s">
        <v>386</v>
      </c>
      <c r="L1152" t="s">
        <v>229</v>
      </c>
      <c r="M1152" t="s">
        <v>1600</v>
      </c>
      <c r="N1152" t="s">
        <v>1595</v>
      </c>
      <c r="O1152" t="s">
        <v>232</v>
      </c>
      <c r="P1152" t="s">
        <v>2010</v>
      </c>
      <c r="Q1152" t="s">
        <v>2011</v>
      </c>
      <c r="R1152" t="s">
        <v>340</v>
      </c>
      <c r="S1152" t="s">
        <v>341</v>
      </c>
      <c r="T1152">
        <v>3502894</v>
      </c>
      <c r="U1152" t="s">
        <v>232</v>
      </c>
      <c r="V1152" t="s">
        <v>232</v>
      </c>
      <c r="W1152" t="s">
        <v>232</v>
      </c>
      <c r="X1152" t="s">
        <v>232</v>
      </c>
      <c r="Y1152" t="s">
        <v>2013</v>
      </c>
      <c r="Z1152" t="s">
        <v>241</v>
      </c>
      <c r="AA1152" s="177">
        <v>70000</v>
      </c>
      <c r="AB1152" s="177">
        <v>176.3</v>
      </c>
      <c r="AC1152" s="177">
        <v>16.7</v>
      </c>
      <c r="AD1152" s="177">
        <v>70000</v>
      </c>
      <c r="AE1152" s="196">
        <v>45572.975765196759</v>
      </c>
      <c r="AF1152" t="s">
        <v>1558</v>
      </c>
      <c r="AG1152" t="s">
        <v>1599</v>
      </c>
      <c r="AH1152" s="289">
        <v>1</v>
      </c>
      <c r="AI1152" s="177">
        <f>IF(Z1152="COP",(AA1152*AH1152),IF(Z1152="NOK",((AB1152*AH1152)*VLOOKUP(H1152,Tasas!$K:$L,2,0)),IF(Z1152="EUR",((AB1152*AH1152)*VLOOKUP(H1152,Tasas!$K:$L,2,0)),IF('GL MEN'!Z1152="USD",(('GL MEN'!AB1152*'GL MEN'!AH1152)*VLOOKUP(H1152,Tasas!$K:$L,2,0)),0))))</f>
        <v>70000</v>
      </c>
      <c r="AJ1152" t="str">
        <f>+VLOOKUP(T1152,'_Itemized budget'!$G:$W,17,0)</f>
        <v>B.1.5</v>
      </c>
      <c r="AK1152">
        <v>3</v>
      </c>
      <c r="AL1152" t="str">
        <f t="shared" si="36"/>
        <v>3</v>
      </c>
      <c r="AM1152" t="str">
        <f t="shared" si="37"/>
        <v>NE</v>
      </c>
    </row>
    <row r="1153" spans="2:39">
      <c r="B1153" t="s">
        <v>223</v>
      </c>
      <c r="C1153" t="s">
        <v>828</v>
      </c>
      <c r="D1153" t="s">
        <v>829</v>
      </c>
      <c r="E1153">
        <v>4400793</v>
      </c>
      <c r="F1153">
        <v>5</v>
      </c>
      <c r="G1153" s="196">
        <v>45565</v>
      </c>
      <c r="H1153">
        <v>202409</v>
      </c>
      <c r="I1153" t="s">
        <v>1592</v>
      </c>
      <c r="J1153" t="s">
        <v>1593</v>
      </c>
      <c r="K1153" t="s">
        <v>386</v>
      </c>
      <c r="L1153" t="s">
        <v>229</v>
      </c>
      <c r="M1153" t="s">
        <v>1600</v>
      </c>
      <c r="N1153" t="s">
        <v>1595</v>
      </c>
      <c r="O1153" t="s">
        <v>232</v>
      </c>
      <c r="P1153" t="s">
        <v>1601</v>
      </c>
      <c r="Q1153" t="s">
        <v>1602</v>
      </c>
      <c r="R1153" t="s">
        <v>340</v>
      </c>
      <c r="S1153" t="s">
        <v>341</v>
      </c>
      <c r="T1153">
        <v>3502894</v>
      </c>
      <c r="U1153" t="s">
        <v>232</v>
      </c>
      <c r="V1153" t="s">
        <v>232</v>
      </c>
      <c r="W1153" t="s">
        <v>232</v>
      </c>
      <c r="X1153" t="s">
        <v>232</v>
      </c>
      <c r="Y1153" t="s">
        <v>2014</v>
      </c>
      <c r="Z1153" t="s">
        <v>241</v>
      </c>
      <c r="AA1153" s="177">
        <v>143050</v>
      </c>
      <c r="AB1153" s="177">
        <v>360.29</v>
      </c>
      <c r="AC1153" s="177">
        <v>34.119999999999997</v>
      </c>
      <c r="AD1153" s="177">
        <v>143050</v>
      </c>
      <c r="AE1153" s="196">
        <v>45572.975765393516</v>
      </c>
      <c r="AF1153" t="s">
        <v>1558</v>
      </c>
      <c r="AG1153" t="s">
        <v>1599</v>
      </c>
      <c r="AH1153" s="289">
        <v>1</v>
      </c>
      <c r="AI1153" s="177">
        <f>IF(Z1153="COP",(AA1153*AH1153),IF(Z1153="NOK",((AB1153*AH1153)*VLOOKUP(H1153,Tasas!$K:$L,2,0)),IF(Z1153="EUR",((AB1153*AH1153)*VLOOKUP(H1153,Tasas!$K:$L,2,0)),IF('GL MEN'!Z1153="USD",(('GL MEN'!AB1153*'GL MEN'!AH1153)*VLOOKUP(H1153,Tasas!$K:$L,2,0)),0))))</f>
        <v>143050</v>
      </c>
      <c r="AJ1153" t="str">
        <f>+VLOOKUP(T1153,'_Itemized budget'!$G:$W,17,0)</f>
        <v>B.1.5</v>
      </c>
      <c r="AK1153">
        <v>3</v>
      </c>
      <c r="AL1153" t="str">
        <f t="shared" si="36"/>
        <v>3</v>
      </c>
      <c r="AM1153" t="str">
        <f t="shared" si="37"/>
        <v>NE</v>
      </c>
    </row>
    <row r="1154" spans="2:39">
      <c r="B1154" t="s">
        <v>223</v>
      </c>
      <c r="C1154" t="s">
        <v>1172</v>
      </c>
      <c r="D1154" t="s">
        <v>1173</v>
      </c>
      <c r="E1154">
        <v>7400794</v>
      </c>
      <c r="F1154">
        <v>0</v>
      </c>
      <c r="G1154" s="196">
        <v>45562</v>
      </c>
      <c r="H1154">
        <v>202409</v>
      </c>
      <c r="I1154" t="s">
        <v>1592</v>
      </c>
      <c r="J1154" t="s">
        <v>1593</v>
      </c>
      <c r="K1154" t="s">
        <v>482</v>
      </c>
      <c r="L1154" t="s">
        <v>229</v>
      </c>
      <c r="M1154" t="s">
        <v>1607</v>
      </c>
      <c r="N1154" t="s">
        <v>1608</v>
      </c>
      <c r="O1154" t="s">
        <v>232</v>
      </c>
      <c r="P1154" t="s">
        <v>2015</v>
      </c>
      <c r="Q1154" t="s">
        <v>2016</v>
      </c>
      <c r="R1154" t="s">
        <v>382</v>
      </c>
      <c r="S1154" t="s">
        <v>383</v>
      </c>
      <c r="T1154">
        <v>3406769</v>
      </c>
      <c r="U1154" t="s">
        <v>232</v>
      </c>
      <c r="V1154" t="s">
        <v>232</v>
      </c>
      <c r="W1154" t="s">
        <v>232</v>
      </c>
      <c r="X1154" t="s">
        <v>232</v>
      </c>
      <c r="Y1154" t="s">
        <v>2017</v>
      </c>
      <c r="Z1154" t="s">
        <v>241</v>
      </c>
      <c r="AA1154" s="177">
        <v>201826</v>
      </c>
      <c r="AB1154" s="177">
        <v>508.33</v>
      </c>
      <c r="AC1154" s="177">
        <v>48.14</v>
      </c>
      <c r="AD1154" s="177">
        <v>201826</v>
      </c>
      <c r="AE1154" s="196">
        <v>45565.772193518518</v>
      </c>
      <c r="AF1154" t="s">
        <v>1177</v>
      </c>
      <c r="AG1154" t="s">
        <v>1599</v>
      </c>
      <c r="AH1154" s="289">
        <v>1</v>
      </c>
      <c r="AI1154" s="177">
        <f>IF(Z1154="COP",(AA1154*AH1154),IF(Z1154="NOK",((AB1154*AH1154)*VLOOKUP(H1154,Tasas!$K:$L,2,0)),IF(Z1154="EUR",((AB1154*AH1154)*VLOOKUP(H1154,Tasas!$K:$L,2,0)),IF('GL MEN'!Z1154="USD",(('GL MEN'!AB1154*'GL MEN'!AH1154)*VLOOKUP(H1154,Tasas!$K:$L,2,0)),0))))</f>
        <v>201826</v>
      </c>
      <c r="AJ1154" t="str">
        <f>+VLOOKUP(T1154,'_Itemized budget'!$G:$W,17,0)</f>
        <v>B.1.5</v>
      </c>
      <c r="AK1154">
        <v>3</v>
      </c>
      <c r="AL1154" t="str">
        <f t="shared" si="36"/>
        <v>4</v>
      </c>
      <c r="AM1154" t="str">
        <f t="shared" si="37"/>
        <v>WA</v>
      </c>
    </row>
    <row r="1155" spans="2:39">
      <c r="B1155" t="s">
        <v>223</v>
      </c>
      <c r="C1155" t="s">
        <v>1172</v>
      </c>
      <c r="D1155" t="s">
        <v>1173</v>
      </c>
      <c r="E1155">
        <v>7400811</v>
      </c>
      <c r="F1155">
        <v>0</v>
      </c>
      <c r="G1155" s="196">
        <v>45565</v>
      </c>
      <c r="H1155">
        <v>202409</v>
      </c>
      <c r="I1155" t="s">
        <v>1592</v>
      </c>
      <c r="J1155" t="s">
        <v>1593</v>
      </c>
      <c r="K1155" t="s">
        <v>482</v>
      </c>
      <c r="L1155" t="s">
        <v>229</v>
      </c>
      <c r="M1155" t="s">
        <v>1607</v>
      </c>
      <c r="N1155" t="s">
        <v>1608</v>
      </c>
      <c r="O1155" t="s">
        <v>232</v>
      </c>
      <c r="P1155" t="s">
        <v>1609</v>
      </c>
      <c r="Q1155" t="s">
        <v>1610</v>
      </c>
      <c r="R1155" t="s">
        <v>382</v>
      </c>
      <c r="S1155" t="s">
        <v>383</v>
      </c>
      <c r="T1155">
        <v>3406769</v>
      </c>
      <c r="U1155" t="s">
        <v>232</v>
      </c>
      <c r="V1155" t="s">
        <v>232</v>
      </c>
      <c r="W1155" t="s">
        <v>232</v>
      </c>
      <c r="X1155" t="s">
        <v>232</v>
      </c>
      <c r="Y1155" t="s">
        <v>2018</v>
      </c>
      <c r="Z1155" t="s">
        <v>241</v>
      </c>
      <c r="AA1155" s="177">
        <v>143012</v>
      </c>
      <c r="AB1155" s="177">
        <v>360.2</v>
      </c>
      <c r="AC1155" s="177">
        <v>34.11</v>
      </c>
      <c r="AD1155" s="177">
        <v>143012</v>
      </c>
      <c r="AE1155" s="196">
        <v>45566.931522650462</v>
      </c>
      <c r="AF1155" t="s">
        <v>1177</v>
      </c>
      <c r="AG1155" t="s">
        <v>1599</v>
      </c>
      <c r="AH1155" s="289">
        <v>1</v>
      </c>
      <c r="AI1155" s="177">
        <f>IF(Z1155="COP",(AA1155*AH1155),IF(Z1155="NOK",((AB1155*AH1155)*VLOOKUP(H1155,Tasas!$K:$L,2,0)),IF(Z1155="EUR",((AB1155*AH1155)*VLOOKUP(H1155,Tasas!$K:$L,2,0)),IF('GL MEN'!Z1155="USD",(('GL MEN'!AB1155*'GL MEN'!AH1155)*VLOOKUP(H1155,Tasas!$K:$L,2,0)),0))))</f>
        <v>143012</v>
      </c>
      <c r="AJ1155" t="str">
        <f>+VLOOKUP(T1155,'_Itemized budget'!$G:$W,17,0)</f>
        <v>B.1.5</v>
      </c>
      <c r="AK1155">
        <v>3</v>
      </c>
      <c r="AL1155" t="str">
        <f t="shared" si="36"/>
        <v>4</v>
      </c>
      <c r="AM1155" t="str">
        <f t="shared" si="37"/>
        <v>WA</v>
      </c>
    </row>
    <row r="1156" spans="2:39">
      <c r="B1156" t="s">
        <v>223</v>
      </c>
      <c r="C1156" t="s">
        <v>828</v>
      </c>
      <c r="D1156" t="s">
        <v>829</v>
      </c>
      <c r="E1156">
        <v>4400741</v>
      </c>
      <c r="F1156">
        <v>4</v>
      </c>
      <c r="G1156" s="196">
        <v>45553</v>
      </c>
      <c r="H1156">
        <v>202409</v>
      </c>
      <c r="I1156" t="s">
        <v>1592</v>
      </c>
      <c r="J1156" t="s">
        <v>1616</v>
      </c>
      <c r="K1156" t="s">
        <v>386</v>
      </c>
      <c r="L1156" t="s">
        <v>229</v>
      </c>
      <c r="M1156" t="s">
        <v>1600</v>
      </c>
      <c r="N1156" t="s">
        <v>1595</v>
      </c>
      <c r="O1156" t="s">
        <v>232</v>
      </c>
      <c r="P1156" t="s">
        <v>2007</v>
      </c>
      <c r="Q1156" t="s">
        <v>2008</v>
      </c>
      <c r="R1156" t="s">
        <v>340</v>
      </c>
      <c r="S1156" t="s">
        <v>341</v>
      </c>
      <c r="T1156">
        <v>3502894</v>
      </c>
      <c r="U1156" t="s">
        <v>232</v>
      </c>
      <c r="V1156" t="s">
        <v>232</v>
      </c>
      <c r="W1156" t="s">
        <v>232</v>
      </c>
      <c r="X1156" t="s">
        <v>232</v>
      </c>
      <c r="Y1156" t="s">
        <v>2009</v>
      </c>
      <c r="Z1156" t="s">
        <v>241</v>
      </c>
      <c r="AA1156" s="177">
        <v>150</v>
      </c>
      <c r="AB1156" s="177">
        <v>0.37</v>
      </c>
      <c r="AC1156" s="177">
        <v>0.04</v>
      </c>
      <c r="AD1156" s="177">
        <v>150</v>
      </c>
      <c r="AE1156" s="196">
        <v>45567.963783912041</v>
      </c>
      <c r="AF1156" t="s">
        <v>833</v>
      </c>
      <c r="AG1156" t="s">
        <v>243</v>
      </c>
      <c r="AH1156" s="289">
        <v>1</v>
      </c>
      <c r="AI1156" s="177">
        <f>IF(Z1156="COP",(AA1156*AH1156),IF(Z1156="NOK",((AB1156*AH1156)*VLOOKUP(H1156,Tasas!$K:$L,2,0)),IF(Z1156="EUR",((AB1156*AH1156)*VLOOKUP(H1156,Tasas!$K:$L,2,0)),IF('GL MEN'!Z1156="USD",(('GL MEN'!AB1156*'GL MEN'!AH1156)*VLOOKUP(H1156,Tasas!$K:$L,2,0)),0))))</f>
        <v>150</v>
      </c>
      <c r="AJ1156" t="str">
        <f>+VLOOKUP(T1156,'_Itemized budget'!$G:$W,17,0)</f>
        <v>B.1.5</v>
      </c>
      <c r="AK1156">
        <v>3</v>
      </c>
      <c r="AL1156" t="str">
        <f t="shared" si="36"/>
        <v>3</v>
      </c>
      <c r="AM1156" t="str">
        <f t="shared" si="37"/>
        <v>NE</v>
      </c>
    </row>
    <row r="1157" spans="2:39">
      <c r="B1157" t="s">
        <v>223</v>
      </c>
      <c r="C1157" t="s">
        <v>828</v>
      </c>
      <c r="D1157" t="s">
        <v>829</v>
      </c>
      <c r="E1157">
        <v>4400741</v>
      </c>
      <c r="F1157">
        <v>6</v>
      </c>
      <c r="G1157" s="196">
        <v>45553</v>
      </c>
      <c r="H1157">
        <v>202409</v>
      </c>
      <c r="I1157" t="s">
        <v>1592</v>
      </c>
      <c r="J1157" t="s">
        <v>1616</v>
      </c>
      <c r="K1157" t="s">
        <v>386</v>
      </c>
      <c r="L1157" t="s">
        <v>229</v>
      </c>
      <c r="M1157" t="s">
        <v>1600</v>
      </c>
      <c r="N1157" t="s">
        <v>1595</v>
      </c>
      <c r="O1157" t="s">
        <v>232</v>
      </c>
      <c r="P1157" t="s">
        <v>2010</v>
      </c>
      <c r="Q1157" t="s">
        <v>2011</v>
      </c>
      <c r="R1157" t="s">
        <v>340</v>
      </c>
      <c r="S1157" t="s">
        <v>341</v>
      </c>
      <c r="T1157">
        <v>3502894</v>
      </c>
      <c r="U1157" t="s">
        <v>232</v>
      </c>
      <c r="V1157" t="s">
        <v>232</v>
      </c>
      <c r="W1157" t="s">
        <v>232</v>
      </c>
      <c r="X1157" t="s">
        <v>232</v>
      </c>
      <c r="Y1157" t="s">
        <v>2012</v>
      </c>
      <c r="Z1157" t="s">
        <v>241</v>
      </c>
      <c r="AA1157" s="177">
        <v>124</v>
      </c>
      <c r="AB1157" s="177">
        <v>0.31</v>
      </c>
      <c r="AC1157" s="177">
        <v>0.03</v>
      </c>
      <c r="AD1157" s="177">
        <v>124</v>
      </c>
      <c r="AE1157" s="196">
        <v>45567.963783912041</v>
      </c>
      <c r="AF1157" t="s">
        <v>833</v>
      </c>
      <c r="AG1157" t="s">
        <v>243</v>
      </c>
      <c r="AH1157" s="289">
        <v>1</v>
      </c>
      <c r="AI1157" s="177">
        <f>IF(Z1157="COP",(AA1157*AH1157),IF(Z1157="NOK",((AB1157*AH1157)*VLOOKUP(H1157,Tasas!$K:$L,2,0)),IF(Z1157="EUR",((AB1157*AH1157)*VLOOKUP(H1157,Tasas!$K:$L,2,0)),IF('GL MEN'!Z1157="USD",(('GL MEN'!AB1157*'GL MEN'!AH1157)*VLOOKUP(H1157,Tasas!$K:$L,2,0)),0))))</f>
        <v>124</v>
      </c>
      <c r="AJ1157" t="str">
        <f>+VLOOKUP(T1157,'_Itemized budget'!$G:$W,17,0)</f>
        <v>B.1.5</v>
      </c>
      <c r="AK1157">
        <v>3</v>
      </c>
      <c r="AL1157" t="str">
        <f t="shared" si="36"/>
        <v>3</v>
      </c>
      <c r="AM1157" t="str">
        <f t="shared" si="37"/>
        <v>NE</v>
      </c>
    </row>
    <row r="1158" spans="2:39">
      <c r="B1158" t="s">
        <v>223</v>
      </c>
      <c r="C1158" t="s">
        <v>828</v>
      </c>
      <c r="D1158" t="s">
        <v>829</v>
      </c>
      <c r="E1158">
        <v>4400793</v>
      </c>
      <c r="F1158">
        <v>4</v>
      </c>
      <c r="G1158" s="196">
        <v>45565</v>
      </c>
      <c r="H1158">
        <v>202409</v>
      </c>
      <c r="I1158" t="s">
        <v>1592</v>
      </c>
      <c r="J1158" t="s">
        <v>1616</v>
      </c>
      <c r="K1158" t="s">
        <v>386</v>
      </c>
      <c r="L1158" t="s">
        <v>229</v>
      </c>
      <c r="M1158" t="s">
        <v>1600</v>
      </c>
      <c r="N1158" t="s">
        <v>1595</v>
      </c>
      <c r="O1158" t="s">
        <v>232</v>
      </c>
      <c r="P1158" t="s">
        <v>2010</v>
      </c>
      <c r="Q1158" t="s">
        <v>2011</v>
      </c>
      <c r="R1158" t="s">
        <v>340</v>
      </c>
      <c r="S1158" t="s">
        <v>341</v>
      </c>
      <c r="T1158">
        <v>3502894</v>
      </c>
      <c r="U1158" t="s">
        <v>232</v>
      </c>
      <c r="V1158" t="s">
        <v>232</v>
      </c>
      <c r="W1158" t="s">
        <v>232</v>
      </c>
      <c r="X1158" t="s">
        <v>232</v>
      </c>
      <c r="Y1158" t="s">
        <v>2013</v>
      </c>
      <c r="Z1158" t="s">
        <v>241</v>
      </c>
      <c r="AA1158" s="177">
        <v>70</v>
      </c>
      <c r="AB1158" s="177">
        <v>0.18</v>
      </c>
      <c r="AC1158" s="177">
        <v>0.02</v>
      </c>
      <c r="AD1158" s="177">
        <v>70</v>
      </c>
      <c r="AE1158" s="196">
        <v>45572.975765196759</v>
      </c>
      <c r="AF1158" t="s">
        <v>1558</v>
      </c>
      <c r="AG1158" t="s">
        <v>243</v>
      </c>
      <c r="AH1158" s="289">
        <v>1</v>
      </c>
      <c r="AI1158" s="177">
        <f>IF(Z1158="COP",(AA1158*AH1158),IF(Z1158="NOK",((AB1158*AH1158)*VLOOKUP(H1158,Tasas!$K:$L,2,0)),IF(Z1158="EUR",((AB1158*AH1158)*VLOOKUP(H1158,Tasas!$K:$L,2,0)),IF('GL MEN'!Z1158="USD",(('GL MEN'!AB1158*'GL MEN'!AH1158)*VLOOKUP(H1158,Tasas!$K:$L,2,0)),0))))</f>
        <v>70</v>
      </c>
      <c r="AJ1158" t="str">
        <f>+VLOOKUP(T1158,'_Itemized budget'!$G:$W,17,0)</f>
        <v>B.1.5</v>
      </c>
      <c r="AK1158">
        <v>3</v>
      </c>
      <c r="AL1158" t="str">
        <f t="shared" si="36"/>
        <v>3</v>
      </c>
      <c r="AM1158" t="str">
        <f t="shared" si="37"/>
        <v>NE</v>
      </c>
    </row>
    <row r="1159" spans="2:39">
      <c r="B1159" t="s">
        <v>223</v>
      </c>
      <c r="C1159" t="s">
        <v>828</v>
      </c>
      <c r="D1159" t="s">
        <v>829</v>
      </c>
      <c r="E1159">
        <v>4400793</v>
      </c>
      <c r="F1159">
        <v>6</v>
      </c>
      <c r="G1159" s="196">
        <v>45565</v>
      </c>
      <c r="H1159">
        <v>202409</v>
      </c>
      <c r="I1159" t="s">
        <v>1592</v>
      </c>
      <c r="J1159" t="s">
        <v>1616</v>
      </c>
      <c r="K1159" t="s">
        <v>386</v>
      </c>
      <c r="L1159" t="s">
        <v>229</v>
      </c>
      <c r="M1159" t="s">
        <v>1600</v>
      </c>
      <c r="N1159" t="s">
        <v>1595</v>
      </c>
      <c r="O1159" t="s">
        <v>232</v>
      </c>
      <c r="P1159" t="s">
        <v>1601</v>
      </c>
      <c r="Q1159" t="s">
        <v>1602</v>
      </c>
      <c r="R1159" t="s">
        <v>340</v>
      </c>
      <c r="S1159" t="s">
        <v>341</v>
      </c>
      <c r="T1159">
        <v>3502894</v>
      </c>
      <c r="U1159" t="s">
        <v>232</v>
      </c>
      <c r="V1159" t="s">
        <v>232</v>
      </c>
      <c r="W1159" t="s">
        <v>232</v>
      </c>
      <c r="X1159" t="s">
        <v>232</v>
      </c>
      <c r="Y1159" t="s">
        <v>2014</v>
      </c>
      <c r="Z1159" t="s">
        <v>241</v>
      </c>
      <c r="AA1159" s="177">
        <v>143</v>
      </c>
      <c r="AB1159" s="177">
        <v>0.36</v>
      </c>
      <c r="AC1159" s="177">
        <v>0.03</v>
      </c>
      <c r="AD1159" s="177">
        <v>143</v>
      </c>
      <c r="AE1159" s="196">
        <v>45572.975765543983</v>
      </c>
      <c r="AF1159" t="s">
        <v>1558</v>
      </c>
      <c r="AG1159" t="s">
        <v>243</v>
      </c>
      <c r="AH1159" s="289">
        <v>1</v>
      </c>
      <c r="AI1159" s="177">
        <f>IF(Z1159="COP",(AA1159*AH1159),IF(Z1159="NOK",((AB1159*AH1159)*VLOOKUP(H1159,Tasas!$K:$L,2,0)),IF(Z1159="EUR",((AB1159*AH1159)*VLOOKUP(H1159,Tasas!$K:$L,2,0)),IF('GL MEN'!Z1159="USD",(('GL MEN'!AB1159*'GL MEN'!AH1159)*VLOOKUP(H1159,Tasas!$K:$L,2,0)),0))))</f>
        <v>143</v>
      </c>
      <c r="AJ1159" t="str">
        <f>+VLOOKUP(T1159,'_Itemized budget'!$G:$W,17,0)</f>
        <v>B.1.5</v>
      </c>
      <c r="AK1159">
        <v>3</v>
      </c>
      <c r="AL1159" t="str">
        <f t="shared" si="36"/>
        <v>3</v>
      </c>
      <c r="AM1159" t="str">
        <f t="shared" si="37"/>
        <v>NE</v>
      </c>
    </row>
    <row r="1160" spans="2:39">
      <c r="B1160" t="s">
        <v>223</v>
      </c>
      <c r="C1160" t="s">
        <v>1172</v>
      </c>
      <c r="D1160" t="s">
        <v>1173</v>
      </c>
      <c r="E1160">
        <v>7400794</v>
      </c>
      <c r="F1160">
        <v>1</v>
      </c>
      <c r="G1160" s="196">
        <v>45562</v>
      </c>
      <c r="H1160">
        <v>202409</v>
      </c>
      <c r="I1160" t="s">
        <v>1592</v>
      </c>
      <c r="J1160" t="s">
        <v>1616</v>
      </c>
      <c r="K1160" t="s">
        <v>482</v>
      </c>
      <c r="L1160" t="s">
        <v>229</v>
      </c>
      <c r="M1160" t="s">
        <v>1607</v>
      </c>
      <c r="N1160" t="s">
        <v>1608</v>
      </c>
      <c r="O1160" t="s">
        <v>232</v>
      </c>
      <c r="P1160" t="s">
        <v>2015</v>
      </c>
      <c r="Q1160" t="s">
        <v>2016</v>
      </c>
      <c r="R1160" t="s">
        <v>382</v>
      </c>
      <c r="S1160" t="s">
        <v>383</v>
      </c>
      <c r="T1160">
        <v>3406769</v>
      </c>
      <c r="U1160" t="s">
        <v>232</v>
      </c>
      <c r="V1160" t="s">
        <v>232</v>
      </c>
      <c r="W1160" t="s">
        <v>232</v>
      </c>
      <c r="X1160" t="s">
        <v>232</v>
      </c>
      <c r="Y1160" t="s">
        <v>2017</v>
      </c>
      <c r="Z1160" t="s">
        <v>241</v>
      </c>
      <c r="AA1160" s="177">
        <v>202</v>
      </c>
      <c r="AB1160" s="177">
        <v>0.51</v>
      </c>
      <c r="AC1160" s="177">
        <v>0.05</v>
      </c>
      <c r="AD1160" s="177">
        <v>202</v>
      </c>
      <c r="AE1160" s="196">
        <v>45565.772193715275</v>
      </c>
      <c r="AF1160" t="s">
        <v>1177</v>
      </c>
      <c r="AG1160" t="s">
        <v>243</v>
      </c>
      <c r="AH1160" s="289">
        <v>1</v>
      </c>
      <c r="AI1160" s="177">
        <f>IF(Z1160="COP",(AA1160*AH1160),IF(Z1160="NOK",((AB1160*AH1160)*VLOOKUP(H1160,Tasas!$K:$L,2,0)),IF(Z1160="EUR",((AB1160*AH1160)*VLOOKUP(H1160,Tasas!$K:$L,2,0)),IF('GL MEN'!Z1160="USD",(('GL MEN'!AB1160*'GL MEN'!AH1160)*VLOOKUP(H1160,Tasas!$K:$L,2,0)),0))))</f>
        <v>202</v>
      </c>
      <c r="AJ1160" t="str">
        <f>+VLOOKUP(T1160,'_Itemized budget'!$G:$W,17,0)</f>
        <v>B.1.5</v>
      </c>
      <c r="AK1160">
        <v>3</v>
      </c>
      <c r="AL1160" t="str">
        <f t="shared" si="36"/>
        <v>4</v>
      </c>
      <c r="AM1160" t="str">
        <f t="shared" si="37"/>
        <v>WA</v>
      </c>
    </row>
    <row r="1161" spans="2:39">
      <c r="B1161" t="s">
        <v>223</v>
      </c>
      <c r="C1161" t="s">
        <v>1172</v>
      </c>
      <c r="D1161" t="s">
        <v>1173</v>
      </c>
      <c r="E1161">
        <v>7400811</v>
      </c>
      <c r="F1161">
        <v>1</v>
      </c>
      <c r="G1161" s="196">
        <v>45565</v>
      </c>
      <c r="H1161">
        <v>202409</v>
      </c>
      <c r="I1161" t="s">
        <v>1592</v>
      </c>
      <c r="J1161" t="s">
        <v>1616</v>
      </c>
      <c r="K1161" t="s">
        <v>482</v>
      </c>
      <c r="L1161" t="s">
        <v>229</v>
      </c>
      <c r="M1161" t="s">
        <v>1607</v>
      </c>
      <c r="N1161" t="s">
        <v>1608</v>
      </c>
      <c r="O1161" t="s">
        <v>232</v>
      </c>
      <c r="P1161" t="s">
        <v>1609</v>
      </c>
      <c r="Q1161" t="s">
        <v>1610</v>
      </c>
      <c r="R1161" t="s">
        <v>382</v>
      </c>
      <c r="S1161" t="s">
        <v>383</v>
      </c>
      <c r="T1161">
        <v>3406769</v>
      </c>
      <c r="U1161" t="s">
        <v>232</v>
      </c>
      <c r="V1161" t="s">
        <v>232</v>
      </c>
      <c r="W1161" t="s">
        <v>232</v>
      </c>
      <c r="X1161" t="s">
        <v>232</v>
      </c>
      <c r="Y1161" t="s">
        <v>2018</v>
      </c>
      <c r="Z1161" t="s">
        <v>241</v>
      </c>
      <c r="AA1161" s="177">
        <v>143</v>
      </c>
      <c r="AB1161" s="177">
        <v>0.36</v>
      </c>
      <c r="AC1161" s="177">
        <v>0.03</v>
      </c>
      <c r="AD1161" s="177">
        <v>143</v>
      </c>
      <c r="AE1161" s="196">
        <v>45566.931522650462</v>
      </c>
      <c r="AF1161" t="s">
        <v>1177</v>
      </c>
      <c r="AG1161" t="s">
        <v>243</v>
      </c>
      <c r="AH1161" s="289">
        <v>1</v>
      </c>
      <c r="AI1161" s="177">
        <f>IF(Z1161="COP",(AA1161*AH1161),IF(Z1161="NOK",((AB1161*AH1161)*VLOOKUP(H1161,Tasas!$K:$L,2,0)),IF(Z1161="EUR",((AB1161*AH1161)*VLOOKUP(H1161,Tasas!$K:$L,2,0)),IF('GL MEN'!Z1161="USD",(('GL MEN'!AB1161*'GL MEN'!AH1161)*VLOOKUP(H1161,Tasas!$K:$L,2,0)),0))))</f>
        <v>143</v>
      </c>
      <c r="AJ1161" t="str">
        <f>+VLOOKUP(T1161,'_Itemized budget'!$G:$W,17,0)</f>
        <v>B.1.5</v>
      </c>
      <c r="AK1161">
        <v>3</v>
      </c>
      <c r="AL1161" t="str">
        <f t="shared" si="36"/>
        <v>4</v>
      </c>
      <c r="AM1161" t="str">
        <f t="shared" si="37"/>
        <v>WA</v>
      </c>
    </row>
    <row r="1162" spans="2:39">
      <c r="B1162" t="s">
        <v>223</v>
      </c>
      <c r="C1162" t="s">
        <v>828</v>
      </c>
      <c r="D1162" t="s">
        <v>829</v>
      </c>
      <c r="E1162">
        <v>4400721</v>
      </c>
      <c r="F1162">
        <v>1</v>
      </c>
      <c r="G1162" s="196">
        <v>45548</v>
      </c>
      <c r="H1162">
        <v>202409</v>
      </c>
      <c r="I1162" t="s">
        <v>830</v>
      </c>
      <c r="J1162" t="s">
        <v>831</v>
      </c>
      <c r="K1162" t="s">
        <v>386</v>
      </c>
      <c r="L1162" t="s">
        <v>229</v>
      </c>
      <c r="M1162" t="s">
        <v>2019</v>
      </c>
      <c r="N1162" t="s">
        <v>2020</v>
      </c>
      <c r="O1162" t="s">
        <v>232</v>
      </c>
      <c r="P1162" t="s">
        <v>836</v>
      </c>
      <c r="Q1162" t="s">
        <v>837</v>
      </c>
      <c r="R1162" t="s">
        <v>340</v>
      </c>
      <c r="S1162" t="s">
        <v>341</v>
      </c>
      <c r="T1162">
        <v>3406411</v>
      </c>
      <c r="U1162" t="s">
        <v>232</v>
      </c>
      <c r="V1162" t="s">
        <v>232</v>
      </c>
      <c r="W1162" t="s">
        <v>232</v>
      </c>
      <c r="X1162" t="s">
        <v>232</v>
      </c>
      <c r="Y1162" t="s">
        <v>2021</v>
      </c>
      <c r="Z1162" t="s">
        <v>241</v>
      </c>
      <c r="AA1162" s="177">
        <v>275000</v>
      </c>
      <c r="AB1162" s="177">
        <v>687.12</v>
      </c>
      <c r="AC1162" s="177">
        <v>64.28</v>
      </c>
      <c r="AD1162" s="177">
        <v>275000</v>
      </c>
      <c r="AE1162" s="196">
        <v>45566.084847453705</v>
      </c>
      <c r="AF1162" t="s">
        <v>833</v>
      </c>
      <c r="AG1162" t="s">
        <v>243</v>
      </c>
      <c r="AH1162" s="289">
        <v>1</v>
      </c>
      <c r="AI1162" s="177">
        <f>IF(Z1162="COP",(AA1162*AH1162),IF(Z1162="NOK",((AB1162*AH1162)*VLOOKUP(H1162,Tasas!$K:$L,2,0)),IF(Z1162="EUR",((AB1162*AH1162)*VLOOKUP(H1162,Tasas!$K:$L,2,0)),IF('GL MEN'!Z1162="USD",(('GL MEN'!AB1162*'GL MEN'!AH1162)*VLOOKUP(H1162,Tasas!$K:$L,2,0)),0))))</f>
        <v>275000</v>
      </c>
      <c r="AJ1162" t="str">
        <f>+VLOOKUP(T1162,'_Itemized budget'!$G:$W,17,0)</f>
        <v>B.1.5</v>
      </c>
      <c r="AK1162">
        <v>3</v>
      </c>
      <c r="AL1162" t="str">
        <f t="shared" si="36"/>
        <v>3</v>
      </c>
      <c r="AM1162" t="str">
        <f t="shared" si="37"/>
        <v>NE</v>
      </c>
    </row>
    <row r="1163" spans="2:39">
      <c r="B1163" t="s">
        <v>223</v>
      </c>
      <c r="C1163" t="s">
        <v>828</v>
      </c>
      <c r="D1163" t="s">
        <v>829</v>
      </c>
      <c r="E1163">
        <v>4400721</v>
      </c>
      <c r="F1163">
        <v>2</v>
      </c>
      <c r="G1163" s="196">
        <v>45548</v>
      </c>
      <c r="H1163">
        <v>202409</v>
      </c>
      <c r="I1163" t="s">
        <v>830</v>
      </c>
      <c r="J1163" t="s">
        <v>831</v>
      </c>
      <c r="K1163" t="s">
        <v>386</v>
      </c>
      <c r="L1163" t="s">
        <v>229</v>
      </c>
      <c r="M1163" t="s">
        <v>2019</v>
      </c>
      <c r="N1163" t="s">
        <v>2020</v>
      </c>
      <c r="O1163" t="s">
        <v>232</v>
      </c>
      <c r="P1163" t="s">
        <v>836</v>
      </c>
      <c r="Q1163" t="s">
        <v>837</v>
      </c>
      <c r="R1163" t="s">
        <v>340</v>
      </c>
      <c r="S1163" t="s">
        <v>341</v>
      </c>
      <c r="T1163">
        <v>3373355</v>
      </c>
      <c r="U1163" t="s">
        <v>232</v>
      </c>
      <c r="V1163" t="s">
        <v>232</v>
      </c>
      <c r="W1163" t="s">
        <v>232</v>
      </c>
      <c r="X1163" t="s">
        <v>232</v>
      </c>
      <c r="Y1163" t="s">
        <v>2021</v>
      </c>
      <c r="Z1163" t="s">
        <v>241</v>
      </c>
      <c r="AA1163" s="177">
        <v>35000</v>
      </c>
      <c r="AB1163" s="177">
        <v>87.45</v>
      </c>
      <c r="AC1163" s="177">
        <v>8.18</v>
      </c>
      <c r="AD1163" s="177">
        <v>35000</v>
      </c>
      <c r="AE1163" s="196">
        <v>45566.084847453705</v>
      </c>
      <c r="AF1163" t="s">
        <v>833</v>
      </c>
      <c r="AG1163" t="s">
        <v>243</v>
      </c>
      <c r="AH1163" s="289">
        <v>1</v>
      </c>
      <c r="AI1163" s="177">
        <f>IF(Z1163="COP",(AA1163*AH1163),IF(Z1163="NOK",((AB1163*AH1163)*VLOOKUP(H1163,Tasas!$K:$L,2,0)),IF(Z1163="EUR",((AB1163*AH1163)*VLOOKUP(H1163,Tasas!$K:$L,2,0)),IF('GL MEN'!Z1163="USD",(('GL MEN'!AB1163*'GL MEN'!AH1163)*VLOOKUP(H1163,Tasas!$K:$L,2,0)),0))))</f>
        <v>35000</v>
      </c>
      <c r="AJ1163" t="s">
        <v>74</v>
      </c>
      <c r="AK1163">
        <v>3</v>
      </c>
      <c r="AL1163" t="str">
        <f t="shared" si="36"/>
        <v>3</v>
      </c>
      <c r="AM1163" t="str">
        <f t="shared" si="37"/>
        <v>NE</v>
      </c>
    </row>
    <row r="1164" spans="2:39">
      <c r="B1164" t="s">
        <v>223</v>
      </c>
      <c r="C1164" t="s">
        <v>828</v>
      </c>
      <c r="D1164" t="s">
        <v>829</v>
      </c>
      <c r="E1164">
        <v>4400741</v>
      </c>
      <c r="F1164">
        <v>1</v>
      </c>
      <c r="G1164" s="196">
        <v>45553</v>
      </c>
      <c r="H1164">
        <v>202409</v>
      </c>
      <c r="I1164" t="s">
        <v>830</v>
      </c>
      <c r="J1164" t="s">
        <v>831</v>
      </c>
      <c r="K1164" t="s">
        <v>386</v>
      </c>
      <c r="L1164" t="s">
        <v>229</v>
      </c>
      <c r="M1164" t="s">
        <v>387</v>
      </c>
      <c r="N1164" t="s">
        <v>388</v>
      </c>
      <c r="O1164" t="s">
        <v>232</v>
      </c>
      <c r="P1164" t="s">
        <v>389</v>
      </c>
      <c r="Q1164" t="s">
        <v>390</v>
      </c>
      <c r="R1164" t="s">
        <v>340</v>
      </c>
      <c r="S1164" t="s">
        <v>341</v>
      </c>
      <c r="T1164">
        <v>3406411</v>
      </c>
      <c r="U1164" t="s">
        <v>232</v>
      </c>
      <c r="V1164" t="s">
        <v>232</v>
      </c>
      <c r="W1164" t="s">
        <v>232</v>
      </c>
      <c r="X1164" t="s">
        <v>232</v>
      </c>
      <c r="Y1164" t="s">
        <v>2022</v>
      </c>
      <c r="Z1164" t="s">
        <v>241</v>
      </c>
      <c r="AA1164" s="177">
        <v>260000</v>
      </c>
      <c r="AB1164" s="177">
        <v>649.64</v>
      </c>
      <c r="AC1164" s="177">
        <v>60.77</v>
      </c>
      <c r="AD1164" s="177">
        <v>260000</v>
      </c>
      <c r="AE1164" s="196">
        <v>45567.963783530089</v>
      </c>
      <c r="AF1164" t="s">
        <v>833</v>
      </c>
      <c r="AG1164" t="s">
        <v>243</v>
      </c>
      <c r="AH1164" s="289">
        <v>1</v>
      </c>
      <c r="AI1164" s="177">
        <f>IF(Z1164="COP",(AA1164*AH1164),IF(Z1164="NOK",((AB1164*AH1164)*VLOOKUP(H1164,Tasas!$K:$L,2,0)),IF(Z1164="EUR",((AB1164*AH1164)*VLOOKUP(H1164,Tasas!$K:$L,2,0)),IF('GL MEN'!Z1164="USD",(('GL MEN'!AB1164*'GL MEN'!AH1164)*VLOOKUP(H1164,Tasas!$K:$L,2,0)),0))))</f>
        <v>260000</v>
      </c>
      <c r="AJ1164" t="str">
        <f>+VLOOKUP(T1164,'_Itemized budget'!$G:$W,17,0)</f>
        <v>B.1.5</v>
      </c>
      <c r="AK1164">
        <v>3</v>
      </c>
      <c r="AL1164" t="str">
        <f t="shared" si="36"/>
        <v>3</v>
      </c>
      <c r="AM1164" t="str">
        <f t="shared" si="37"/>
        <v>NE</v>
      </c>
    </row>
    <row r="1165" spans="2:39">
      <c r="B1165" t="s">
        <v>223</v>
      </c>
      <c r="C1165" t="s">
        <v>828</v>
      </c>
      <c r="D1165" t="s">
        <v>829</v>
      </c>
      <c r="E1165">
        <v>4400774</v>
      </c>
      <c r="F1165">
        <v>1</v>
      </c>
      <c r="G1165" s="196">
        <v>45562</v>
      </c>
      <c r="H1165">
        <v>202409</v>
      </c>
      <c r="I1165" t="s">
        <v>830</v>
      </c>
      <c r="J1165" t="s">
        <v>831</v>
      </c>
      <c r="K1165" t="s">
        <v>386</v>
      </c>
      <c r="L1165" t="s">
        <v>229</v>
      </c>
      <c r="M1165" t="s">
        <v>544</v>
      </c>
      <c r="N1165" t="s">
        <v>545</v>
      </c>
      <c r="O1165" t="s">
        <v>232</v>
      </c>
      <c r="P1165" t="s">
        <v>546</v>
      </c>
      <c r="Q1165" t="s">
        <v>547</v>
      </c>
      <c r="R1165" t="s">
        <v>340</v>
      </c>
      <c r="S1165" t="s">
        <v>341</v>
      </c>
      <c r="T1165">
        <v>3406411</v>
      </c>
      <c r="U1165" t="s">
        <v>232</v>
      </c>
      <c r="V1165" t="s">
        <v>232</v>
      </c>
      <c r="W1165" t="s">
        <v>232</v>
      </c>
      <c r="X1165" t="s">
        <v>232</v>
      </c>
      <c r="Y1165" t="s">
        <v>2023</v>
      </c>
      <c r="Z1165" t="s">
        <v>241</v>
      </c>
      <c r="AA1165" s="177">
        <v>260000</v>
      </c>
      <c r="AB1165" s="177">
        <v>654.85</v>
      </c>
      <c r="AC1165" s="177">
        <v>62.01</v>
      </c>
      <c r="AD1165" s="177">
        <v>260000</v>
      </c>
      <c r="AE1165" s="196">
        <v>45568.916924999998</v>
      </c>
      <c r="AF1165" t="s">
        <v>833</v>
      </c>
      <c r="AG1165" t="s">
        <v>243</v>
      </c>
      <c r="AH1165" s="289">
        <v>1</v>
      </c>
      <c r="AI1165" s="177">
        <f>IF(Z1165="COP",(AA1165*AH1165),IF(Z1165="NOK",((AB1165*AH1165)*VLOOKUP(H1165,Tasas!$K:$L,2,0)),IF(Z1165="EUR",((AB1165*AH1165)*VLOOKUP(H1165,Tasas!$K:$L,2,0)),IF('GL MEN'!Z1165="USD",(('GL MEN'!AB1165*'GL MEN'!AH1165)*VLOOKUP(H1165,Tasas!$K:$L,2,0)),0))))</f>
        <v>260000</v>
      </c>
      <c r="AJ1165" t="str">
        <f>+VLOOKUP(T1165,'_Itemized budget'!$G:$W,17,0)</f>
        <v>B.1.5</v>
      </c>
      <c r="AK1165">
        <v>3</v>
      </c>
      <c r="AL1165" t="str">
        <f t="shared" si="36"/>
        <v>3</v>
      </c>
      <c r="AM1165" t="str">
        <f t="shared" si="37"/>
        <v>NE</v>
      </c>
    </row>
    <row r="1166" spans="2:39">
      <c r="B1166" t="s">
        <v>223</v>
      </c>
      <c r="C1166" t="s">
        <v>828</v>
      </c>
      <c r="D1166" t="s">
        <v>829</v>
      </c>
      <c r="E1166">
        <v>4400789</v>
      </c>
      <c r="F1166">
        <v>1</v>
      </c>
      <c r="G1166" s="196">
        <v>45548</v>
      </c>
      <c r="H1166">
        <v>202409</v>
      </c>
      <c r="I1166" t="s">
        <v>830</v>
      </c>
      <c r="J1166" t="s">
        <v>831</v>
      </c>
      <c r="K1166" t="s">
        <v>386</v>
      </c>
      <c r="L1166" t="s">
        <v>229</v>
      </c>
      <c r="M1166" t="s">
        <v>2019</v>
      </c>
      <c r="N1166" t="s">
        <v>2020</v>
      </c>
      <c r="O1166" t="s">
        <v>232</v>
      </c>
      <c r="P1166" t="s">
        <v>836</v>
      </c>
      <c r="Q1166" t="s">
        <v>837</v>
      </c>
      <c r="R1166" t="s">
        <v>340</v>
      </c>
      <c r="S1166" t="s">
        <v>341</v>
      </c>
      <c r="T1166">
        <v>3406411</v>
      </c>
      <c r="U1166" t="s">
        <v>232</v>
      </c>
      <c r="V1166" t="s">
        <v>232</v>
      </c>
      <c r="W1166" t="s">
        <v>232</v>
      </c>
      <c r="X1166" t="s">
        <v>232</v>
      </c>
      <c r="Y1166" t="s">
        <v>2024</v>
      </c>
      <c r="Z1166" t="s">
        <v>241</v>
      </c>
      <c r="AA1166" s="177">
        <v>-275000</v>
      </c>
      <c r="AB1166" s="177">
        <v>-687.12</v>
      </c>
      <c r="AC1166" s="177">
        <v>-64.28</v>
      </c>
      <c r="AD1166" s="177">
        <v>-275000</v>
      </c>
      <c r="AE1166" s="196">
        <v>45569.685146608797</v>
      </c>
      <c r="AF1166" t="s">
        <v>833</v>
      </c>
      <c r="AG1166" t="s">
        <v>243</v>
      </c>
      <c r="AH1166" s="289">
        <v>1</v>
      </c>
      <c r="AI1166" s="177">
        <f>IF(Z1166="COP",(AA1166*AH1166),IF(Z1166="NOK",((AB1166*AH1166)*VLOOKUP(H1166,Tasas!$K:$L,2,0)),IF(Z1166="EUR",((AB1166*AH1166)*VLOOKUP(H1166,Tasas!$K:$L,2,0)),IF('GL MEN'!Z1166="USD",(('GL MEN'!AB1166*'GL MEN'!AH1166)*VLOOKUP(H1166,Tasas!$K:$L,2,0)),0))))</f>
        <v>-275000</v>
      </c>
      <c r="AJ1166" t="str">
        <f>+VLOOKUP(T1166,'_Itemized budget'!$G:$W,17,0)</f>
        <v>B.1.5</v>
      </c>
      <c r="AK1166">
        <v>3</v>
      </c>
      <c r="AL1166" t="str">
        <f t="shared" si="36"/>
        <v>3</v>
      </c>
      <c r="AM1166" t="str">
        <f t="shared" si="37"/>
        <v>NE</v>
      </c>
    </row>
    <row r="1167" spans="2:39">
      <c r="B1167" t="s">
        <v>223</v>
      </c>
      <c r="C1167" t="s">
        <v>828</v>
      </c>
      <c r="D1167" t="s">
        <v>829</v>
      </c>
      <c r="E1167">
        <v>4400789</v>
      </c>
      <c r="F1167">
        <v>2</v>
      </c>
      <c r="G1167" s="196">
        <v>45548</v>
      </c>
      <c r="H1167">
        <v>202409</v>
      </c>
      <c r="I1167" t="s">
        <v>830</v>
      </c>
      <c r="J1167" t="s">
        <v>831</v>
      </c>
      <c r="K1167" t="s">
        <v>386</v>
      </c>
      <c r="L1167" t="s">
        <v>229</v>
      </c>
      <c r="M1167" t="s">
        <v>2019</v>
      </c>
      <c r="N1167" t="s">
        <v>2020</v>
      </c>
      <c r="O1167" t="s">
        <v>232</v>
      </c>
      <c r="P1167" t="s">
        <v>836</v>
      </c>
      <c r="Q1167" t="s">
        <v>837</v>
      </c>
      <c r="R1167" t="s">
        <v>340</v>
      </c>
      <c r="S1167" t="s">
        <v>341</v>
      </c>
      <c r="T1167">
        <v>3373355</v>
      </c>
      <c r="U1167" t="s">
        <v>232</v>
      </c>
      <c r="V1167" t="s">
        <v>232</v>
      </c>
      <c r="W1167" t="s">
        <v>232</v>
      </c>
      <c r="X1167" t="s">
        <v>232</v>
      </c>
      <c r="Y1167" t="s">
        <v>2024</v>
      </c>
      <c r="Z1167" t="s">
        <v>241</v>
      </c>
      <c r="AA1167" s="177">
        <v>-35000</v>
      </c>
      <c r="AB1167" s="177">
        <v>-87.45</v>
      </c>
      <c r="AC1167" s="177">
        <v>-8.18</v>
      </c>
      <c r="AD1167" s="177">
        <v>-35000</v>
      </c>
      <c r="AE1167" s="196">
        <v>45569.685146608797</v>
      </c>
      <c r="AF1167" t="s">
        <v>833</v>
      </c>
      <c r="AG1167" t="s">
        <v>243</v>
      </c>
      <c r="AH1167" s="289">
        <v>1</v>
      </c>
      <c r="AI1167" s="177">
        <f>IF(Z1167="COP",(AA1167*AH1167),IF(Z1167="NOK",((AB1167*AH1167)*VLOOKUP(H1167,Tasas!$K:$L,2,0)),IF(Z1167="EUR",((AB1167*AH1167)*VLOOKUP(H1167,Tasas!$K:$L,2,0)),IF('GL MEN'!Z1167="USD",(('GL MEN'!AB1167*'GL MEN'!AH1167)*VLOOKUP(H1167,Tasas!$K:$L,2,0)),0))))</f>
        <v>-35000</v>
      </c>
      <c r="AJ1167" t="s">
        <v>74</v>
      </c>
      <c r="AK1167">
        <v>3</v>
      </c>
      <c r="AL1167" t="str">
        <f t="shared" si="36"/>
        <v>3</v>
      </c>
      <c r="AM1167" t="str">
        <f t="shared" si="37"/>
        <v>NE</v>
      </c>
    </row>
    <row r="1168" spans="2:39">
      <c r="B1168" t="s">
        <v>223</v>
      </c>
      <c r="C1168" t="s">
        <v>828</v>
      </c>
      <c r="D1168" t="s">
        <v>829</v>
      </c>
      <c r="E1168">
        <v>4400790</v>
      </c>
      <c r="F1168">
        <v>1</v>
      </c>
      <c r="G1168" s="196">
        <v>45548</v>
      </c>
      <c r="H1168">
        <v>202409</v>
      </c>
      <c r="I1168" t="s">
        <v>830</v>
      </c>
      <c r="J1168" t="s">
        <v>831</v>
      </c>
      <c r="K1168" t="s">
        <v>232</v>
      </c>
      <c r="L1168" t="s">
        <v>229</v>
      </c>
      <c r="M1168" t="s">
        <v>834</v>
      </c>
      <c r="N1168" t="s">
        <v>835</v>
      </c>
      <c r="O1168" t="s">
        <v>232</v>
      </c>
      <c r="P1168" t="s">
        <v>836</v>
      </c>
      <c r="Q1168" t="s">
        <v>837</v>
      </c>
      <c r="R1168" t="s">
        <v>340</v>
      </c>
      <c r="S1168" t="s">
        <v>341</v>
      </c>
      <c r="T1168">
        <v>3406411</v>
      </c>
      <c r="U1168" t="s">
        <v>232</v>
      </c>
      <c r="V1168" t="s">
        <v>232</v>
      </c>
      <c r="W1168" t="s">
        <v>232</v>
      </c>
      <c r="X1168" t="s">
        <v>232</v>
      </c>
      <c r="Y1168" t="s">
        <v>2021</v>
      </c>
      <c r="Z1168" t="s">
        <v>241</v>
      </c>
      <c r="AA1168" s="177">
        <v>275000</v>
      </c>
      <c r="AB1168" s="177">
        <v>687.12</v>
      </c>
      <c r="AC1168" s="177">
        <v>64.28</v>
      </c>
      <c r="AD1168" s="177">
        <v>275000</v>
      </c>
      <c r="AE1168" s="196">
        <v>45569.69175917824</v>
      </c>
      <c r="AF1168" t="s">
        <v>833</v>
      </c>
      <c r="AG1168" t="s">
        <v>243</v>
      </c>
      <c r="AH1168" s="289">
        <v>1</v>
      </c>
      <c r="AI1168" s="177">
        <f>IF(Z1168="COP",(AA1168*AH1168),IF(Z1168="NOK",((AB1168*AH1168)*VLOOKUP(H1168,Tasas!$K:$L,2,0)),IF(Z1168="EUR",((AB1168*AH1168)*VLOOKUP(H1168,Tasas!$K:$L,2,0)),IF('GL MEN'!Z1168="USD",(('GL MEN'!AB1168*'GL MEN'!AH1168)*VLOOKUP(H1168,Tasas!$K:$L,2,0)),0))))</f>
        <v>275000</v>
      </c>
      <c r="AJ1168" t="str">
        <f>+VLOOKUP(T1168,'_Itemized budget'!$G:$W,17,0)</f>
        <v>B.1.5</v>
      </c>
      <c r="AK1168">
        <v>3</v>
      </c>
      <c r="AL1168" t="str">
        <f t="shared" si="36"/>
        <v>3</v>
      </c>
      <c r="AM1168" t="str">
        <f t="shared" si="37"/>
        <v>NE</v>
      </c>
    </row>
    <row r="1169" spans="2:39">
      <c r="B1169" t="s">
        <v>223</v>
      </c>
      <c r="C1169" t="s">
        <v>828</v>
      </c>
      <c r="D1169" t="s">
        <v>829</v>
      </c>
      <c r="E1169">
        <v>4400793</v>
      </c>
      <c r="F1169">
        <v>1</v>
      </c>
      <c r="G1169" s="196">
        <v>45565</v>
      </c>
      <c r="H1169">
        <v>202409</v>
      </c>
      <c r="I1169" t="s">
        <v>830</v>
      </c>
      <c r="J1169" t="s">
        <v>831</v>
      </c>
      <c r="K1169" t="s">
        <v>386</v>
      </c>
      <c r="L1169" t="s">
        <v>229</v>
      </c>
      <c r="M1169" t="s">
        <v>387</v>
      </c>
      <c r="N1169" t="s">
        <v>388</v>
      </c>
      <c r="O1169" t="s">
        <v>232</v>
      </c>
      <c r="P1169" t="s">
        <v>389</v>
      </c>
      <c r="Q1169" t="s">
        <v>390</v>
      </c>
      <c r="R1169" t="s">
        <v>340</v>
      </c>
      <c r="S1169" t="s">
        <v>341</v>
      </c>
      <c r="T1169">
        <v>3406411</v>
      </c>
      <c r="U1169" t="s">
        <v>232</v>
      </c>
      <c r="V1169" t="s">
        <v>232</v>
      </c>
      <c r="W1169" t="s">
        <v>232</v>
      </c>
      <c r="X1169" t="s">
        <v>232</v>
      </c>
      <c r="Y1169" t="s">
        <v>2025</v>
      </c>
      <c r="Z1169" t="s">
        <v>241</v>
      </c>
      <c r="AA1169" s="177">
        <v>450000</v>
      </c>
      <c r="AB1169" s="177">
        <v>1133.3900000000001</v>
      </c>
      <c r="AC1169" s="177">
        <v>107.33</v>
      </c>
      <c r="AD1169" s="177">
        <v>450000</v>
      </c>
      <c r="AE1169" s="196">
        <v>45572.975765011572</v>
      </c>
      <c r="AF1169" t="s">
        <v>1558</v>
      </c>
      <c r="AG1169" t="s">
        <v>243</v>
      </c>
      <c r="AH1169" s="289">
        <v>1</v>
      </c>
      <c r="AI1169" s="177">
        <f>IF(Z1169="COP",(AA1169*AH1169),IF(Z1169="NOK",((AB1169*AH1169)*VLOOKUP(H1169,Tasas!$K:$L,2,0)),IF(Z1169="EUR",((AB1169*AH1169)*VLOOKUP(H1169,Tasas!$K:$L,2,0)),IF('GL MEN'!Z1169="USD",(('GL MEN'!AB1169*'GL MEN'!AH1169)*VLOOKUP(H1169,Tasas!$K:$L,2,0)),0))))</f>
        <v>450000</v>
      </c>
      <c r="AJ1169" t="str">
        <f>+VLOOKUP(T1169,'_Itemized budget'!$G:$W,17,0)</f>
        <v>B.1.5</v>
      </c>
      <c r="AK1169">
        <v>3</v>
      </c>
      <c r="AL1169" t="str">
        <f t="shared" ref="AL1169:AL1232" si="38">+MID(R1169,2,1)</f>
        <v>3</v>
      </c>
      <c r="AM1169" t="str">
        <f t="shared" ref="AM1169:AM1232" si="39">IF(AL1169="0","CO",IF(AL1169="1","CO",IF(AL1169="2","CO",IF(AL1169="3","NE",IF(AL1169="4","WA",IF(AL1169="6","Centro - URR"))))))</f>
        <v>NE</v>
      </c>
    </row>
    <row r="1170" spans="2:39">
      <c r="B1170" t="s">
        <v>223</v>
      </c>
      <c r="C1170" t="s">
        <v>828</v>
      </c>
      <c r="D1170" t="s">
        <v>829</v>
      </c>
      <c r="E1170">
        <v>4400794</v>
      </c>
      <c r="F1170">
        <v>0</v>
      </c>
      <c r="G1170" s="196">
        <v>45565</v>
      </c>
      <c r="H1170">
        <v>202409</v>
      </c>
      <c r="I1170" t="s">
        <v>830</v>
      </c>
      <c r="J1170" t="s">
        <v>831</v>
      </c>
      <c r="K1170" t="s">
        <v>386</v>
      </c>
      <c r="L1170" t="s">
        <v>229</v>
      </c>
      <c r="M1170" t="s">
        <v>387</v>
      </c>
      <c r="N1170" t="s">
        <v>388</v>
      </c>
      <c r="O1170" t="s">
        <v>232</v>
      </c>
      <c r="P1170" t="s">
        <v>389</v>
      </c>
      <c r="Q1170" t="s">
        <v>390</v>
      </c>
      <c r="R1170" t="s">
        <v>340</v>
      </c>
      <c r="S1170" t="s">
        <v>341</v>
      </c>
      <c r="T1170">
        <v>3406411</v>
      </c>
      <c r="U1170" t="s">
        <v>232</v>
      </c>
      <c r="V1170" t="s">
        <v>232</v>
      </c>
      <c r="W1170" t="s">
        <v>232</v>
      </c>
      <c r="X1170" t="s">
        <v>232</v>
      </c>
      <c r="Y1170" t="s">
        <v>2026</v>
      </c>
      <c r="Z1170" t="s">
        <v>241</v>
      </c>
      <c r="AA1170" s="177">
        <v>-50000</v>
      </c>
      <c r="AB1170" s="177">
        <v>-125.93</v>
      </c>
      <c r="AC1170" s="177">
        <v>-11.93</v>
      </c>
      <c r="AD1170" s="177">
        <v>-50000</v>
      </c>
      <c r="AE1170" s="196">
        <v>45573.008135381948</v>
      </c>
      <c r="AF1170" t="s">
        <v>1558</v>
      </c>
      <c r="AG1170" t="s">
        <v>243</v>
      </c>
      <c r="AH1170" s="289">
        <v>1</v>
      </c>
      <c r="AI1170" s="177">
        <f>IF(Z1170="COP",(AA1170*AH1170),IF(Z1170="NOK",((AB1170*AH1170)*VLOOKUP(H1170,Tasas!$K:$L,2,0)),IF(Z1170="EUR",((AB1170*AH1170)*VLOOKUP(H1170,Tasas!$K:$L,2,0)),IF('GL MEN'!Z1170="USD",(('GL MEN'!AB1170*'GL MEN'!AH1170)*VLOOKUP(H1170,Tasas!$K:$L,2,0)),0))))</f>
        <v>-50000</v>
      </c>
      <c r="AJ1170" t="str">
        <f>+VLOOKUP(T1170,'_Itemized budget'!$G:$W,17,0)</f>
        <v>B.1.5</v>
      </c>
      <c r="AK1170">
        <v>3</v>
      </c>
      <c r="AL1170" t="str">
        <f t="shared" si="38"/>
        <v>3</v>
      </c>
      <c r="AM1170" t="str">
        <f t="shared" si="39"/>
        <v>NE</v>
      </c>
    </row>
    <row r="1171" spans="2:39">
      <c r="B1171" t="s">
        <v>223</v>
      </c>
      <c r="C1171" t="s">
        <v>1172</v>
      </c>
      <c r="D1171" t="s">
        <v>1173</v>
      </c>
      <c r="E1171">
        <v>7400740</v>
      </c>
      <c r="F1171">
        <v>0</v>
      </c>
      <c r="G1171" s="196">
        <v>45539</v>
      </c>
      <c r="H1171">
        <v>202409</v>
      </c>
      <c r="I1171" t="s">
        <v>830</v>
      </c>
      <c r="J1171" t="s">
        <v>831</v>
      </c>
      <c r="K1171" t="s">
        <v>482</v>
      </c>
      <c r="L1171" t="s">
        <v>229</v>
      </c>
      <c r="M1171" t="s">
        <v>1415</v>
      </c>
      <c r="N1171" t="s">
        <v>1416</v>
      </c>
      <c r="O1171" t="s">
        <v>232</v>
      </c>
      <c r="P1171" t="s">
        <v>1417</v>
      </c>
      <c r="Q1171" t="s">
        <v>1418</v>
      </c>
      <c r="R1171" t="s">
        <v>382</v>
      </c>
      <c r="S1171" t="s">
        <v>383</v>
      </c>
      <c r="T1171">
        <v>3406648</v>
      </c>
      <c r="U1171" t="s">
        <v>232</v>
      </c>
      <c r="V1171" t="s">
        <v>232</v>
      </c>
      <c r="W1171" t="s">
        <v>232</v>
      </c>
      <c r="X1171" t="s">
        <v>232</v>
      </c>
      <c r="Y1171" t="s">
        <v>2027</v>
      </c>
      <c r="Z1171" t="s">
        <v>241</v>
      </c>
      <c r="AA1171" s="177">
        <v>325000</v>
      </c>
      <c r="AB1171" s="177">
        <v>865.52</v>
      </c>
      <c r="AC1171" s="177">
        <v>80.97</v>
      </c>
      <c r="AD1171" s="177">
        <v>325000</v>
      </c>
      <c r="AE1171" s="196">
        <v>45551.820316203703</v>
      </c>
      <c r="AF1171" t="s">
        <v>1177</v>
      </c>
      <c r="AG1171" t="s">
        <v>243</v>
      </c>
      <c r="AH1171" s="289">
        <v>1</v>
      </c>
      <c r="AI1171" s="177">
        <f>IF(Z1171="COP",(AA1171*AH1171),IF(Z1171="NOK",((AB1171*AH1171)*VLOOKUP(H1171,Tasas!$K:$L,2,0)),IF(Z1171="EUR",((AB1171*AH1171)*VLOOKUP(H1171,Tasas!$K:$L,2,0)),IF('GL MEN'!Z1171="USD",(('GL MEN'!AB1171*'GL MEN'!AH1171)*VLOOKUP(H1171,Tasas!$K:$L,2,0)),0))))</f>
        <v>325000</v>
      </c>
      <c r="AJ1171" t="str">
        <f>+VLOOKUP(T1171,'_Itemized budget'!$G:$W,17,0)</f>
        <v>B.1.5</v>
      </c>
      <c r="AK1171">
        <v>3</v>
      </c>
      <c r="AL1171" t="str">
        <f t="shared" si="38"/>
        <v>4</v>
      </c>
      <c r="AM1171" t="str">
        <f t="shared" si="39"/>
        <v>WA</v>
      </c>
    </row>
    <row r="1172" spans="2:39">
      <c r="B1172" t="s">
        <v>223</v>
      </c>
      <c r="C1172" t="s">
        <v>1172</v>
      </c>
      <c r="D1172" t="s">
        <v>1173</v>
      </c>
      <c r="E1172">
        <v>7400747</v>
      </c>
      <c r="F1172">
        <v>0</v>
      </c>
      <c r="G1172" s="196">
        <v>45541</v>
      </c>
      <c r="H1172">
        <v>202409</v>
      </c>
      <c r="I1172" t="s">
        <v>830</v>
      </c>
      <c r="J1172" t="s">
        <v>831</v>
      </c>
      <c r="K1172" t="s">
        <v>482</v>
      </c>
      <c r="L1172" t="s">
        <v>229</v>
      </c>
      <c r="M1172" t="s">
        <v>1653</v>
      </c>
      <c r="N1172" t="s">
        <v>1654</v>
      </c>
      <c r="O1172" t="s">
        <v>232</v>
      </c>
      <c r="P1172" t="s">
        <v>1655</v>
      </c>
      <c r="Q1172" t="s">
        <v>1656</v>
      </c>
      <c r="R1172" t="s">
        <v>382</v>
      </c>
      <c r="S1172" t="s">
        <v>383</v>
      </c>
      <c r="T1172">
        <v>3406648</v>
      </c>
      <c r="U1172" t="s">
        <v>232</v>
      </c>
      <c r="V1172" t="s">
        <v>232</v>
      </c>
      <c r="W1172" t="s">
        <v>232</v>
      </c>
      <c r="X1172" t="s">
        <v>232</v>
      </c>
      <c r="Y1172" t="s">
        <v>2028</v>
      </c>
      <c r="Z1172" t="s">
        <v>241</v>
      </c>
      <c r="AA1172" s="177">
        <v>290000</v>
      </c>
      <c r="AB1172" s="177">
        <v>740.6</v>
      </c>
      <c r="AC1172" s="177">
        <v>69.28</v>
      </c>
      <c r="AD1172" s="177">
        <v>290000</v>
      </c>
      <c r="AE1172" s="196">
        <v>45558.678916319448</v>
      </c>
      <c r="AF1172" t="s">
        <v>1177</v>
      </c>
      <c r="AG1172" t="s">
        <v>243</v>
      </c>
      <c r="AH1172" s="289">
        <v>1</v>
      </c>
      <c r="AI1172" s="177">
        <f>IF(Z1172="COP",(AA1172*AH1172),IF(Z1172="NOK",((AB1172*AH1172)*VLOOKUP(H1172,Tasas!$K:$L,2,0)),IF(Z1172="EUR",((AB1172*AH1172)*VLOOKUP(H1172,Tasas!$K:$L,2,0)),IF('GL MEN'!Z1172="USD",(('GL MEN'!AB1172*'GL MEN'!AH1172)*VLOOKUP(H1172,Tasas!$K:$L,2,0)),0))))</f>
        <v>290000</v>
      </c>
      <c r="AJ1172" t="str">
        <f>+VLOOKUP(T1172,'_Itemized budget'!$G:$W,17,0)</f>
        <v>B.1.5</v>
      </c>
      <c r="AK1172">
        <v>3</v>
      </c>
      <c r="AL1172" t="str">
        <f t="shared" si="38"/>
        <v>4</v>
      </c>
      <c r="AM1172" t="str">
        <f t="shared" si="39"/>
        <v>WA</v>
      </c>
    </row>
    <row r="1173" spans="2:39">
      <c r="B1173" t="s">
        <v>223</v>
      </c>
      <c r="C1173" t="s">
        <v>1172</v>
      </c>
      <c r="D1173" t="s">
        <v>1173</v>
      </c>
      <c r="E1173">
        <v>7400791</v>
      </c>
      <c r="F1173">
        <v>0</v>
      </c>
      <c r="G1173" s="196">
        <v>45562</v>
      </c>
      <c r="H1173">
        <v>202409</v>
      </c>
      <c r="I1173" t="s">
        <v>830</v>
      </c>
      <c r="J1173" t="s">
        <v>831</v>
      </c>
      <c r="K1173" t="s">
        <v>482</v>
      </c>
      <c r="L1173" t="s">
        <v>229</v>
      </c>
      <c r="M1173" t="s">
        <v>1653</v>
      </c>
      <c r="N1173" t="s">
        <v>1654</v>
      </c>
      <c r="O1173" t="s">
        <v>232</v>
      </c>
      <c r="P1173" t="s">
        <v>1655</v>
      </c>
      <c r="Q1173" t="s">
        <v>1656</v>
      </c>
      <c r="R1173" t="s">
        <v>382</v>
      </c>
      <c r="S1173" t="s">
        <v>383</v>
      </c>
      <c r="T1173">
        <v>3406648</v>
      </c>
      <c r="U1173" t="s">
        <v>232</v>
      </c>
      <c r="V1173" t="s">
        <v>232</v>
      </c>
      <c r="W1173" t="s">
        <v>232</v>
      </c>
      <c r="X1173" t="s">
        <v>232</v>
      </c>
      <c r="Y1173" t="s">
        <v>2029</v>
      </c>
      <c r="Z1173" t="s">
        <v>241</v>
      </c>
      <c r="AA1173" s="177">
        <v>835000</v>
      </c>
      <c r="AB1173" s="177">
        <v>2103.06</v>
      </c>
      <c r="AC1173" s="177">
        <v>199.16</v>
      </c>
      <c r="AD1173" s="177">
        <v>835000</v>
      </c>
      <c r="AE1173" s="196">
        <v>45565.76393321759</v>
      </c>
      <c r="AF1173" t="s">
        <v>1177</v>
      </c>
      <c r="AG1173" t="s">
        <v>243</v>
      </c>
      <c r="AH1173" s="289">
        <v>1</v>
      </c>
      <c r="AI1173" s="177">
        <f>IF(Z1173="COP",(AA1173*AH1173),IF(Z1173="NOK",((AB1173*AH1173)*VLOOKUP(H1173,Tasas!$K:$L,2,0)),IF(Z1173="EUR",((AB1173*AH1173)*VLOOKUP(H1173,Tasas!$K:$L,2,0)),IF('GL MEN'!Z1173="USD",(('GL MEN'!AB1173*'GL MEN'!AH1173)*VLOOKUP(H1173,Tasas!$K:$L,2,0)),0))))</f>
        <v>835000</v>
      </c>
      <c r="AJ1173" t="str">
        <f>+VLOOKUP(T1173,'_Itemized budget'!$G:$W,17,0)</f>
        <v>B.1.5</v>
      </c>
      <c r="AK1173">
        <v>3</v>
      </c>
      <c r="AL1173" t="str">
        <f t="shared" si="38"/>
        <v>4</v>
      </c>
      <c r="AM1173" t="str">
        <f t="shared" si="39"/>
        <v>WA</v>
      </c>
    </row>
    <row r="1174" spans="2:39">
      <c r="B1174" t="s">
        <v>223</v>
      </c>
      <c r="C1174" t="s">
        <v>245</v>
      </c>
      <c r="D1174" t="s">
        <v>246</v>
      </c>
      <c r="E1174">
        <v>11405510</v>
      </c>
      <c r="F1174">
        <v>0</v>
      </c>
      <c r="G1174" s="196">
        <v>45562</v>
      </c>
      <c r="H1174">
        <v>202409</v>
      </c>
      <c r="I1174" t="s">
        <v>830</v>
      </c>
      <c r="J1174" t="s">
        <v>831</v>
      </c>
      <c r="K1174" t="s">
        <v>249</v>
      </c>
      <c r="L1174" t="s">
        <v>229</v>
      </c>
      <c r="M1174" t="s">
        <v>568</v>
      </c>
      <c r="N1174" t="s">
        <v>569</v>
      </c>
      <c r="O1174" t="s">
        <v>232</v>
      </c>
      <c r="P1174" t="s">
        <v>570</v>
      </c>
      <c r="Q1174" t="s">
        <v>571</v>
      </c>
      <c r="R1174" t="s">
        <v>252</v>
      </c>
      <c r="S1174" t="s">
        <v>253</v>
      </c>
      <c r="T1174">
        <v>3405874</v>
      </c>
      <c r="U1174" t="s">
        <v>232</v>
      </c>
      <c r="V1174" t="s">
        <v>232</v>
      </c>
      <c r="W1174" t="s">
        <v>232</v>
      </c>
      <c r="X1174" t="s">
        <v>232</v>
      </c>
      <c r="Y1174" t="s">
        <v>2030</v>
      </c>
      <c r="Z1174" t="s">
        <v>241</v>
      </c>
      <c r="AA1174" s="177">
        <v>255000</v>
      </c>
      <c r="AB1174" s="177">
        <v>642.25</v>
      </c>
      <c r="AC1174" s="177">
        <v>60.82</v>
      </c>
      <c r="AD1174" s="177">
        <v>255000</v>
      </c>
      <c r="AE1174" s="196">
        <v>45566.785014814814</v>
      </c>
      <c r="AF1174" t="s">
        <v>2031</v>
      </c>
      <c r="AG1174" t="s">
        <v>243</v>
      </c>
      <c r="AH1174" s="289">
        <v>1</v>
      </c>
      <c r="AI1174" s="177">
        <f>IF(Z1174="COP",(AA1174*AH1174),IF(Z1174="NOK",((AB1174*AH1174)*VLOOKUP(H1174,Tasas!$K:$L,2,0)),IF(Z1174="EUR",((AB1174*AH1174)*VLOOKUP(H1174,Tasas!$K:$L,2,0)),IF('GL MEN'!Z1174="USD",(('GL MEN'!AB1174*'GL MEN'!AH1174)*VLOOKUP(H1174,Tasas!$K:$L,2,0)),0))))</f>
        <v>255000</v>
      </c>
      <c r="AJ1174" t="str">
        <f>+VLOOKUP(T1174,'_Itemized budget'!$G:$W,17,0)</f>
        <v>B.1.5</v>
      </c>
      <c r="AK1174">
        <v>3</v>
      </c>
      <c r="AL1174" t="str">
        <f t="shared" si="38"/>
        <v>6</v>
      </c>
      <c r="AM1174" t="str">
        <f t="shared" si="39"/>
        <v>Centro - URR</v>
      </c>
    </row>
    <row r="1175" spans="2:39">
      <c r="B1175" t="s">
        <v>223</v>
      </c>
      <c r="C1175" t="s">
        <v>245</v>
      </c>
      <c r="D1175" t="s">
        <v>246</v>
      </c>
      <c r="E1175">
        <v>11405645</v>
      </c>
      <c r="F1175">
        <v>1</v>
      </c>
      <c r="G1175" s="196">
        <v>45565</v>
      </c>
      <c r="H1175">
        <v>202409</v>
      </c>
      <c r="I1175" t="s">
        <v>830</v>
      </c>
      <c r="J1175" t="s">
        <v>831</v>
      </c>
      <c r="K1175" t="s">
        <v>249</v>
      </c>
      <c r="L1175" t="s">
        <v>229</v>
      </c>
      <c r="M1175" t="s">
        <v>658</v>
      </c>
      <c r="N1175" t="s">
        <v>659</v>
      </c>
      <c r="O1175" t="s">
        <v>232</v>
      </c>
      <c r="P1175" t="s">
        <v>660</v>
      </c>
      <c r="Q1175" t="s">
        <v>661</v>
      </c>
      <c r="R1175" t="s">
        <v>252</v>
      </c>
      <c r="S1175" t="s">
        <v>253</v>
      </c>
      <c r="T1175">
        <v>3405874</v>
      </c>
      <c r="U1175" t="s">
        <v>232</v>
      </c>
      <c r="V1175" t="s">
        <v>232</v>
      </c>
      <c r="W1175" t="s">
        <v>232</v>
      </c>
      <c r="X1175" t="s">
        <v>232</v>
      </c>
      <c r="Y1175" t="s">
        <v>2032</v>
      </c>
      <c r="Z1175" t="s">
        <v>241</v>
      </c>
      <c r="AA1175" s="177">
        <v>750000</v>
      </c>
      <c r="AB1175" s="177">
        <v>1888.98</v>
      </c>
      <c r="AC1175" s="177">
        <v>178.88</v>
      </c>
      <c r="AD1175" s="177">
        <v>750000</v>
      </c>
      <c r="AE1175" s="196">
        <v>45567.81845486111</v>
      </c>
      <c r="AF1175" t="s">
        <v>266</v>
      </c>
      <c r="AG1175" t="s">
        <v>243</v>
      </c>
      <c r="AH1175" s="289">
        <v>1</v>
      </c>
      <c r="AI1175" s="177">
        <f>IF(Z1175="COP",(AA1175*AH1175),IF(Z1175="NOK",((AB1175*AH1175)*VLOOKUP(H1175,Tasas!$K:$L,2,0)),IF(Z1175="EUR",((AB1175*AH1175)*VLOOKUP(H1175,Tasas!$K:$L,2,0)),IF('GL MEN'!Z1175="USD",(('GL MEN'!AB1175*'GL MEN'!AH1175)*VLOOKUP(H1175,Tasas!$K:$L,2,0)),0))))</f>
        <v>750000</v>
      </c>
      <c r="AJ1175" t="str">
        <f>+VLOOKUP(T1175,'_Itemized budget'!$G:$W,17,0)</f>
        <v>B.1.5</v>
      </c>
      <c r="AK1175">
        <v>3</v>
      </c>
      <c r="AL1175" t="str">
        <f t="shared" si="38"/>
        <v>6</v>
      </c>
      <c r="AM1175" t="str">
        <f t="shared" si="39"/>
        <v>Centro - URR</v>
      </c>
    </row>
    <row r="1176" spans="2:39">
      <c r="B1176" t="s">
        <v>223</v>
      </c>
      <c r="C1176" t="s">
        <v>245</v>
      </c>
      <c r="D1176" t="s">
        <v>246</v>
      </c>
      <c r="E1176">
        <v>11405653</v>
      </c>
      <c r="F1176">
        <v>1</v>
      </c>
      <c r="G1176" s="196">
        <v>45562</v>
      </c>
      <c r="H1176">
        <v>202409</v>
      </c>
      <c r="I1176" t="s">
        <v>830</v>
      </c>
      <c r="J1176" t="s">
        <v>831</v>
      </c>
      <c r="K1176" t="s">
        <v>249</v>
      </c>
      <c r="L1176" t="s">
        <v>229</v>
      </c>
      <c r="M1176" t="s">
        <v>531</v>
      </c>
      <c r="N1176" t="s">
        <v>532</v>
      </c>
      <c r="O1176" t="s">
        <v>232</v>
      </c>
      <c r="P1176" t="s">
        <v>533</v>
      </c>
      <c r="Q1176" t="s">
        <v>534</v>
      </c>
      <c r="R1176" t="s">
        <v>252</v>
      </c>
      <c r="S1176" t="s">
        <v>253</v>
      </c>
      <c r="T1176">
        <v>3405874</v>
      </c>
      <c r="U1176" t="s">
        <v>232</v>
      </c>
      <c r="V1176" t="s">
        <v>232</v>
      </c>
      <c r="W1176" t="s">
        <v>232</v>
      </c>
      <c r="X1176" t="s">
        <v>232</v>
      </c>
      <c r="Y1176" t="s">
        <v>2033</v>
      </c>
      <c r="Z1176" t="s">
        <v>241</v>
      </c>
      <c r="AA1176" s="177">
        <v>475000</v>
      </c>
      <c r="AB1176" s="177">
        <v>1196.3499999999999</v>
      </c>
      <c r="AC1176" s="177">
        <v>113.29</v>
      </c>
      <c r="AD1176" s="177">
        <v>475000</v>
      </c>
      <c r="AE1176" s="196">
        <v>45567.892789664351</v>
      </c>
      <c r="AF1176" t="s">
        <v>266</v>
      </c>
      <c r="AG1176" t="s">
        <v>243</v>
      </c>
      <c r="AH1176" s="289">
        <v>1</v>
      </c>
      <c r="AI1176" s="177">
        <f>IF(Z1176="COP",(AA1176*AH1176),IF(Z1176="NOK",((AB1176*AH1176)*VLOOKUP(H1176,Tasas!$K:$L,2,0)),IF(Z1176="EUR",((AB1176*AH1176)*VLOOKUP(H1176,Tasas!$K:$L,2,0)),IF('GL MEN'!Z1176="USD",(('GL MEN'!AB1176*'GL MEN'!AH1176)*VLOOKUP(H1176,Tasas!$K:$L,2,0)),0))))</f>
        <v>475000</v>
      </c>
      <c r="AJ1176" t="str">
        <f>+VLOOKUP(T1176,'_Itemized budget'!$G:$W,17,0)</f>
        <v>B.1.5</v>
      </c>
      <c r="AK1176">
        <v>3</v>
      </c>
      <c r="AL1176" t="str">
        <f t="shared" si="38"/>
        <v>6</v>
      </c>
      <c r="AM1176" t="str">
        <f t="shared" si="39"/>
        <v>Centro - URR</v>
      </c>
    </row>
    <row r="1177" spans="2:39">
      <c r="B1177" t="s">
        <v>223</v>
      </c>
      <c r="C1177" t="s">
        <v>245</v>
      </c>
      <c r="D1177" t="s">
        <v>246</v>
      </c>
      <c r="E1177">
        <v>11405666</v>
      </c>
      <c r="F1177">
        <v>1</v>
      </c>
      <c r="G1177" s="196">
        <v>45565</v>
      </c>
      <c r="H1177">
        <v>202409</v>
      </c>
      <c r="I1177" t="s">
        <v>830</v>
      </c>
      <c r="J1177" t="s">
        <v>831</v>
      </c>
      <c r="K1177" t="s">
        <v>249</v>
      </c>
      <c r="L1177" t="s">
        <v>229</v>
      </c>
      <c r="M1177" t="s">
        <v>840</v>
      </c>
      <c r="N1177" t="s">
        <v>841</v>
      </c>
      <c r="O1177" t="s">
        <v>232</v>
      </c>
      <c r="P1177" t="s">
        <v>842</v>
      </c>
      <c r="Q1177" t="s">
        <v>843</v>
      </c>
      <c r="R1177" t="s">
        <v>252</v>
      </c>
      <c r="S1177" t="s">
        <v>253</v>
      </c>
      <c r="T1177">
        <v>3405874</v>
      </c>
      <c r="U1177" t="s">
        <v>232</v>
      </c>
      <c r="V1177" t="s">
        <v>232</v>
      </c>
      <c r="W1177" t="s">
        <v>232</v>
      </c>
      <c r="X1177" t="s">
        <v>232</v>
      </c>
      <c r="Y1177" t="s">
        <v>2034</v>
      </c>
      <c r="Z1177" t="s">
        <v>241</v>
      </c>
      <c r="AA1177" s="177">
        <v>425000</v>
      </c>
      <c r="AB1177" s="177">
        <v>1070.42</v>
      </c>
      <c r="AC1177" s="177">
        <v>101.37</v>
      </c>
      <c r="AD1177" s="177">
        <v>425000</v>
      </c>
      <c r="AE1177" s="196">
        <v>45567.921649340278</v>
      </c>
      <c r="AF1177" t="s">
        <v>266</v>
      </c>
      <c r="AG1177" t="s">
        <v>243</v>
      </c>
      <c r="AH1177" s="289">
        <v>1</v>
      </c>
      <c r="AI1177" s="177">
        <f>IF(Z1177="COP",(AA1177*AH1177),IF(Z1177="NOK",((AB1177*AH1177)*VLOOKUP(H1177,Tasas!$K:$L,2,0)),IF(Z1177="EUR",((AB1177*AH1177)*VLOOKUP(H1177,Tasas!$K:$L,2,0)),IF('GL MEN'!Z1177="USD",(('GL MEN'!AB1177*'GL MEN'!AH1177)*VLOOKUP(H1177,Tasas!$K:$L,2,0)),0))))</f>
        <v>425000</v>
      </c>
      <c r="AJ1177" t="str">
        <f>+VLOOKUP(T1177,'_Itemized budget'!$G:$W,17,0)</f>
        <v>B.1.5</v>
      </c>
      <c r="AK1177">
        <v>3</v>
      </c>
      <c r="AL1177" t="str">
        <f t="shared" si="38"/>
        <v>6</v>
      </c>
      <c r="AM1177" t="str">
        <f t="shared" si="39"/>
        <v>Centro - URR</v>
      </c>
    </row>
    <row r="1178" spans="2:39">
      <c r="B1178" t="s">
        <v>223</v>
      </c>
      <c r="C1178" t="s">
        <v>245</v>
      </c>
      <c r="D1178" t="s">
        <v>246</v>
      </c>
      <c r="E1178">
        <v>11405677</v>
      </c>
      <c r="F1178">
        <v>2</v>
      </c>
      <c r="G1178" s="196">
        <v>45565</v>
      </c>
      <c r="H1178">
        <v>202409</v>
      </c>
      <c r="I1178" t="s">
        <v>830</v>
      </c>
      <c r="J1178" t="s">
        <v>831</v>
      </c>
      <c r="K1178" t="s">
        <v>249</v>
      </c>
      <c r="L1178" t="s">
        <v>229</v>
      </c>
      <c r="M1178" t="s">
        <v>2035</v>
      </c>
      <c r="N1178" t="s">
        <v>2036</v>
      </c>
      <c r="O1178" t="s">
        <v>232</v>
      </c>
      <c r="P1178" t="s">
        <v>2037</v>
      </c>
      <c r="Q1178" t="s">
        <v>2038</v>
      </c>
      <c r="R1178" t="s">
        <v>252</v>
      </c>
      <c r="S1178" t="s">
        <v>253</v>
      </c>
      <c r="T1178">
        <v>3405874</v>
      </c>
      <c r="U1178" t="s">
        <v>232</v>
      </c>
      <c r="V1178" t="s">
        <v>232</v>
      </c>
      <c r="W1178" t="s">
        <v>232</v>
      </c>
      <c r="X1178" t="s">
        <v>232</v>
      </c>
      <c r="Y1178" t="s">
        <v>2039</v>
      </c>
      <c r="Z1178" t="s">
        <v>241</v>
      </c>
      <c r="AA1178" s="177">
        <v>290000</v>
      </c>
      <c r="AB1178" s="177">
        <v>730.41</v>
      </c>
      <c r="AC1178" s="177">
        <v>69.17</v>
      </c>
      <c r="AD1178" s="177">
        <v>290000</v>
      </c>
      <c r="AE1178" s="196">
        <v>45567.943276041668</v>
      </c>
      <c r="AF1178" t="s">
        <v>255</v>
      </c>
      <c r="AG1178" t="s">
        <v>243</v>
      </c>
      <c r="AH1178" s="289">
        <v>1</v>
      </c>
      <c r="AI1178" s="177">
        <f>IF(Z1178="COP",(AA1178*AH1178),IF(Z1178="NOK",((AB1178*AH1178)*VLOOKUP(H1178,Tasas!$K:$L,2,0)),IF(Z1178="EUR",((AB1178*AH1178)*VLOOKUP(H1178,Tasas!$K:$L,2,0)),IF('GL MEN'!Z1178="USD",(('GL MEN'!AB1178*'GL MEN'!AH1178)*VLOOKUP(H1178,Tasas!$K:$L,2,0)),0))))</f>
        <v>290000</v>
      </c>
      <c r="AJ1178" t="str">
        <f>+VLOOKUP(T1178,'_Itemized budget'!$G:$W,17,0)</f>
        <v>B.1.5</v>
      </c>
      <c r="AK1178">
        <v>3</v>
      </c>
      <c r="AL1178" t="str">
        <f t="shared" si="38"/>
        <v>6</v>
      </c>
      <c r="AM1178" t="str">
        <f t="shared" si="39"/>
        <v>Centro - URR</v>
      </c>
    </row>
    <row r="1179" spans="2:39">
      <c r="B1179" t="s">
        <v>223</v>
      </c>
      <c r="C1179" t="s">
        <v>245</v>
      </c>
      <c r="D1179" t="s">
        <v>246</v>
      </c>
      <c r="E1179">
        <v>11405684</v>
      </c>
      <c r="F1179">
        <v>1</v>
      </c>
      <c r="G1179" s="196">
        <v>45565</v>
      </c>
      <c r="H1179">
        <v>202409</v>
      </c>
      <c r="I1179" t="s">
        <v>830</v>
      </c>
      <c r="J1179" t="s">
        <v>831</v>
      </c>
      <c r="K1179" t="s">
        <v>249</v>
      </c>
      <c r="L1179" t="s">
        <v>229</v>
      </c>
      <c r="M1179" t="s">
        <v>2040</v>
      </c>
      <c r="N1179" t="s">
        <v>2041</v>
      </c>
      <c r="O1179" t="s">
        <v>232</v>
      </c>
      <c r="P1179" t="s">
        <v>2042</v>
      </c>
      <c r="Q1179" t="s">
        <v>2043</v>
      </c>
      <c r="R1179" t="s">
        <v>252</v>
      </c>
      <c r="S1179" t="s">
        <v>253</v>
      </c>
      <c r="T1179">
        <v>3405874</v>
      </c>
      <c r="U1179" t="s">
        <v>232</v>
      </c>
      <c r="V1179" t="s">
        <v>232</v>
      </c>
      <c r="W1179" t="s">
        <v>232</v>
      </c>
      <c r="X1179" t="s">
        <v>232</v>
      </c>
      <c r="Y1179" t="s">
        <v>2044</v>
      </c>
      <c r="Z1179" t="s">
        <v>241</v>
      </c>
      <c r="AA1179" s="177">
        <v>290000</v>
      </c>
      <c r="AB1179" s="177">
        <v>730.41</v>
      </c>
      <c r="AC1179" s="177">
        <v>69.17</v>
      </c>
      <c r="AD1179" s="177">
        <v>290000</v>
      </c>
      <c r="AE1179" s="196">
        <v>45567.952208298608</v>
      </c>
      <c r="AF1179" t="s">
        <v>255</v>
      </c>
      <c r="AG1179" t="s">
        <v>243</v>
      </c>
      <c r="AH1179" s="289">
        <v>1</v>
      </c>
      <c r="AI1179" s="177">
        <f>IF(Z1179="COP",(AA1179*AH1179),IF(Z1179="NOK",((AB1179*AH1179)*VLOOKUP(H1179,Tasas!$K:$L,2,0)),IF(Z1179="EUR",((AB1179*AH1179)*VLOOKUP(H1179,Tasas!$K:$L,2,0)),IF('GL MEN'!Z1179="USD",(('GL MEN'!AB1179*'GL MEN'!AH1179)*VLOOKUP(H1179,Tasas!$K:$L,2,0)),0))))</f>
        <v>290000</v>
      </c>
      <c r="AJ1179" t="str">
        <f>+VLOOKUP(T1179,'_Itemized budget'!$G:$W,17,0)</f>
        <v>B.1.5</v>
      </c>
      <c r="AK1179">
        <v>3</v>
      </c>
      <c r="AL1179" t="str">
        <f t="shared" si="38"/>
        <v>6</v>
      </c>
      <c r="AM1179" t="str">
        <f t="shared" si="39"/>
        <v>Centro - URR</v>
      </c>
    </row>
    <row r="1180" spans="2:39">
      <c r="B1180" t="s">
        <v>223</v>
      </c>
      <c r="C1180" t="s">
        <v>245</v>
      </c>
      <c r="D1180" t="s">
        <v>246</v>
      </c>
      <c r="E1180">
        <v>11405692</v>
      </c>
      <c r="F1180">
        <v>1</v>
      </c>
      <c r="G1180" s="196">
        <v>45565</v>
      </c>
      <c r="H1180">
        <v>202409</v>
      </c>
      <c r="I1180" t="s">
        <v>830</v>
      </c>
      <c r="J1180" t="s">
        <v>831</v>
      </c>
      <c r="K1180" t="s">
        <v>249</v>
      </c>
      <c r="L1180" t="s">
        <v>229</v>
      </c>
      <c r="M1180" t="s">
        <v>847</v>
      </c>
      <c r="N1180" t="s">
        <v>848</v>
      </c>
      <c r="O1180" t="s">
        <v>232</v>
      </c>
      <c r="P1180" t="s">
        <v>849</v>
      </c>
      <c r="Q1180" t="s">
        <v>850</v>
      </c>
      <c r="R1180" t="s">
        <v>252</v>
      </c>
      <c r="S1180" t="s">
        <v>253</v>
      </c>
      <c r="T1180">
        <v>3405874</v>
      </c>
      <c r="U1180" t="s">
        <v>232</v>
      </c>
      <c r="V1180" t="s">
        <v>232</v>
      </c>
      <c r="W1180" t="s">
        <v>232</v>
      </c>
      <c r="X1180" t="s">
        <v>232</v>
      </c>
      <c r="Y1180" t="s">
        <v>2045</v>
      </c>
      <c r="Z1180" t="s">
        <v>241</v>
      </c>
      <c r="AA1180" s="177">
        <v>290000</v>
      </c>
      <c r="AB1180" s="177">
        <v>730.41</v>
      </c>
      <c r="AC1180" s="177">
        <v>69.17</v>
      </c>
      <c r="AD1180" s="177">
        <v>290000</v>
      </c>
      <c r="AE1180" s="196">
        <v>45567.980563773148</v>
      </c>
      <c r="AF1180" t="s">
        <v>255</v>
      </c>
      <c r="AG1180" t="s">
        <v>243</v>
      </c>
      <c r="AH1180" s="289">
        <v>1</v>
      </c>
      <c r="AI1180" s="177">
        <f>IF(Z1180="COP",(AA1180*AH1180),IF(Z1180="NOK",((AB1180*AH1180)*VLOOKUP(H1180,Tasas!$K:$L,2,0)),IF(Z1180="EUR",((AB1180*AH1180)*VLOOKUP(H1180,Tasas!$K:$L,2,0)),IF('GL MEN'!Z1180="USD",(('GL MEN'!AB1180*'GL MEN'!AH1180)*VLOOKUP(H1180,Tasas!$K:$L,2,0)),0))))</f>
        <v>290000</v>
      </c>
      <c r="AJ1180" t="str">
        <f>+VLOOKUP(T1180,'_Itemized budget'!$G:$W,17,0)</f>
        <v>B.1.5</v>
      </c>
      <c r="AK1180">
        <v>3</v>
      </c>
      <c r="AL1180" t="str">
        <f t="shared" si="38"/>
        <v>6</v>
      </c>
      <c r="AM1180" t="str">
        <f t="shared" si="39"/>
        <v>Centro - URR</v>
      </c>
    </row>
    <row r="1181" spans="2:39">
      <c r="B1181" t="s">
        <v>223</v>
      </c>
      <c r="C1181" t="s">
        <v>245</v>
      </c>
      <c r="D1181" t="s">
        <v>246</v>
      </c>
      <c r="E1181">
        <v>11405729</v>
      </c>
      <c r="F1181">
        <v>23</v>
      </c>
      <c r="G1181" s="196">
        <v>45565</v>
      </c>
      <c r="H1181">
        <v>202409</v>
      </c>
      <c r="I1181" t="s">
        <v>830</v>
      </c>
      <c r="J1181" t="s">
        <v>831</v>
      </c>
      <c r="K1181" t="s">
        <v>249</v>
      </c>
      <c r="L1181" t="s">
        <v>229</v>
      </c>
      <c r="M1181" t="s">
        <v>857</v>
      </c>
      <c r="N1181" t="s">
        <v>858</v>
      </c>
      <c r="O1181" t="s">
        <v>232</v>
      </c>
      <c r="P1181" t="s">
        <v>859</v>
      </c>
      <c r="Q1181" t="s">
        <v>860</v>
      </c>
      <c r="R1181" t="s">
        <v>252</v>
      </c>
      <c r="S1181" t="s">
        <v>253</v>
      </c>
      <c r="T1181">
        <v>3405874</v>
      </c>
      <c r="U1181" t="s">
        <v>232</v>
      </c>
      <c r="V1181" t="s">
        <v>232</v>
      </c>
      <c r="W1181" t="s">
        <v>232</v>
      </c>
      <c r="X1181" t="s">
        <v>232</v>
      </c>
      <c r="Y1181" t="s">
        <v>2046</v>
      </c>
      <c r="Z1181" t="s">
        <v>241</v>
      </c>
      <c r="AA1181" s="177">
        <v>630000</v>
      </c>
      <c r="AB1181" s="177">
        <v>1586.74</v>
      </c>
      <c r="AC1181" s="177">
        <v>150.26</v>
      </c>
      <c r="AD1181" s="177">
        <v>630000</v>
      </c>
      <c r="AE1181" s="196">
        <v>45568.086384456015</v>
      </c>
      <c r="AF1181" t="s">
        <v>255</v>
      </c>
      <c r="AG1181" t="s">
        <v>243</v>
      </c>
      <c r="AH1181" s="289">
        <v>1</v>
      </c>
      <c r="AI1181" s="177">
        <f>IF(Z1181="COP",(AA1181*AH1181),IF(Z1181="NOK",((AB1181*AH1181)*VLOOKUP(H1181,Tasas!$K:$L,2,0)),IF(Z1181="EUR",((AB1181*AH1181)*VLOOKUP(H1181,Tasas!$K:$L,2,0)),IF('GL MEN'!Z1181="USD",(('GL MEN'!AB1181*'GL MEN'!AH1181)*VLOOKUP(H1181,Tasas!$K:$L,2,0)),0))))</f>
        <v>630000</v>
      </c>
      <c r="AJ1181" t="str">
        <f>+VLOOKUP(T1181,'_Itemized budget'!$G:$W,17,0)</f>
        <v>B.1.5</v>
      </c>
      <c r="AK1181">
        <v>3</v>
      </c>
      <c r="AL1181" t="str">
        <f t="shared" si="38"/>
        <v>6</v>
      </c>
      <c r="AM1181" t="str">
        <f t="shared" si="39"/>
        <v>Centro - URR</v>
      </c>
    </row>
    <row r="1182" spans="2:39">
      <c r="B1182" t="s">
        <v>223</v>
      </c>
      <c r="C1182" t="s">
        <v>245</v>
      </c>
      <c r="D1182" t="s">
        <v>246</v>
      </c>
      <c r="E1182">
        <v>11405732</v>
      </c>
      <c r="F1182">
        <v>1</v>
      </c>
      <c r="G1182" s="196">
        <v>45565</v>
      </c>
      <c r="H1182">
        <v>202409</v>
      </c>
      <c r="I1182" t="s">
        <v>830</v>
      </c>
      <c r="J1182" t="s">
        <v>831</v>
      </c>
      <c r="K1182" t="s">
        <v>249</v>
      </c>
      <c r="L1182" t="s">
        <v>229</v>
      </c>
      <c r="M1182" t="s">
        <v>470</v>
      </c>
      <c r="N1182" t="s">
        <v>471</v>
      </c>
      <c r="O1182" t="s">
        <v>232</v>
      </c>
      <c r="P1182" t="s">
        <v>472</v>
      </c>
      <c r="Q1182" t="s">
        <v>473</v>
      </c>
      <c r="R1182" t="s">
        <v>252</v>
      </c>
      <c r="S1182" t="s">
        <v>253</v>
      </c>
      <c r="T1182">
        <v>3405874</v>
      </c>
      <c r="U1182" t="s">
        <v>232</v>
      </c>
      <c r="V1182" t="s">
        <v>232</v>
      </c>
      <c r="W1182" t="s">
        <v>232</v>
      </c>
      <c r="X1182" t="s">
        <v>232</v>
      </c>
      <c r="Y1182" t="s">
        <v>2047</v>
      </c>
      <c r="Z1182" t="s">
        <v>241</v>
      </c>
      <c r="AA1182" s="177">
        <v>460000</v>
      </c>
      <c r="AB1182" s="177">
        <v>1158.57</v>
      </c>
      <c r="AC1182" s="177">
        <v>109.71</v>
      </c>
      <c r="AD1182" s="177">
        <v>460000</v>
      </c>
      <c r="AE1182" s="196">
        <v>45568.125240624999</v>
      </c>
      <c r="AF1182" t="s">
        <v>255</v>
      </c>
      <c r="AG1182" t="s">
        <v>243</v>
      </c>
      <c r="AH1182" s="289">
        <v>1</v>
      </c>
      <c r="AI1182" s="177">
        <f>IF(Z1182="COP",(AA1182*AH1182),IF(Z1182="NOK",((AB1182*AH1182)*VLOOKUP(H1182,Tasas!$K:$L,2,0)),IF(Z1182="EUR",((AB1182*AH1182)*VLOOKUP(H1182,Tasas!$K:$L,2,0)),IF('GL MEN'!Z1182="USD",(('GL MEN'!AB1182*'GL MEN'!AH1182)*VLOOKUP(H1182,Tasas!$K:$L,2,0)),0))))</f>
        <v>460000</v>
      </c>
      <c r="AJ1182" t="str">
        <f>+VLOOKUP(T1182,'_Itemized budget'!$G:$W,17,0)</f>
        <v>B.1.5</v>
      </c>
      <c r="AK1182">
        <v>3</v>
      </c>
      <c r="AL1182" t="str">
        <f t="shared" si="38"/>
        <v>6</v>
      </c>
      <c r="AM1182" t="str">
        <f t="shared" si="39"/>
        <v>Centro - URR</v>
      </c>
    </row>
    <row r="1183" spans="2:39">
      <c r="B1183" t="s">
        <v>223</v>
      </c>
      <c r="C1183" t="s">
        <v>245</v>
      </c>
      <c r="D1183" t="s">
        <v>246</v>
      </c>
      <c r="E1183">
        <v>11405763</v>
      </c>
      <c r="F1183">
        <v>1</v>
      </c>
      <c r="G1183" s="196">
        <v>45562</v>
      </c>
      <c r="H1183">
        <v>202409</v>
      </c>
      <c r="I1183" t="s">
        <v>830</v>
      </c>
      <c r="J1183" t="s">
        <v>831</v>
      </c>
      <c r="K1183" t="s">
        <v>249</v>
      </c>
      <c r="L1183" t="s">
        <v>229</v>
      </c>
      <c r="M1183" t="s">
        <v>863</v>
      </c>
      <c r="N1183" t="s">
        <v>1671</v>
      </c>
      <c r="O1183" t="s">
        <v>232</v>
      </c>
      <c r="P1183" t="s">
        <v>865</v>
      </c>
      <c r="Q1183" t="s">
        <v>866</v>
      </c>
      <c r="R1183" t="s">
        <v>252</v>
      </c>
      <c r="S1183" t="s">
        <v>253</v>
      </c>
      <c r="T1183">
        <v>3405874</v>
      </c>
      <c r="U1183" t="s">
        <v>232</v>
      </c>
      <c r="V1183" t="s">
        <v>232</v>
      </c>
      <c r="W1183" t="s">
        <v>232</v>
      </c>
      <c r="X1183" t="s">
        <v>232</v>
      </c>
      <c r="Y1183" t="s">
        <v>2048</v>
      </c>
      <c r="Z1183" t="s">
        <v>241</v>
      </c>
      <c r="AA1183" s="177">
        <v>545000</v>
      </c>
      <c r="AB1183" s="177">
        <v>1372.66</v>
      </c>
      <c r="AC1183" s="177">
        <v>129.99</v>
      </c>
      <c r="AD1183" s="177">
        <v>545000</v>
      </c>
      <c r="AE1183" s="196">
        <v>45568.794557291665</v>
      </c>
      <c r="AF1183" t="s">
        <v>266</v>
      </c>
      <c r="AG1183" t="s">
        <v>243</v>
      </c>
      <c r="AH1183" s="289">
        <v>1</v>
      </c>
      <c r="AI1183" s="177">
        <f>IF(Z1183="COP",(AA1183*AH1183),IF(Z1183="NOK",((AB1183*AH1183)*VLOOKUP(H1183,Tasas!$K:$L,2,0)),IF(Z1183="EUR",((AB1183*AH1183)*VLOOKUP(H1183,Tasas!$K:$L,2,0)),IF('GL MEN'!Z1183="USD",(('GL MEN'!AB1183*'GL MEN'!AH1183)*VLOOKUP(H1183,Tasas!$K:$L,2,0)),0))))</f>
        <v>545000</v>
      </c>
      <c r="AJ1183" t="str">
        <f>+VLOOKUP(T1183,'_Itemized budget'!$G:$W,17,0)</f>
        <v>B.1.5</v>
      </c>
      <c r="AK1183">
        <v>3</v>
      </c>
      <c r="AL1183" t="str">
        <f t="shared" si="38"/>
        <v>6</v>
      </c>
      <c r="AM1183" t="str">
        <f t="shared" si="39"/>
        <v>Centro - URR</v>
      </c>
    </row>
    <row r="1184" spans="2:39">
      <c r="B1184" t="s">
        <v>223</v>
      </c>
      <c r="C1184" t="s">
        <v>224</v>
      </c>
      <c r="D1184" t="s">
        <v>225</v>
      </c>
      <c r="E1184">
        <v>1402969</v>
      </c>
      <c r="F1184">
        <v>2</v>
      </c>
      <c r="G1184" s="196">
        <v>45558</v>
      </c>
      <c r="H1184">
        <v>202409</v>
      </c>
      <c r="I1184" t="s">
        <v>830</v>
      </c>
      <c r="J1184" t="s">
        <v>868</v>
      </c>
      <c r="K1184" t="s">
        <v>228</v>
      </c>
      <c r="L1184" t="s">
        <v>229</v>
      </c>
      <c r="M1184" t="s">
        <v>413</v>
      </c>
      <c r="N1184" t="s">
        <v>414</v>
      </c>
      <c r="O1184" t="s">
        <v>232</v>
      </c>
      <c r="P1184" t="s">
        <v>415</v>
      </c>
      <c r="Q1184" t="s">
        <v>416</v>
      </c>
      <c r="R1184" t="s">
        <v>235</v>
      </c>
      <c r="S1184" t="s">
        <v>236</v>
      </c>
      <c r="T1184">
        <v>3407138</v>
      </c>
      <c r="U1184" t="s">
        <v>232</v>
      </c>
      <c r="V1184" t="s">
        <v>232</v>
      </c>
      <c r="W1184" t="s">
        <v>232</v>
      </c>
      <c r="X1184" t="s">
        <v>232</v>
      </c>
      <c r="Y1184" t="s">
        <v>2049</v>
      </c>
      <c r="Z1184" t="s">
        <v>241</v>
      </c>
      <c r="AA1184" s="177">
        <v>240000</v>
      </c>
      <c r="AB1184" s="177">
        <v>614.41</v>
      </c>
      <c r="AC1184" s="177">
        <v>57.29</v>
      </c>
      <c r="AD1184" s="177">
        <v>240000</v>
      </c>
      <c r="AE1184" s="196">
        <v>45572.905659687502</v>
      </c>
      <c r="AF1184" t="s">
        <v>2050</v>
      </c>
      <c r="AG1184" t="s">
        <v>243</v>
      </c>
      <c r="AH1184" s="289">
        <v>1</v>
      </c>
      <c r="AI1184" s="177">
        <f>IF(Z1184="COP",(AA1184*AH1184),IF(Z1184="NOK",((AB1184*AH1184)*VLOOKUP(H1184,Tasas!$K:$L,2,0)),IF(Z1184="EUR",((AB1184*AH1184)*VLOOKUP(H1184,Tasas!$K:$L,2,0)),IF('GL MEN'!Z1184="USD",(('GL MEN'!AB1184*'GL MEN'!AH1184)*VLOOKUP(H1184,Tasas!$K:$L,2,0)),0))))</f>
        <v>240000</v>
      </c>
      <c r="AJ1184" t="str">
        <f>+VLOOKUP(T1184,'_Itemized budget'!$G:$W,17,0)</f>
        <v>B.1.5</v>
      </c>
      <c r="AK1184">
        <v>3</v>
      </c>
      <c r="AL1184" t="str">
        <f t="shared" si="38"/>
        <v>2</v>
      </c>
      <c r="AM1184" t="str">
        <f t="shared" si="39"/>
        <v>CO</v>
      </c>
    </row>
    <row r="1185" spans="2:39">
      <c r="B1185" t="s">
        <v>223</v>
      </c>
      <c r="C1185" t="s">
        <v>224</v>
      </c>
      <c r="D1185" t="s">
        <v>225</v>
      </c>
      <c r="E1185">
        <v>1402970</v>
      </c>
      <c r="F1185">
        <v>2</v>
      </c>
      <c r="G1185" s="196">
        <v>45555</v>
      </c>
      <c r="H1185">
        <v>202409</v>
      </c>
      <c r="I1185" t="s">
        <v>830</v>
      </c>
      <c r="J1185" t="s">
        <v>868</v>
      </c>
      <c r="K1185" t="s">
        <v>228</v>
      </c>
      <c r="L1185" t="s">
        <v>229</v>
      </c>
      <c r="M1185" t="s">
        <v>580</v>
      </c>
      <c r="N1185" t="s">
        <v>581</v>
      </c>
      <c r="O1185" t="s">
        <v>232</v>
      </c>
      <c r="P1185" t="s">
        <v>582</v>
      </c>
      <c r="Q1185" t="s">
        <v>583</v>
      </c>
      <c r="R1185" t="s">
        <v>235</v>
      </c>
      <c r="S1185" t="s">
        <v>236</v>
      </c>
      <c r="T1185">
        <v>3407138</v>
      </c>
      <c r="U1185" t="s">
        <v>232</v>
      </c>
      <c r="V1185" t="s">
        <v>232</v>
      </c>
      <c r="W1185" t="s">
        <v>232</v>
      </c>
      <c r="X1185" t="s">
        <v>232</v>
      </c>
      <c r="Y1185" t="s">
        <v>2051</v>
      </c>
      <c r="Z1185" t="s">
        <v>241</v>
      </c>
      <c r="AA1185" s="177">
        <v>240000</v>
      </c>
      <c r="AB1185" s="177">
        <v>614.41</v>
      </c>
      <c r="AC1185" s="177">
        <v>57.29</v>
      </c>
      <c r="AD1185" s="177">
        <v>240000</v>
      </c>
      <c r="AE1185" s="196">
        <v>45572.922064270831</v>
      </c>
      <c r="AF1185" t="s">
        <v>2050</v>
      </c>
      <c r="AG1185" t="s">
        <v>243</v>
      </c>
      <c r="AH1185" s="289">
        <v>1</v>
      </c>
      <c r="AI1185" s="177">
        <f>IF(Z1185="COP",(AA1185*AH1185),IF(Z1185="NOK",((AB1185*AH1185)*VLOOKUP(H1185,Tasas!$K:$L,2,0)),IF(Z1185="EUR",((AB1185*AH1185)*VLOOKUP(H1185,Tasas!$K:$L,2,0)),IF('GL MEN'!Z1185="USD",(('GL MEN'!AB1185*'GL MEN'!AH1185)*VLOOKUP(H1185,Tasas!$K:$L,2,0)),0))))</f>
        <v>240000</v>
      </c>
      <c r="AJ1185" t="str">
        <f>+VLOOKUP(T1185,'_Itemized budget'!$G:$W,17,0)</f>
        <v>B.1.5</v>
      </c>
      <c r="AK1185">
        <v>3</v>
      </c>
      <c r="AL1185" t="str">
        <f t="shared" si="38"/>
        <v>2</v>
      </c>
      <c r="AM1185" t="str">
        <f t="shared" si="39"/>
        <v>CO</v>
      </c>
    </row>
    <row r="1186" spans="2:39">
      <c r="B1186" t="s">
        <v>223</v>
      </c>
      <c r="C1186" t="s">
        <v>224</v>
      </c>
      <c r="D1186" t="s">
        <v>225</v>
      </c>
      <c r="E1186">
        <v>1402879</v>
      </c>
      <c r="F1186">
        <v>3</v>
      </c>
      <c r="G1186" s="196">
        <v>45549</v>
      </c>
      <c r="H1186">
        <v>202409</v>
      </c>
      <c r="I1186" t="s">
        <v>830</v>
      </c>
      <c r="J1186" t="s">
        <v>879</v>
      </c>
      <c r="K1186" t="s">
        <v>228</v>
      </c>
      <c r="L1186" t="s">
        <v>229</v>
      </c>
      <c r="M1186" t="s">
        <v>413</v>
      </c>
      <c r="N1186" t="s">
        <v>414</v>
      </c>
      <c r="O1186" t="s">
        <v>232</v>
      </c>
      <c r="P1186" t="s">
        <v>892</v>
      </c>
      <c r="Q1186" t="s">
        <v>893</v>
      </c>
      <c r="R1186" t="s">
        <v>235</v>
      </c>
      <c r="S1186" t="s">
        <v>236</v>
      </c>
      <c r="T1186">
        <v>3407138</v>
      </c>
      <c r="U1186" t="s">
        <v>2052</v>
      </c>
      <c r="V1186" t="s">
        <v>962</v>
      </c>
      <c r="W1186" t="s">
        <v>963</v>
      </c>
      <c r="X1186" t="s">
        <v>232</v>
      </c>
      <c r="Y1186" t="s">
        <v>2053</v>
      </c>
      <c r="Z1186" t="s">
        <v>241</v>
      </c>
      <c r="AA1186" s="177">
        <v>121490</v>
      </c>
      <c r="AB1186" s="177">
        <v>303.56</v>
      </c>
      <c r="AC1186" s="177">
        <v>28.4</v>
      </c>
      <c r="AD1186" s="177">
        <v>121490</v>
      </c>
      <c r="AE1186" s="196">
        <v>45568.790097337966</v>
      </c>
      <c r="AF1186" t="s">
        <v>368</v>
      </c>
      <c r="AG1186" t="s">
        <v>243</v>
      </c>
      <c r="AH1186" s="289">
        <v>1</v>
      </c>
      <c r="AI1186" s="177">
        <f>IF(Z1186="COP",(AA1186*AH1186),IF(Z1186="NOK",((AB1186*AH1186)*VLOOKUP(H1186,Tasas!$K:$L,2,0)),IF(Z1186="EUR",((AB1186*AH1186)*VLOOKUP(H1186,Tasas!$K:$L,2,0)),IF('GL MEN'!Z1186="USD",(('GL MEN'!AB1186*'GL MEN'!AH1186)*VLOOKUP(H1186,Tasas!$K:$L,2,0)),0))))</f>
        <v>121490</v>
      </c>
      <c r="AJ1186" t="str">
        <f>+VLOOKUP(T1186,'_Itemized budget'!$G:$W,17,0)</f>
        <v>B.1.5</v>
      </c>
      <c r="AK1186">
        <v>3</v>
      </c>
      <c r="AL1186" t="str">
        <f t="shared" si="38"/>
        <v>2</v>
      </c>
      <c r="AM1186" t="str">
        <f t="shared" si="39"/>
        <v>CO</v>
      </c>
    </row>
    <row r="1187" spans="2:39">
      <c r="B1187" t="s">
        <v>223</v>
      </c>
      <c r="C1187" t="s">
        <v>224</v>
      </c>
      <c r="D1187" t="s">
        <v>225</v>
      </c>
      <c r="E1187">
        <v>1402879</v>
      </c>
      <c r="F1187">
        <v>4</v>
      </c>
      <c r="G1187" s="196">
        <v>45549</v>
      </c>
      <c r="H1187">
        <v>202409</v>
      </c>
      <c r="I1187" t="s">
        <v>830</v>
      </c>
      <c r="J1187" t="s">
        <v>879</v>
      </c>
      <c r="K1187" t="s">
        <v>228</v>
      </c>
      <c r="L1187" t="s">
        <v>229</v>
      </c>
      <c r="M1187" t="s">
        <v>413</v>
      </c>
      <c r="N1187" t="s">
        <v>414</v>
      </c>
      <c r="O1187" t="s">
        <v>232</v>
      </c>
      <c r="P1187" t="s">
        <v>896</v>
      </c>
      <c r="Q1187" t="s">
        <v>897</v>
      </c>
      <c r="R1187" t="s">
        <v>235</v>
      </c>
      <c r="S1187" t="s">
        <v>236</v>
      </c>
      <c r="T1187">
        <v>3407138</v>
      </c>
      <c r="U1187" t="s">
        <v>2052</v>
      </c>
      <c r="V1187" t="s">
        <v>962</v>
      </c>
      <c r="W1187" t="s">
        <v>963</v>
      </c>
      <c r="X1187" t="s">
        <v>232</v>
      </c>
      <c r="Y1187" t="s">
        <v>2053</v>
      </c>
      <c r="Z1187" t="s">
        <v>241</v>
      </c>
      <c r="AA1187" s="177">
        <v>3863</v>
      </c>
      <c r="AB1187" s="177">
        <v>9.65</v>
      </c>
      <c r="AC1187" s="177">
        <v>0.9</v>
      </c>
      <c r="AD1187" s="177">
        <v>3863</v>
      </c>
      <c r="AE1187" s="196">
        <v>45568.790097488425</v>
      </c>
      <c r="AF1187" t="s">
        <v>368</v>
      </c>
      <c r="AG1187" t="s">
        <v>243</v>
      </c>
      <c r="AH1187" s="289">
        <v>1</v>
      </c>
      <c r="AI1187" s="177">
        <f>IF(Z1187="COP",(AA1187*AH1187),IF(Z1187="NOK",((AB1187*AH1187)*VLOOKUP(H1187,Tasas!$K:$L,2,0)),IF(Z1187="EUR",((AB1187*AH1187)*VLOOKUP(H1187,Tasas!$K:$L,2,0)),IF('GL MEN'!Z1187="USD",(('GL MEN'!AB1187*'GL MEN'!AH1187)*VLOOKUP(H1187,Tasas!$K:$L,2,0)),0))))</f>
        <v>3863</v>
      </c>
      <c r="AJ1187" t="str">
        <f>+VLOOKUP(T1187,'_Itemized budget'!$G:$W,17,0)</f>
        <v>B.1.5</v>
      </c>
      <c r="AK1187">
        <v>3</v>
      </c>
      <c r="AL1187" t="str">
        <f t="shared" si="38"/>
        <v>2</v>
      </c>
      <c r="AM1187" t="str">
        <f t="shared" si="39"/>
        <v>CO</v>
      </c>
    </row>
    <row r="1188" spans="2:39">
      <c r="B1188" t="s">
        <v>223</v>
      </c>
      <c r="C1188" t="s">
        <v>224</v>
      </c>
      <c r="D1188" t="s">
        <v>225</v>
      </c>
      <c r="E1188">
        <v>1402881</v>
      </c>
      <c r="F1188">
        <v>3</v>
      </c>
      <c r="G1188" s="196">
        <v>45553</v>
      </c>
      <c r="H1188">
        <v>202409</v>
      </c>
      <c r="I1188" t="s">
        <v>830</v>
      </c>
      <c r="J1188" t="s">
        <v>879</v>
      </c>
      <c r="K1188" t="s">
        <v>228</v>
      </c>
      <c r="L1188" t="s">
        <v>229</v>
      </c>
      <c r="M1188" t="s">
        <v>580</v>
      </c>
      <c r="N1188" t="s">
        <v>581</v>
      </c>
      <c r="O1188" t="s">
        <v>232</v>
      </c>
      <c r="P1188" t="s">
        <v>896</v>
      </c>
      <c r="Q1188" t="s">
        <v>897</v>
      </c>
      <c r="R1188" t="s">
        <v>235</v>
      </c>
      <c r="S1188" t="s">
        <v>236</v>
      </c>
      <c r="T1188">
        <v>3407138</v>
      </c>
      <c r="U1188" t="s">
        <v>232</v>
      </c>
      <c r="V1188" t="s">
        <v>232</v>
      </c>
      <c r="W1188" t="s">
        <v>232</v>
      </c>
      <c r="X1188" t="s">
        <v>232</v>
      </c>
      <c r="Y1188" t="s">
        <v>2054</v>
      </c>
      <c r="Z1188" t="s">
        <v>241</v>
      </c>
      <c r="AA1188" s="177">
        <v>3863</v>
      </c>
      <c r="AB1188" s="177">
        <v>9.65</v>
      </c>
      <c r="AC1188" s="177">
        <v>0.9</v>
      </c>
      <c r="AD1188" s="177">
        <v>3863</v>
      </c>
      <c r="AE1188" s="196">
        <v>45568.796749305555</v>
      </c>
      <c r="AF1188" t="s">
        <v>368</v>
      </c>
      <c r="AG1188" t="s">
        <v>243</v>
      </c>
      <c r="AH1188" s="289">
        <v>1</v>
      </c>
      <c r="AI1188" s="177">
        <f>IF(Z1188="COP",(AA1188*AH1188),IF(Z1188="NOK",((AB1188*AH1188)*VLOOKUP(H1188,Tasas!$K:$L,2,0)),IF(Z1188="EUR",((AB1188*AH1188)*VLOOKUP(H1188,Tasas!$K:$L,2,0)),IF('GL MEN'!Z1188="USD",(('GL MEN'!AB1188*'GL MEN'!AH1188)*VLOOKUP(H1188,Tasas!$K:$L,2,0)),0))))</f>
        <v>3863</v>
      </c>
      <c r="AJ1188" t="str">
        <f>+VLOOKUP(T1188,'_Itemized budget'!$G:$W,17,0)</f>
        <v>B.1.5</v>
      </c>
      <c r="AK1188">
        <v>3</v>
      </c>
      <c r="AL1188" t="str">
        <f t="shared" si="38"/>
        <v>2</v>
      </c>
      <c r="AM1188" t="str">
        <f t="shared" si="39"/>
        <v>CO</v>
      </c>
    </row>
    <row r="1189" spans="2:39">
      <c r="B1189" t="s">
        <v>223</v>
      </c>
      <c r="C1189" t="s">
        <v>224</v>
      </c>
      <c r="D1189" t="s">
        <v>225</v>
      </c>
      <c r="E1189">
        <v>1402881</v>
      </c>
      <c r="F1189">
        <v>4</v>
      </c>
      <c r="G1189" s="196">
        <v>45553</v>
      </c>
      <c r="H1189">
        <v>202409</v>
      </c>
      <c r="I1189" t="s">
        <v>830</v>
      </c>
      <c r="J1189" t="s">
        <v>879</v>
      </c>
      <c r="K1189" t="s">
        <v>228</v>
      </c>
      <c r="L1189" t="s">
        <v>229</v>
      </c>
      <c r="M1189" t="s">
        <v>580</v>
      </c>
      <c r="N1189" t="s">
        <v>581</v>
      </c>
      <c r="O1189" t="s">
        <v>232</v>
      </c>
      <c r="P1189" t="s">
        <v>896</v>
      </c>
      <c r="Q1189" t="s">
        <v>897</v>
      </c>
      <c r="R1189" t="s">
        <v>235</v>
      </c>
      <c r="S1189" t="s">
        <v>236</v>
      </c>
      <c r="T1189">
        <v>3407138</v>
      </c>
      <c r="U1189" t="s">
        <v>232</v>
      </c>
      <c r="V1189" t="s">
        <v>232</v>
      </c>
      <c r="W1189" t="s">
        <v>232</v>
      </c>
      <c r="X1189" t="s">
        <v>232</v>
      </c>
      <c r="Y1189" t="s">
        <v>2054</v>
      </c>
      <c r="Z1189" t="s">
        <v>241</v>
      </c>
      <c r="AA1189" s="177">
        <v>136690</v>
      </c>
      <c r="AB1189" s="177">
        <v>341.54</v>
      </c>
      <c r="AC1189" s="177">
        <v>31.95</v>
      </c>
      <c r="AD1189" s="177">
        <v>136690</v>
      </c>
      <c r="AE1189" s="196">
        <v>45568.796749305555</v>
      </c>
      <c r="AF1189" t="s">
        <v>368</v>
      </c>
      <c r="AG1189" t="s">
        <v>243</v>
      </c>
      <c r="AH1189" s="289">
        <v>1</v>
      </c>
      <c r="AI1189" s="177">
        <f>IF(Z1189="COP",(AA1189*AH1189),IF(Z1189="NOK",((AB1189*AH1189)*VLOOKUP(H1189,Tasas!$K:$L,2,0)),IF(Z1189="EUR",((AB1189*AH1189)*VLOOKUP(H1189,Tasas!$K:$L,2,0)),IF('GL MEN'!Z1189="USD",(('GL MEN'!AB1189*'GL MEN'!AH1189)*VLOOKUP(H1189,Tasas!$K:$L,2,0)),0))))</f>
        <v>136690</v>
      </c>
      <c r="AJ1189" t="str">
        <f>+VLOOKUP(T1189,'_Itemized budget'!$G:$W,17,0)</f>
        <v>B.1.5</v>
      </c>
      <c r="AK1189">
        <v>3</v>
      </c>
      <c r="AL1189" t="str">
        <f t="shared" si="38"/>
        <v>2</v>
      </c>
      <c r="AM1189" t="str">
        <f t="shared" si="39"/>
        <v>CO</v>
      </c>
    </row>
    <row r="1190" spans="2:39">
      <c r="B1190" t="s">
        <v>223</v>
      </c>
      <c r="C1190" t="s">
        <v>828</v>
      </c>
      <c r="D1190" t="s">
        <v>829</v>
      </c>
      <c r="E1190">
        <v>4400697</v>
      </c>
      <c r="F1190">
        <v>3</v>
      </c>
      <c r="G1190" s="196">
        <v>45545</v>
      </c>
      <c r="H1190">
        <v>202409</v>
      </c>
      <c r="I1190" t="s">
        <v>830</v>
      </c>
      <c r="J1190" t="s">
        <v>879</v>
      </c>
      <c r="K1190" t="s">
        <v>386</v>
      </c>
      <c r="L1190" t="s">
        <v>229</v>
      </c>
      <c r="M1190" t="s">
        <v>387</v>
      </c>
      <c r="N1190" t="s">
        <v>388</v>
      </c>
      <c r="O1190" t="s">
        <v>232</v>
      </c>
      <c r="P1190" t="s">
        <v>880</v>
      </c>
      <c r="Q1190" t="s">
        <v>881</v>
      </c>
      <c r="R1190" t="s">
        <v>340</v>
      </c>
      <c r="S1190" t="s">
        <v>341</v>
      </c>
      <c r="T1190">
        <v>3406411</v>
      </c>
      <c r="U1190" t="s">
        <v>232</v>
      </c>
      <c r="V1190" t="s">
        <v>232</v>
      </c>
      <c r="W1190" t="s">
        <v>232</v>
      </c>
      <c r="X1190" t="s">
        <v>232</v>
      </c>
      <c r="Y1190" t="s">
        <v>2055</v>
      </c>
      <c r="Z1190" t="s">
        <v>241</v>
      </c>
      <c r="AA1190" s="177">
        <v>61180</v>
      </c>
      <c r="AB1190" s="177">
        <v>156.24</v>
      </c>
      <c r="AC1190" s="177">
        <v>14.62</v>
      </c>
      <c r="AD1190" s="177">
        <v>61180</v>
      </c>
      <c r="AE1190" s="196">
        <v>45560.954845868058</v>
      </c>
      <c r="AF1190" t="s">
        <v>833</v>
      </c>
      <c r="AG1190" t="s">
        <v>243</v>
      </c>
      <c r="AH1190" s="289">
        <v>1</v>
      </c>
      <c r="AI1190" s="177">
        <f>IF(Z1190="COP",(AA1190*AH1190),IF(Z1190="NOK",((AB1190*AH1190)*VLOOKUP(H1190,Tasas!$K:$L,2,0)),IF(Z1190="EUR",((AB1190*AH1190)*VLOOKUP(H1190,Tasas!$K:$L,2,0)),IF('GL MEN'!Z1190="USD",(('GL MEN'!AB1190*'GL MEN'!AH1190)*VLOOKUP(H1190,Tasas!$K:$L,2,0)),0))))</f>
        <v>61180</v>
      </c>
      <c r="AJ1190" t="str">
        <f>+VLOOKUP(T1190,'_Itemized budget'!$G:$W,17,0)</f>
        <v>B.1.5</v>
      </c>
      <c r="AK1190">
        <v>3</v>
      </c>
      <c r="AL1190" t="str">
        <f t="shared" si="38"/>
        <v>3</v>
      </c>
      <c r="AM1190" t="str">
        <f t="shared" si="39"/>
        <v>NE</v>
      </c>
    </row>
    <row r="1191" spans="2:39">
      <c r="B1191" t="s">
        <v>223</v>
      </c>
      <c r="C1191" t="s">
        <v>828</v>
      </c>
      <c r="D1191" t="s">
        <v>829</v>
      </c>
      <c r="E1191">
        <v>4400698</v>
      </c>
      <c r="F1191">
        <v>3</v>
      </c>
      <c r="G1191" s="196">
        <v>45545</v>
      </c>
      <c r="H1191">
        <v>202409</v>
      </c>
      <c r="I1191" t="s">
        <v>830</v>
      </c>
      <c r="J1191" t="s">
        <v>879</v>
      </c>
      <c r="K1191" t="s">
        <v>386</v>
      </c>
      <c r="L1191" t="s">
        <v>229</v>
      </c>
      <c r="M1191" t="s">
        <v>544</v>
      </c>
      <c r="N1191" t="s">
        <v>545</v>
      </c>
      <c r="O1191" t="s">
        <v>232</v>
      </c>
      <c r="P1191" t="s">
        <v>880</v>
      </c>
      <c r="Q1191" t="s">
        <v>881</v>
      </c>
      <c r="R1191" t="s">
        <v>340</v>
      </c>
      <c r="S1191" t="s">
        <v>341</v>
      </c>
      <c r="T1191">
        <v>3406411</v>
      </c>
      <c r="U1191" t="s">
        <v>232</v>
      </c>
      <c r="V1191" t="s">
        <v>232</v>
      </c>
      <c r="W1191" t="s">
        <v>232</v>
      </c>
      <c r="X1191" t="s">
        <v>232</v>
      </c>
      <c r="Y1191" t="s">
        <v>2056</v>
      </c>
      <c r="Z1191" t="s">
        <v>241</v>
      </c>
      <c r="AA1191" s="177">
        <v>61180</v>
      </c>
      <c r="AB1191" s="177">
        <v>156.24</v>
      </c>
      <c r="AC1191" s="177">
        <v>14.62</v>
      </c>
      <c r="AD1191" s="177">
        <v>61180</v>
      </c>
      <c r="AE1191" s="196">
        <v>45560.957637037034</v>
      </c>
      <c r="AF1191" t="s">
        <v>833</v>
      </c>
      <c r="AG1191" t="s">
        <v>243</v>
      </c>
      <c r="AH1191" s="289">
        <v>1</v>
      </c>
      <c r="AI1191" s="177">
        <f>IF(Z1191="COP",(AA1191*AH1191),IF(Z1191="NOK",((AB1191*AH1191)*VLOOKUP(H1191,Tasas!$K:$L,2,0)),IF(Z1191="EUR",((AB1191*AH1191)*VLOOKUP(H1191,Tasas!$K:$L,2,0)),IF('GL MEN'!Z1191="USD",(('GL MEN'!AB1191*'GL MEN'!AH1191)*VLOOKUP(H1191,Tasas!$K:$L,2,0)),0))))</f>
        <v>61180</v>
      </c>
      <c r="AJ1191" t="str">
        <f>+VLOOKUP(T1191,'_Itemized budget'!$G:$W,17,0)</f>
        <v>B.1.5</v>
      </c>
      <c r="AK1191">
        <v>3</v>
      </c>
      <c r="AL1191" t="str">
        <f t="shared" si="38"/>
        <v>3</v>
      </c>
      <c r="AM1191" t="str">
        <f t="shared" si="39"/>
        <v>NE</v>
      </c>
    </row>
    <row r="1192" spans="2:39">
      <c r="B1192" t="s">
        <v>223</v>
      </c>
      <c r="C1192" t="s">
        <v>828</v>
      </c>
      <c r="D1192" t="s">
        <v>829</v>
      </c>
      <c r="E1192">
        <v>4400699</v>
      </c>
      <c r="F1192">
        <v>3</v>
      </c>
      <c r="G1192" s="196">
        <v>45545</v>
      </c>
      <c r="H1192">
        <v>202409</v>
      </c>
      <c r="I1192" t="s">
        <v>830</v>
      </c>
      <c r="J1192" t="s">
        <v>879</v>
      </c>
      <c r="K1192" t="s">
        <v>386</v>
      </c>
      <c r="L1192" t="s">
        <v>229</v>
      </c>
      <c r="M1192" t="s">
        <v>834</v>
      </c>
      <c r="N1192" t="s">
        <v>835</v>
      </c>
      <c r="O1192" t="s">
        <v>232</v>
      </c>
      <c r="P1192" t="s">
        <v>880</v>
      </c>
      <c r="Q1192" t="s">
        <v>881</v>
      </c>
      <c r="R1192" t="s">
        <v>340</v>
      </c>
      <c r="S1192" t="s">
        <v>341</v>
      </c>
      <c r="T1192">
        <v>3406411</v>
      </c>
      <c r="U1192" t="s">
        <v>232</v>
      </c>
      <c r="V1192" t="s">
        <v>232</v>
      </c>
      <c r="W1192" t="s">
        <v>232</v>
      </c>
      <c r="X1192" t="s">
        <v>232</v>
      </c>
      <c r="Y1192" t="s">
        <v>2057</v>
      </c>
      <c r="Z1192" t="s">
        <v>241</v>
      </c>
      <c r="AA1192" s="177">
        <v>61180</v>
      </c>
      <c r="AB1192" s="177">
        <v>156.24</v>
      </c>
      <c r="AC1192" s="177">
        <v>14.62</v>
      </c>
      <c r="AD1192" s="177">
        <v>61180</v>
      </c>
      <c r="AE1192" s="196">
        <v>45560.964809143516</v>
      </c>
      <c r="AF1192" t="s">
        <v>833</v>
      </c>
      <c r="AG1192" t="s">
        <v>243</v>
      </c>
      <c r="AH1192" s="289">
        <v>1</v>
      </c>
      <c r="AI1192" s="177">
        <f>IF(Z1192="COP",(AA1192*AH1192),IF(Z1192="NOK",((AB1192*AH1192)*VLOOKUP(H1192,Tasas!$K:$L,2,0)),IF(Z1192="EUR",((AB1192*AH1192)*VLOOKUP(H1192,Tasas!$K:$L,2,0)),IF('GL MEN'!Z1192="USD",(('GL MEN'!AB1192*'GL MEN'!AH1192)*VLOOKUP(H1192,Tasas!$K:$L,2,0)),0))))</f>
        <v>61180</v>
      </c>
      <c r="AJ1192" t="str">
        <f>+VLOOKUP(T1192,'_Itemized budget'!$G:$W,17,0)</f>
        <v>B.1.5</v>
      </c>
      <c r="AK1192">
        <v>3</v>
      </c>
      <c r="AL1192" t="str">
        <f t="shared" si="38"/>
        <v>3</v>
      </c>
      <c r="AM1192" t="str">
        <f t="shared" si="39"/>
        <v>NE</v>
      </c>
    </row>
    <row r="1193" spans="2:39">
      <c r="B1193" t="s">
        <v>223</v>
      </c>
      <c r="C1193" t="s">
        <v>828</v>
      </c>
      <c r="D1193" t="s">
        <v>829</v>
      </c>
      <c r="E1193">
        <v>4400726</v>
      </c>
      <c r="F1193">
        <v>3</v>
      </c>
      <c r="G1193" s="196">
        <v>45553</v>
      </c>
      <c r="H1193">
        <v>202409</v>
      </c>
      <c r="I1193" t="s">
        <v>830</v>
      </c>
      <c r="J1193" t="s">
        <v>879</v>
      </c>
      <c r="K1193" t="s">
        <v>386</v>
      </c>
      <c r="L1193" t="s">
        <v>229</v>
      </c>
      <c r="M1193" t="s">
        <v>387</v>
      </c>
      <c r="N1193" t="s">
        <v>388</v>
      </c>
      <c r="O1193" t="s">
        <v>232</v>
      </c>
      <c r="P1193" t="s">
        <v>884</v>
      </c>
      <c r="Q1193" t="s">
        <v>885</v>
      </c>
      <c r="R1193" t="s">
        <v>340</v>
      </c>
      <c r="S1193" t="s">
        <v>341</v>
      </c>
      <c r="T1193">
        <v>3406411</v>
      </c>
      <c r="U1193" t="s">
        <v>232</v>
      </c>
      <c r="V1193" t="s">
        <v>232</v>
      </c>
      <c r="W1193" t="s">
        <v>232</v>
      </c>
      <c r="X1193" t="s">
        <v>232</v>
      </c>
      <c r="Y1193" t="s">
        <v>2058</v>
      </c>
      <c r="Z1193" t="s">
        <v>241</v>
      </c>
      <c r="AA1193" s="177">
        <v>15966</v>
      </c>
      <c r="AB1193" s="177">
        <v>39.89</v>
      </c>
      <c r="AC1193" s="177">
        <v>3.73</v>
      </c>
      <c r="AD1193" s="177">
        <v>15966</v>
      </c>
      <c r="AE1193" s="196">
        <v>45566.952969293983</v>
      </c>
      <c r="AF1193" t="s">
        <v>833</v>
      </c>
      <c r="AG1193" t="s">
        <v>243</v>
      </c>
      <c r="AH1193" s="289">
        <v>1</v>
      </c>
      <c r="AI1193" s="177">
        <f>IF(Z1193="COP",(AA1193*AH1193),IF(Z1193="NOK",((AB1193*AH1193)*VLOOKUP(H1193,Tasas!$K:$L,2,0)),IF(Z1193="EUR",((AB1193*AH1193)*VLOOKUP(H1193,Tasas!$K:$L,2,0)),IF('GL MEN'!Z1193="USD",(('GL MEN'!AB1193*'GL MEN'!AH1193)*VLOOKUP(H1193,Tasas!$K:$L,2,0)),0))))</f>
        <v>15966</v>
      </c>
      <c r="AJ1193" t="str">
        <f>+VLOOKUP(T1193,'_Itemized budget'!$G:$W,17,0)</f>
        <v>B.1.5</v>
      </c>
      <c r="AK1193">
        <v>3</v>
      </c>
      <c r="AL1193" t="str">
        <f t="shared" si="38"/>
        <v>3</v>
      </c>
      <c r="AM1193" t="str">
        <f t="shared" si="39"/>
        <v>NE</v>
      </c>
    </row>
    <row r="1194" spans="2:39">
      <c r="B1194" t="s">
        <v>223</v>
      </c>
      <c r="C1194" t="s">
        <v>828</v>
      </c>
      <c r="D1194" t="s">
        <v>829</v>
      </c>
      <c r="E1194">
        <v>4400727</v>
      </c>
      <c r="F1194">
        <v>3</v>
      </c>
      <c r="G1194" s="196">
        <v>45553</v>
      </c>
      <c r="H1194">
        <v>202409</v>
      </c>
      <c r="I1194" t="s">
        <v>830</v>
      </c>
      <c r="J1194" t="s">
        <v>879</v>
      </c>
      <c r="K1194" t="s">
        <v>386</v>
      </c>
      <c r="L1194" t="s">
        <v>229</v>
      </c>
      <c r="M1194" t="s">
        <v>544</v>
      </c>
      <c r="N1194" t="s">
        <v>545</v>
      </c>
      <c r="O1194" t="s">
        <v>232</v>
      </c>
      <c r="P1194" t="s">
        <v>884</v>
      </c>
      <c r="Q1194" t="s">
        <v>885</v>
      </c>
      <c r="R1194" t="s">
        <v>340</v>
      </c>
      <c r="S1194" t="s">
        <v>341</v>
      </c>
      <c r="T1194">
        <v>3406411</v>
      </c>
      <c r="U1194" t="s">
        <v>232</v>
      </c>
      <c r="V1194" t="s">
        <v>232</v>
      </c>
      <c r="W1194" t="s">
        <v>232</v>
      </c>
      <c r="X1194" t="s">
        <v>232</v>
      </c>
      <c r="Y1194" t="s">
        <v>2059</v>
      </c>
      <c r="Z1194" t="s">
        <v>241</v>
      </c>
      <c r="AA1194" s="177">
        <v>15966</v>
      </c>
      <c r="AB1194" s="177">
        <v>39.89</v>
      </c>
      <c r="AC1194" s="177">
        <v>3.73</v>
      </c>
      <c r="AD1194" s="177">
        <v>15966</v>
      </c>
      <c r="AE1194" s="196">
        <v>45566.955700034719</v>
      </c>
      <c r="AF1194" t="s">
        <v>833</v>
      </c>
      <c r="AG1194" t="s">
        <v>243</v>
      </c>
      <c r="AH1194" s="289">
        <v>1</v>
      </c>
      <c r="AI1194" s="177">
        <f>IF(Z1194="COP",(AA1194*AH1194),IF(Z1194="NOK",((AB1194*AH1194)*VLOOKUP(H1194,Tasas!$K:$L,2,0)),IF(Z1194="EUR",((AB1194*AH1194)*VLOOKUP(H1194,Tasas!$K:$L,2,0)),IF('GL MEN'!Z1194="USD",(('GL MEN'!AB1194*'GL MEN'!AH1194)*VLOOKUP(H1194,Tasas!$K:$L,2,0)),0))))</f>
        <v>15966</v>
      </c>
      <c r="AJ1194" t="str">
        <f>+VLOOKUP(T1194,'_Itemized budget'!$G:$W,17,0)</f>
        <v>B.1.5</v>
      </c>
      <c r="AK1194">
        <v>3</v>
      </c>
      <c r="AL1194" t="str">
        <f t="shared" si="38"/>
        <v>3</v>
      </c>
      <c r="AM1194" t="str">
        <f t="shared" si="39"/>
        <v>NE</v>
      </c>
    </row>
    <row r="1195" spans="2:39">
      <c r="B1195" t="s">
        <v>223</v>
      </c>
      <c r="C1195" t="s">
        <v>828</v>
      </c>
      <c r="D1195" t="s">
        <v>829</v>
      </c>
      <c r="E1195">
        <v>4400728</v>
      </c>
      <c r="F1195">
        <v>3</v>
      </c>
      <c r="G1195" s="196">
        <v>45553</v>
      </c>
      <c r="H1195">
        <v>202409</v>
      </c>
      <c r="I1195" t="s">
        <v>830</v>
      </c>
      <c r="J1195" t="s">
        <v>879</v>
      </c>
      <c r="K1195" t="s">
        <v>386</v>
      </c>
      <c r="L1195" t="s">
        <v>229</v>
      </c>
      <c r="M1195" t="s">
        <v>834</v>
      </c>
      <c r="N1195" t="s">
        <v>835</v>
      </c>
      <c r="O1195" t="s">
        <v>232</v>
      </c>
      <c r="P1195" t="s">
        <v>884</v>
      </c>
      <c r="Q1195" t="s">
        <v>885</v>
      </c>
      <c r="R1195" t="s">
        <v>340</v>
      </c>
      <c r="S1195" t="s">
        <v>341</v>
      </c>
      <c r="T1195">
        <v>3406411</v>
      </c>
      <c r="U1195" t="s">
        <v>232</v>
      </c>
      <c r="V1195" t="s">
        <v>232</v>
      </c>
      <c r="W1195" t="s">
        <v>232</v>
      </c>
      <c r="X1195" t="s">
        <v>232</v>
      </c>
      <c r="Y1195" t="s">
        <v>2060</v>
      </c>
      <c r="Z1195" t="s">
        <v>241</v>
      </c>
      <c r="AA1195" s="177">
        <v>15966</v>
      </c>
      <c r="AB1195" s="177">
        <v>39.89</v>
      </c>
      <c r="AC1195" s="177">
        <v>3.73</v>
      </c>
      <c r="AD1195" s="177">
        <v>15966</v>
      </c>
      <c r="AE1195" s="196">
        <v>45566.958912152775</v>
      </c>
      <c r="AF1195" t="s">
        <v>833</v>
      </c>
      <c r="AG1195" t="s">
        <v>243</v>
      </c>
      <c r="AH1195" s="289">
        <v>1</v>
      </c>
      <c r="AI1195" s="177">
        <f>IF(Z1195="COP",(AA1195*AH1195),IF(Z1195="NOK",((AB1195*AH1195)*VLOOKUP(H1195,Tasas!$K:$L,2,0)),IF(Z1195="EUR",((AB1195*AH1195)*VLOOKUP(H1195,Tasas!$K:$L,2,0)),IF('GL MEN'!Z1195="USD",(('GL MEN'!AB1195*'GL MEN'!AH1195)*VLOOKUP(H1195,Tasas!$K:$L,2,0)),0))))</f>
        <v>15966</v>
      </c>
      <c r="AJ1195" t="str">
        <f>+VLOOKUP(T1195,'_Itemized budget'!$G:$W,17,0)</f>
        <v>B.1.5</v>
      </c>
      <c r="AK1195">
        <v>3</v>
      </c>
      <c r="AL1195" t="str">
        <f t="shared" si="38"/>
        <v>3</v>
      </c>
      <c r="AM1195" t="str">
        <f t="shared" si="39"/>
        <v>NE</v>
      </c>
    </row>
    <row r="1196" spans="2:39">
      <c r="B1196" t="s">
        <v>223</v>
      </c>
      <c r="C1196" t="s">
        <v>888</v>
      </c>
      <c r="D1196" t="s">
        <v>889</v>
      </c>
      <c r="E1196">
        <v>6404016</v>
      </c>
      <c r="F1196">
        <v>3</v>
      </c>
      <c r="G1196" s="196">
        <v>45562</v>
      </c>
      <c r="H1196">
        <v>202409</v>
      </c>
      <c r="I1196" t="s">
        <v>830</v>
      </c>
      <c r="J1196" t="s">
        <v>879</v>
      </c>
      <c r="K1196" t="s">
        <v>369</v>
      </c>
      <c r="L1196" t="s">
        <v>229</v>
      </c>
      <c r="M1196" t="s">
        <v>1659</v>
      </c>
      <c r="N1196" t="s">
        <v>1660</v>
      </c>
      <c r="O1196" t="s">
        <v>232</v>
      </c>
      <c r="P1196" t="s">
        <v>2061</v>
      </c>
      <c r="Q1196" t="s">
        <v>2062</v>
      </c>
      <c r="R1196" t="s">
        <v>382</v>
      </c>
      <c r="S1196" t="s">
        <v>383</v>
      </c>
      <c r="T1196">
        <v>3406648</v>
      </c>
      <c r="U1196" t="s">
        <v>232</v>
      </c>
      <c r="V1196" t="s">
        <v>232</v>
      </c>
      <c r="W1196" t="s">
        <v>232</v>
      </c>
      <c r="X1196" t="s">
        <v>232</v>
      </c>
      <c r="Y1196" t="s">
        <v>2063</v>
      </c>
      <c r="Z1196" t="s">
        <v>241</v>
      </c>
      <c r="AA1196" s="177">
        <v>76000</v>
      </c>
      <c r="AB1196" s="177">
        <v>191.42</v>
      </c>
      <c r="AC1196" s="177">
        <v>18.13</v>
      </c>
      <c r="AD1196" s="177">
        <v>76000</v>
      </c>
      <c r="AE1196" s="196">
        <v>45567.06703672454</v>
      </c>
      <c r="AF1196" t="s">
        <v>1150</v>
      </c>
      <c r="AG1196" t="s">
        <v>243</v>
      </c>
      <c r="AH1196" s="289">
        <v>1</v>
      </c>
      <c r="AI1196" s="177">
        <f>IF(Z1196="COP",(AA1196*AH1196),IF(Z1196="NOK",((AB1196*AH1196)*VLOOKUP(H1196,Tasas!$K:$L,2,0)),IF(Z1196="EUR",((AB1196*AH1196)*VLOOKUP(H1196,Tasas!$K:$L,2,0)),IF('GL MEN'!Z1196="USD",(('GL MEN'!AB1196*'GL MEN'!AH1196)*VLOOKUP(H1196,Tasas!$K:$L,2,0)),0))))</f>
        <v>76000</v>
      </c>
      <c r="AJ1196" t="str">
        <f>+VLOOKUP(T1196,'_Itemized budget'!$G:$W,17,0)</f>
        <v>B.1.5</v>
      </c>
      <c r="AK1196">
        <v>3</v>
      </c>
      <c r="AL1196" t="str">
        <f t="shared" si="38"/>
        <v>4</v>
      </c>
      <c r="AM1196" t="str">
        <f t="shared" si="39"/>
        <v>WA</v>
      </c>
    </row>
    <row r="1197" spans="2:39">
      <c r="B1197" t="s">
        <v>223</v>
      </c>
      <c r="C1197" t="s">
        <v>245</v>
      </c>
      <c r="D1197" t="s">
        <v>246</v>
      </c>
      <c r="E1197">
        <v>11405514</v>
      </c>
      <c r="F1197">
        <v>4</v>
      </c>
      <c r="G1197" s="196">
        <v>45547</v>
      </c>
      <c r="H1197">
        <v>202409</v>
      </c>
      <c r="I1197" t="s">
        <v>830</v>
      </c>
      <c r="J1197" t="s">
        <v>879</v>
      </c>
      <c r="K1197" t="s">
        <v>249</v>
      </c>
      <c r="L1197" t="s">
        <v>229</v>
      </c>
      <c r="M1197" t="s">
        <v>658</v>
      </c>
      <c r="N1197" t="s">
        <v>659</v>
      </c>
      <c r="O1197" t="s">
        <v>232</v>
      </c>
      <c r="P1197" t="s">
        <v>892</v>
      </c>
      <c r="Q1197" t="s">
        <v>893</v>
      </c>
      <c r="R1197" t="s">
        <v>252</v>
      </c>
      <c r="S1197" t="s">
        <v>253</v>
      </c>
      <c r="T1197">
        <v>3405874</v>
      </c>
      <c r="U1197" t="s">
        <v>232</v>
      </c>
      <c r="V1197" t="s">
        <v>232</v>
      </c>
      <c r="W1197" t="s">
        <v>232</v>
      </c>
      <c r="X1197" t="s">
        <v>232</v>
      </c>
      <c r="Y1197" t="s">
        <v>2064</v>
      </c>
      <c r="Z1197" t="s">
        <v>241</v>
      </c>
      <c r="AA1197" s="177">
        <v>80560</v>
      </c>
      <c r="AB1197" s="177">
        <v>201.29</v>
      </c>
      <c r="AC1197" s="177">
        <v>18.829999999999998</v>
      </c>
      <c r="AD1197" s="177">
        <v>80560</v>
      </c>
      <c r="AE1197" s="196">
        <v>45566.799042395833</v>
      </c>
      <c r="AF1197" t="s">
        <v>255</v>
      </c>
      <c r="AG1197" t="s">
        <v>243</v>
      </c>
      <c r="AH1197" s="289">
        <v>1</v>
      </c>
      <c r="AI1197" s="177">
        <f>IF(Z1197="COP",(AA1197*AH1197),IF(Z1197="NOK",((AB1197*AH1197)*VLOOKUP(H1197,Tasas!$K:$L,2,0)),IF(Z1197="EUR",((AB1197*AH1197)*VLOOKUP(H1197,Tasas!$K:$L,2,0)),IF('GL MEN'!Z1197="USD",(('GL MEN'!AB1197*'GL MEN'!AH1197)*VLOOKUP(H1197,Tasas!$K:$L,2,0)),0))))</f>
        <v>80560</v>
      </c>
      <c r="AJ1197" t="str">
        <f>+VLOOKUP(T1197,'_Itemized budget'!$G:$W,17,0)</f>
        <v>B.1.5</v>
      </c>
      <c r="AK1197">
        <v>3</v>
      </c>
      <c r="AL1197" t="str">
        <f t="shared" si="38"/>
        <v>6</v>
      </c>
      <c r="AM1197" t="str">
        <f t="shared" si="39"/>
        <v>Centro - URR</v>
      </c>
    </row>
    <row r="1198" spans="2:39">
      <c r="B1198" t="s">
        <v>223</v>
      </c>
      <c r="C1198" t="s">
        <v>245</v>
      </c>
      <c r="D1198" t="s">
        <v>246</v>
      </c>
      <c r="E1198">
        <v>11405514</v>
      </c>
      <c r="F1198">
        <v>5</v>
      </c>
      <c r="G1198" s="196">
        <v>45547</v>
      </c>
      <c r="H1198">
        <v>202409</v>
      </c>
      <c r="I1198" t="s">
        <v>830</v>
      </c>
      <c r="J1198" t="s">
        <v>879</v>
      </c>
      <c r="K1198" t="s">
        <v>249</v>
      </c>
      <c r="L1198" t="s">
        <v>229</v>
      </c>
      <c r="M1198" t="s">
        <v>658</v>
      </c>
      <c r="N1198" t="s">
        <v>659</v>
      </c>
      <c r="O1198" t="s">
        <v>232</v>
      </c>
      <c r="P1198" t="s">
        <v>896</v>
      </c>
      <c r="Q1198" t="s">
        <v>897</v>
      </c>
      <c r="R1198" t="s">
        <v>252</v>
      </c>
      <c r="S1198" t="s">
        <v>253</v>
      </c>
      <c r="T1198">
        <v>3405874</v>
      </c>
      <c r="U1198" t="s">
        <v>232</v>
      </c>
      <c r="V1198" t="s">
        <v>232</v>
      </c>
      <c r="W1198" t="s">
        <v>232</v>
      </c>
      <c r="X1198" t="s">
        <v>232</v>
      </c>
      <c r="Y1198" t="s">
        <v>2065</v>
      </c>
      <c r="Z1198" t="s">
        <v>241</v>
      </c>
      <c r="AA1198" s="177">
        <v>3863</v>
      </c>
      <c r="AB1198" s="177">
        <v>9.65</v>
      </c>
      <c r="AC1198" s="177">
        <v>0.9</v>
      </c>
      <c r="AD1198" s="177">
        <v>3863</v>
      </c>
      <c r="AE1198" s="196">
        <v>45566.799042592589</v>
      </c>
      <c r="AF1198" t="s">
        <v>255</v>
      </c>
      <c r="AG1198" t="s">
        <v>243</v>
      </c>
      <c r="AH1198" s="289">
        <v>1</v>
      </c>
      <c r="AI1198" s="177">
        <f>IF(Z1198="COP",(AA1198*AH1198),IF(Z1198="NOK",((AB1198*AH1198)*VLOOKUP(H1198,Tasas!$K:$L,2,0)),IF(Z1198="EUR",((AB1198*AH1198)*VLOOKUP(H1198,Tasas!$K:$L,2,0)),IF('GL MEN'!Z1198="USD",(('GL MEN'!AB1198*'GL MEN'!AH1198)*VLOOKUP(H1198,Tasas!$K:$L,2,0)),0))))</f>
        <v>3863</v>
      </c>
      <c r="AJ1198" t="str">
        <f>+VLOOKUP(T1198,'_Itemized budget'!$G:$W,17,0)</f>
        <v>B.1.5</v>
      </c>
      <c r="AK1198">
        <v>3</v>
      </c>
      <c r="AL1198" t="str">
        <f t="shared" si="38"/>
        <v>6</v>
      </c>
      <c r="AM1198" t="str">
        <f t="shared" si="39"/>
        <v>Centro - URR</v>
      </c>
    </row>
    <row r="1199" spans="2:39">
      <c r="B1199" t="s">
        <v>223</v>
      </c>
      <c r="C1199" t="s">
        <v>245</v>
      </c>
      <c r="D1199" t="s">
        <v>246</v>
      </c>
      <c r="E1199">
        <v>11405518</v>
      </c>
      <c r="F1199">
        <v>4</v>
      </c>
      <c r="G1199" s="196">
        <v>45547</v>
      </c>
      <c r="H1199">
        <v>202409</v>
      </c>
      <c r="I1199" t="s">
        <v>830</v>
      </c>
      <c r="J1199" t="s">
        <v>879</v>
      </c>
      <c r="K1199" t="s">
        <v>249</v>
      </c>
      <c r="L1199" t="s">
        <v>229</v>
      </c>
      <c r="M1199" t="s">
        <v>470</v>
      </c>
      <c r="N1199" t="s">
        <v>471</v>
      </c>
      <c r="O1199" t="s">
        <v>232</v>
      </c>
      <c r="P1199" t="s">
        <v>899</v>
      </c>
      <c r="Q1199" t="s">
        <v>900</v>
      </c>
      <c r="R1199" t="s">
        <v>252</v>
      </c>
      <c r="S1199" t="s">
        <v>253</v>
      </c>
      <c r="T1199">
        <v>3405874</v>
      </c>
      <c r="U1199" t="s">
        <v>232</v>
      </c>
      <c r="V1199" t="s">
        <v>232</v>
      </c>
      <c r="W1199" t="s">
        <v>232</v>
      </c>
      <c r="X1199" t="s">
        <v>232</v>
      </c>
      <c r="Y1199" t="s">
        <v>2066</v>
      </c>
      <c r="Z1199" t="s">
        <v>241</v>
      </c>
      <c r="AA1199" s="177">
        <v>121600</v>
      </c>
      <c r="AB1199" s="177">
        <v>303.83</v>
      </c>
      <c r="AC1199" s="177">
        <v>28.42</v>
      </c>
      <c r="AD1199" s="177">
        <v>121600</v>
      </c>
      <c r="AE1199" s="196">
        <v>45566.80523229167</v>
      </c>
      <c r="AF1199" t="s">
        <v>255</v>
      </c>
      <c r="AG1199" t="s">
        <v>243</v>
      </c>
      <c r="AH1199" s="289">
        <v>1</v>
      </c>
      <c r="AI1199" s="177">
        <f>IF(Z1199="COP",(AA1199*AH1199),IF(Z1199="NOK",((AB1199*AH1199)*VLOOKUP(H1199,Tasas!$K:$L,2,0)),IF(Z1199="EUR",((AB1199*AH1199)*VLOOKUP(H1199,Tasas!$K:$L,2,0)),IF('GL MEN'!Z1199="USD",(('GL MEN'!AB1199*'GL MEN'!AH1199)*VLOOKUP(H1199,Tasas!$K:$L,2,0)),0))))</f>
        <v>121600</v>
      </c>
      <c r="AJ1199" t="str">
        <f>+VLOOKUP(T1199,'_Itemized budget'!$G:$W,17,0)</f>
        <v>B.1.5</v>
      </c>
      <c r="AK1199">
        <v>3</v>
      </c>
      <c r="AL1199" t="str">
        <f t="shared" si="38"/>
        <v>6</v>
      </c>
      <c r="AM1199" t="str">
        <f t="shared" si="39"/>
        <v>Centro - URR</v>
      </c>
    </row>
    <row r="1200" spans="2:39">
      <c r="B1200" t="s">
        <v>223</v>
      </c>
      <c r="C1200" t="s">
        <v>245</v>
      </c>
      <c r="D1200" t="s">
        <v>246</v>
      </c>
      <c r="E1200">
        <v>11405518</v>
      </c>
      <c r="F1200">
        <v>5</v>
      </c>
      <c r="G1200" s="196">
        <v>45547</v>
      </c>
      <c r="H1200">
        <v>202409</v>
      </c>
      <c r="I1200" t="s">
        <v>830</v>
      </c>
      <c r="J1200" t="s">
        <v>879</v>
      </c>
      <c r="K1200" t="s">
        <v>249</v>
      </c>
      <c r="L1200" t="s">
        <v>229</v>
      </c>
      <c r="M1200" t="s">
        <v>470</v>
      </c>
      <c r="N1200" t="s">
        <v>471</v>
      </c>
      <c r="O1200" t="s">
        <v>232</v>
      </c>
      <c r="P1200" t="s">
        <v>896</v>
      </c>
      <c r="Q1200" t="s">
        <v>897</v>
      </c>
      <c r="R1200" t="s">
        <v>252</v>
      </c>
      <c r="S1200" t="s">
        <v>253</v>
      </c>
      <c r="T1200">
        <v>3405874</v>
      </c>
      <c r="U1200" t="s">
        <v>232</v>
      </c>
      <c r="V1200" t="s">
        <v>232</v>
      </c>
      <c r="W1200" t="s">
        <v>232</v>
      </c>
      <c r="X1200" t="s">
        <v>232</v>
      </c>
      <c r="Y1200" t="s">
        <v>2067</v>
      </c>
      <c r="Z1200" t="s">
        <v>241</v>
      </c>
      <c r="AA1200" s="177">
        <v>3863</v>
      </c>
      <c r="AB1200" s="177">
        <v>9.65</v>
      </c>
      <c r="AC1200" s="177">
        <v>0.9</v>
      </c>
      <c r="AD1200" s="177">
        <v>3863</v>
      </c>
      <c r="AE1200" s="196">
        <v>45566.80523229167</v>
      </c>
      <c r="AF1200" t="s">
        <v>255</v>
      </c>
      <c r="AG1200" t="s">
        <v>243</v>
      </c>
      <c r="AH1200" s="289">
        <v>1</v>
      </c>
      <c r="AI1200" s="177">
        <f>IF(Z1200="COP",(AA1200*AH1200),IF(Z1200="NOK",((AB1200*AH1200)*VLOOKUP(H1200,Tasas!$K:$L,2,0)),IF(Z1200="EUR",((AB1200*AH1200)*VLOOKUP(H1200,Tasas!$K:$L,2,0)),IF('GL MEN'!Z1200="USD",(('GL MEN'!AB1200*'GL MEN'!AH1200)*VLOOKUP(H1200,Tasas!$K:$L,2,0)),0))))</f>
        <v>3863</v>
      </c>
      <c r="AJ1200" t="str">
        <f>+VLOOKUP(T1200,'_Itemized budget'!$G:$W,17,0)</f>
        <v>B.1.5</v>
      </c>
      <c r="AK1200">
        <v>3</v>
      </c>
      <c r="AL1200" t="str">
        <f t="shared" si="38"/>
        <v>6</v>
      </c>
      <c r="AM1200" t="str">
        <f t="shared" si="39"/>
        <v>Centro - URR</v>
      </c>
    </row>
    <row r="1201" spans="2:39">
      <c r="B1201" t="s">
        <v>223</v>
      </c>
      <c r="C1201" t="s">
        <v>245</v>
      </c>
      <c r="D1201" t="s">
        <v>246</v>
      </c>
      <c r="E1201">
        <v>11405616</v>
      </c>
      <c r="F1201">
        <v>4</v>
      </c>
      <c r="G1201" s="196">
        <v>45552</v>
      </c>
      <c r="H1201">
        <v>202409</v>
      </c>
      <c r="I1201" t="s">
        <v>830</v>
      </c>
      <c r="J1201" t="s">
        <v>879</v>
      </c>
      <c r="K1201" t="s">
        <v>249</v>
      </c>
      <c r="L1201" t="s">
        <v>229</v>
      </c>
      <c r="M1201" t="s">
        <v>658</v>
      </c>
      <c r="N1201" t="s">
        <v>659</v>
      </c>
      <c r="O1201" t="s">
        <v>232</v>
      </c>
      <c r="P1201" t="s">
        <v>892</v>
      </c>
      <c r="Q1201" t="s">
        <v>893</v>
      </c>
      <c r="R1201" t="s">
        <v>252</v>
      </c>
      <c r="S1201" t="s">
        <v>253</v>
      </c>
      <c r="T1201">
        <v>3405874</v>
      </c>
      <c r="U1201" t="s">
        <v>232</v>
      </c>
      <c r="V1201" t="s">
        <v>232</v>
      </c>
      <c r="W1201" t="s">
        <v>232</v>
      </c>
      <c r="X1201" t="s">
        <v>232</v>
      </c>
      <c r="Y1201" t="s">
        <v>2068</v>
      </c>
      <c r="Z1201" t="s">
        <v>241</v>
      </c>
      <c r="AA1201" s="177">
        <v>69690</v>
      </c>
      <c r="AB1201" s="177">
        <v>174.13</v>
      </c>
      <c r="AC1201" s="177">
        <v>16.29</v>
      </c>
      <c r="AD1201" s="177">
        <v>69690</v>
      </c>
      <c r="AE1201" s="196">
        <v>45567.736722141206</v>
      </c>
      <c r="AF1201" t="s">
        <v>255</v>
      </c>
      <c r="AG1201" t="s">
        <v>243</v>
      </c>
      <c r="AH1201" s="289">
        <v>1</v>
      </c>
      <c r="AI1201" s="177">
        <f>IF(Z1201="COP",(AA1201*AH1201),IF(Z1201="NOK",((AB1201*AH1201)*VLOOKUP(H1201,Tasas!$K:$L,2,0)),IF(Z1201="EUR",((AB1201*AH1201)*VLOOKUP(H1201,Tasas!$K:$L,2,0)),IF('GL MEN'!Z1201="USD",(('GL MEN'!AB1201*'GL MEN'!AH1201)*VLOOKUP(H1201,Tasas!$K:$L,2,0)),0))))</f>
        <v>69690</v>
      </c>
      <c r="AJ1201" t="str">
        <f>+VLOOKUP(T1201,'_Itemized budget'!$G:$W,17,0)</f>
        <v>B.1.5</v>
      </c>
      <c r="AK1201">
        <v>3</v>
      </c>
      <c r="AL1201" t="str">
        <f t="shared" si="38"/>
        <v>6</v>
      </c>
      <c r="AM1201" t="str">
        <f t="shared" si="39"/>
        <v>Centro - URR</v>
      </c>
    </row>
    <row r="1202" spans="2:39">
      <c r="B1202" t="s">
        <v>223</v>
      </c>
      <c r="C1202" t="s">
        <v>245</v>
      </c>
      <c r="D1202" t="s">
        <v>246</v>
      </c>
      <c r="E1202">
        <v>11405616</v>
      </c>
      <c r="F1202">
        <v>5</v>
      </c>
      <c r="G1202" s="196">
        <v>45552</v>
      </c>
      <c r="H1202">
        <v>202409</v>
      </c>
      <c r="I1202" t="s">
        <v>830</v>
      </c>
      <c r="J1202" t="s">
        <v>879</v>
      </c>
      <c r="K1202" t="s">
        <v>249</v>
      </c>
      <c r="L1202" t="s">
        <v>229</v>
      </c>
      <c r="M1202" t="s">
        <v>658</v>
      </c>
      <c r="N1202" t="s">
        <v>659</v>
      </c>
      <c r="O1202" t="s">
        <v>232</v>
      </c>
      <c r="P1202" t="s">
        <v>896</v>
      </c>
      <c r="Q1202" t="s">
        <v>897</v>
      </c>
      <c r="R1202" t="s">
        <v>252</v>
      </c>
      <c r="S1202" t="s">
        <v>253</v>
      </c>
      <c r="T1202">
        <v>3405874</v>
      </c>
      <c r="U1202" t="s">
        <v>232</v>
      </c>
      <c r="V1202" t="s">
        <v>232</v>
      </c>
      <c r="W1202" t="s">
        <v>232</v>
      </c>
      <c r="X1202" t="s">
        <v>232</v>
      </c>
      <c r="Y1202" t="s">
        <v>2069</v>
      </c>
      <c r="Z1202" t="s">
        <v>241</v>
      </c>
      <c r="AA1202" s="177">
        <v>3863</v>
      </c>
      <c r="AB1202" s="177">
        <v>9.65</v>
      </c>
      <c r="AC1202" s="177">
        <v>0.9</v>
      </c>
      <c r="AD1202" s="177">
        <v>3863</v>
      </c>
      <c r="AE1202" s="196">
        <v>45567.736722337962</v>
      </c>
      <c r="AF1202" t="s">
        <v>255</v>
      </c>
      <c r="AG1202" t="s">
        <v>243</v>
      </c>
      <c r="AH1202" s="289">
        <v>1</v>
      </c>
      <c r="AI1202" s="177">
        <f>IF(Z1202="COP",(AA1202*AH1202),IF(Z1202="NOK",((AB1202*AH1202)*VLOOKUP(H1202,Tasas!$K:$L,2,0)),IF(Z1202="EUR",((AB1202*AH1202)*VLOOKUP(H1202,Tasas!$K:$L,2,0)),IF('GL MEN'!Z1202="USD",(('GL MEN'!AB1202*'GL MEN'!AH1202)*VLOOKUP(H1202,Tasas!$K:$L,2,0)),0))))</f>
        <v>3863</v>
      </c>
      <c r="AJ1202" t="str">
        <f>+VLOOKUP(T1202,'_Itemized budget'!$G:$W,17,0)</f>
        <v>B.1.5</v>
      </c>
      <c r="AK1202">
        <v>3</v>
      </c>
      <c r="AL1202" t="str">
        <f t="shared" si="38"/>
        <v>6</v>
      </c>
      <c r="AM1202" t="str">
        <f t="shared" si="39"/>
        <v>Centro - URR</v>
      </c>
    </row>
    <row r="1203" spans="2:39">
      <c r="B1203" t="s">
        <v>223</v>
      </c>
      <c r="C1203" t="s">
        <v>245</v>
      </c>
      <c r="D1203" t="s">
        <v>246</v>
      </c>
      <c r="E1203">
        <v>11405618</v>
      </c>
      <c r="F1203">
        <v>4</v>
      </c>
      <c r="G1203" s="196">
        <v>45552</v>
      </c>
      <c r="H1203">
        <v>202409</v>
      </c>
      <c r="I1203" t="s">
        <v>830</v>
      </c>
      <c r="J1203" t="s">
        <v>879</v>
      </c>
      <c r="K1203" t="s">
        <v>249</v>
      </c>
      <c r="L1203" t="s">
        <v>229</v>
      </c>
      <c r="M1203" t="s">
        <v>658</v>
      </c>
      <c r="N1203" t="s">
        <v>659</v>
      </c>
      <c r="O1203" t="s">
        <v>232</v>
      </c>
      <c r="P1203" t="s">
        <v>892</v>
      </c>
      <c r="Q1203" t="s">
        <v>893</v>
      </c>
      <c r="R1203" t="s">
        <v>252</v>
      </c>
      <c r="S1203" t="s">
        <v>253</v>
      </c>
      <c r="T1203">
        <v>3405874</v>
      </c>
      <c r="U1203" t="s">
        <v>232</v>
      </c>
      <c r="V1203" t="s">
        <v>232</v>
      </c>
      <c r="W1203" t="s">
        <v>232</v>
      </c>
      <c r="X1203" t="s">
        <v>232</v>
      </c>
      <c r="Y1203" t="s">
        <v>2070</v>
      </c>
      <c r="Z1203" t="s">
        <v>241</v>
      </c>
      <c r="AA1203" s="177">
        <v>46170</v>
      </c>
      <c r="AB1203" s="177">
        <v>115.36</v>
      </c>
      <c r="AC1203" s="177">
        <v>10.79</v>
      </c>
      <c r="AD1203" s="177">
        <v>46170</v>
      </c>
      <c r="AE1203" s="196">
        <v>45567.743246412036</v>
      </c>
      <c r="AF1203" t="s">
        <v>255</v>
      </c>
      <c r="AG1203" t="s">
        <v>243</v>
      </c>
      <c r="AH1203" s="289">
        <v>1</v>
      </c>
      <c r="AI1203" s="177">
        <f>IF(Z1203="COP",(AA1203*AH1203),IF(Z1203="NOK",((AB1203*AH1203)*VLOOKUP(H1203,Tasas!$K:$L,2,0)),IF(Z1203="EUR",((AB1203*AH1203)*VLOOKUP(H1203,Tasas!$K:$L,2,0)),IF('GL MEN'!Z1203="USD",(('GL MEN'!AB1203*'GL MEN'!AH1203)*VLOOKUP(H1203,Tasas!$K:$L,2,0)),0))))</f>
        <v>46170</v>
      </c>
      <c r="AJ1203" t="str">
        <f>+VLOOKUP(T1203,'_Itemized budget'!$G:$W,17,0)</f>
        <v>B.1.5</v>
      </c>
      <c r="AK1203">
        <v>3</v>
      </c>
      <c r="AL1203" t="str">
        <f t="shared" si="38"/>
        <v>6</v>
      </c>
      <c r="AM1203" t="str">
        <f t="shared" si="39"/>
        <v>Centro - URR</v>
      </c>
    </row>
    <row r="1204" spans="2:39">
      <c r="B1204" t="s">
        <v>223</v>
      </c>
      <c r="C1204" t="s">
        <v>245</v>
      </c>
      <c r="D1204" t="s">
        <v>246</v>
      </c>
      <c r="E1204">
        <v>11405618</v>
      </c>
      <c r="F1204">
        <v>5</v>
      </c>
      <c r="G1204" s="196">
        <v>45552</v>
      </c>
      <c r="H1204">
        <v>202409</v>
      </c>
      <c r="I1204" t="s">
        <v>830</v>
      </c>
      <c r="J1204" t="s">
        <v>879</v>
      </c>
      <c r="K1204" t="s">
        <v>249</v>
      </c>
      <c r="L1204" t="s">
        <v>229</v>
      </c>
      <c r="M1204" t="s">
        <v>658</v>
      </c>
      <c r="N1204" t="s">
        <v>659</v>
      </c>
      <c r="O1204" t="s">
        <v>232</v>
      </c>
      <c r="P1204" t="s">
        <v>896</v>
      </c>
      <c r="Q1204" t="s">
        <v>897</v>
      </c>
      <c r="R1204" t="s">
        <v>252</v>
      </c>
      <c r="S1204" t="s">
        <v>253</v>
      </c>
      <c r="T1204">
        <v>3405874</v>
      </c>
      <c r="U1204" t="s">
        <v>232</v>
      </c>
      <c r="V1204" t="s">
        <v>232</v>
      </c>
      <c r="W1204" t="s">
        <v>232</v>
      </c>
      <c r="X1204" t="s">
        <v>232</v>
      </c>
      <c r="Y1204" t="s">
        <v>2071</v>
      </c>
      <c r="Z1204" t="s">
        <v>241</v>
      </c>
      <c r="AA1204" s="177">
        <v>3863</v>
      </c>
      <c r="AB1204" s="177">
        <v>9.65</v>
      </c>
      <c r="AC1204" s="177">
        <v>0.9</v>
      </c>
      <c r="AD1204" s="177">
        <v>3863</v>
      </c>
      <c r="AE1204" s="196">
        <v>45567.743246412036</v>
      </c>
      <c r="AF1204" t="s">
        <v>255</v>
      </c>
      <c r="AG1204" t="s">
        <v>243</v>
      </c>
      <c r="AH1204" s="289">
        <v>1</v>
      </c>
      <c r="AI1204" s="177">
        <f>IF(Z1204="COP",(AA1204*AH1204),IF(Z1204="NOK",((AB1204*AH1204)*VLOOKUP(H1204,Tasas!$K:$L,2,0)),IF(Z1204="EUR",((AB1204*AH1204)*VLOOKUP(H1204,Tasas!$K:$L,2,0)),IF('GL MEN'!Z1204="USD",(('GL MEN'!AB1204*'GL MEN'!AH1204)*VLOOKUP(H1204,Tasas!$K:$L,2,0)),0))))</f>
        <v>3863</v>
      </c>
      <c r="AJ1204" t="str">
        <f>+VLOOKUP(T1204,'_Itemized budget'!$G:$W,17,0)</f>
        <v>B.1.5</v>
      </c>
      <c r="AK1204">
        <v>3</v>
      </c>
      <c r="AL1204" t="str">
        <f t="shared" si="38"/>
        <v>6</v>
      </c>
      <c r="AM1204" t="str">
        <f t="shared" si="39"/>
        <v>Centro - URR</v>
      </c>
    </row>
    <row r="1205" spans="2:39">
      <c r="B1205" t="s">
        <v>223</v>
      </c>
      <c r="C1205" t="s">
        <v>245</v>
      </c>
      <c r="D1205" t="s">
        <v>246</v>
      </c>
      <c r="E1205">
        <v>11405625</v>
      </c>
      <c r="F1205">
        <v>4</v>
      </c>
      <c r="G1205" s="196">
        <v>45553</v>
      </c>
      <c r="H1205">
        <v>202409</v>
      </c>
      <c r="I1205" t="s">
        <v>830</v>
      </c>
      <c r="J1205" t="s">
        <v>879</v>
      </c>
      <c r="K1205" t="s">
        <v>249</v>
      </c>
      <c r="L1205" t="s">
        <v>229</v>
      </c>
      <c r="M1205" t="s">
        <v>2072</v>
      </c>
      <c r="N1205" t="s">
        <v>2073</v>
      </c>
      <c r="O1205" t="s">
        <v>232</v>
      </c>
      <c r="P1205" t="s">
        <v>892</v>
      </c>
      <c r="Q1205" t="s">
        <v>893</v>
      </c>
      <c r="R1205" t="s">
        <v>351</v>
      </c>
      <c r="S1205" t="s">
        <v>352</v>
      </c>
      <c r="T1205">
        <v>3407421</v>
      </c>
      <c r="U1205" t="s">
        <v>232</v>
      </c>
      <c r="V1205" t="s">
        <v>232</v>
      </c>
      <c r="W1205" t="s">
        <v>232</v>
      </c>
      <c r="X1205" t="s">
        <v>232</v>
      </c>
      <c r="Y1205" t="s">
        <v>2074</v>
      </c>
      <c r="Z1205" t="s">
        <v>241</v>
      </c>
      <c r="AA1205" s="177">
        <v>153710</v>
      </c>
      <c r="AB1205" s="177">
        <v>384.06</v>
      </c>
      <c r="AC1205" s="177">
        <v>35.93</v>
      </c>
      <c r="AD1205" s="177">
        <v>153710</v>
      </c>
      <c r="AE1205" s="196">
        <v>45567.753529629626</v>
      </c>
      <c r="AF1205" t="s">
        <v>255</v>
      </c>
      <c r="AG1205" t="s">
        <v>243</v>
      </c>
      <c r="AH1205" s="289">
        <v>1</v>
      </c>
      <c r="AI1205" s="177">
        <f>IF(Z1205="COP",(AA1205*AH1205),IF(Z1205="NOK",((AB1205*AH1205)*VLOOKUP(H1205,Tasas!$K:$L,2,0)),IF(Z1205="EUR",((AB1205*AH1205)*VLOOKUP(H1205,Tasas!$K:$L,2,0)),IF('GL MEN'!Z1205="USD",(('GL MEN'!AB1205*'GL MEN'!AH1205)*VLOOKUP(H1205,Tasas!$K:$L,2,0)),0))))</f>
        <v>153710</v>
      </c>
      <c r="AJ1205" t="str">
        <f>+VLOOKUP(T1205,'_Itemized budget'!$G:$W,17,0)</f>
        <v>C.3.1</v>
      </c>
      <c r="AK1205">
        <v>3</v>
      </c>
      <c r="AL1205" t="str">
        <f t="shared" si="38"/>
        <v>6</v>
      </c>
      <c r="AM1205" t="str">
        <f t="shared" si="39"/>
        <v>Centro - URR</v>
      </c>
    </row>
    <row r="1206" spans="2:39">
      <c r="B1206" t="s">
        <v>223</v>
      </c>
      <c r="C1206" t="s">
        <v>245</v>
      </c>
      <c r="D1206" t="s">
        <v>246</v>
      </c>
      <c r="E1206">
        <v>11405625</v>
      </c>
      <c r="F1206">
        <v>5</v>
      </c>
      <c r="G1206" s="196">
        <v>45553</v>
      </c>
      <c r="H1206">
        <v>202409</v>
      </c>
      <c r="I1206" t="s">
        <v>830</v>
      </c>
      <c r="J1206" t="s">
        <v>879</v>
      </c>
      <c r="K1206" t="s">
        <v>249</v>
      </c>
      <c r="L1206" t="s">
        <v>229</v>
      </c>
      <c r="M1206" t="s">
        <v>2072</v>
      </c>
      <c r="N1206" t="s">
        <v>2073</v>
      </c>
      <c r="O1206" t="s">
        <v>232</v>
      </c>
      <c r="P1206" t="s">
        <v>896</v>
      </c>
      <c r="Q1206" t="s">
        <v>897</v>
      </c>
      <c r="R1206" t="s">
        <v>351</v>
      </c>
      <c r="S1206" t="s">
        <v>352</v>
      </c>
      <c r="T1206">
        <v>3407421</v>
      </c>
      <c r="U1206" t="s">
        <v>232</v>
      </c>
      <c r="V1206" t="s">
        <v>232</v>
      </c>
      <c r="W1206" t="s">
        <v>232</v>
      </c>
      <c r="X1206" t="s">
        <v>232</v>
      </c>
      <c r="Y1206" t="s">
        <v>2075</v>
      </c>
      <c r="Z1206" t="s">
        <v>241</v>
      </c>
      <c r="AA1206" s="177">
        <v>3863</v>
      </c>
      <c r="AB1206" s="177">
        <v>9.65</v>
      </c>
      <c r="AC1206" s="177">
        <v>0.9</v>
      </c>
      <c r="AD1206" s="177">
        <v>3863</v>
      </c>
      <c r="AE1206" s="196">
        <v>45567.75352982639</v>
      </c>
      <c r="AF1206" t="s">
        <v>255</v>
      </c>
      <c r="AG1206" t="s">
        <v>243</v>
      </c>
      <c r="AH1206" s="289">
        <v>1</v>
      </c>
      <c r="AI1206" s="177">
        <f>IF(Z1206="COP",(AA1206*AH1206),IF(Z1206="NOK",((AB1206*AH1206)*VLOOKUP(H1206,Tasas!$K:$L,2,0)),IF(Z1206="EUR",((AB1206*AH1206)*VLOOKUP(H1206,Tasas!$K:$L,2,0)),IF('GL MEN'!Z1206="USD",(('GL MEN'!AB1206*'GL MEN'!AH1206)*VLOOKUP(H1206,Tasas!$K:$L,2,0)),0))))</f>
        <v>3863</v>
      </c>
      <c r="AJ1206" t="str">
        <f>+VLOOKUP(T1206,'_Itemized budget'!$G:$W,17,0)</f>
        <v>C.3.1</v>
      </c>
      <c r="AK1206">
        <v>3</v>
      </c>
      <c r="AL1206" t="str">
        <f t="shared" si="38"/>
        <v>6</v>
      </c>
      <c r="AM1206" t="str">
        <f t="shared" si="39"/>
        <v>Centro - URR</v>
      </c>
    </row>
    <row r="1207" spans="2:39">
      <c r="B1207" t="s">
        <v>223</v>
      </c>
      <c r="C1207" t="s">
        <v>245</v>
      </c>
      <c r="D1207" t="s">
        <v>246</v>
      </c>
      <c r="E1207">
        <v>11405626</v>
      </c>
      <c r="F1207">
        <v>4</v>
      </c>
      <c r="G1207" s="196">
        <v>45553</v>
      </c>
      <c r="H1207">
        <v>202409</v>
      </c>
      <c r="I1207" t="s">
        <v>830</v>
      </c>
      <c r="J1207" t="s">
        <v>879</v>
      </c>
      <c r="K1207" t="s">
        <v>249</v>
      </c>
      <c r="L1207" t="s">
        <v>229</v>
      </c>
      <c r="M1207" t="s">
        <v>2076</v>
      </c>
      <c r="N1207" t="s">
        <v>2077</v>
      </c>
      <c r="O1207" t="s">
        <v>232</v>
      </c>
      <c r="P1207" t="s">
        <v>892</v>
      </c>
      <c r="Q1207" t="s">
        <v>893</v>
      </c>
      <c r="R1207" t="s">
        <v>351</v>
      </c>
      <c r="S1207" t="s">
        <v>352</v>
      </c>
      <c r="T1207">
        <v>3407421</v>
      </c>
      <c r="U1207" t="s">
        <v>232</v>
      </c>
      <c r="V1207" t="s">
        <v>232</v>
      </c>
      <c r="W1207" t="s">
        <v>232</v>
      </c>
      <c r="X1207" t="s">
        <v>232</v>
      </c>
      <c r="Y1207" t="s">
        <v>2078</v>
      </c>
      <c r="Z1207" t="s">
        <v>241</v>
      </c>
      <c r="AA1207" s="177">
        <v>153710</v>
      </c>
      <c r="AB1207" s="177">
        <v>384.06</v>
      </c>
      <c r="AC1207" s="177">
        <v>35.93</v>
      </c>
      <c r="AD1207" s="177">
        <v>153710</v>
      </c>
      <c r="AE1207" s="196">
        <v>45567.755545949076</v>
      </c>
      <c r="AF1207" t="s">
        <v>255</v>
      </c>
      <c r="AG1207" t="s">
        <v>243</v>
      </c>
      <c r="AH1207" s="289">
        <v>1</v>
      </c>
      <c r="AI1207" s="177">
        <f>IF(Z1207="COP",(AA1207*AH1207),IF(Z1207="NOK",((AB1207*AH1207)*VLOOKUP(H1207,Tasas!$K:$L,2,0)),IF(Z1207="EUR",((AB1207*AH1207)*VLOOKUP(H1207,Tasas!$K:$L,2,0)),IF('GL MEN'!Z1207="USD",(('GL MEN'!AB1207*'GL MEN'!AH1207)*VLOOKUP(H1207,Tasas!$K:$L,2,0)),0))))</f>
        <v>153710</v>
      </c>
      <c r="AJ1207" t="str">
        <f>+VLOOKUP(T1207,'_Itemized budget'!$G:$W,17,0)</f>
        <v>C.3.1</v>
      </c>
      <c r="AK1207">
        <v>3</v>
      </c>
      <c r="AL1207" t="str">
        <f t="shared" si="38"/>
        <v>6</v>
      </c>
      <c r="AM1207" t="str">
        <f t="shared" si="39"/>
        <v>Centro - URR</v>
      </c>
    </row>
    <row r="1208" spans="2:39">
      <c r="B1208" t="s">
        <v>223</v>
      </c>
      <c r="C1208" t="s">
        <v>245</v>
      </c>
      <c r="D1208" t="s">
        <v>246</v>
      </c>
      <c r="E1208">
        <v>11405626</v>
      </c>
      <c r="F1208">
        <v>5</v>
      </c>
      <c r="G1208" s="196">
        <v>45553</v>
      </c>
      <c r="H1208">
        <v>202409</v>
      </c>
      <c r="I1208" t="s">
        <v>830</v>
      </c>
      <c r="J1208" t="s">
        <v>879</v>
      </c>
      <c r="K1208" t="s">
        <v>249</v>
      </c>
      <c r="L1208" t="s">
        <v>229</v>
      </c>
      <c r="M1208" t="s">
        <v>2076</v>
      </c>
      <c r="N1208" t="s">
        <v>2077</v>
      </c>
      <c r="O1208" t="s">
        <v>232</v>
      </c>
      <c r="P1208" t="s">
        <v>896</v>
      </c>
      <c r="Q1208" t="s">
        <v>897</v>
      </c>
      <c r="R1208" t="s">
        <v>351</v>
      </c>
      <c r="S1208" t="s">
        <v>352</v>
      </c>
      <c r="T1208">
        <v>3407421</v>
      </c>
      <c r="U1208" t="s">
        <v>232</v>
      </c>
      <c r="V1208" t="s">
        <v>232</v>
      </c>
      <c r="W1208" t="s">
        <v>232</v>
      </c>
      <c r="X1208" t="s">
        <v>232</v>
      </c>
      <c r="Y1208" t="s">
        <v>2079</v>
      </c>
      <c r="Z1208" t="s">
        <v>241</v>
      </c>
      <c r="AA1208" s="177">
        <v>3863</v>
      </c>
      <c r="AB1208" s="177">
        <v>9.65</v>
      </c>
      <c r="AC1208" s="177">
        <v>0.9</v>
      </c>
      <c r="AD1208" s="177">
        <v>3863</v>
      </c>
      <c r="AE1208" s="196">
        <v>45567.755546099535</v>
      </c>
      <c r="AF1208" t="s">
        <v>255</v>
      </c>
      <c r="AG1208" t="s">
        <v>243</v>
      </c>
      <c r="AH1208" s="289">
        <v>1</v>
      </c>
      <c r="AI1208" s="177">
        <f>IF(Z1208="COP",(AA1208*AH1208),IF(Z1208="NOK",((AB1208*AH1208)*VLOOKUP(H1208,Tasas!$K:$L,2,0)),IF(Z1208="EUR",((AB1208*AH1208)*VLOOKUP(H1208,Tasas!$K:$L,2,0)),IF('GL MEN'!Z1208="USD",(('GL MEN'!AB1208*'GL MEN'!AH1208)*VLOOKUP(H1208,Tasas!$K:$L,2,0)),0))))</f>
        <v>3863</v>
      </c>
      <c r="AJ1208" t="str">
        <f>+VLOOKUP(T1208,'_Itemized budget'!$G:$W,17,0)</f>
        <v>C.3.1</v>
      </c>
      <c r="AK1208">
        <v>3</v>
      </c>
      <c r="AL1208" t="str">
        <f t="shared" si="38"/>
        <v>6</v>
      </c>
      <c r="AM1208" t="str">
        <f t="shared" si="39"/>
        <v>Centro - URR</v>
      </c>
    </row>
    <row r="1209" spans="2:39">
      <c r="B1209" t="s">
        <v>223</v>
      </c>
      <c r="C1209" t="s">
        <v>245</v>
      </c>
      <c r="D1209" t="s">
        <v>246</v>
      </c>
      <c r="E1209">
        <v>11405627</v>
      </c>
      <c r="F1209">
        <v>4</v>
      </c>
      <c r="G1209" s="196">
        <v>45553</v>
      </c>
      <c r="H1209">
        <v>202409</v>
      </c>
      <c r="I1209" t="s">
        <v>830</v>
      </c>
      <c r="J1209" t="s">
        <v>879</v>
      </c>
      <c r="K1209" t="s">
        <v>249</v>
      </c>
      <c r="L1209" t="s">
        <v>229</v>
      </c>
      <c r="M1209" t="s">
        <v>2080</v>
      </c>
      <c r="N1209" t="s">
        <v>2081</v>
      </c>
      <c r="O1209" t="s">
        <v>232</v>
      </c>
      <c r="P1209" t="s">
        <v>892</v>
      </c>
      <c r="Q1209" t="s">
        <v>893</v>
      </c>
      <c r="R1209" t="s">
        <v>351</v>
      </c>
      <c r="S1209" t="s">
        <v>352</v>
      </c>
      <c r="T1209">
        <v>3407421</v>
      </c>
      <c r="U1209" t="s">
        <v>232</v>
      </c>
      <c r="V1209" t="s">
        <v>232</v>
      </c>
      <c r="W1209" t="s">
        <v>232</v>
      </c>
      <c r="X1209" t="s">
        <v>232</v>
      </c>
      <c r="Y1209" t="s">
        <v>2082</v>
      </c>
      <c r="Z1209" t="s">
        <v>241</v>
      </c>
      <c r="AA1209" s="177">
        <v>153710</v>
      </c>
      <c r="AB1209" s="177">
        <v>384.06</v>
      </c>
      <c r="AC1209" s="177">
        <v>35.93</v>
      </c>
      <c r="AD1209" s="177">
        <v>153710</v>
      </c>
      <c r="AE1209" s="196">
        <v>45567.758839814815</v>
      </c>
      <c r="AF1209" t="s">
        <v>255</v>
      </c>
      <c r="AG1209" t="s">
        <v>243</v>
      </c>
      <c r="AH1209" s="289">
        <v>1</v>
      </c>
      <c r="AI1209" s="177">
        <f>IF(Z1209="COP",(AA1209*AH1209),IF(Z1209="NOK",((AB1209*AH1209)*VLOOKUP(H1209,Tasas!$K:$L,2,0)),IF(Z1209="EUR",((AB1209*AH1209)*VLOOKUP(H1209,Tasas!$K:$L,2,0)),IF('GL MEN'!Z1209="USD",(('GL MEN'!AB1209*'GL MEN'!AH1209)*VLOOKUP(H1209,Tasas!$K:$L,2,0)),0))))</f>
        <v>153710</v>
      </c>
      <c r="AJ1209" t="str">
        <f>+VLOOKUP(T1209,'_Itemized budget'!$G:$W,17,0)</f>
        <v>C.3.1</v>
      </c>
      <c r="AK1209">
        <v>3</v>
      </c>
      <c r="AL1209" t="str">
        <f t="shared" si="38"/>
        <v>6</v>
      </c>
      <c r="AM1209" t="str">
        <f t="shared" si="39"/>
        <v>Centro - URR</v>
      </c>
    </row>
    <row r="1210" spans="2:39">
      <c r="B1210" t="s">
        <v>223</v>
      </c>
      <c r="C1210" t="s">
        <v>245</v>
      </c>
      <c r="D1210" t="s">
        <v>246</v>
      </c>
      <c r="E1210">
        <v>11405627</v>
      </c>
      <c r="F1210">
        <v>5</v>
      </c>
      <c r="G1210" s="196">
        <v>45553</v>
      </c>
      <c r="H1210">
        <v>202409</v>
      </c>
      <c r="I1210" t="s">
        <v>830</v>
      </c>
      <c r="J1210" t="s">
        <v>879</v>
      </c>
      <c r="K1210" t="s">
        <v>249</v>
      </c>
      <c r="L1210" t="s">
        <v>229</v>
      </c>
      <c r="M1210" t="s">
        <v>2080</v>
      </c>
      <c r="N1210" t="s">
        <v>2081</v>
      </c>
      <c r="O1210" t="s">
        <v>232</v>
      </c>
      <c r="P1210" t="s">
        <v>896</v>
      </c>
      <c r="Q1210" t="s">
        <v>897</v>
      </c>
      <c r="R1210" t="s">
        <v>351</v>
      </c>
      <c r="S1210" t="s">
        <v>352</v>
      </c>
      <c r="T1210">
        <v>3407421</v>
      </c>
      <c r="U1210" t="s">
        <v>232</v>
      </c>
      <c r="V1210" t="s">
        <v>232</v>
      </c>
      <c r="W1210" t="s">
        <v>232</v>
      </c>
      <c r="X1210" t="s">
        <v>232</v>
      </c>
      <c r="Y1210" t="s">
        <v>2083</v>
      </c>
      <c r="Z1210" t="s">
        <v>241</v>
      </c>
      <c r="AA1210" s="177">
        <v>3863</v>
      </c>
      <c r="AB1210" s="177">
        <v>9.65</v>
      </c>
      <c r="AC1210" s="177">
        <v>0.9</v>
      </c>
      <c r="AD1210" s="177">
        <v>3863</v>
      </c>
      <c r="AE1210" s="196">
        <v>45567.758839814815</v>
      </c>
      <c r="AF1210" t="s">
        <v>255</v>
      </c>
      <c r="AG1210" t="s">
        <v>243</v>
      </c>
      <c r="AH1210" s="289">
        <v>1</v>
      </c>
      <c r="AI1210" s="177">
        <f>IF(Z1210="COP",(AA1210*AH1210),IF(Z1210="NOK",((AB1210*AH1210)*VLOOKUP(H1210,Tasas!$K:$L,2,0)),IF(Z1210="EUR",((AB1210*AH1210)*VLOOKUP(H1210,Tasas!$K:$L,2,0)),IF('GL MEN'!Z1210="USD",(('GL MEN'!AB1210*'GL MEN'!AH1210)*VLOOKUP(H1210,Tasas!$K:$L,2,0)),0))))</f>
        <v>3863</v>
      </c>
      <c r="AJ1210" t="str">
        <f>+VLOOKUP(T1210,'_Itemized budget'!$G:$W,17,0)</f>
        <v>C.3.1</v>
      </c>
      <c r="AK1210">
        <v>3</v>
      </c>
      <c r="AL1210" t="str">
        <f t="shared" si="38"/>
        <v>6</v>
      </c>
      <c r="AM1210" t="str">
        <f t="shared" si="39"/>
        <v>Centro - URR</v>
      </c>
    </row>
    <row r="1211" spans="2:39">
      <c r="B1211" t="s">
        <v>223</v>
      </c>
      <c r="C1211" t="s">
        <v>245</v>
      </c>
      <c r="D1211" t="s">
        <v>246</v>
      </c>
      <c r="E1211">
        <v>11405629</v>
      </c>
      <c r="F1211">
        <v>4</v>
      </c>
      <c r="G1211" s="196">
        <v>45553</v>
      </c>
      <c r="H1211">
        <v>202409</v>
      </c>
      <c r="I1211" t="s">
        <v>830</v>
      </c>
      <c r="J1211" t="s">
        <v>879</v>
      </c>
      <c r="K1211" t="s">
        <v>249</v>
      </c>
      <c r="L1211" t="s">
        <v>229</v>
      </c>
      <c r="M1211" t="s">
        <v>2084</v>
      </c>
      <c r="N1211" t="s">
        <v>2085</v>
      </c>
      <c r="O1211" t="s">
        <v>232</v>
      </c>
      <c r="P1211" t="s">
        <v>892</v>
      </c>
      <c r="Q1211" t="s">
        <v>893</v>
      </c>
      <c r="R1211" t="s">
        <v>351</v>
      </c>
      <c r="S1211" t="s">
        <v>352</v>
      </c>
      <c r="T1211">
        <v>3407421</v>
      </c>
      <c r="U1211" t="s">
        <v>232</v>
      </c>
      <c r="V1211" t="s">
        <v>232</v>
      </c>
      <c r="W1211" t="s">
        <v>232</v>
      </c>
      <c r="X1211" t="s">
        <v>232</v>
      </c>
      <c r="Y1211" t="s">
        <v>2086</v>
      </c>
      <c r="Z1211" t="s">
        <v>241</v>
      </c>
      <c r="AA1211" s="177">
        <v>153710</v>
      </c>
      <c r="AB1211" s="177">
        <v>384.06</v>
      </c>
      <c r="AC1211" s="177">
        <v>35.93</v>
      </c>
      <c r="AD1211" s="177">
        <v>153710</v>
      </c>
      <c r="AE1211" s="196">
        <v>45567.76143958333</v>
      </c>
      <c r="AF1211" t="s">
        <v>255</v>
      </c>
      <c r="AG1211" t="s">
        <v>243</v>
      </c>
      <c r="AH1211" s="289">
        <v>1</v>
      </c>
      <c r="AI1211" s="177">
        <f>IF(Z1211="COP",(AA1211*AH1211),IF(Z1211="NOK",((AB1211*AH1211)*VLOOKUP(H1211,Tasas!$K:$L,2,0)),IF(Z1211="EUR",((AB1211*AH1211)*VLOOKUP(H1211,Tasas!$K:$L,2,0)),IF('GL MEN'!Z1211="USD",(('GL MEN'!AB1211*'GL MEN'!AH1211)*VLOOKUP(H1211,Tasas!$K:$L,2,0)),0))))</f>
        <v>153710</v>
      </c>
      <c r="AJ1211" t="str">
        <f>+VLOOKUP(T1211,'_Itemized budget'!$G:$W,17,0)</f>
        <v>C.3.1</v>
      </c>
      <c r="AK1211">
        <v>3</v>
      </c>
      <c r="AL1211" t="str">
        <f t="shared" si="38"/>
        <v>6</v>
      </c>
      <c r="AM1211" t="str">
        <f t="shared" si="39"/>
        <v>Centro - URR</v>
      </c>
    </row>
    <row r="1212" spans="2:39">
      <c r="B1212" t="s">
        <v>223</v>
      </c>
      <c r="C1212" t="s">
        <v>245</v>
      </c>
      <c r="D1212" t="s">
        <v>246</v>
      </c>
      <c r="E1212">
        <v>11405629</v>
      </c>
      <c r="F1212">
        <v>5</v>
      </c>
      <c r="G1212" s="196">
        <v>45553</v>
      </c>
      <c r="H1212">
        <v>202409</v>
      </c>
      <c r="I1212" t="s">
        <v>830</v>
      </c>
      <c r="J1212" t="s">
        <v>879</v>
      </c>
      <c r="K1212" t="s">
        <v>249</v>
      </c>
      <c r="L1212" t="s">
        <v>229</v>
      </c>
      <c r="M1212" t="s">
        <v>2084</v>
      </c>
      <c r="N1212" t="s">
        <v>2085</v>
      </c>
      <c r="O1212" t="s">
        <v>232</v>
      </c>
      <c r="P1212" t="s">
        <v>896</v>
      </c>
      <c r="Q1212" t="s">
        <v>897</v>
      </c>
      <c r="R1212" t="s">
        <v>351</v>
      </c>
      <c r="S1212" t="s">
        <v>352</v>
      </c>
      <c r="T1212">
        <v>3407421</v>
      </c>
      <c r="U1212" t="s">
        <v>232</v>
      </c>
      <c r="V1212" t="s">
        <v>232</v>
      </c>
      <c r="W1212" t="s">
        <v>232</v>
      </c>
      <c r="X1212" t="s">
        <v>232</v>
      </c>
      <c r="Y1212" t="s">
        <v>2087</v>
      </c>
      <c r="Z1212" t="s">
        <v>241</v>
      </c>
      <c r="AA1212" s="177">
        <v>3863</v>
      </c>
      <c r="AB1212" s="177">
        <v>9.65</v>
      </c>
      <c r="AC1212" s="177">
        <v>0.9</v>
      </c>
      <c r="AD1212" s="177">
        <v>3863</v>
      </c>
      <c r="AE1212" s="196">
        <v>45567.761439780093</v>
      </c>
      <c r="AF1212" t="s">
        <v>255</v>
      </c>
      <c r="AG1212" t="s">
        <v>243</v>
      </c>
      <c r="AH1212" s="289">
        <v>1</v>
      </c>
      <c r="AI1212" s="177">
        <f>IF(Z1212="COP",(AA1212*AH1212),IF(Z1212="NOK",((AB1212*AH1212)*VLOOKUP(H1212,Tasas!$K:$L,2,0)),IF(Z1212="EUR",((AB1212*AH1212)*VLOOKUP(H1212,Tasas!$K:$L,2,0)),IF('GL MEN'!Z1212="USD",(('GL MEN'!AB1212*'GL MEN'!AH1212)*VLOOKUP(H1212,Tasas!$K:$L,2,0)),0))))</f>
        <v>3863</v>
      </c>
      <c r="AJ1212" t="str">
        <f>+VLOOKUP(T1212,'_Itemized budget'!$G:$W,17,0)</f>
        <v>C.3.1</v>
      </c>
      <c r="AK1212">
        <v>3</v>
      </c>
      <c r="AL1212" t="str">
        <f t="shared" si="38"/>
        <v>6</v>
      </c>
      <c r="AM1212" t="str">
        <f t="shared" si="39"/>
        <v>Centro - URR</v>
      </c>
    </row>
    <row r="1213" spans="2:39">
      <c r="B1213" t="s">
        <v>223</v>
      </c>
      <c r="C1213" t="s">
        <v>245</v>
      </c>
      <c r="D1213" t="s">
        <v>246</v>
      </c>
      <c r="E1213">
        <v>11405631</v>
      </c>
      <c r="F1213">
        <v>4</v>
      </c>
      <c r="G1213" s="196">
        <v>45554</v>
      </c>
      <c r="H1213">
        <v>202409</v>
      </c>
      <c r="I1213" t="s">
        <v>830</v>
      </c>
      <c r="J1213" t="s">
        <v>879</v>
      </c>
      <c r="K1213" t="s">
        <v>249</v>
      </c>
      <c r="L1213" t="s">
        <v>229</v>
      </c>
      <c r="M1213" t="s">
        <v>568</v>
      </c>
      <c r="N1213" t="s">
        <v>569</v>
      </c>
      <c r="O1213" t="s">
        <v>232</v>
      </c>
      <c r="P1213" t="s">
        <v>892</v>
      </c>
      <c r="Q1213" t="s">
        <v>893</v>
      </c>
      <c r="R1213" t="s">
        <v>252</v>
      </c>
      <c r="S1213" t="s">
        <v>253</v>
      </c>
      <c r="T1213">
        <v>3405874</v>
      </c>
      <c r="U1213" t="s">
        <v>232</v>
      </c>
      <c r="V1213" t="s">
        <v>232</v>
      </c>
      <c r="W1213" t="s">
        <v>232</v>
      </c>
      <c r="X1213" t="s">
        <v>232</v>
      </c>
      <c r="Y1213" t="s">
        <v>2088</v>
      </c>
      <c r="Z1213" t="s">
        <v>241</v>
      </c>
      <c r="AA1213" s="177">
        <v>66940</v>
      </c>
      <c r="AB1213" s="177">
        <v>171.37</v>
      </c>
      <c r="AC1213" s="177">
        <v>15.98</v>
      </c>
      <c r="AD1213" s="177">
        <v>66940</v>
      </c>
      <c r="AE1213" s="196">
        <v>45567.770504050925</v>
      </c>
      <c r="AF1213" t="s">
        <v>255</v>
      </c>
      <c r="AG1213" t="s">
        <v>243</v>
      </c>
      <c r="AH1213" s="289">
        <v>1</v>
      </c>
      <c r="AI1213" s="177">
        <f>IF(Z1213="COP",(AA1213*AH1213),IF(Z1213="NOK",((AB1213*AH1213)*VLOOKUP(H1213,Tasas!$K:$L,2,0)),IF(Z1213="EUR",((AB1213*AH1213)*VLOOKUP(H1213,Tasas!$K:$L,2,0)),IF('GL MEN'!Z1213="USD",(('GL MEN'!AB1213*'GL MEN'!AH1213)*VLOOKUP(H1213,Tasas!$K:$L,2,0)),0))))</f>
        <v>66940</v>
      </c>
      <c r="AJ1213" t="str">
        <f>+VLOOKUP(T1213,'_Itemized budget'!$G:$W,17,0)</f>
        <v>B.1.5</v>
      </c>
      <c r="AK1213">
        <v>3</v>
      </c>
      <c r="AL1213" t="str">
        <f t="shared" si="38"/>
        <v>6</v>
      </c>
      <c r="AM1213" t="str">
        <f t="shared" si="39"/>
        <v>Centro - URR</v>
      </c>
    </row>
    <row r="1214" spans="2:39">
      <c r="B1214" t="s">
        <v>223</v>
      </c>
      <c r="C1214" t="s">
        <v>245</v>
      </c>
      <c r="D1214" t="s">
        <v>246</v>
      </c>
      <c r="E1214">
        <v>11405631</v>
      </c>
      <c r="F1214">
        <v>5</v>
      </c>
      <c r="G1214" s="196">
        <v>45554</v>
      </c>
      <c r="H1214">
        <v>202409</v>
      </c>
      <c r="I1214" t="s">
        <v>830</v>
      </c>
      <c r="J1214" t="s">
        <v>879</v>
      </c>
      <c r="K1214" t="s">
        <v>249</v>
      </c>
      <c r="L1214" t="s">
        <v>229</v>
      </c>
      <c r="M1214" t="s">
        <v>568</v>
      </c>
      <c r="N1214" t="s">
        <v>569</v>
      </c>
      <c r="O1214" t="s">
        <v>232</v>
      </c>
      <c r="P1214" t="s">
        <v>896</v>
      </c>
      <c r="Q1214" t="s">
        <v>897</v>
      </c>
      <c r="R1214" t="s">
        <v>252</v>
      </c>
      <c r="S1214" t="s">
        <v>253</v>
      </c>
      <c r="T1214">
        <v>3405874</v>
      </c>
      <c r="U1214" t="s">
        <v>232</v>
      </c>
      <c r="V1214" t="s">
        <v>232</v>
      </c>
      <c r="W1214" t="s">
        <v>232</v>
      </c>
      <c r="X1214" t="s">
        <v>232</v>
      </c>
      <c r="Y1214" t="s">
        <v>2089</v>
      </c>
      <c r="Z1214" t="s">
        <v>241</v>
      </c>
      <c r="AA1214" s="177">
        <v>3863</v>
      </c>
      <c r="AB1214" s="177">
        <v>9.89</v>
      </c>
      <c r="AC1214" s="177">
        <v>0.92</v>
      </c>
      <c r="AD1214" s="177">
        <v>3863</v>
      </c>
      <c r="AE1214" s="196">
        <v>45567.770504050925</v>
      </c>
      <c r="AF1214" t="s">
        <v>255</v>
      </c>
      <c r="AG1214" t="s">
        <v>243</v>
      </c>
      <c r="AH1214" s="289">
        <v>1</v>
      </c>
      <c r="AI1214" s="177">
        <f>IF(Z1214="COP",(AA1214*AH1214),IF(Z1214="NOK",((AB1214*AH1214)*VLOOKUP(H1214,Tasas!$K:$L,2,0)),IF(Z1214="EUR",((AB1214*AH1214)*VLOOKUP(H1214,Tasas!$K:$L,2,0)),IF('GL MEN'!Z1214="USD",(('GL MEN'!AB1214*'GL MEN'!AH1214)*VLOOKUP(H1214,Tasas!$K:$L,2,0)),0))))</f>
        <v>3863</v>
      </c>
      <c r="AJ1214" t="str">
        <f>+VLOOKUP(T1214,'_Itemized budget'!$G:$W,17,0)</f>
        <v>B.1.5</v>
      </c>
      <c r="AK1214">
        <v>3</v>
      </c>
      <c r="AL1214" t="str">
        <f t="shared" si="38"/>
        <v>6</v>
      </c>
      <c r="AM1214" t="str">
        <f t="shared" si="39"/>
        <v>Centro - URR</v>
      </c>
    </row>
    <row r="1215" spans="2:39">
      <c r="B1215" t="s">
        <v>223</v>
      </c>
      <c r="C1215" t="s">
        <v>245</v>
      </c>
      <c r="D1215" t="s">
        <v>246</v>
      </c>
      <c r="E1215">
        <v>11405636</v>
      </c>
      <c r="F1215">
        <v>4</v>
      </c>
      <c r="G1215" s="196">
        <v>45556</v>
      </c>
      <c r="H1215">
        <v>202409</v>
      </c>
      <c r="I1215" t="s">
        <v>830</v>
      </c>
      <c r="J1215" t="s">
        <v>879</v>
      </c>
      <c r="K1215" t="s">
        <v>249</v>
      </c>
      <c r="L1215" t="s">
        <v>229</v>
      </c>
      <c r="M1215" t="s">
        <v>531</v>
      </c>
      <c r="N1215" t="s">
        <v>532</v>
      </c>
      <c r="O1215" t="s">
        <v>232</v>
      </c>
      <c r="P1215" t="s">
        <v>899</v>
      </c>
      <c r="Q1215" t="s">
        <v>900</v>
      </c>
      <c r="R1215" t="s">
        <v>252</v>
      </c>
      <c r="S1215" t="s">
        <v>253</v>
      </c>
      <c r="T1215">
        <v>3405874</v>
      </c>
      <c r="U1215" t="s">
        <v>232</v>
      </c>
      <c r="V1215" t="s">
        <v>232</v>
      </c>
      <c r="W1215" t="s">
        <v>232</v>
      </c>
      <c r="X1215" t="s">
        <v>232</v>
      </c>
      <c r="Y1215" t="s">
        <v>2090</v>
      </c>
      <c r="Z1215" t="s">
        <v>241</v>
      </c>
      <c r="AA1215" s="177">
        <v>122550</v>
      </c>
      <c r="AB1215" s="177">
        <v>313.73</v>
      </c>
      <c r="AC1215" s="177">
        <v>29.25</v>
      </c>
      <c r="AD1215" s="177">
        <v>122550</v>
      </c>
      <c r="AE1215" s="196">
        <v>45567.791256863427</v>
      </c>
      <c r="AF1215" t="s">
        <v>255</v>
      </c>
      <c r="AG1215" t="s">
        <v>243</v>
      </c>
      <c r="AH1215" s="289">
        <v>1</v>
      </c>
      <c r="AI1215" s="177">
        <f>IF(Z1215="COP",(AA1215*AH1215),IF(Z1215="NOK",((AB1215*AH1215)*VLOOKUP(H1215,Tasas!$K:$L,2,0)),IF(Z1215="EUR",((AB1215*AH1215)*VLOOKUP(H1215,Tasas!$K:$L,2,0)),IF('GL MEN'!Z1215="USD",(('GL MEN'!AB1215*'GL MEN'!AH1215)*VLOOKUP(H1215,Tasas!$K:$L,2,0)),0))))</f>
        <v>122550</v>
      </c>
      <c r="AJ1215" t="str">
        <f>+VLOOKUP(T1215,'_Itemized budget'!$G:$W,17,0)</f>
        <v>B.1.5</v>
      </c>
      <c r="AK1215">
        <v>3</v>
      </c>
      <c r="AL1215" t="str">
        <f t="shared" si="38"/>
        <v>6</v>
      </c>
      <c r="AM1215" t="str">
        <f t="shared" si="39"/>
        <v>Centro - URR</v>
      </c>
    </row>
    <row r="1216" spans="2:39">
      <c r="B1216" t="s">
        <v>223</v>
      </c>
      <c r="C1216" t="s">
        <v>245</v>
      </c>
      <c r="D1216" t="s">
        <v>246</v>
      </c>
      <c r="E1216">
        <v>11405636</v>
      </c>
      <c r="F1216">
        <v>5</v>
      </c>
      <c r="G1216" s="196">
        <v>45556</v>
      </c>
      <c r="H1216">
        <v>202409</v>
      </c>
      <c r="I1216" t="s">
        <v>830</v>
      </c>
      <c r="J1216" t="s">
        <v>879</v>
      </c>
      <c r="K1216" t="s">
        <v>249</v>
      </c>
      <c r="L1216" t="s">
        <v>229</v>
      </c>
      <c r="M1216" t="s">
        <v>531</v>
      </c>
      <c r="N1216" t="s">
        <v>532</v>
      </c>
      <c r="O1216" t="s">
        <v>232</v>
      </c>
      <c r="P1216" t="s">
        <v>896</v>
      </c>
      <c r="Q1216" t="s">
        <v>897</v>
      </c>
      <c r="R1216" t="s">
        <v>252</v>
      </c>
      <c r="S1216" t="s">
        <v>253</v>
      </c>
      <c r="T1216">
        <v>3405874</v>
      </c>
      <c r="U1216" t="s">
        <v>232</v>
      </c>
      <c r="V1216" t="s">
        <v>232</v>
      </c>
      <c r="W1216" t="s">
        <v>232</v>
      </c>
      <c r="X1216" t="s">
        <v>232</v>
      </c>
      <c r="Y1216" t="s">
        <v>2091</v>
      </c>
      <c r="Z1216" t="s">
        <v>241</v>
      </c>
      <c r="AA1216" s="177">
        <v>3863</v>
      </c>
      <c r="AB1216" s="177">
        <v>9.89</v>
      </c>
      <c r="AC1216" s="177">
        <v>0.92</v>
      </c>
      <c r="AD1216" s="177">
        <v>3863</v>
      </c>
      <c r="AE1216" s="196">
        <v>45567.791256863427</v>
      </c>
      <c r="AF1216" t="s">
        <v>255</v>
      </c>
      <c r="AG1216" t="s">
        <v>243</v>
      </c>
      <c r="AH1216" s="289">
        <v>1</v>
      </c>
      <c r="AI1216" s="177">
        <f>IF(Z1216="COP",(AA1216*AH1216),IF(Z1216="NOK",((AB1216*AH1216)*VLOOKUP(H1216,Tasas!$K:$L,2,0)),IF(Z1216="EUR",((AB1216*AH1216)*VLOOKUP(H1216,Tasas!$K:$L,2,0)),IF('GL MEN'!Z1216="USD",(('GL MEN'!AB1216*'GL MEN'!AH1216)*VLOOKUP(H1216,Tasas!$K:$L,2,0)),0))))</f>
        <v>3863</v>
      </c>
      <c r="AJ1216" t="str">
        <f>+VLOOKUP(T1216,'_Itemized budget'!$G:$W,17,0)</f>
        <v>B.1.5</v>
      </c>
      <c r="AK1216">
        <v>3</v>
      </c>
      <c r="AL1216" t="str">
        <f t="shared" si="38"/>
        <v>6</v>
      </c>
      <c r="AM1216" t="str">
        <f t="shared" si="39"/>
        <v>Centro - URR</v>
      </c>
    </row>
    <row r="1217" spans="2:39">
      <c r="B1217" t="s">
        <v>223</v>
      </c>
      <c r="C1217" t="s">
        <v>245</v>
      </c>
      <c r="D1217" t="s">
        <v>246</v>
      </c>
      <c r="E1217">
        <v>11405643</v>
      </c>
      <c r="F1217">
        <v>4</v>
      </c>
      <c r="G1217" s="196">
        <v>45556</v>
      </c>
      <c r="H1217">
        <v>202409</v>
      </c>
      <c r="I1217" t="s">
        <v>830</v>
      </c>
      <c r="J1217" t="s">
        <v>879</v>
      </c>
      <c r="K1217" t="s">
        <v>249</v>
      </c>
      <c r="L1217" t="s">
        <v>229</v>
      </c>
      <c r="M1217" t="s">
        <v>847</v>
      </c>
      <c r="N1217" t="s">
        <v>848</v>
      </c>
      <c r="O1217" t="s">
        <v>232</v>
      </c>
      <c r="P1217" t="s">
        <v>907</v>
      </c>
      <c r="Q1217" t="s">
        <v>908</v>
      </c>
      <c r="R1217" t="s">
        <v>252</v>
      </c>
      <c r="S1217" t="s">
        <v>253</v>
      </c>
      <c r="T1217">
        <v>3405874</v>
      </c>
      <c r="U1217" t="s">
        <v>232</v>
      </c>
      <c r="V1217" t="s">
        <v>232</v>
      </c>
      <c r="W1217" t="s">
        <v>232</v>
      </c>
      <c r="X1217" t="s">
        <v>232</v>
      </c>
      <c r="Y1217" t="s">
        <v>2092</v>
      </c>
      <c r="Z1217" t="s">
        <v>241</v>
      </c>
      <c r="AA1217" s="177">
        <v>74590</v>
      </c>
      <c r="AB1217" s="177">
        <v>190.95</v>
      </c>
      <c r="AC1217" s="177">
        <v>17.8</v>
      </c>
      <c r="AD1217" s="177">
        <v>74590</v>
      </c>
      <c r="AE1217" s="196">
        <v>45567.812030243054</v>
      </c>
      <c r="AF1217" t="s">
        <v>255</v>
      </c>
      <c r="AG1217" t="s">
        <v>243</v>
      </c>
      <c r="AH1217" s="289">
        <v>1</v>
      </c>
      <c r="AI1217" s="177">
        <f>IF(Z1217="COP",(AA1217*AH1217),IF(Z1217="NOK",((AB1217*AH1217)*VLOOKUP(H1217,Tasas!$K:$L,2,0)),IF(Z1217="EUR",((AB1217*AH1217)*VLOOKUP(H1217,Tasas!$K:$L,2,0)),IF('GL MEN'!Z1217="USD",(('GL MEN'!AB1217*'GL MEN'!AH1217)*VLOOKUP(H1217,Tasas!$K:$L,2,0)),0))))</f>
        <v>74590</v>
      </c>
      <c r="AJ1217" t="str">
        <f>+VLOOKUP(T1217,'_Itemized budget'!$G:$W,17,0)</f>
        <v>B.1.5</v>
      </c>
      <c r="AK1217">
        <v>3</v>
      </c>
      <c r="AL1217" t="str">
        <f t="shared" si="38"/>
        <v>6</v>
      </c>
      <c r="AM1217" t="str">
        <f t="shared" si="39"/>
        <v>Centro - URR</v>
      </c>
    </row>
    <row r="1218" spans="2:39">
      <c r="B1218" t="s">
        <v>223</v>
      </c>
      <c r="C1218" t="s">
        <v>245</v>
      </c>
      <c r="D1218" t="s">
        <v>246</v>
      </c>
      <c r="E1218">
        <v>11405643</v>
      </c>
      <c r="F1218">
        <v>5</v>
      </c>
      <c r="G1218" s="196">
        <v>45556</v>
      </c>
      <c r="H1218">
        <v>202409</v>
      </c>
      <c r="I1218" t="s">
        <v>830</v>
      </c>
      <c r="J1218" t="s">
        <v>879</v>
      </c>
      <c r="K1218" t="s">
        <v>249</v>
      </c>
      <c r="L1218" t="s">
        <v>229</v>
      </c>
      <c r="M1218" t="s">
        <v>847</v>
      </c>
      <c r="N1218" t="s">
        <v>848</v>
      </c>
      <c r="O1218" t="s">
        <v>232</v>
      </c>
      <c r="P1218" t="s">
        <v>896</v>
      </c>
      <c r="Q1218" t="s">
        <v>897</v>
      </c>
      <c r="R1218" t="s">
        <v>252</v>
      </c>
      <c r="S1218" t="s">
        <v>253</v>
      </c>
      <c r="T1218">
        <v>3405874</v>
      </c>
      <c r="U1218" t="s">
        <v>232</v>
      </c>
      <c r="V1218" t="s">
        <v>232</v>
      </c>
      <c r="W1218" t="s">
        <v>232</v>
      </c>
      <c r="X1218" t="s">
        <v>232</v>
      </c>
      <c r="Y1218" t="s">
        <v>2093</v>
      </c>
      <c r="Z1218" t="s">
        <v>241</v>
      </c>
      <c r="AA1218" s="177">
        <v>3863</v>
      </c>
      <c r="AB1218" s="177">
        <v>9.89</v>
      </c>
      <c r="AC1218" s="177">
        <v>0.92</v>
      </c>
      <c r="AD1218" s="177">
        <v>3863</v>
      </c>
      <c r="AE1218" s="196">
        <v>45567.812030243054</v>
      </c>
      <c r="AF1218" t="s">
        <v>255</v>
      </c>
      <c r="AG1218" t="s">
        <v>243</v>
      </c>
      <c r="AH1218" s="289">
        <v>1</v>
      </c>
      <c r="AI1218" s="177">
        <f>IF(Z1218="COP",(AA1218*AH1218),IF(Z1218="NOK",((AB1218*AH1218)*VLOOKUP(H1218,Tasas!$K:$L,2,0)),IF(Z1218="EUR",((AB1218*AH1218)*VLOOKUP(H1218,Tasas!$K:$L,2,0)),IF('GL MEN'!Z1218="USD",(('GL MEN'!AB1218*'GL MEN'!AH1218)*VLOOKUP(H1218,Tasas!$K:$L,2,0)),0))))</f>
        <v>3863</v>
      </c>
      <c r="AJ1218" t="str">
        <f>+VLOOKUP(T1218,'_Itemized budget'!$G:$W,17,0)</f>
        <v>B.1.5</v>
      </c>
      <c r="AK1218">
        <v>3</v>
      </c>
      <c r="AL1218" t="str">
        <f t="shared" si="38"/>
        <v>6</v>
      </c>
      <c r="AM1218" t="str">
        <f t="shared" si="39"/>
        <v>Centro - URR</v>
      </c>
    </row>
    <row r="1219" spans="2:39">
      <c r="B1219" t="s">
        <v>223</v>
      </c>
      <c r="C1219" t="s">
        <v>245</v>
      </c>
      <c r="D1219" t="s">
        <v>246</v>
      </c>
      <c r="E1219">
        <v>11405645</v>
      </c>
      <c r="F1219">
        <v>5</v>
      </c>
      <c r="G1219" s="196">
        <v>45565</v>
      </c>
      <c r="H1219">
        <v>202409</v>
      </c>
      <c r="I1219" t="s">
        <v>830</v>
      </c>
      <c r="J1219" t="s">
        <v>879</v>
      </c>
      <c r="K1219" t="s">
        <v>249</v>
      </c>
      <c r="L1219" t="s">
        <v>229</v>
      </c>
      <c r="M1219" t="s">
        <v>658</v>
      </c>
      <c r="N1219" t="s">
        <v>659</v>
      </c>
      <c r="O1219" t="s">
        <v>232</v>
      </c>
      <c r="P1219" t="s">
        <v>947</v>
      </c>
      <c r="Q1219" t="s">
        <v>948</v>
      </c>
      <c r="R1219" t="s">
        <v>252</v>
      </c>
      <c r="S1219" t="s">
        <v>253</v>
      </c>
      <c r="T1219">
        <v>3405874</v>
      </c>
      <c r="U1219" t="s">
        <v>232</v>
      </c>
      <c r="V1219" t="s">
        <v>232</v>
      </c>
      <c r="W1219" t="s">
        <v>232</v>
      </c>
      <c r="X1219" t="s">
        <v>232</v>
      </c>
      <c r="Y1219" t="s">
        <v>2094</v>
      </c>
      <c r="Z1219" t="s">
        <v>241</v>
      </c>
      <c r="AA1219" s="177">
        <v>12773</v>
      </c>
      <c r="AB1219" s="177">
        <v>32.17</v>
      </c>
      <c r="AC1219" s="177">
        <v>3.05</v>
      </c>
      <c r="AD1219" s="177">
        <v>12773</v>
      </c>
      <c r="AE1219" s="196">
        <v>45567.818455208333</v>
      </c>
      <c r="AF1219" t="s">
        <v>266</v>
      </c>
      <c r="AG1219" t="s">
        <v>243</v>
      </c>
      <c r="AH1219" s="289">
        <v>1</v>
      </c>
      <c r="AI1219" s="177">
        <f>IF(Z1219="COP",(AA1219*AH1219),IF(Z1219="NOK",((AB1219*AH1219)*VLOOKUP(H1219,Tasas!$K:$L,2,0)),IF(Z1219="EUR",((AB1219*AH1219)*VLOOKUP(H1219,Tasas!$K:$L,2,0)),IF('GL MEN'!Z1219="USD",(('GL MEN'!AB1219*'GL MEN'!AH1219)*VLOOKUP(H1219,Tasas!$K:$L,2,0)),0))))</f>
        <v>12773</v>
      </c>
      <c r="AJ1219" t="str">
        <f>+VLOOKUP(T1219,'_Itemized budget'!$G:$W,17,0)</f>
        <v>B.1.5</v>
      </c>
      <c r="AK1219">
        <v>3</v>
      </c>
      <c r="AL1219" t="str">
        <f t="shared" si="38"/>
        <v>6</v>
      </c>
      <c r="AM1219" t="str">
        <f t="shared" si="39"/>
        <v>Centro - URR</v>
      </c>
    </row>
    <row r="1220" spans="2:39">
      <c r="B1220" t="s">
        <v>223</v>
      </c>
      <c r="C1220" t="s">
        <v>245</v>
      </c>
      <c r="D1220" t="s">
        <v>246</v>
      </c>
      <c r="E1220">
        <v>11405654</v>
      </c>
      <c r="F1220">
        <v>4</v>
      </c>
      <c r="G1220" s="196">
        <v>45558</v>
      </c>
      <c r="H1220">
        <v>202409</v>
      </c>
      <c r="I1220" t="s">
        <v>830</v>
      </c>
      <c r="J1220" t="s">
        <v>879</v>
      </c>
      <c r="K1220" t="s">
        <v>249</v>
      </c>
      <c r="L1220" t="s">
        <v>229</v>
      </c>
      <c r="M1220" t="s">
        <v>658</v>
      </c>
      <c r="N1220" t="s">
        <v>659</v>
      </c>
      <c r="O1220" t="s">
        <v>232</v>
      </c>
      <c r="P1220" t="s">
        <v>972</v>
      </c>
      <c r="Q1220" t="s">
        <v>973</v>
      </c>
      <c r="R1220" t="s">
        <v>252</v>
      </c>
      <c r="S1220" t="s">
        <v>253</v>
      </c>
      <c r="T1220">
        <v>3405874</v>
      </c>
      <c r="U1220" t="s">
        <v>232</v>
      </c>
      <c r="V1220" t="s">
        <v>232</v>
      </c>
      <c r="W1220" t="s">
        <v>232</v>
      </c>
      <c r="X1220" t="s">
        <v>232</v>
      </c>
      <c r="Y1220" t="s">
        <v>2095</v>
      </c>
      <c r="Z1220" t="s">
        <v>241</v>
      </c>
      <c r="AA1220" s="177">
        <v>30910</v>
      </c>
      <c r="AB1220" s="177">
        <v>79.13</v>
      </c>
      <c r="AC1220" s="177">
        <v>7.38</v>
      </c>
      <c r="AD1220" s="177">
        <v>30910</v>
      </c>
      <c r="AE1220" s="196">
        <v>45567.893577430557</v>
      </c>
      <c r="AF1220" t="s">
        <v>255</v>
      </c>
      <c r="AG1220" t="s">
        <v>243</v>
      </c>
      <c r="AH1220" s="289">
        <v>1</v>
      </c>
      <c r="AI1220" s="177">
        <f>IF(Z1220="COP",(AA1220*AH1220),IF(Z1220="NOK",((AB1220*AH1220)*VLOOKUP(H1220,Tasas!$K:$L,2,0)),IF(Z1220="EUR",((AB1220*AH1220)*VLOOKUP(H1220,Tasas!$K:$L,2,0)),IF('GL MEN'!Z1220="USD",(('GL MEN'!AB1220*'GL MEN'!AH1220)*VLOOKUP(H1220,Tasas!$K:$L,2,0)),0))))</f>
        <v>30910</v>
      </c>
      <c r="AJ1220" t="str">
        <f>+VLOOKUP(T1220,'_Itemized budget'!$G:$W,17,0)</f>
        <v>B.1.5</v>
      </c>
      <c r="AK1220">
        <v>3</v>
      </c>
      <c r="AL1220" t="str">
        <f t="shared" si="38"/>
        <v>6</v>
      </c>
      <c r="AM1220" t="str">
        <f t="shared" si="39"/>
        <v>Centro - URR</v>
      </c>
    </row>
    <row r="1221" spans="2:39">
      <c r="B1221" t="s">
        <v>223</v>
      </c>
      <c r="C1221" t="s">
        <v>245</v>
      </c>
      <c r="D1221" t="s">
        <v>246</v>
      </c>
      <c r="E1221">
        <v>11405654</v>
      </c>
      <c r="F1221">
        <v>5</v>
      </c>
      <c r="G1221" s="196">
        <v>45558</v>
      </c>
      <c r="H1221">
        <v>202409</v>
      </c>
      <c r="I1221" t="s">
        <v>830</v>
      </c>
      <c r="J1221" t="s">
        <v>879</v>
      </c>
      <c r="K1221" t="s">
        <v>249</v>
      </c>
      <c r="L1221" t="s">
        <v>229</v>
      </c>
      <c r="M1221" t="s">
        <v>658</v>
      </c>
      <c r="N1221" t="s">
        <v>659</v>
      </c>
      <c r="O1221" t="s">
        <v>232</v>
      </c>
      <c r="P1221" t="s">
        <v>896</v>
      </c>
      <c r="Q1221" t="s">
        <v>897</v>
      </c>
      <c r="R1221" t="s">
        <v>252</v>
      </c>
      <c r="S1221" t="s">
        <v>253</v>
      </c>
      <c r="T1221">
        <v>3405874</v>
      </c>
      <c r="U1221" t="s">
        <v>232</v>
      </c>
      <c r="V1221" t="s">
        <v>232</v>
      </c>
      <c r="W1221" t="s">
        <v>232</v>
      </c>
      <c r="X1221" t="s">
        <v>232</v>
      </c>
      <c r="Y1221" t="s">
        <v>2096</v>
      </c>
      <c r="Z1221" t="s">
        <v>241</v>
      </c>
      <c r="AA1221" s="177">
        <v>3863</v>
      </c>
      <c r="AB1221" s="177">
        <v>9.89</v>
      </c>
      <c r="AC1221" s="177">
        <v>0.92</v>
      </c>
      <c r="AD1221" s="177">
        <v>3863</v>
      </c>
      <c r="AE1221" s="196">
        <v>45567.893577430557</v>
      </c>
      <c r="AF1221" t="s">
        <v>255</v>
      </c>
      <c r="AG1221" t="s">
        <v>243</v>
      </c>
      <c r="AH1221" s="289">
        <v>1</v>
      </c>
      <c r="AI1221" s="177">
        <f>IF(Z1221="COP",(AA1221*AH1221),IF(Z1221="NOK",((AB1221*AH1221)*VLOOKUP(H1221,Tasas!$K:$L,2,0)),IF(Z1221="EUR",((AB1221*AH1221)*VLOOKUP(H1221,Tasas!$K:$L,2,0)),IF('GL MEN'!Z1221="USD",(('GL MEN'!AB1221*'GL MEN'!AH1221)*VLOOKUP(H1221,Tasas!$K:$L,2,0)),0))))</f>
        <v>3863</v>
      </c>
      <c r="AJ1221" t="str">
        <f>+VLOOKUP(T1221,'_Itemized budget'!$G:$W,17,0)</f>
        <v>B.1.5</v>
      </c>
      <c r="AK1221">
        <v>3</v>
      </c>
      <c r="AL1221" t="str">
        <f t="shared" si="38"/>
        <v>6</v>
      </c>
      <c r="AM1221" t="str">
        <f t="shared" si="39"/>
        <v>Centro - URR</v>
      </c>
    </row>
    <row r="1222" spans="2:39">
      <c r="B1222" t="s">
        <v>223</v>
      </c>
      <c r="C1222" t="s">
        <v>245</v>
      </c>
      <c r="D1222" t="s">
        <v>246</v>
      </c>
      <c r="E1222">
        <v>11405677</v>
      </c>
      <c r="F1222">
        <v>4</v>
      </c>
      <c r="G1222" s="196">
        <v>45565</v>
      </c>
      <c r="H1222">
        <v>202409</v>
      </c>
      <c r="I1222" t="s">
        <v>830</v>
      </c>
      <c r="J1222" t="s">
        <v>879</v>
      </c>
      <c r="K1222" t="s">
        <v>249</v>
      </c>
      <c r="L1222" t="s">
        <v>229</v>
      </c>
      <c r="M1222" t="s">
        <v>2035</v>
      </c>
      <c r="N1222" t="s">
        <v>2036</v>
      </c>
      <c r="O1222" t="s">
        <v>232</v>
      </c>
      <c r="P1222" t="s">
        <v>930</v>
      </c>
      <c r="Q1222" t="s">
        <v>931</v>
      </c>
      <c r="R1222" t="s">
        <v>252</v>
      </c>
      <c r="S1222" t="s">
        <v>253</v>
      </c>
      <c r="T1222">
        <v>3405874</v>
      </c>
      <c r="U1222" t="s">
        <v>232</v>
      </c>
      <c r="V1222" t="s">
        <v>232</v>
      </c>
      <c r="W1222" t="s">
        <v>232</v>
      </c>
      <c r="X1222" t="s">
        <v>232</v>
      </c>
      <c r="Y1222" t="s">
        <v>2097</v>
      </c>
      <c r="Z1222" t="s">
        <v>241</v>
      </c>
      <c r="AA1222" s="177">
        <v>12773</v>
      </c>
      <c r="AB1222" s="177">
        <v>32.17</v>
      </c>
      <c r="AC1222" s="177">
        <v>3.05</v>
      </c>
      <c r="AD1222" s="177">
        <v>12773</v>
      </c>
      <c r="AE1222" s="196">
        <v>45567.943276238424</v>
      </c>
      <c r="AF1222" t="s">
        <v>255</v>
      </c>
      <c r="AG1222" t="s">
        <v>243</v>
      </c>
      <c r="AH1222" s="289">
        <v>1</v>
      </c>
      <c r="AI1222" s="177">
        <f>IF(Z1222="COP",(AA1222*AH1222),IF(Z1222="NOK",((AB1222*AH1222)*VLOOKUP(H1222,Tasas!$K:$L,2,0)),IF(Z1222="EUR",((AB1222*AH1222)*VLOOKUP(H1222,Tasas!$K:$L,2,0)),IF('GL MEN'!Z1222="USD",(('GL MEN'!AB1222*'GL MEN'!AH1222)*VLOOKUP(H1222,Tasas!$K:$L,2,0)),0))))</f>
        <v>12773</v>
      </c>
      <c r="AJ1222" t="str">
        <f>+VLOOKUP(T1222,'_Itemized budget'!$G:$W,17,0)</f>
        <v>B.1.5</v>
      </c>
      <c r="AK1222">
        <v>3</v>
      </c>
      <c r="AL1222" t="str">
        <f t="shared" si="38"/>
        <v>6</v>
      </c>
      <c r="AM1222" t="str">
        <f t="shared" si="39"/>
        <v>Centro - URR</v>
      </c>
    </row>
    <row r="1223" spans="2:39">
      <c r="B1223" t="s">
        <v>223</v>
      </c>
      <c r="C1223" t="s">
        <v>245</v>
      </c>
      <c r="D1223" t="s">
        <v>246</v>
      </c>
      <c r="E1223">
        <v>11405684</v>
      </c>
      <c r="F1223">
        <v>4</v>
      </c>
      <c r="G1223" s="196">
        <v>45565</v>
      </c>
      <c r="H1223">
        <v>202409</v>
      </c>
      <c r="I1223" t="s">
        <v>830</v>
      </c>
      <c r="J1223" t="s">
        <v>879</v>
      </c>
      <c r="K1223" t="s">
        <v>249</v>
      </c>
      <c r="L1223" t="s">
        <v>229</v>
      </c>
      <c r="M1223" t="s">
        <v>2040</v>
      </c>
      <c r="N1223" t="s">
        <v>2041</v>
      </c>
      <c r="O1223" t="s">
        <v>232</v>
      </c>
      <c r="P1223" t="s">
        <v>930</v>
      </c>
      <c r="Q1223" t="s">
        <v>931</v>
      </c>
      <c r="R1223" t="s">
        <v>252</v>
      </c>
      <c r="S1223" t="s">
        <v>253</v>
      </c>
      <c r="T1223">
        <v>3405874</v>
      </c>
      <c r="U1223" t="s">
        <v>232</v>
      </c>
      <c r="V1223" t="s">
        <v>232</v>
      </c>
      <c r="W1223" t="s">
        <v>232</v>
      </c>
      <c r="X1223" t="s">
        <v>232</v>
      </c>
      <c r="Y1223" t="s">
        <v>2098</v>
      </c>
      <c r="Z1223" t="s">
        <v>241</v>
      </c>
      <c r="AA1223" s="177">
        <v>12773</v>
      </c>
      <c r="AB1223" s="177">
        <v>32.17</v>
      </c>
      <c r="AC1223" s="177">
        <v>3.05</v>
      </c>
      <c r="AD1223" s="177">
        <v>12773</v>
      </c>
      <c r="AE1223" s="196">
        <v>45567.952208298608</v>
      </c>
      <c r="AF1223" t="s">
        <v>255</v>
      </c>
      <c r="AG1223" t="s">
        <v>243</v>
      </c>
      <c r="AH1223" s="289">
        <v>1</v>
      </c>
      <c r="AI1223" s="177">
        <f>IF(Z1223="COP",(AA1223*AH1223),IF(Z1223="NOK",((AB1223*AH1223)*VLOOKUP(H1223,Tasas!$K:$L,2,0)),IF(Z1223="EUR",((AB1223*AH1223)*VLOOKUP(H1223,Tasas!$K:$L,2,0)),IF('GL MEN'!Z1223="USD",(('GL MEN'!AB1223*'GL MEN'!AH1223)*VLOOKUP(H1223,Tasas!$K:$L,2,0)),0))))</f>
        <v>12773</v>
      </c>
      <c r="AJ1223" t="str">
        <f>+VLOOKUP(T1223,'_Itemized budget'!$G:$W,17,0)</f>
        <v>B.1.5</v>
      </c>
      <c r="AK1223">
        <v>3</v>
      </c>
      <c r="AL1223" t="str">
        <f t="shared" si="38"/>
        <v>6</v>
      </c>
      <c r="AM1223" t="str">
        <f t="shared" si="39"/>
        <v>Centro - URR</v>
      </c>
    </row>
    <row r="1224" spans="2:39">
      <c r="B1224" t="s">
        <v>223</v>
      </c>
      <c r="C1224" t="s">
        <v>245</v>
      </c>
      <c r="D1224" t="s">
        <v>246</v>
      </c>
      <c r="E1224">
        <v>11405692</v>
      </c>
      <c r="F1224">
        <v>6</v>
      </c>
      <c r="G1224" s="196">
        <v>45565</v>
      </c>
      <c r="H1224">
        <v>202409</v>
      </c>
      <c r="I1224" t="s">
        <v>830</v>
      </c>
      <c r="J1224" t="s">
        <v>879</v>
      </c>
      <c r="K1224" t="s">
        <v>249</v>
      </c>
      <c r="L1224" t="s">
        <v>229</v>
      </c>
      <c r="M1224" t="s">
        <v>847</v>
      </c>
      <c r="N1224" t="s">
        <v>848</v>
      </c>
      <c r="O1224" t="s">
        <v>232</v>
      </c>
      <c r="P1224" t="s">
        <v>947</v>
      </c>
      <c r="Q1224" t="s">
        <v>948</v>
      </c>
      <c r="R1224" t="s">
        <v>252</v>
      </c>
      <c r="S1224" t="s">
        <v>253</v>
      </c>
      <c r="T1224">
        <v>3405874</v>
      </c>
      <c r="U1224" t="s">
        <v>232</v>
      </c>
      <c r="V1224" t="s">
        <v>232</v>
      </c>
      <c r="W1224" t="s">
        <v>232</v>
      </c>
      <c r="X1224" t="s">
        <v>232</v>
      </c>
      <c r="Y1224" t="s">
        <v>2099</v>
      </c>
      <c r="Z1224" t="s">
        <v>241</v>
      </c>
      <c r="AA1224" s="177">
        <v>12773</v>
      </c>
      <c r="AB1224" s="177">
        <v>32.17</v>
      </c>
      <c r="AC1224" s="177">
        <v>3.05</v>
      </c>
      <c r="AD1224" s="177">
        <v>12773</v>
      </c>
      <c r="AE1224" s="196">
        <v>45567.980563923615</v>
      </c>
      <c r="AF1224" t="s">
        <v>255</v>
      </c>
      <c r="AG1224" t="s">
        <v>243</v>
      </c>
      <c r="AH1224" s="289">
        <v>1</v>
      </c>
      <c r="AI1224" s="177">
        <f>IF(Z1224="COP",(AA1224*AH1224),IF(Z1224="NOK",((AB1224*AH1224)*VLOOKUP(H1224,Tasas!$K:$L,2,0)),IF(Z1224="EUR",((AB1224*AH1224)*VLOOKUP(H1224,Tasas!$K:$L,2,0)),IF('GL MEN'!Z1224="USD",(('GL MEN'!AB1224*'GL MEN'!AH1224)*VLOOKUP(H1224,Tasas!$K:$L,2,0)),0))))</f>
        <v>12773</v>
      </c>
      <c r="AJ1224" t="str">
        <f>+VLOOKUP(T1224,'_Itemized budget'!$G:$W,17,0)</f>
        <v>B.1.5</v>
      </c>
      <c r="AK1224">
        <v>3</v>
      </c>
      <c r="AL1224" t="str">
        <f t="shared" si="38"/>
        <v>6</v>
      </c>
      <c r="AM1224" t="str">
        <f t="shared" si="39"/>
        <v>Centro - URR</v>
      </c>
    </row>
    <row r="1225" spans="2:39">
      <c r="B1225" t="s">
        <v>223</v>
      </c>
      <c r="C1225" t="s">
        <v>245</v>
      </c>
      <c r="D1225" t="s">
        <v>246</v>
      </c>
      <c r="E1225">
        <v>11405717</v>
      </c>
      <c r="F1225">
        <v>2</v>
      </c>
      <c r="G1225" s="196">
        <v>45560</v>
      </c>
      <c r="H1225">
        <v>202409</v>
      </c>
      <c r="I1225" t="s">
        <v>830</v>
      </c>
      <c r="J1225" t="s">
        <v>879</v>
      </c>
      <c r="K1225" t="s">
        <v>249</v>
      </c>
      <c r="L1225" t="s">
        <v>229</v>
      </c>
      <c r="M1225" t="s">
        <v>852</v>
      </c>
      <c r="N1225" t="s">
        <v>853</v>
      </c>
      <c r="O1225" t="s">
        <v>232</v>
      </c>
      <c r="P1225" t="s">
        <v>923</v>
      </c>
      <c r="Q1225" t="s">
        <v>924</v>
      </c>
      <c r="R1225" t="s">
        <v>252</v>
      </c>
      <c r="S1225" t="s">
        <v>253</v>
      </c>
      <c r="T1225">
        <v>3405874</v>
      </c>
      <c r="U1225" t="s">
        <v>232</v>
      </c>
      <c r="V1225" t="s">
        <v>232</v>
      </c>
      <c r="W1225" t="s">
        <v>232</v>
      </c>
      <c r="X1225" t="s">
        <v>232</v>
      </c>
      <c r="Y1225" t="s">
        <v>2100</v>
      </c>
      <c r="Z1225" t="s">
        <v>241</v>
      </c>
      <c r="AA1225" s="177">
        <v>31773</v>
      </c>
      <c r="AB1225" s="177">
        <v>81.34</v>
      </c>
      <c r="AC1225" s="177">
        <v>7.58</v>
      </c>
      <c r="AD1225" s="177">
        <v>31773</v>
      </c>
      <c r="AE1225" s="196">
        <v>45568.018717824074</v>
      </c>
      <c r="AF1225" t="s">
        <v>266</v>
      </c>
      <c r="AG1225" t="s">
        <v>243</v>
      </c>
      <c r="AH1225" s="289">
        <v>1</v>
      </c>
      <c r="AI1225" s="177">
        <f>IF(Z1225="COP",(AA1225*AH1225),IF(Z1225="NOK",((AB1225*AH1225)*VLOOKUP(H1225,Tasas!$K:$L,2,0)),IF(Z1225="EUR",((AB1225*AH1225)*VLOOKUP(H1225,Tasas!$K:$L,2,0)),IF('GL MEN'!Z1225="USD",(('GL MEN'!AB1225*'GL MEN'!AH1225)*VLOOKUP(H1225,Tasas!$K:$L,2,0)),0))))</f>
        <v>31773</v>
      </c>
      <c r="AJ1225" t="str">
        <f>+VLOOKUP(T1225,'_Itemized budget'!$G:$W,17,0)</f>
        <v>B.1.5</v>
      </c>
      <c r="AK1225">
        <v>3</v>
      </c>
      <c r="AL1225" t="str">
        <f t="shared" si="38"/>
        <v>6</v>
      </c>
      <c r="AM1225" t="str">
        <f t="shared" si="39"/>
        <v>Centro - URR</v>
      </c>
    </row>
    <row r="1226" spans="2:39">
      <c r="B1226" t="s">
        <v>223</v>
      </c>
      <c r="C1226" t="s">
        <v>245</v>
      </c>
      <c r="D1226" t="s">
        <v>246</v>
      </c>
      <c r="E1226">
        <v>11405729</v>
      </c>
      <c r="F1226">
        <v>31</v>
      </c>
      <c r="G1226" s="196">
        <v>45565</v>
      </c>
      <c r="H1226">
        <v>202409</v>
      </c>
      <c r="I1226" t="s">
        <v>830</v>
      </c>
      <c r="J1226" t="s">
        <v>879</v>
      </c>
      <c r="K1226" t="s">
        <v>249</v>
      </c>
      <c r="L1226" t="s">
        <v>229</v>
      </c>
      <c r="M1226" t="s">
        <v>857</v>
      </c>
      <c r="N1226" t="s">
        <v>858</v>
      </c>
      <c r="O1226" t="s">
        <v>232</v>
      </c>
      <c r="P1226" t="s">
        <v>930</v>
      </c>
      <c r="Q1226" t="s">
        <v>931</v>
      </c>
      <c r="R1226" t="s">
        <v>252</v>
      </c>
      <c r="S1226" t="s">
        <v>253</v>
      </c>
      <c r="T1226">
        <v>3405874</v>
      </c>
      <c r="U1226" t="s">
        <v>232</v>
      </c>
      <c r="V1226" t="s">
        <v>232</v>
      </c>
      <c r="W1226" t="s">
        <v>232</v>
      </c>
      <c r="X1226" t="s">
        <v>232</v>
      </c>
      <c r="Y1226" t="s">
        <v>2101</v>
      </c>
      <c r="Z1226" t="s">
        <v>241</v>
      </c>
      <c r="AA1226" s="177">
        <v>6387</v>
      </c>
      <c r="AB1226" s="177">
        <v>16.09</v>
      </c>
      <c r="AC1226" s="177">
        <v>1.52</v>
      </c>
      <c r="AD1226" s="177">
        <v>6387</v>
      </c>
      <c r="AE1226" s="196">
        <v>45568.086384641203</v>
      </c>
      <c r="AF1226" t="s">
        <v>255</v>
      </c>
      <c r="AG1226" t="s">
        <v>243</v>
      </c>
      <c r="AH1226" s="289">
        <v>1</v>
      </c>
      <c r="AI1226" s="177">
        <f>IF(Z1226="COP",(AA1226*AH1226),IF(Z1226="NOK",((AB1226*AH1226)*VLOOKUP(H1226,Tasas!$K:$L,2,0)),IF(Z1226="EUR",((AB1226*AH1226)*VLOOKUP(H1226,Tasas!$K:$L,2,0)),IF('GL MEN'!Z1226="USD",(('GL MEN'!AB1226*'GL MEN'!AH1226)*VLOOKUP(H1226,Tasas!$K:$L,2,0)),0))))</f>
        <v>6387</v>
      </c>
      <c r="AJ1226" t="str">
        <f>+VLOOKUP(T1226,'_Itemized budget'!$G:$W,17,0)</f>
        <v>B.1.5</v>
      </c>
      <c r="AK1226">
        <v>3</v>
      </c>
      <c r="AL1226" t="str">
        <f t="shared" si="38"/>
        <v>6</v>
      </c>
      <c r="AM1226" t="str">
        <f t="shared" si="39"/>
        <v>Centro - URR</v>
      </c>
    </row>
    <row r="1227" spans="2:39">
      <c r="B1227" t="s">
        <v>223</v>
      </c>
      <c r="C1227" t="s">
        <v>245</v>
      </c>
      <c r="D1227" t="s">
        <v>246</v>
      </c>
      <c r="E1227">
        <v>11405732</v>
      </c>
      <c r="F1227">
        <v>7</v>
      </c>
      <c r="G1227" s="196">
        <v>45565</v>
      </c>
      <c r="H1227">
        <v>202409</v>
      </c>
      <c r="I1227" t="s">
        <v>830</v>
      </c>
      <c r="J1227" t="s">
        <v>879</v>
      </c>
      <c r="K1227" t="s">
        <v>249</v>
      </c>
      <c r="L1227" t="s">
        <v>229</v>
      </c>
      <c r="M1227" t="s">
        <v>470</v>
      </c>
      <c r="N1227" t="s">
        <v>471</v>
      </c>
      <c r="O1227" t="s">
        <v>232</v>
      </c>
      <c r="P1227" t="s">
        <v>930</v>
      </c>
      <c r="Q1227" t="s">
        <v>931</v>
      </c>
      <c r="R1227" t="s">
        <v>252</v>
      </c>
      <c r="S1227" t="s">
        <v>253</v>
      </c>
      <c r="T1227">
        <v>3405874</v>
      </c>
      <c r="U1227" t="s">
        <v>232</v>
      </c>
      <c r="V1227" t="s">
        <v>232</v>
      </c>
      <c r="W1227" t="s">
        <v>232</v>
      </c>
      <c r="X1227" t="s">
        <v>232</v>
      </c>
      <c r="Y1227" t="s">
        <v>2102</v>
      </c>
      <c r="Z1227" t="s">
        <v>241</v>
      </c>
      <c r="AA1227" s="177">
        <v>12773</v>
      </c>
      <c r="AB1227" s="177">
        <v>32.17</v>
      </c>
      <c r="AC1227" s="177">
        <v>3.05</v>
      </c>
      <c r="AD1227" s="177">
        <v>12773</v>
      </c>
      <c r="AE1227" s="196">
        <v>45568.125240624999</v>
      </c>
      <c r="AF1227" t="s">
        <v>255</v>
      </c>
      <c r="AG1227" t="s">
        <v>243</v>
      </c>
      <c r="AH1227" s="289">
        <v>1</v>
      </c>
      <c r="AI1227" s="177">
        <f>IF(Z1227="COP",(AA1227*AH1227),IF(Z1227="NOK",((AB1227*AH1227)*VLOOKUP(H1227,Tasas!$K:$L,2,0)),IF(Z1227="EUR",((AB1227*AH1227)*VLOOKUP(H1227,Tasas!$K:$L,2,0)),IF('GL MEN'!Z1227="USD",(('GL MEN'!AB1227*'GL MEN'!AH1227)*VLOOKUP(H1227,Tasas!$K:$L,2,0)),0))))</f>
        <v>12773</v>
      </c>
      <c r="AJ1227" t="str">
        <f>+VLOOKUP(T1227,'_Itemized budget'!$G:$W,17,0)</f>
        <v>B.1.5</v>
      </c>
      <c r="AK1227">
        <v>3</v>
      </c>
      <c r="AL1227" t="str">
        <f t="shared" si="38"/>
        <v>6</v>
      </c>
      <c r="AM1227" t="str">
        <f t="shared" si="39"/>
        <v>Centro - URR</v>
      </c>
    </row>
    <row r="1228" spans="2:39">
      <c r="B1228" t="s">
        <v>223</v>
      </c>
      <c r="C1228" t="s">
        <v>245</v>
      </c>
      <c r="D1228" t="s">
        <v>246</v>
      </c>
      <c r="E1228">
        <v>11405732</v>
      </c>
      <c r="F1228">
        <v>8</v>
      </c>
      <c r="G1228" s="196">
        <v>45565</v>
      </c>
      <c r="H1228">
        <v>202409</v>
      </c>
      <c r="I1228" t="s">
        <v>830</v>
      </c>
      <c r="J1228" t="s">
        <v>879</v>
      </c>
      <c r="K1228" t="s">
        <v>249</v>
      </c>
      <c r="L1228" t="s">
        <v>229</v>
      </c>
      <c r="M1228" t="s">
        <v>470</v>
      </c>
      <c r="N1228" t="s">
        <v>471</v>
      </c>
      <c r="O1228" t="s">
        <v>232</v>
      </c>
      <c r="P1228" t="s">
        <v>1698</v>
      </c>
      <c r="Q1228" t="s">
        <v>1699</v>
      </c>
      <c r="R1228" t="s">
        <v>252</v>
      </c>
      <c r="S1228" t="s">
        <v>253</v>
      </c>
      <c r="T1228">
        <v>3405874</v>
      </c>
      <c r="U1228" t="s">
        <v>232</v>
      </c>
      <c r="V1228" t="s">
        <v>232</v>
      </c>
      <c r="W1228" t="s">
        <v>232</v>
      </c>
      <c r="X1228" t="s">
        <v>232</v>
      </c>
      <c r="Y1228" t="s">
        <v>2103</v>
      </c>
      <c r="Z1228" t="s">
        <v>241</v>
      </c>
      <c r="AA1228" s="177">
        <v>663</v>
      </c>
      <c r="AB1228" s="177">
        <v>1.67</v>
      </c>
      <c r="AC1228" s="177">
        <v>0.16</v>
      </c>
      <c r="AD1228" s="177">
        <v>663</v>
      </c>
      <c r="AE1228" s="196">
        <v>45568.125240624999</v>
      </c>
      <c r="AF1228" t="s">
        <v>255</v>
      </c>
      <c r="AG1228" t="s">
        <v>243</v>
      </c>
      <c r="AH1228" s="289">
        <v>1</v>
      </c>
      <c r="AI1228" s="177">
        <f>IF(Z1228="COP",(AA1228*AH1228),IF(Z1228="NOK",((AB1228*AH1228)*VLOOKUP(H1228,Tasas!$K:$L,2,0)),IF(Z1228="EUR",((AB1228*AH1228)*VLOOKUP(H1228,Tasas!$K:$L,2,0)),IF('GL MEN'!Z1228="USD",(('GL MEN'!AB1228*'GL MEN'!AH1228)*VLOOKUP(H1228,Tasas!$K:$L,2,0)),0))))</f>
        <v>663</v>
      </c>
      <c r="AJ1228" t="str">
        <f>+VLOOKUP(T1228,'_Itemized budget'!$G:$W,17,0)</f>
        <v>B.1.5</v>
      </c>
      <c r="AK1228">
        <v>3</v>
      </c>
      <c r="AL1228" t="str">
        <f t="shared" si="38"/>
        <v>6</v>
      </c>
      <c r="AM1228" t="str">
        <f t="shared" si="39"/>
        <v>Centro - URR</v>
      </c>
    </row>
    <row r="1229" spans="2:39">
      <c r="B1229" t="s">
        <v>223</v>
      </c>
      <c r="C1229" t="s">
        <v>245</v>
      </c>
      <c r="D1229" t="s">
        <v>246</v>
      </c>
      <c r="E1229">
        <v>11405763</v>
      </c>
      <c r="F1229">
        <v>4</v>
      </c>
      <c r="G1229" s="196">
        <v>45562</v>
      </c>
      <c r="H1229">
        <v>202409</v>
      </c>
      <c r="I1229" t="s">
        <v>830</v>
      </c>
      <c r="J1229" t="s">
        <v>879</v>
      </c>
      <c r="K1229" t="s">
        <v>249</v>
      </c>
      <c r="L1229" t="s">
        <v>229</v>
      </c>
      <c r="M1229" t="s">
        <v>863</v>
      </c>
      <c r="N1229" t="s">
        <v>1671</v>
      </c>
      <c r="O1229" t="s">
        <v>232</v>
      </c>
      <c r="P1229" t="s">
        <v>930</v>
      </c>
      <c r="Q1229" t="s">
        <v>931</v>
      </c>
      <c r="R1229" t="s">
        <v>252</v>
      </c>
      <c r="S1229" t="s">
        <v>253</v>
      </c>
      <c r="T1229">
        <v>3405874</v>
      </c>
      <c r="U1229" t="s">
        <v>232</v>
      </c>
      <c r="V1229" t="s">
        <v>232</v>
      </c>
      <c r="W1229" t="s">
        <v>232</v>
      </c>
      <c r="X1229" t="s">
        <v>232</v>
      </c>
      <c r="Y1229" t="s">
        <v>2104</v>
      </c>
      <c r="Z1229" t="s">
        <v>241</v>
      </c>
      <c r="AA1229" s="177">
        <v>6386.55</v>
      </c>
      <c r="AB1229" s="177">
        <v>16.09</v>
      </c>
      <c r="AC1229" s="177">
        <v>1.52</v>
      </c>
      <c r="AD1229" s="177">
        <v>6386.55</v>
      </c>
      <c r="AE1229" s="196">
        <v>45568.794557442132</v>
      </c>
      <c r="AF1229" t="s">
        <v>266</v>
      </c>
      <c r="AG1229" t="s">
        <v>243</v>
      </c>
      <c r="AH1229" s="289">
        <v>1</v>
      </c>
      <c r="AI1229" s="177">
        <f>IF(Z1229="COP",(AA1229*AH1229),IF(Z1229="NOK",((AB1229*AH1229)*VLOOKUP(H1229,Tasas!$K:$L,2,0)),IF(Z1229="EUR",((AB1229*AH1229)*VLOOKUP(H1229,Tasas!$K:$L,2,0)),IF('GL MEN'!Z1229="USD",(('GL MEN'!AB1229*'GL MEN'!AH1229)*VLOOKUP(H1229,Tasas!$K:$L,2,0)),0))))</f>
        <v>6386.55</v>
      </c>
      <c r="AJ1229" t="str">
        <f>+VLOOKUP(T1229,'_Itemized budget'!$G:$W,17,0)</f>
        <v>B.1.5</v>
      </c>
      <c r="AK1229">
        <v>3</v>
      </c>
      <c r="AL1229" t="str">
        <f t="shared" si="38"/>
        <v>6</v>
      </c>
      <c r="AM1229" t="str">
        <f t="shared" si="39"/>
        <v>Centro - URR</v>
      </c>
    </row>
    <row r="1230" spans="2:39">
      <c r="B1230" t="s">
        <v>223</v>
      </c>
      <c r="C1230" t="s">
        <v>245</v>
      </c>
      <c r="D1230" t="s">
        <v>246</v>
      </c>
      <c r="E1230">
        <v>11405771</v>
      </c>
      <c r="F1230">
        <v>2</v>
      </c>
      <c r="G1230" s="196">
        <v>45562</v>
      </c>
      <c r="H1230">
        <v>202409</v>
      </c>
      <c r="I1230" t="s">
        <v>830</v>
      </c>
      <c r="J1230" t="s">
        <v>879</v>
      </c>
      <c r="K1230" t="s">
        <v>249</v>
      </c>
      <c r="L1230" t="s">
        <v>229</v>
      </c>
      <c r="M1230" t="s">
        <v>531</v>
      </c>
      <c r="N1230" t="s">
        <v>532</v>
      </c>
      <c r="O1230" t="s">
        <v>232</v>
      </c>
      <c r="P1230" t="s">
        <v>923</v>
      </c>
      <c r="Q1230" t="s">
        <v>924</v>
      </c>
      <c r="R1230" t="s">
        <v>252</v>
      </c>
      <c r="S1230" t="s">
        <v>253</v>
      </c>
      <c r="T1230">
        <v>3405874</v>
      </c>
      <c r="U1230" t="s">
        <v>232</v>
      </c>
      <c r="V1230" t="s">
        <v>232</v>
      </c>
      <c r="W1230" t="s">
        <v>232</v>
      </c>
      <c r="X1230" t="s">
        <v>232</v>
      </c>
      <c r="Y1230" t="s">
        <v>2105</v>
      </c>
      <c r="Z1230" t="s">
        <v>241</v>
      </c>
      <c r="AA1230" s="177">
        <v>31773</v>
      </c>
      <c r="AB1230" s="177">
        <v>80.02</v>
      </c>
      <c r="AC1230" s="177">
        <v>7.58</v>
      </c>
      <c r="AD1230" s="177">
        <v>31773</v>
      </c>
      <c r="AE1230" s="196">
        <v>45568.886958136573</v>
      </c>
      <c r="AF1230" t="s">
        <v>266</v>
      </c>
      <c r="AG1230" t="s">
        <v>243</v>
      </c>
      <c r="AH1230" s="289">
        <v>1</v>
      </c>
      <c r="AI1230" s="177">
        <f>IF(Z1230="COP",(AA1230*AH1230),IF(Z1230="NOK",((AB1230*AH1230)*VLOOKUP(H1230,Tasas!$K:$L,2,0)),IF(Z1230="EUR",((AB1230*AH1230)*VLOOKUP(H1230,Tasas!$K:$L,2,0)),IF('GL MEN'!Z1230="USD",(('GL MEN'!AB1230*'GL MEN'!AH1230)*VLOOKUP(H1230,Tasas!$K:$L,2,0)),0))))</f>
        <v>31773</v>
      </c>
      <c r="AJ1230" t="str">
        <f>+VLOOKUP(T1230,'_Itemized budget'!$G:$W,17,0)</f>
        <v>B.1.5</v>
      </c>
      <c r="AK1230">
        <v>3</v>
      </c>
      <c r="AL1230" t="str">
        <f t="shared" si="38"/>
        <v>6</v>
      </c>
      <c r="AM1230" t="str">
        <f t="shared" si="39"/>
        <v>Centro - URR</v>
      </c>
    </row>
    <row r="1231" spans="2:39">
      <c r="B1231" t="s">
        <v>223</v>
      </c>
      <c r="C1231" t="s">
        <v>245</v>
      </c>
      <c r="D1231" t="s">
        <v>246</v>
      </c>
      <c r="E1231">
        <v>11405775</v>
      </c>
      <c r="F1231">
        <v>3</v>
      </c>
      <c r="G1231" s="196">
        <v>45562</v>
      </c>
      <c r="H1231">
        <v>202409</v>
      </c>
      <c r="I1231" t="s">
        <v>830</v>
      </c>
      <c r="J1231" t="s">
        <v>879</v>
      </c>
      <c r="K1231" t="s">
        <v>249</v>
      </c>
      <c r="L1231" t="s">
        <v>229</v>
      </c>
      <c r="M1231" t="s">
        <v>658</v>
      </c>
      <c r="N1231" t="s">
        <v>659</v>
      </c>
      <c r="O1231" t="s">
        <v>232</v>
      </c>
      <c r="P1231" t="s">
        <v>1708</v>
      </c>
      <c r="Q1231" t="s">
        <v>1709</v>
      </c>
      <c r="R1231" t="s">
        <v>252</v>
      </c>
      <c r="S1231" t="s">
        <v>253</v>
      </c>
      <c r="T1231">
        <v>3405874</v>
      </c>
      <c r="U1231" t="s">
        <v>232</v>
      </c>
      <c r="V1231" t="s">
        <v>232</v>
      </c>
      <c r="W1231" t="s">
        <v>232</v>
      </c>
      <c r="X1231" t="s">
        <v>232</v>
      </c>
      <c r="Y1231" t="s">
        <v>2106</v>
      </c>
      <c r="Z1231" t="s">
        <v>241</v>
      </c>
      <c r="AA1231" s="177">
        <v>42151</v>
      </c>
      <c r="AB1231" s="177">
        <v>106.16</v>
      </c>
      <c r="AC1231" s="177">
        <v>10.050000000000001</v>
      </c>
      <c r="AD1231" s="177">
        <v>42151</v>
      </c>
      <c r="AE1231" s="196">
        <v>45568.891581944445</v>
      </c>
      <c r="AF1231" t="s">
        <v>266</v>
      </c>
      <c r="AG1231" t="s">
        <v>243</v>
      </c>
      <c r="AH1231" s="289">
        <v>1</v>
      </c>
      <c r="AI1231" s="177">
        <f>IF(Z1231="COP",(AA1231*AH1231),IF(Z1231="NOK",((AB1231*AH1231)*VLOOKUP(H1231,Tasas!$K:$L,2,0)),IF(Z1231="EUR",((AB1231*AH1231)*VLOOKUP(H1231,Tasas!$K:$L,2,0)),IF('GL MEN'!Z1231="USD",(('GL MEN'!AB1231*'GL MEN'!AH1231)*VLOOKUP(H1231,Tasas!$K:$L,2,0)),0))))</f>
        <v>42151</v>
      </c>
      <c r="AJ1231" t="str">
        <f>+VLOOKUP(T1231,'_Itemized budget'!$G:$W,17,0)</f>
        <v>B.1.5</v>
      </c>
      <c r="AK1231">
        <v>3</v>
      </c>
      <c r="AL1231" t="str">
        <f t="shared" si="38"/>
        <v>6</v>
      </c>
      <c r="AM1231" t="str">
        <f t="shared" si="39"/>
        <v>Centro - URR</v>
      </c>
    </row>
    <row r="1232" spans="2:39">
      <c r="B1232" t="s">
        <v>223</v>
      </c>
      <c r="C1232" t="s">
        <v>245</v>
      </c>
      <c r="D1232" t="s">
        <v>246</v>
      </c>
      <c r="E1232">
        <v>11405793</v>
      </c>
      <c r="F1232">
        <v>4</v>
      </c>
      <c r="G1232" s="196">
        <v>45560</v>
      </c>
      <c r="H1232">
        <v>202409</v>
      </c>
      <c r="I1232" t="s">
        <v>830</v>
      </c>
      <c r="J1232" t="s">
        <v>879</v>
      </c>
      <c r="K1232" t="s">
        <v>249</v>
      </c>
      <c r="L1232" t="s">
        <v>229</v>
      </c>
      <c r="M1232" t="s">
        <v>470</v>
      </c>
      <c r="N1232" t="s">
        <v>471</v>
      </c>
      <c r="O1232" t="s">
        <v>232</v>
      </c>
      <c r="P1232" t="s">
        <v>926</v>
      </c>
      <c r="Q1232" t="s">
        <v>927</v>
      </c>
      <c r="R1232" t="s">
        <v>252</v>
      </c>
      <c r="S1232" t="s">
        <v>253</v>
      </c>
      <c r="T1232">
        <v>3405874</v>
      </c>
      <c r="U1232" t="s">
        <v>232</v>
      </c>
      <c r="V1232" t="s">
        <v>232</v>
      </c>
      <c r="W1232" t="s">
        <v>232</v>
      </c>
      <c r="X1232" t="s">
        <v>232</v>
      </c>
      <c r="Y1232" t="s">
        <v>2107</v>
      </c>
      <c r="Z1232" t="s">
        <v>241</v>
      </c>
      <c r="AA1232" s="177">
        <v>49496</v>
      </c>
      <c r="AB1232" s="177">
        <v>126.71</v>
      </c>
      <c r="AC1232" s="177">
        <v>11.81</v>
      </c>
      <c r="AD1232" s="177">
        <v>49496</v>
      </c>
      <c r="AE1232" s="196">
        <v>45568.914716238425</v>
      </c>
      <c r="AF1232" t="s">
        <v>266</v>
      </c>
      <c r="AG1232" t="s">
        <v>243</v>
      </c>
      <c r="AH1232" s="289">
        <v>1</v>
      </c>
      <c r="AI1232" s="177">
        <f>IF(Z1232="COP",(AA1232*AH1232),IF(Z1232="NOK",((AB1232*AH1232)*VLOOKUP(H1232,Tasas!$K:$L,2,0)),IF(Z1232="EUR",((AB1232*AH1232)*VLOOKUP(H1232,Tasas!$K:$L,2,0)),IF('GL MEN'!Z1232="USD",(('GL MEN'!AB1232*'GL MEN'!AH1232)*VLOOKUP(H1232,Tasas!$K:$L,2,0)),0))))</f>
        <v>49496</v>
      </c>
      <c r="AJ1232" t="str">
        <f>+VLOOKUP(T1232,'_Itemized budget'!$G:$W,17,0)</f>
        <v>B.1.5</v>
      </c>
      <c r="AK1232">
        <v>3</v>
      </c>
      <c r="AL1232" t="str">
        <f t="shared" si="38"/>
        <v>6</v>
      </c>
      <c r="AM1232" t="str">
        <f t="shared" si="39"/>
        <v>Centro - URR</v>
      </c>
    </row>
    <row r="1233" spans="2:39">
      <c r="B1233" t="s">
        <v>223</v>
      </c>
      <c r="C1233" t="s">
        <v>245</v>
      </c>
      <c r="D1233" t="s">
        <v>246</v>
      </c>
      <c r="E1233">
        <v>11405802</v>
      </c>
      <c r="F1233">
        <v>2</v>
      </c>
      <c r="G1233" s="196">
        <v>45565</v>
      </c>
      <c r="H1233">
        <v>202409</v>
      </c>
      <c r="I1233" t="s">
        <v>830</v>
      </c>
      <c r="J1233" t="s">
        <v>879</v>
      </c>
      <c r="K1233" t="s">
        <v>249</v>
      </c>
      <c r="L1233" t="s">
        <v>229</v>
      </c>
      <c r="M1233" t="s">
        <v>531</v>
      </c>
      <c r="N1233" t="s">
        <v>532</v>
      </c>
      <c r="O1233" t="s">
        <v>232</v>
      </c>
      <c r="P1233" t="s">
        <v>1711</v>
      </c>
      <c r="Q1233" t="s">
        <v>1712</v>
      </c>
      <c r="R1233" t="s">
        <v>252</v>
      </c>
      <c r="S1233" t="s">
        <v>253</v>
      </c>
      <c r="T1233">
        <v>3405874</v>
      </c>
      <c r="U1233" t="s">
        <v>232</v>
      </c>
      <c r="V1233" t="s">
        <v>232</v>
      </c>
      <c r="W1233" t="s">
        <v>232</v>
      </c>
      <c r="X1233" t="s">
        <v>232</v>
      </c>
      <c r="Y1233" t="s">
        <v>2108</v>
      </c>
      <c r="Z1233" t="s">
        <v>241</v>
      </c>
      <c r="AA1233" s="177">
        <v>20277.310000000001</v>
      </c>
      <c r="AB1233" s="177">
        <v>51.07</v>
      </c>
      <c r="AC1233" s="177">
        <v>4.84</v>
      </c>
      <c r="AD1233" s="177">
        <v>20277.310000000001</v>
      </c>
      <c r="AE1233" s="196">
        <v>45568.96145609954</v>
      </c>
      <c r="AF1233" t="s">
        <v>266</v>
      </c>
      <c r="AG1233" t="s">
        <v>243</v>
      </c>
      <c r="AH1233" s="289">
        <v>1</v>
      </c>
      <c r="AI1233" s="177">
        <f>IF(Z1233="COP",(AA1233*AH1233),IF(Z1233="NOK",((AB1233*AH1233)*VLOOKUP(H1233,Tasas!$K:$L,2,0)),IF(Z1233="EUR",((AB1233*AH1233)*VLOOKUP(H1233,Tasas!$K:$L,2,0)),IF('GL MEN'!Z1233="USD",(('GL MEN'!AB1233*'GL MEN'!AH1233)*VLOOKUP(H1233,Tasas!$K:$L,2,0)),0))))</f>
        <v>20277.310000000001</v>
      </c>
      <c r="AJ1233" t="str">
        <f>+VLOOKUP(T1233,'_Itemized budget'!$G:$W,17,0)</f>
        <v>B.1.5</v>
      </c>
      <c r="AK1233">
        <v>3</v>
      </c>
      <c r="AL1233" t="str">
        <f t="shared" ref="AL1233:AL1296" si="40">+MID(R1233,2,1)</f>
        <v>6</v>
      </c>
      <c r="AM1233" t="str">
        <f t="shared" ref="AM1233:AM1296" si="41">IF(AL1233="0","CO",IF(AL1233="1","CO",IF(AL1233="2","CO",IF(AL1233="3","NE",IF(AL1233="4","WA",IF(AL1233="6","Centro - URR"))))))</f>
        <v>Centro - URR</v>
      </c>
    </row>
    <row r="1234" spans="2:39">
      <c r="B1234" t="s">
        <v>223</v>
      </c>
      <c r="C1234" t="s">
        <v>245</v>
      </c>
      <c r="D1234" t="s">
        <v>246</v>
      </c>
      <c r="E1234">
        <v>11405836</v>
      </c>
      <c r="F1234">
        <v>4</v>
      </c>
      <c r="G1234" s="196">
        <v>45555</v>
      </c>
      <c r="H1234">
        <v>202409</v>
      </c>
      <c r="I1234" t="s">
        <v>830</v>
      </c>
      <c r="J1234" t="s">
        <v>879</v>
      </c>
      <c r="K1234" t="s">
        <v>249</v>
      </c>
      <c r="L1234" t="s">
        <v>229</v>
      </c>
      <c r="M1234" t="s">
        <v>568</v>
      </c>
      <c r="N1234" t="s">
        <v>569</v>
      </c>
      <c r="O1234" t="s">
        <v>232</v>
      </c>
      <c r="P1234" t="s">
        <v>2109</v>
      </c>
      <c r="Q1234" t="s">
        <v>2110</v>
      </c>
      <c r="R1234" t="s">
        <v>252</v>
      </c>
      <c r="S1234" t="s">
        <v>253</v>
      </c>
      <c r="T1234">
        <v>3405874</v>
      </c>
      <c r="U1234" t="s">
        <v>232</v>
      </c>
      <c r="V1234" t="s">
        <v>232</v>
      </c>
      <c r="W1234" t="s">
        <v>232</v>
      </c>
      <c r="X1234" t="s">
        <v>232</v>
      </c>
      <c r="Y1234" t="s">
        <v>2111</v>
      </c>
      <c r="Z1234" t="s">
        <v>241</v>
      </c>
      <c r="AA1234" s="177">
        <v>69520</v>
      </c>
      <c r="AB1234" s="177">
        <v>177.97</v>
      </c>
      <c r="AC1234" s="177">
        <v>16.59</v>
      </c>
      <c r="AD1234" s="177">
        <v>69520</v>
      </c>
      <c r="AE1234" s="196">
        <v>45569.114644525464</v>
      </c>
      <c r="AF1234" t="s">
        <v>255</v>
      </c>
      <c r="AG1234" t="s">
        <v>243</v>
      </c>
      <c r="AH1234" s="289">
        <v>1</v>
      </c>
      <c r="AI1234" s="177">
        <f>IF(Z1234="COP",(AA1234*AH1234),IF(Z1234="NOK",((AB1234*AH1234)*VLOOKUP(H1234,Tasas!$K:$L,2,0)),IF(Z1234="EUR",((AB1234*AH1234)*VLOOKUP(H1234,Tasas!$K:$L,2,0)),IF('GL MEN'!Z1234="USD",(('GL MEN'!AB1234*'GL MEN'!AH1234)*VLOOKUP(H1234,Tasas!$K:$L,2,0)),0))))</f>
        <v>69520</v>
      </c>
      <c r="AJ1234" t="str">
        <f>+VLOOKUP(T1234,'_Itemized budget'!$G:$W,17,0)</f>
        <v>B.1.5</v>
      </c>
      <c r="AK1234">
        <v>3</v>
      </c>
      <c r="AL1234" t="str">
        <f t="shared" si="40"/>
        <v>6</v>
      </c>
      <c r="AM1234" t="str">
        <f t="shared" si="41"/>
        <v>Centro - URR</v>
      </c>
    </row>
    <row r="1235" spans="2:39">
      <c r="B1235" t="s">
        <v>223</v>
      </c>
      <c r="C1235" t="s">
        <v>245</v>
      </c>
      <c r="D1235" t="s">
        <v>246</v>
      </c>
      <c r="E1235">
        <v>11405836</v>
      </c>
      <c r="F1235">
        <v>5</v>
      </c>
      <c r="G1235" s="196">
        <v>45555</v>
      </c>
      <c r="H1235">
        <v>202409</v>
      </c>
      <c r="I1235" t="s">
        <v>830</v>
      </c>
      <c r="J1235" t="s">
        <v>879</v>
      </c>
      <c r="K1235" t="s">
        <v>249</v>
      </c>
      <c r="L1235" t="s">
        <v>229</v>
      </c>
      <c r="M1235" t="s">
        <v>568</v>
      </c>
      <c r="N1235" t="s">
        <v>569</v>
      </c>
      <c r="O1235" t="s">
        <v>232</v>
      </c>
      <c r="P1235" t="s">
        <v>896</v>
      </c>
      <c r="Q1235" t="s">
        <v>897</v>
      </c>
      <c r="R1235" t="s">
        <v>252</v>
      </c>
      <c r="S1235" t="s">
        <v>253</v>
      </c>
      <c r="T1235">
        <v>3405874</v>
      </c>
      <c r="U1235" t="s">
        <v>232</v>
      </c>
      <c r="V1235" t="s">
        <v>232</v>
      </c>
      <c r="W1235" t="s">
        <v>232</v>
      </c>
      <c r="X1235" t="s">
        <v>232</v>
      </c>
      <c r="Y1235" t="s">
        <v>2112</v>
      </c>
      <c r="Z1235" t="s">
        <v>241</v>
      </c>
      <c r="AA1235" s="177">
        <v>3863</v>
      </c>
      <c r="AB1235" s="177">
        <v>9.89</v>
      </c>
      <c r="AC1235" s="177">
        <v>0.92</v>
      </c>
      <c r="AD1235" s="177">
        <v>3863</v>
      </c>
      <c r="AE1235" s="196">
        <v>45569.114644525464</v>
      </c>
      <c r="AF1235" t="s">
        <v>255</v>
      </c>
      <c r="AG1235" t="s">
        <v>243</v>
      </c>
      <c r="AH1235" s="289">
        <v>1</v>
      </c>
      <c r="AI1235" s="177">
        <f>IF(Z1235="COP",(AA1235*AH1235),IF(Z1235="NOK",((AB1235*AH1235)*VLOOKUP(H1235,Tasas!$K:$L,2,0)),IF(Z1235="EUR",((AB1235*AH1235)*VLOOKUP(H1235,Tasas!$K:$L,2,0)),IF('GL MEN'!Z1235="USD",(('GL MEN'!AB1235*'GL MEN'!AH1235)*VLOOKUP(H1235,Tasas!$K:$L,2,0)),0))))</f>
        <v>3863</v>
      </c>
      <c r="AJ1235" t="str">
        <f>+VLOOKUP(T1235,'_Itemized budget'!$G:$W,17,0)</f>
        <v>B.1.5</v>
      </c>
      <c r="AK1235">
        <v>3</v>
      </c>
      <c r="AL1235" t="str">
        <f t="shared" si="40"/>
        <v>6</v>
      </c>
      <c r="AM1235" t="str">
        <f t="shared" si="41"/>
        <v>Centro - URR</v>
      </c>
    </row>
    <row r="1236" spans="2:39">
      <c r="B1236" t="s">
        <v>223</v>
      </c>
      <c r="C1236" t="s">
        <v>245</v>
      </c>
      <c r="D1236" t="s">
        <v>246</v>
      </c>
      <c r="E1236">
        <v>11405860</v>
      </c>
      <c r="F1236">
        <v>4</v>
      </c>
      <c r="G1236" s="196">
        <v>45562</v>
      </c>
      <c r="H1236">
        <v>202409</v>
      </c>
      <c r="I1236" t="s">
        <v>830</v>
      </c>
      <c r="J1236" t="s">
        <v>879</v>
      </c>
      <c r="K1236" t="s">
        <v>249</v>
      </c>
      <c r="L1236" t="s">
        <v>229</v>
      </c>
      <c r="M1236" t="s">
        <v>840</v>
      </c>
      <c r="N1236" t="s">
        <v>841</v>
      </c>
      <c r="O1236" t="s">
        <v>232</v>
      </c>
      <c r="P1236" t="s">
        <v>899</v>
      </c>
      <c r="Q1236" t="s">
        <v>900</v>
      </c>
      <c r="R1236" t="s">
        <v>252</v>
      </c>
      <c r="S1236" t="s">
        <v>253</v>
      </c>
      <c r="T1236">
        <v>3405874</v>
      </c>
      <c r="U1236" t="s">
        <v>2113</v>
      </c>
      <c r="V1236" t="s">
        <v>962</v>
      </c>
      <c r="W1236" t="s">
        <v>963</v>
      </c>
      <c r="X1236" t="s">
        <v>232</v>
      </c>
      <c r="Y1236" t="s">
        <v>2114</v>
      </c>
      <c r="Z1236" t="s">
        <v>241</v>
      </c>
      <c r="AA1236" s="177">
        <v>190000</v>
      </c>
      <c r="AB1236" s="177">
        <v>478.54</v>
      </c>
      <c r="AC1236" s="177">
        <v>45.32</v>
      </c>
      <c r="AD1236" s="177">
        <v>190000</v>
      </c>
      <c r="AE1236" s="196">
        <v>45569.737127430555</v>
      </c>
      <c r="AF1236" t="s">
        <v>255</v>
      </c>
      <c r="AG1236" t="s">
        <v>243</v>
      </c>
      <c r="AH1236" s="289">
        <v>1</v>
      </c>
      <c r="AI1236" s="177">
        <f>IF(Z1236="COP",(AA1236*AH1236),IF(Z1236="NOK",((AB1236*AH1236)*VLOOKUP(H1236,Tasas!$K:$L,2,0)),IF(Z1236="EUR",((AB1236*AH1236)*VLOOKUP(H1236,Tasas!$K:$L,2,0)),IF('GL MEN'!Z1236="USD",(('GL MEN'!AB1236*'GL MEN'!AH1236)*VLOOKUP(H1236,Tasas!$K:$L,2,0)),0))))</f>
        <v>190000</v>
      </c>
      <c r="AJ1236" t="str">
        <f>+VLOOKUP(T1236,'_Itemized budget'!$G:$W,17,0)</f>
        <v>B.1.5</v>
      </c>
      <c r="AK1236">
        <v>3</v>
      </c>
      <c r="AL1236" t="str">
        <f t="shared" si="40"/>
        <v>6</v>
      </c>
      <c r="AM1236" t="str">
        <f t="shared" si="41"/>
        <v>Centro - URR</v>
      </c>
    </row>
    <row r="1237" spans="2:39">
      <c r="B1237" t="s">
        <v>223</v>
      </c>
      <c r="C1237" t="s">
        <v>245</v>
      </c>
      <c r="D1237" t="s">
        <v>246</v>
      </c>
      <c r="E1237">
        <v>11405860</v>
      </c>
      <c r="F1237">
        <v>5</v>
      </c>
      <c r="G1237" s="196">
        <v>45562</v>
      </c>
      <c r="H1237">
        <v>202409</v>
      </c>
      <c r="I1237" t="s">
        <v>830</v>
      </c>
      <c r="J1237" t="s">
        <v>879</v>
      </c>
      <c r="K1237" t="s">
        <v>249</v>
      </c>
      <c r="L1237" t="s">
        <v>229</v>
      </c>
      <c r="M1237" t="s">
        <v>840</v>
      </c>
      <c r="N1237" t="s">
        <v>841</v>
      </c>
      <c r="O1237" t="s">
        <v>232</v>
      </c>
      <c r="P1237" t="s">
        <v>896</v>
      </c>
      <c r="Q1237" t="s">
        <v>897</v>
      </c>
      <c r="R1237" t="s">
        <v>252</v>
      </c>
      <c r="S1237" t="s">
        <v>253</v>
      </c>
      <c r="T1237">
        <v>3405874</v>
      </c>
      <c r="U1237" t="s">
        <v>2113</v>
      </c>
      <c r="V1237" t="s">
        <v>962</v>
      </c>
      <c r="W1237" t="s">
        <v>963</v>
      </c>
      <c r="X1237" t="s">
        <v>232</v>
      </c>
      <c r="Y1237" t="s">
        <v>2115</v>
      </c>
      <c r="Z1237" t="s">
        <v>241</v>
      </c>
      <c r="AA1237" s="177">
        <v>3863</v>
      </c>
      <c r="AB1237" s="177">
        <v>9.73</v>
      </c>
      <c r="AC1237" s="177">
        <v>0.92</v>
      </c>
      <c r="AD1237" s="177">
        <v>3863</v>
      </c>
      <c r="AE1237" s="196">
        <v>45569.737127581022</v>
      </c>
      <c r="AF1237" t="s">
        <v>255</v>
      </c>
      <c r="AG1237" t="s">
        <v>243</v>
      </c>
      <c r="AH1237" s="289">
        <v>1</v>
      </c>
      <c r="AI1237" s="177">
        <f>IF(Z1237="COP",(AA1237*AH1237),IF(Z1237="NOK",((AB1237*AH1237)*VLOOKUP(H1237,Tasas!$K:$L,2,0)),IF(Z1237="EUR",((AB1237*AH1237)*VLOOKUP(H1237,Tasas!$K:$L,2,0)),IF('GL MEN'!Z1237="USD",(('GL MEN'!AB1237*'GL MEN'!AH1237)*VLOOKUP(H1237,Tasas!$K:$L,2,0)),0))))</f>
        <v>3863</v>
      </c>
      <c r="AJ1237" t="str">
        <f>+VLOOKUP(T1237,'_Itemized budget'!$G:$W,17,0)</f>
        <v>B.1.5</v>
      </c>
      <c r="AK1237">
        <v>3</v>
      </c>
      <c r="AL1237" t="str">
        <f t="shared" si="40"/>
        <v>6</v>
      </c>
      <c r="AM1237" t="str">
        <f t="shared" si="41"/>
        <v>Centro - URR</v>
      </c>
    </row>
    <row r="1238" spans="2:39">
      <c r="B1238" t="s">
        <v>223</v>
      </c>
      <c r="C1238" t="s">
        <v>828</v>
      </c>
      <c r="D1238" t="s">
        <v>829</v>
      </c>
      <c r="E1238">
        <v>4400774</v>
      </c>
      <c r="F1238">
        <v>3</v>
      </c>
      <c r="G1238" s="196">
        <v>45562</v>
      </c>
      <c r="H1238">
        <v>202409</v>
      </c>
      <c r="I1238" t="s">
        <v>830</v>
      </c>
      <c r="J1238" t="s">
        <v>983</v>
      </c>
      <c r="K1238" t="s">
        <v>386</v>
      </c>
      <c r="L1238" t="s">
        <v>229</v>
      </c>
      <c r="M1238" t="s">
        <v>544</v>
      </c>
      <c r="N1238" t="s">
        <v>545</v>
      </c>
      <c r="O1238" t="s">
        <v>232</v>
      </c>
      <c r="P1238" t="s">
        <v>984</v>
      </c>
      <c r="Q1238" t="s">
        <v>985</v>
      </c>
      <c r="R1238" t="s">
        <v>340</v>
      </c>
      <c r="S1238" t="s">
        <v>341</v>
      </c>
      <c r="T1238">
        <v>3406411</v>
      </c>
      <c r="U1238" t="s">
        <v>232</v>
      </c>
      <c r="V1238" t="s">
        <v>232</v>
      </c>
      <c r="W1238" t="s">
        <v>232</v>
      </c>
      <c r="X1238" t="s">
        <v>232</v>
      </c>
      <c r="Y1238" t="s">
        <v>2116</v>
      </c>
      <c r="Z1238" t="s">
        <v>241</v>
      </c>
      <c r="AA1238" s="177">
        <v>10500</v>
      </c>
      <c r="AB1238" s="177">
        <v>26.45</v>
      </c>
      <c r="AC1238" s="177">
        <v>2.5</v>
      </c>
      <c r="AD1238" s="177">
        <v>10500</v>
      </c>
      <c r="AE1238" s="196">
        <v>45568.916924999998</v>
      </c>
      <c r="AF1238" t="s">
        <v>833</v>
      </c>
      <c r="AG1238" t="s">
        <v>243</v>
      </c>
      <c r="AH1238" s="289">
        <v>1</v>
      </c>
      <c r="AI1238" s="177">
        <f>IF(Z1238="COP",(AA1238*AH1238),IF(Z1238="NOK",((AB1238*AH1238)*VLOOKUP(H1238,Tasas!$K:$L,2,0)),IF(Z1238="EUR",((AB1238*AH1238)*VLOOKUP(H1238,Tasas!$K:$L,2,0)),IF('GL MEN'!Z1238="USD",(('GL MEN'!AB1238*'GL MEN'!AH1238)*VLOOKUP(H1238,Tasas!$K:$L,2,0)),0))))</f>
        <v>10500</v>
      </c>
      <c r="AJ1238" t="str">
        <f>+VLOOKUP(T1238,'_Itemized budget'!$G:$W,17,0)</f>
        <v>B.1.5</v>
      </c>
      <c r="AK1238">
        <v>3</v>
      </c>
      <c r="AL1238" t="str">
        <f t="shared" si="40"/>
        <v>3</v>
      </c>
      <c r="AM1238" t="str">
        <f t="shared" si="41"/>
        <v>NE</v>
      </c>
    </row>
    <row r="1239" spans="2:39">
      <c r="B1239" t="s">
        <v>223</v>
      </c>
      <c r="C1239" t="s">
        <v>828</v>
      </c>
      <c r="D1239" t="s">
        <v>829</v>
      </c>
      <c r="E1239">
        <v>4400774</v>
      </c>
      <c r="F1239">
        <v>4</v>
      </c>
      <c r="G1239" s="196">
        <v>45562</v>
      </c>
      <c r="H1239">
        <v>202409</v>
      </c>
      <c r="I1239" t="s">
        <v>830</v>
      </c>
      <c r="J1239" t="s">
        <v>983</v>
      </c>
      <c r="K1239" t="s">
        <v>386</v>
      </c>
      <c r="L1239" t="s">
        <v>229</v>
      </c>
      <c r="M1239" t="s">
        <v>544</v>
      </c>
      <c r="N1239" t="s">
        <v>545</v>
      </c>
      <c r="O1239" t="s">
        <v>232</v>
      </c>
      <c r="P1239" t="s">
        <v>1729</v>
      </c>
      <c r="Q1239" t="s">
        <v>1730</v>
      </c>
      <c r="R1239" t="s">
        <v>340</v>
      </c>
      <c r="S1239" t="s">
        <v>341</v>
      </c>
      <c r="T1239">
        <v>3406411</v>
      </c>
      <c r="U1239" t="s">
        <v>232</v>
      </c>
      <c r="V1239" t="s">
        <v>232</v>
      </c>
      <c r="W1239" t="s">
        <v>232</v>
      </c>
      <c r="X1239" t="s">
        <v>232</v>
      </c>
      <c r="Y1239" t="s">
        <v>2117</v>
      </c>
      <c r="Z1239" t="s">
        <v>241</v>
      </c>
      <c r="AA1239" s="177">
        <v>12900</v>
      </c>
      <c r="AB1239" s="177">
        <v>32.49</v>
      </c>
      <c r="AC1239" s="177">
        <v>3.08</v>
      </c>
      <c r="AD1239" s="177">
        <v>12900</v>
      </c>
      <c r="AE1239" s="196">
        <v>45568.916924999998</v>
      </c>
      <c r="AF1239" t="s">
        <v>833</v>
      </c>
      <c r="AG1239" t="s">
        <v>243</v>
      </c>
      <c r="AH1239" s="289">
        <v>1</v>
      </c>
      <c r="AI1239" s="177">
        <f>IF(Z1239="COP",(AA1239*AH1239),IF(Z1239="NOK",((AB1239*AH1239)*VLOOKUP(H1239,Tasas!$K:$L,2,0)),IF(Z1239="EUR",((AB1239*AH1239)*VLOOKUP(H1239,Tasas!$K:$L,2,0)),IF('GL MEN'!Z1239="USD",(('GL MEN'!AB1239*'GL MEN'!AH1239)*VLOOKUP(H1239,Tasas!$K:$L,2,0)),0))))</f>
        <v>12900</v>
      </c>
      <c r="AJ1239" t="str">
        <f>+VLOOKUP(T1239,'_Itemized budget'!$G:$W,17,0)</f>
        <v>B.1.5</v>
      </c>
      <c r="AK1239">
        <v>3</v>
      </c>
      <c r="AL1239" t="str">
        <f t="shared" si="40"/>
        <v>3</v>
      </c>
      <c r="AM1239" t="str">
        <f t="shared" si="41"/>
        <v>NE</v>
      </c>
    </row>
    <row r="1240" spans="2:39">
      <c r="B1240" t="s">
        <v>223</v>
      </c>
      <c r="C1240" t="s">
        <v>828</v>
      </c>
      <c r="D1240" t="s">
        <v>829</v>
      </c>
      <c r="E1240">
        <v>4400774</v>
      </c>
      <c r="F1240">
        <v>5</v>
      </c>
      <c r="G1240" s="196">
        <v>45562</v>
      </c>
      <c r="H1240">
        <v>202409</v>
      </c>
      <c r="I1240" t="s">
        <v>830</v>
      </c>
      <c r="J1240" t="s">
        <v>983</v>
      </c>
      <c r="K1240" t="s">
        <v>386</v>
      </c>
      <c r="L1240" t="s">
        <v>229</v>
      </c>
      <c r="M1240" t="s">
        <v>544</v>
      </c>
      <c r="N1240" t="s">
        <v>545</v>
      </c>
      <c r="O1240" t="s">
        <v>232</v>
      </c>
      <c r="P1240" t="s">
        <v>984</v>
      </c>
      <c r="Q1240" t="s">
        <v>985</v>
      </c>
      <c r="R1240" t="s">
        <v>340</v>
      </c>
      <c r="S1240" t="s">
        <v>341</v>
      </c>
      <c r="T1240">
        <v>3406411</v>
      </c>
      <c r="U1240" t="s">
        <v>232</v>
      </c>
      <c r="V1240" t="s">
        <v>232</v>
      </c>
      <c r="W1240" t="s">
        <v>232</v>
      </c>
      <c r="X1240" t="s">
        <v>232</v>
      </c>
      <c r="Y1240" t="s">
        <v>2118</v>
      </c>
      <c r="Z1240" t="s">
        <v>241</v>
      </c>
      <c r="AA1240" s="177">
        <v>10900</v>
      </c>
      <c r="AB1240" s="177">
        <v>27.45</v>
      </c>
      <c r="AC1240" s="177">
        <v>2.6</v>
      </c>
      <c r="AD1240" s="177">
        <v>10900</v>
      </c>
      <c r="AE1240" s="196">
        <v>45568.916924999998</v>
      </c>
      <c r="AF1240" t="s">
        <v>833</v>
      </c>
      <c r="AG1240" t="s">
        <v>243</v>
      </c>
      <c r="AH1240" s="289">
        <v>1</v>
      </c>
      <c r="AI1240" s="177">
        <f>IF(Z1240="COP",(AA1240*AH1240),IF(Z1240="NOK",((AB1240*AH1240)*VLOOKUP(H1240,Tasas!$K:$L,2,0)),IF(Z1240="EUR",((AB1240*AH1240)*VLOOKUP(H1240,Tasas!$K:$L,2,0)),IF('GL MEN'!Z1240="USD",(('GL MEN'!AB1240*'GL MEN'!AH1240)*VLOOKUP(H1240,Tasas!$K:$L,2,0)),0))))</f>
        <v>10900</v>
      </c>
      <c r="AJ1240" t="str">
        <f>+VLOOKUP(T1240,'_Itemized budget'!$G:$W,17,0)</f>
        <v>B.1.5</v>
      </c>
      <c r="AK1240">
        <v>3</v>
      </c>
      <c r="AL1240" t="str">
        <f t="shared" si="40"/>
        <v>3</v>
      </c>
      <c r="AM1240" t="str">
        <f t="shared" si="41"/>
        <v>NE</v>
      </c>
    </row>
    <row r="1241" spans="2:39">
      <c r="B1241" t="s">
        <v>223</v>
      </c>
      <c r="C1241" t="s">
        <v>828</v>
      </c>
      <c r="D1241" t="s">
        <v>829</v>
      </c>
      <c r="E1241">
        <v>4400774</v>
      </c>
      <c r="F1241">
        <v>6</v>
      </c>
      <c r="G1241" s="196">
        <v>45562</v>
      </c>
      <c r="H1241">
        <v>202409</v>
      </c>
      <c r="I1241" t="s">
        <v>830</v>
      </c>
      <c r="J1241" t="s">
        <v>983</v>
      </c>
      <c r="K1241" t="s">
        <v>386</v>
      </c>
      <c r="L1241" t="s">
        <v>229</v>
      </c>
      <c r="M1241" t="s">
        <v>544</v>
      </c>
      <c r="N1241" t="s">
        <v>545</v>
      </c>
      <c r="O1241" t="s">
        <v>232</v>
      </c>
      <c r="P1241" t="s">
        <v>1729</v>
      </c>
      <c r="Q1241" t="s">
        <v>1730</v>
      </c>
      <c r="R1241" t="s">
        <v>340</v>
      </c>
      <c r="S1241" t="s">
        <v>341</v>
      </c>
      <c r="T1241">
        <v>3406411</v>
      </c>
      <c r="U1241" t="s">
        <v>232</v>
      </c>
      <c r="V1241" t="s">
        <v>232</v>
      </c>
      <c r="W1241" t="s">
        <v>232</v>
      </c>
      <c r="X1241" t="s">
        <v>232</v>
      </c>
      <c r="Y1241" t="s">
        <v>2119</v>
      </c>
      <c r="Z1241" t="s">
        <v>241</v>
      </c>
      <c r="AA1241" s="177">
        <v>12900</v>
      </c>
      <c r="AB1241" s="177">
        <v>32.49</v>
      </c>
      <c r="AC1241" s="177">
        <v>3.08</v>
      </c>
      <c r="AD1241" s="177">
        <v>12900</v>
      </c>
      <c r="AE1241" s="196">
        <v>45568.916925150465</v>
      </c>
      <c r="AF1241" t="s">
        <v>833</v>
      </c>
      <c r="AG1241" t="s">
        <v>243</v>
      </c>
      <c r="AH1241" s="289">
        <v>1</v>
      </c>
      <c r="AI1241" s="177">
        <f>IF(Z1241="COP",(AA1241*AH1241),IF(Z1241="NOK",((AB1241*AH1241)*VLOOKUP(H1241,Tasas!$K:$L,2,0)),IF(Z1241="EUR",((AB1241*AH1241)*VLOOKUP(H1241,Tasas!$K:$L,2,0)),IF('GL MEN'!Z1241="USD",(('GL MEN'!AB1241*'GL MEN'!AH1241)*VLOOKUP(H1241,Tasas!$K:$L,2,0)),0))))</f>
        <v>12900</v>
      </c>
      <c r="AJ1241" t="str">
        <f>+VLOOKUP(T1241,'_Itemized budget'!$G:$W,17,0)</f>
        <v>B.1.5</v>
      </c>
      <c r="AK1241">
        <v>3</v>
      </c>
      <c r="AL1241" t="str">
        <f t="shared" si="40"/>
        <v>3</v>
      </c>
      <c r="AM1241" t="str">
        <f t="shared" si="41"/>
        <v>NE</v>
      </c>
    </row>
    <row r="1242" spans="2:39">
      <c r="B1242" t="s">
        <v>223</v>
      </c>
      <c r="C1242" t="s">
        <v>828</v>
      </c>
      <c r="D1242" t="s">
        <v>829</v>
      </c>
      <c r="E1242">
        <v>4400793</v>
      </c>
      <c r="F1242">
        <v>7</v>
      </c>
      <c r="G1242" s="196">
        <v>45565</v>
      </c>
      <c r="H1242">
        <v>202409</v>
      </c>
      <c r="I1242" t="s">
        <v>830</v>
      </c>
      <c r="J1242" t="s">
        <v>983</v>
      </c>
      <c r="K1242" t="s">
        <v>386</v>
      </c>
      <c r="L1242" t="s">
        <v>229</v>
      </c>
      <c r="M1242" t="s">
        <v>934</v>
      </c>
      <c r="N1242" t="s">
        <v>935</v>
      </c>
      <c r="O1242" t="s">
        <v>232</v>
      </c>
      <c r="P1242" t="s">
        <v>984</v>
      </c>
      <c r="Q1242" t="s">
        <v>985</v>
      </c>
      <c r="R1242" t="s">
        <v>340</v>
      </c>
      <c r="S1242" t="s">
        <v>341</v>
      </c>
      <c r="T1242">
        <v>3406411</v>
      </c>
      <c r="U1242" t="s">
        <v>232</v>
      </c>
      <c r="V1242" t="s">
        <v>232</v>
      </c>
      <c r="W1242" t="s">
        <v>232</v>
      </c>
      <c r="X1242" t="s">
        <v>232</v>
      </c>
      <c r="Y1242" t="s">
        <v>2120</v>
      </c>
      <c r="Z1242" t="s">
        <v>241</v>
      </c>
      <c r="AA1242" s="177">
        <v>11300</v>
      </c>
      <c r="AB1242" s="177">
        <v>28.46</v>
      </c>
      <c r="AC1242" s="177">
        <v>2.7</v>
      </c>
      <c r="AD1242" s="177">
        <v>11300</v>
      </c>
      <c r="AE1242" s="196">
        <v>45572.975765543983</v>
      </c>
      <c r="AF1242" t="s">
        <v>1558</v>
      </c>
      <c r="AG1242" t="s">
        <v>243</v>
      </c>
      <c r="AH1242" s="289">
        <v>1</v>
      </c>
      <c r="AI1242" s="177">
        <f>IF(Z1242="COP",(AA1242*AH1242),IF(Z1242="NOK",((AB1242*AH1242)*VLOOKUP(H1242,Tasas!$K:$L,2,0)),IF(Z1242="EUR",((AB1242*AH1242)*VLOOKUP(H1242,Tasas!$K:$L,2,0)),IF('GL MEN'!Z1242="USD",(('GL MEN'!AB1242*'GL MEN'!AH1242)*VLOOKUP(H1242,Tasas!$K:$L,2,0)),0))))</f>
        <v>11300</v>
      </c>
      <c r="AJ1242" t="str">
        <f>+VLOOKUP(T1242,'_Itemized budget'!$G:$W,17,0)</f>
        <v>B.1.5</v>
      </c>
      <c r="AK1242">
        <v>3</v>
      </c>
      <c r="AL1242" t="str">
        <f t="shared" si="40"/>
        <v>3</v>
      </c>
      <c r="AM1242" t="str">
        <f t="shared" si="41"/>
        <v>NE</v>
      </c>
    </row>
    <row r="1243" spans="2:39">
      <c r="B1243" t="s">
        <v>223</v>
      </c>
      <c r="C1243" t="s">
        <v>828</v>
      </c>
      <c r="D1243" t="s">
        <v>829</v>
      </c>
      <c r="E1243">
        <v>4400793</v>
      </c>
      <c r="F1243">
        <v>8</v>
      </c>
      <c r="G1243" s="196">
        <v>45565</v>
      </c>
      <c r="H1243">
        <v>202409</v>
      </c>
      <c r="I1243" t="s">
        <v>830</v>
      </c>
      <c r="J1243" t="s">
        <v>983</v>
      </c>
      <c r="K1243" t="s">
        <v>386</v>
      </c>
      <c r="L1243" t="s">
        <v>229</v>
      </c>
      <c r="M1243" t="s">
        <v>934</v>
      </c>
      <c r="N1243" t="s">
        <v>935</v>
      </c>
      <c r="O1243" t="s">
        <v>232</v>
      </c>
      <c r="P1243" t="s">
        <v>2121</v>
      </c>
      <c r="Q1243" t="s">
        <v>2122</v>
      </c>
      <c r="R1243" t="s">
        <v>340</v>
      </c>
      <c r="S1243" t="s">
        <v>341</v>
      </c>
      <c r="T1243">
        <v>3406411</v>
      </c>
      <c r="U1243" t="s">
        <v>232</v>
      </c>
      <c r="V1243" t="s">
        <v>232</v>
      </c>
      <c r="W1243" t="s">
        <v>232</v>
      </c>
      <c r="X1243" t="s">
        <v>232</v>
      </c>
      <c r="Y1243" t="s">
        <v>2123</v>
      </c>
      <c r="Z1243" t="s">
        <v>241</v>
      </c>
      <c r="AA1243" s="177">
        <v>12900</v>
      </c>
      <c r="AB1243" s="177">
        <v>32.49</v>
      </c>
      <c r="AC1243" s="177">
        <v>3.08</v>
      </c>
      <c r="AD1243" s="177">
        <v>12900</v>
      </c>
      <c r="AE1243" s="196">
        <v>45572.975765543983</v>
      </c>
      <c r="AF1243" t="s">
        <v>1558</v>
      </c>
      <c r="AG1243" t="s">
        <v>243</v>
      </c>
      <c r="AH1243" s="289">
        <v>1</v>
      </c>
      <c r="AI1243" s="177">
        <f>IF(Z1243="COP",(AA1243*AH1243),IF(Z1243="NOK",((AB1243*AH1243)*VLOOKUP(H1243,Tasas!$K:$L,2,0)),IF(Z1243="EUR",((AB1243*AH1243)*VLOOKUP(H1243,Tasas!$K:$L,2,0)),IF('GL MEN'!Z1243="USD",(('GL MEN'!AB1243*'GL MEN'!AH1243)*VLOOKUP(H1243,Tasas!$K:$L,2,0)),0))))</f>
        <v>12900</v>
      </c>
      <c r="AJ1243" t="str">
        <f>+VLOOKUP(T1243,'_Itemized budget'!$G:$W,17,0)</f>
        <v>B.1.5</v>
      </c>
      <c r="AK1243">
        <v>3</v>
      </c>
      <c r="AL1243" t="str">
        <f t="shared" si="40"/>
        <v>3</v>
      </c>
      <c r="AM1243" t="str">
        <f t="shared" si="41"/>
        <v>NE</v>
      </c>
    </row>
    <row r="1244" spans="2:39">
      <c r="B1244" t="s">
        <v>223</v>
      </c>
      <c r="C1244" t="s">
        <v>828</v>
      </c>
      <c r="D1244" t="s">
        <v>829</v>
      </c>
      <c r="E1244">
        <v>4400793</v>
      </c>
      <c r="F1244">
        <v>9</v>
      </c>
      <c r="G1244" s="196">
        <v>45565</v>
      </c>
      <c r="H1244">
        <v>202409</v>
      </c>
      <c r="I1244" t="s">
        <v>830</v>
      </c>
      <c r="J1244" t="s">
        <v>983</v>
      </c>
      <c r="K1244" t="s">
        <v>386</v>
      </c>
      <c r="L1244" t="s">
        <v>229</v>
      </c>
      <c r="M1244" t="s">
        <v>934</v>
      </c>
      <c r="N1244" t="s">
        <v>935</v>
      </c>
      <c r="O1244" t="s">
        <v>232</v>
      </c>
      <c r="P1244" t="s">
        <v>2121</v>
      </c>
      <c r="Q1244" t="s">
        <v>2122</v>
      </c>
      <c r="R1244" t="s">
        <v>340</v>
      </c>
      <c r="S1244" t="s">
        <v>341</v>
      </c>
      <c r="T1244">
        <v>3406411</v>
      </c>
      <c r="U1244" t="s">
        <v>232</v>
      </c>
      <c r="V1244" t="s">
        <v>232</v>
      </c>
      <c r="W1244" t="s">
        <v>232</v>
      </c>
      <c r="X1244" t="s">
        <v>232</v>
      </c>
      <c r="Y1244" t="s">
        <v>2124</v>
      </c>
      <c r="Z1244" t="s">
        <v>241</v>
      </c>
      <c r="AA1244" s="177">
        <v>12900</v>
      </c>
      <c r="AB1244" s="177">
        <v>32.49</v>
      </c>
      <c r="AC1244" s="177">
        <v>3.08</v>
      </c>
      <c r="AD1244" s="177">
        <v>12900</v>
      </c>
      <c r="AE1244" s="196">
        <v>45572.975765543983</v>
      </c>
      <c r="AF1244" t="s">
        <v>1558</v>
      </c>
      <c r="AG1244" t="s">
        <v>243</v>
      </c>
      <c r="AH1244" s="289">
        <v>1</v>
      </c>
      <c r="AI1244" s="177">
        <f>IF(Z1244="COP",(AA1244*AH1244),IF(Z1244="NOK",((AB1244*AH1244)*VLOOKUP(H1244,Tasas!$K:$L,2,0)),IF(Z1244="EUR",((AB1244*AH1244)*VLOOKUP(H1244,Tasas!$K:$L,2,0)),IF('GL MEN'!Z1244="USD",(('GL MEN'!AB1244*'GL MEN'!AH1244)*VLOOKUP(H1244,Tasas!$K:$L,2,0)),0))))</f>
        <v>12900</v>
      </c>
      <c r="AJ1244" t="str">
        <f>+VLOOKUP(T1244,'_Itemized budget'!$G:$W,17,0)</f>
        <v>B.1.5</v>
      </c>
      <c r="AK1244">
        <v>3</v>
      </c>
      <c r="AL1244" t="str">
        <f t="shared" si="40"/>
        <v>3</v>
      </c>
      <c r="AM1244" t="str">
        <f t="shared" si="41"/>
        <v>NE</v>
      </c>
    </row>
    <row r="1245" spans="2:39">
      <c r="B1245" t="s">
        <v>223</v>
      </c>
      <c r="C1245" t="s">
        <v>828</v>
      </c>
      <c r="D1245" t="s">
        <v>829</v>
      </c>
      <c r="E1245">
        <v>4400793</v>
      </c>
      <c r="F1245">
        <v>10</v>
      </c>
      <c r="G1245" s="196">
        <v>45565</v>
      </c>
      <c r="H1245">
        <v>202409</v>
      </c>
      <c r="I1245" t="s">
        <v>830</v>
      </c>
      <c r="J1245" t="s">
        <v>983</v>
      </c>
      <c r="K1245" t="s">
        <v>386</v>
      </c>
      <c r="L1245" t="s">
        <v>229</v>
      </c>
      <c r="M1245" t="s">
        <v>934</v>
      </c>
      <c r="N1245" t="s">
        <v>935</v>
      </c>
      <c r="O1245" t="s">
        <v>232</v>
      </c>
      <c r="P1245" t="s">
        <v>984</v>
      </c>
      <c r="Q1245" t="s">
        <v>985</v>
      </c>
      <c r="R1245" t="s">
        <v>340</v>
      </c>
      <c r="S1245" t="s">
        <v>341</v>
      </c>
      <c r="T1245">
        <v>3406411</v>
      </c>
      <c r="U1245" t="s">
        <v>232</v>
      </c>
      <c r="V1245" t="s">
        <v>232</v>
      </c>
      <c r="W1245" t="s">
        <v>232</v>
      </c>
      <c r="X1245" t="s">
        <v>232</v>
      </c>
      <c r="Y1245" t="s">
        <v>2125</v>
      </c>
      <c r="Z1245" t="s">
        <v>241</v>
      </c>
      <c r="AA1245" s="177">
        <v>10900</v>
      </c>
      <c r="AB1245" s="177">
        <v>27.45</v>
      </c>
      <c r="AC1245" s="177">
        <v>2.6</v>
      </c>
      <c r="AD1245" s="177">
        <v>10900</v>
      </c>
      <c r="AE1245" s="196">
        <v>45572.975765543983</v>
      </c>
      <c r="AF1245" t="s">
        <v>1558</v>
      </c>
      <c r="AG1245" t="s">
        <v>243</v>
      </c>
      <c r="AH1245" s="289">
        <v>1</v>
      </c>
      <c r="AI1245" s="177">
        <f>IF(Z1245="COP",(AA1245*AH1245),IF(Z1245="NOK",((AB1245*AH1245)*VLOOKUP(H1245,Tasas!$K:$L,2,0)),IF(Z1245="EUR",((AB1245*AH1245)*VLOOKUP(H1245,Tasas!$K:$L,2,0)),IF('GL MEN'!Z1245="USD",(('GL MEN'!AB1245*'GL MEN'!AH1245)*VLOOKUP(H1245,Tasas!$K:$L,2,0)),0))))</f>
        <v>10900</v>
      </c>
      <c r="AJ1245" t="str">
        <f>+VLOOKUP(T1245,'_Itemized budget'!$G:$W,17,0)</f>
        <v>B.1.5</v>
      </c>
      <c r="AK1245">
        <v>3</v>
      </c>
      <c r="AL1245" t="str">
        <f t="shared" si="40"/>
        <v>3</v>
      </c>
      <c r="AM1245" t="str">
        <f t="shared" si="41"/>
        <v>NE</v>
      </c>
    </row>
    <row r="1246" spans="2:39">
      <c r="B1246" t="s">
        <v>223</v>
      </c>
      <c r="C1246" t="s">
        <v>828</v>
      </c>
      <c r="D1246" t="s">
        <v>829</v>
      </c>
      <c r="E1246">
        <v>4400793</v>
      </c>
      <c r="F1246">
        <v>11</v>
      </c>
      <c r="G1246" s="196">
        <v>45565</v>
      </c>
      <c r="H1246">
        <v>202409</v>
      </c>
      <c r="I1246" t="s">
        <v>830</v>
      </c>
      <c r="J1246" t="s">
        <v>983</v>
      </c>
      <c r="K1246" t="s">
        <v>386</v>
      </c>
      <c r="L1246" t="s">
        <v>229</v>
      </c>
      <c r="M1246" t="s">
        <v>934</v>
      </c>
      <c r="N1246" t="s">
        <v>935</v>
      </c>
      <c r="O1246" t="s">
        <v>232</v>
      </c>
      <c r="P1246" t="s">
        <v>984</v>
      </c>
      <c r="Q1246" t="s">
        <v>985</v>
      </c>
      <c r="R1246" t="s">
        <v>340</v>
      </c>
      <c r="S1246" t="s">
        <v>341</v>
      </c>
      <c r="T1246">
        <v>3406411</v>
      </c>
      <c r="U1246" t="s">
        <v>232</v>
      </c>
      <c r="V1246" t="s">
        <v>232</v>
      </c>
      <c r="W1246" t="s">
        <v>232</v>
      </c>
      <c r="X1246" t="s">
        <v>232</v>
      </c>
      <c r="Y1246" t="s">
        <v>2126</v>
      </c>
      <c r="Z1246" t="s">
        <v>241</v>
      </c>
      <c r="AA1246" s="177">
        <v>10900</v>
      </c>
      <c r="AB1246" s="177">
        <v>27.45</v>
      </c>
      <c r="AC1246" s="177">
        <v>2.6</v>
      </c>
      <c r="AD1246" s="177">
        <v>10900</v>
      </c>
      <c r="AE1246" s="196">
        <v>45572.975765543983</v>
      </c>
      <c r="AF1246" t="s">
        <v>1558</v>
      </c>
      <c r="AG1246" t="s">
        <v>243</v>
      </c>
      <c r="AH1246" s="289">
        <v>1</v>
      </c>
      <c r="AI1246" s="177">
        <f>IF(Z1246="COP",(AA1246*AH1246),IF(Z1246="NOK",((AB1246*AH1246)*VLOOKUP(H1246,Tasas!$K:$L,2,0)),IF(Z1246="EUR",((AB1246*AH1246)*VLOOKUP(H1246,Tasas!$K:$L,2,0)),IF('GL MEN'!Z1246="USD",(('GL MEN'!AB1246*'GL MEN'!AH1246)*VLOOKUP(H1246,Tasas!$K:$L,2,0)),0))))</f>
        <v>10900</v>
      </c>
      <c r="AJ1246" t="str">
        <f>+VLOOKUP(T1246,'_Itemized budget'!$G:$W,17,0)</f>
        <v>B.1.5</v>
      </c>
      <c r="AK1246">
        <v>3</v>
      </c>
      <c r="AL1246" t="str">
        <f t="shared" si="40"/>
        <v>3</v>
      </c>
      <c r="AM1246" t="str">
        <f t="shared" si="41"/>
        <v>NE</v>
      </c>
    </row>
    <row r="1247" spans="2:39">
      <c r="B1247" t="s">
        <v>223</v>
      </c>
      <c r="C1247" t="s">
        <v>828</v>
      </c>
      <c r="D1247" t="s">
        <v>829</v>
      </c>
      <c r="E1247">
        <v>4400793</v>
      </c>
      <c r="F1247">
        <v>12</v>
      </c>
      <c r="G1247" s="196">
        <v>45565</v>
      </c>
      <c r="H1247">
        <v>202409</v>
      </c>
      <c r="I1247" t="s">
        <v>830</v>
      </c>
      <c r="J1247" t="s">
        <v>983</v>
      </c>
      <c r="K1247" t="s">
        <v>386</v>
      </c>
      <c r="L1247" t="s">
        <v>229</v>
      </c>
      <c r="M1247" t="s">
        <v>934</v>
      </c>
      <c r="N1247" t="s">
        <v>935</v>
      </c>
      <c r="O1247" t="s">
        <v>232</v>
      </c>
      <c r="P1247" t="s">
        <v>984</v>
      </c>
      <c r="Q1247" t="s">
        <v>985</v>
      </c>
      <c r="R1247" t="s">
        <v>340</v>
      </c>
      <c r="S1247" t="s">
        <v>341</v>
      </c>
      <c r="T1247">
        <v>3406411</v>
      </c>
      <c r="U1247" t="s">
        <v>232</v>
      </c>
      <c r="V1247" t="s">
        <v>232</v>
      </c>
      <c r="W1247" t="s">
        <v>232</v>
      </c>
      <c r="X1247" t="s">
        <v>232</v>
      </c>
      <c r="Y1247" t="s">
        <v>2127</v>
      </c>
      <c r="Z1247" t="s">
        <v>241</v>
      </c>
      <c r="AA1247" s="177">
        <v>10500</v>
      </c>
      <c r="AB1247" s="177">
        <v>26.45</v>
      </c>
      <c r="AC1247" s="177">
        <v>2.5</v>
      </c>
      <c r="AD1247" s="177">
        <v>10500</v>
      </c>
      <c r="AE1247" s="196">
        <v>45572.975765543983</v>
      </c>
      <c r="AF1247" t="s">
        <v>1558</v>
      </c>
      <c r="AG1247" t="s">
        <v>243</v>
      </c>
      <c r="AH1247" s="289">
        <v>1</v>
      </c>
      <c r="AI1247" s="177">
        <f>IF(Z1247="COP",(AA1247*AH1247),IF(Z1247="NOK",((AB1247*AH1247)*VLOOKUP(H1247,Tasas!$K:$L,2,0)),IF(Z1247="EUR",((AB1247*AH1247)*VLOOKUP(H1247,Tasas!$K:$L,2,0)),IF('GL MEN'!Z1247="USD",(('GL MEN'!AB1247*'GL MEN'!AH1247)*VLOOKUP(H1247,Tasas!$K:$L,2,0)),0))))</f>
        <v>10500</v>
      </c>
      <c r="AJ1247" t="str">
        <f>+VLOOKUP(T1247,'_Itemized budget'!$G:$W,17,0)</f>
        <v>B.1.5</v>
      </c>
      <c r="AK1247">
        <v>3</v>
      </c>
      <c r="AL1247" t="str">
        <f t="shared" si="40"/>
        <v>3</v>
      </c>
      <c r="AM1247" t="str">
        <f t="shared" si="41"/>
        <v>NE</v>
      </c>
    </row>
    <row r="1248" spans="2:39">
      <c r="B1248" t="s">
        <v>223</v>
      </c>
      <c r="C1248" t="s">
        <v>828</v>
      </c>
      <c r="D1248" t="s">
        <v>829</v>
      </c>
      <c r="E1248">
        <v>4400793</v>
      </c>
      <c r="F1248">
        <v>13</v>
      </c>
      <c r="G1248" s="196">
        <v>45565</v>
      </c>
      <c r="H1248">
        <v>202409</v>
      </c>
      <c r="I1248" t="s">
        <v>830</v>
      </c>
      <c r="J1248" t="s">
        <v>983</v>
      </c>
      <c r="K1248" t="s">
        <v>386</v>
      </c>
      <c r="L1248" t="s">
        <v>229</v>
      </c>
      <c r="M1248" t="s">
        <v>934</v>
      </c>
      <c r="N1248" t="s">
        <v>935</v>
      </c>
      <c r="O1248" t="s">
        <v>232</v>
      </c>
      <c r="P1248" t="s">
        <v>984</v>
      </c>
      <c r="Q1248" t="s">
        <v>985</v>
      </c>
      <c r="R1248" t="s">
        <v>340</v>
      </c>
      <c r="S1248" t="s">
        <v>341</v>
      </c>
      <c r="T1248">
        <v>3406411</v>
      </c>
      <c r="U1248" t="s">
        <v>232</v>
      </c>
      <c r="V1248" t="s">
        <v>232</v>
      </c>
      <c r="W1248" t="s">
        <v>232</v>
      </c>
      <c r="X1248" t="s">
        <v>232</v>
      </c>
      <c r="Y1248" t="s">
        <v>2128</v>
      </c>
      <c r="Z1248" t="s">
        <v>241</v>
      </c>
      <c r="AA1248" s="177">
        <v>11300</v>
      </c>
      <c r="AB1248" s="177">
        <v>28.46</v>
      </c>
      <c r="AC1248" s="177">
        <v>2.7</v>
      </c>
      <c r="AD1248" s="177">
        <v>11300</v>
      </c>
      <c r="AE1248" s="196">
        <v>45572.975765543983</v>
      </c>
      <c r="AF1248" t="s">
        <v>1558</v>
      </c>
      <c r="AG1248" t="s">
        <v>243</v>
      </c>
      <c r="AH1248" s="289">
        <v>1</v>
      </c>
      <c r="AI1248" s="177">
        <f>IF(Z1248="COP",(AA1248*AH1248),IF(Z1248="NOK",((AB1248*AH1248)*VLOOKUP(H1248,Tasas!$K:$L,2,0)),IF(Z1248="EUR",((AB1248*AH1248)*VLOOKUP(H1248,Tasas!$K:$L,2,0)),IF('GL MEN'!Z1248="USD",(('GL MEN'!AB1248*'GL MEN'!AH1248)*VLOOKUP(H1248,Tasas!$K:$L,2,0)),0))))</f>
        <v>11300</v>
      </c>
      <c r="AJ1248" t="str">
        <f>+VLOOKUP(T1248,'_Itemized budget'!$G:$W,17,0)</f>
        <v>B.1.5</v>
      </c>
      <c r="AK1248">
        <v>3</v>
      </c>
      <c r="AL1248" t="str">
        <f t="shared" si="40"/>
        <v>3</v>
      </c>
      <c r="AM1248" t="str">
        <f t="shared" si="41"/>
        <v>NE</v>
      </c>
    </row>
    <row r="1249" spans="2:39">
      <c r="B1249" t="s">
        <v>223</v>
      </c>
      <c r="C1249" t="s">
        <v>828</v>
      </c>
      <c r="D1249" t="s">
        <v>829</v>
      </c>
      <c r="E1249">
        <v>4400793</v>
      </c>
      <c r="F1249">
        <v>14</v>
      </c>
      <c r="G1249" s="196">
        <v>45565</v>
      </c>
      <c r="H1249">
        <v>202409</v>
      </c>
      <c r="I1249" t="s">
        <v>830</v>
      </c>
      <c r="J1249" t="s">
        <v>983</v>
      </c>
      <c r="K1249" t="s">
        <v>386</v>
      </c>
      <c r="L1249" t="s">
        <v>229</v>
      </c>
      <c r="M1249" t="s">
        <v>934</v>
      </c>
      <c r="N1249" t="s">
        <v>935</v>
      </c>
      <c r="O1249" t="s">
        <v>232</v>
      </c>
      <c r="P1249" t="s">
        <v>984</v>
      </c>
      <c r="Q1249" t="s">
        <v>985</v>
      </c>
      <c r="R1249" t="s">
        <v>340</v>
      </c>
      <c r="S1249" t="s">
        <v>341</v>
      </c>
      <c r="T1249">
        <v>3406411</v>
      </c>
      <c r="U1249" t="s">
        <v>232</v>
      </c>
      <c r="V1249" t="s">
        <v>232</v>
      </c>
      <c r="W1249" t="s">
        <v>232</v>
      </c>
      <c r="X1249" t="s">
        <v>232</v>
      </c>
      <c r="Y1249" t="s">
        <v>2129</v>
      </c>
      <c r="Z1249" t="s">
        <v>241</v>
      </c>
      <c r="AA1249" s="177">
        <v>10500</v>
      </c>
      <c r="AB1249" s="177">
        <v>26.45</v>
      </c>
      <c r="AC1249" s="177">
        <v>2.5</v>
      </c>
      <c r="AD1249" s="177">
        <v>10500</v>
      </c>
      <c r="AE1249" s="196">
        <v>45572.975765543983</v>
      </c>
      <c r="AF1249" t="s">
        <v>1558</v>
      </c>
      <c r="AG1249" t="s">
        <v>243</v>
      </c>
      <c r="AH1249" s="289">
        <v>1</v>
      </c>
      <c r="AI1249" s="177">
        <f>IF(Z1249="COP",(AA1249*AH1249),IF(Z1249="NOK",((AB1249*AH1249)*VLOOKUP(H1249,Tasas!$K:$L,2,0)),IF(Z1249="EUR",((AB1249*AH1249)*VLOOKUP(H1249,Tasas!$K:$L,2,0)),IF('GL MEN'!Z1249="USD",(('GL MEN'!AB1249*'GL MEN'!AH1249)*VLOOKUP(H1249,Tasas!$K:$L,2,0)),0))))</f>
        <v>10500</v>
      </c>
      <c r="AJ1249" t="str">
        <f>+VLOOKUP(T1249,'_Itemized budget'!$G:$W,17,0)</f>
        <v>B.1.5</v>
      </c>
      <c r="AK1249">
        <v>3</v>
      </c>
      <c r="AL1249" t="str">
        <f t="shared" si="40"/>
        <v>3</v>
      </c>
      <c r="AM1249" t="str">
        <f t="shared" si="41"/>
        <v>NE</v>
      </c>
    </row>
    <row r="1250" spans="2:39">
      <c r="B1250" t="s">
        <v>223</v>
      </c>
      <c r="C1250" t="s">
        <v>245</v>
      </c>
      <c r="D1250" t="s">
        <v>246</v>
      </c>
      <c r="E1250">
        <v>11405729</v>
      </c>
      <c r="F1250">
        <v>7</v>
      </c>
      <c r="G1250" s="196">
        <v>45565</v>
      </c>
      <c r="H1250">
        <v>202409</v>
      </c>
      <c r="I1250" t="s">
        <v>830</v>
      </c>
      <c r="J1250" t="s">
        <v>983</v>
      </c>
      <c r="K1250" t="s">
        <v>249</v>
      </c>
      <c r="L1250" t="s">
        <v>229</v>
      </c>
      <c r="M1250" t="s">
        <v>857</v>
      </c>
      <c r="N1250" t="s">
        <v>858</v>
      </c>
      <c r="O1250" t="s">
        <v>232</v>
      </c>
      <c r="P1250" t="s">
        <v>2130</v>
      </c>
      <c r="Q1250" t="s">
        <v>2131</v>
      </c>
      <c r="R1250" t="s">
        <v>252</v>
      </c>
      <c r="S1250" t="s">
        <v>253</v>
      </c>
      <c r="T1250">
        <v>3405874</v>
      </c>
      <c r="U1250" t="s">
        <v>232</v>
      </c>
      <c r="V1250" t="s">
        <v>232</v>
      </c>
      <c r="W1250" t="s">
        <v>232</v>
      </c>
      <c r="X1250" t="s">
        <v>232</v>
      </c>
      <c r="Y1250" t="s">
        <v>2132</v>
      </c>
      <c r="Z1250" t="s">
        <v>241</v>
      </c>
      <c r="AA1250" s="177">
        <v>15500</v>
      </c>
      <c r="AB1250" s="177">
        <v>39.04</v>
      </c>
      <c r="AC1250" s="177">
        <v>3.7</v>
      </c>
      <c r="AD1250" s="177">
        <v>15500</v>
      </c>
      <c r="AE1250" s="196">
        <v>45568.086384108799</v>
      </c>
      <c r="AF1250" t="s">
        <v>255</v>
      </c>
      <c r="AG1250" t="s">
        <v>243</v>
      </c>
      <c r="AH1250" s="289">
        <v>1</v>
      </c>
      <c r="AI1250" s="177">
        <f>IF(Z1250="COP",(AA1250*AH1250),IF(Z1250="NOK",((AB1250*AH1250)*VLOOKUP(H1250,Tasas!$K:$L,2,0)),IF(Z1250="EUR",((AB1250*AH1250)*VLOOKUP(H1250,Tasas!$K:$L,2,0)),IF('GL MEN'!Z1250="USD",(('GL MEN'!AB1250*'GL MEN'!AH1250)*VLOOKUP(H1250,Tasas!$K:$L,2,0)),0))))</f>
        <v>15500</v>
      </c>
      <c r="AJ1250" t="str">
        <f>+VLOOKUP(T1250,'_Itemized budget'!$G:$W,17,0)</f>
        <v>B.1.5</v>
      </c>
      <c r="AK1250">
        <v>3</v>
      </c>
      <c r="AL1250" t="str">
        <f t="shared" si="40"/>
        <v>6</v>
      </c>
      <c r="AM1250" t="str">
        <f t="shared" si="41"/>
        <v>Centro - URR</v>
      </c>
    </row>
    <row r="1251" spans="2:39">
      <c r="B1251" t="s">
        <v>223</v>
      </c>
      <c r="C1251" t="s">
        <v>245</v>
      </c>
      <c r="D1251" t="s">
        <v>246</v>
      </c>
      <c r="E1251">
        <v>11405729</v>
      </c>
      <c r="F1251">
        <v>8</v>
      </c>
      <c r="G1251" s="196">
        <v>45565</v>
      </c>
      <c r="H1251">
        <v>202409</v>
      </c>
      <c r="I1251" t="s">
        <v>830</v>
      </c>
      <c r="J1251" t="s">
        <v>983</v>
      </c>
      <c r="K1251" t="s">
        <v>249</v>
      </c>
      <c r="L1251" t="s">
        <v>229</v>
      </c>
      <c r="M1251" t="s">
        <v>857</v>
      </c>
      <c r="N1251" t="s">
        <v>858</v>
      </c>
      <c r="O1251" t="s">
        <v>232</v>
      </c>
      <c r="P1251" t="s">
        <v>2130</v>
      </c>
      <c r="Q1251" t="s">
        <v>2131</v>
      </c>
      <c r="R1251" t="s">
        <v>252</v>
      </c>
      <c r="S1251" t="s">
        <v>253</v>
      </c>
      <c r="T1251">
        <v>3405874</v>
      </c>
      <c r="U1251" t="s">
        <v>232</v>
      </c>
      <c r="V1251" t="s">
        <v>232</v>
      </c>
      <c r="W1251" t="s">
        <v>232</v>
      </c>
      <c r="X1251" t="s">
        <v>232</v>
      </c>
      <c r="Y1251" t="s">
        <v>2133</v>
      </c>
      <c r="Z1251" t="s">
        <v>241</v>
      </c>
      <c r="AA1251" s="177">
        <v>12600</v>
      </c>
      <c r="AB1251" s="177">
        <v>31.73</v>
      </c>
      <c r="AC1251" s="177">
        <v>3.01</v>
      </c>
      <c r="AD1251" s="177">
        <v>12600</v>
      </c>
      <c r="AE1251" s="196">
        <v>45568.086384108799</v>
      </c>
      <c r="AF1251" t="s">
        <v>255</v>
      </c>
      <c r="AG1251" t="s">
        <v>243</v>
      </c>
      <c r="AH1251" s="289">
        <v>1</v>
      </c>
      <c r="AI1251" s="177">
        <f>IF(Z1251="COP",(AA1251*AH1251),IF(Z1251="NOK",((AB1251*AH1251)*VLOOKUP(H1251,Tasas!$K:$L,2,0)),IF(Z1251="EUR",((AB1251*AH1251)*VLOOKUP(H1251,Tasas!$K:$L,2,0)),IF('GL MEN'!Z1251="USD",(('GL MEN'!AB1251*'GL MEN'!AH1251)*VLOOKUP(H1251,Tasas!$K:$L,2,0)),0))))</f>
        <v>12600</v>
      </c>
      <c r="AJ1251" t="str">
        <f>+VLOOKUP(T1251,'_Itemized budget'!$G:$W,17,0)</f>
        <v>B.1.5</v>
      </c>
      <c r="AK1251">
        <v>3</v>
      </c>
      <c r="AL1251" t="str">
        <f t="shared" si="40"/>
        <v>6</v>
      </c>
      <c r="AM1251" t="str">
        <f t="shared" si="41"/>
        <v>Centro - URR</v>
      </c>
    </row>
    <row r="1252" spans="2:39">
      <c r="B1252" t="s">
        <v>223</v>
      </c>
      <c r="C1252" t="s">
        <v>245</v>
      </c>
      <c r="D1252" t="s">
        <v>246</v>
      </c>
      <c r="E1252">
        <v>11405729</v>
      </c>
      <c r="F1252">
        <v>9</v>
      </c>
      <c r="G1252" s="196">
        <v>45565</v>
      </c>
      <c r="H1252">
        <v>202409</v>
      </c>
      <c r="I1252" t="s">
        <v>830</v>
      </c>
      <c r="J1252" t="s">
        <v>983</v>
      </c>
      <c r="K1252" t="s">
        <v>249</v>
      </c>
      <c r="L1252" t="s">
        <v>229</v>
      </c>
      <c r="M1252" t="s">
        <v>857</v>
      </c>
      <c r="N1252" t="s">
        <v>858</v>
      </c>
      <c r="O1252" t="s">
        <v>232</v>
      </c>
      <c r="P1252" t="s">
        <v>996</v>
      </c>
      <c r="Q1252" t="s">
        <v>997</v>
      </c>
      <c r="R1252" t="s">
        <v>252</v>
      </c>
      <c r="S1252" t="s">
        <v>253</v>
      </c>
      <c r="T1252">
        <v>3405874</v>
      </c>
      <c r="U1252" t="s">
        <v>232</v>
      </c>
      <c r="V1252" t="s">
        <v>232</v>
      </c>
      <c r="W1252" t="s">
        <v>232</v>
      </c>
      <c r="X1252" t="s">
        <v>232</v>
      </c>
      <c r="Y1252" t="s">
        <v>2134</v>
      </c>
      <c r="Z1252" t="s">
        <v>241</v>
      </c>
      <c r="AA1252" s="177">
        <v>14400</v>
      </c>
      <c r="AB1252" s="177">
        <v>36.270000000000003</v>
      </c>
      <c r="AC1252" s="177">
        <v>3.43</v>
      </c>
      <c r="AD1252" s="177">
        <v>14400</v>
      </c>
      <c r="AE1252" s="196">
        <v>45568.086384108799</v>
      </c>
      <c r="AF1252" t="s">
        <v>255</v>
      </c>
      <c r="AG1252" t="s">
        <v>243</v>
      </c>
      <c r="AH1252" s="289">
        <v>1</v>
      </c>
      <c r="AI1252" s="177">
        <f>IF(Z1252="COP",(AA1252*AH1252),IF(Z1252="NOK",((AB1252*AH1252)*VLOOKUP(H1252,Tasas!$K:$L,2,0)),IF(Z1252="EUR",((AB1252*AH1252)*VLOOKUP(H1252,Tasas!$K:$L,2,0)),IF('GL MEN'!Z1252="USD",(('GL MEN'!AB1252*'GL MEN'!AH1252)*VLOOKUP(H1252,Tasas!$K:$L,2,0)),0))))</f>
        <v>14400</v>
      </c>
      <c r="AJ1252" t="str">
        <f>+VLOOKUP(T1252,'_Itemized budget'!$G:$W,17,0)</f>
        <v>B.1.5</v>
      </c>
      <c r="AK1252">
        <v>3</v>
      </c>
      <c r="AL1252" t="str">
        <f t="shared" si="40"/>
        <v>6</v>
      </c>
      <c r="AM1252" t="str">
        <f t="shared" si="41"/>
        <v>Centro - URR</v>
      </c>
    </row>
    <row r="1253" spans="2:39">
      <c r="B1253" t="s">
        <v>223</v>
      </c>
      <c r="C1253" t="s">
        <v>245</v>
      </c>
      <c r="D1253" t="s">
        <v>246</v>
      </c>
      <c r="E1253">
        <v>11405729</v>
      </c>
      <c r="F1253">
        <v>10</v>
      </c>
      <c r="G1253" s="196">
        <v>45565</v>
      </c>
      <c r="H1253">
        <v>202409</v>
      </c>
      <c r="I1253" t="s">
        <v>830</v>
      </c>
      <c r="J1253" t="s">
        <v>983</v>
      </c>
      <c r="K1253" t="s">
        <v>249</v>
      </c>
      <c r="L1253" t="s">
        <v>229</v>
      </c>
      <c r="M1253" t="s">
        <v>857</v>
      </c>
      <c r="N1253" t="s">
        <v>858</v>
      </c>
      <c r="O1253" t="s">
        <v>232</v>
      </c>
      <c r="P1253" t="s">
        <v>996</v>
      </c>
      <c r="Q1253" t="s">
        <v>997</v>
      </c>
      <c r="R1253" t="s">
        <v>252</v>
      </c>
      <c r="S1253" t="s">
        <v>253</v>
      </c>
      <c r="T1253">
        <v>3405874</v>
      </c>
      <c r="U1253" t="s">
        <v>232</v>
      </c>
      <c r="V1253" t="s">
        <v>232</v>
      </c>
      <c r="W1253" t="s">
        <v>232</v>
      </c>
      <c r="X1253" t="s">
        <v>232</v>
      </c>
      <c r="Y1253" t="s">
        <v>2135</v>
      </c>
      <c r="Z1253" t="s">
        <v>241</v>
      </c>
      <c r="AA1253" s="177">
        <v>13300</v>
      </c>
      <c r="AB1253" s="177">
        <v>33.5</v>
      </c>
      <c r="AC1253" s="177">
        <v>3.17</v>
      </c>
      <c r="AD1253" s="177">
        <v>13300</v>
      </c>
      <c r="AE1253" s="196">
        <v>45568.086384108799</v>
      </c>
      <c r="AF1253" t="s">
        <v>255</v>
      </c>
      <c r="AG1253" t="s">
        <v>243</v>
      </c>
      <c r="AH1253" s="289">
        <v>1</v>
      </c>
      <c r="AI1253" s="177">
        <f>IF(Z1253="COP",(AA1253*AH1253),IF(Z1253="NOK",((AB1253*AH1253)*VLOOKUP(H1253,Tasas!$K:$L,2,0)),IF(Z1253="EUR",((AB1253*AH1253)*VLOOKUP(H1253,Tasas!$K:$L,2,0)),IF('GL MEN'!Z1253="USD",(('GL MEN'!AB1253*'GL MEN'!AH1253)*VLOOKUP(H1253,Tasas!$K:$L,2,0)),0))))</f>
        <v>13300</v>
      </c>
      <c r="AJ1253" t="str">
        <f>+VLOOKUP(T1253,'_Itemized budget'!$G:$W,17,0)</f>
        <v>B.1.5</v>
      </c>
      <c r="AK1253">
        <v>3</v>
      </c>
      <c r="AL1253" t="str">
        <f t="shared" si="40"/>
        <v>6</v>
      </c>
      <c r="AM1253" t="str">
        <f t="shared" si="41"/>
        <v>Centro - URR</v>
      </c>
    </row>
    <row r="1254" spans="2:39">
      <c r="B1254" t="s">
        <v>223</v>
      </c>
      <c r="C1254" t="s">
        <v>245</v>
      </c>
      <c r="D1254" t="s">
        <v>246</v>
      </c>
      <c r="E1254">
        <v>11405729</v>
      </c>
      <c r="F1254">
        <v>11</v>
      </c>
      <c r="G1254" s="196">
        <v>45565</v>
      </c>
      <c r="H1254">
        <v>202409</v>
      </c>
      <c r="I1254" t="s">
        <v>830</v>
      </c>
      <c r="J1254" t="s">
        <v>983</v>
      </c>
      <c r="K1254" t="s">
        <v>249</v>
      </c>
      <c r="L1254" t="s">
        <v>229</v>
      </c>
      <c r="M1254" t="s">
        <v>857</v>
      </c>
      <c r="N1254" t="s">
        <v>858</v>
      </c>
      <c r="O1254" t="s">
        <v>232</v>
      </c>
      <c r="P1254" t="s">
        <v>996</v>
      </c>
      <c r="Q1254" t="s">
        <v>997</v>
      </c>
      <c r="R1254" t="s">
        <v>252</v>
      </c>
      <c r="S1254" t="s">
        <v>253</v>
      </c>
      <c r="T1254">
        <v>3405874</v>
      </c>
      <c r="U1254" t="s">
        <v>232</v>
      </c>
      <c r="V1254" t="s">
        <v>232</v>
      </c>
      <c r="W1254" t="s">
        <v>232</v>
      </c>
      <c r="X1254" t="s">
        <v>232</v>
      </c>
      <c r="Y1254" t="s">
        <v>2136</v>
      </c>
      <c r="Z1254" t="s">
        <v>241</v>
      </c>
      <c r="AA1254" s="177">
        <v>13300</v>
      </c>
      <c r="AB1254" s="177">
        <v>33.5</v>
      </c>
      <c r="AC1254" s="177">
        <v>3.17</v>
      </c>
      <c r="AD1254" s="177">
        <v>13300</v>
      </c>
      <c r="AE1254" s="196">
        <v>45568.086384108799</v>
      </c>
      <c r="AF1254" t="s">
        <v>255</v>
      </c>
      <c r="AG1254" t="s">
        <v>243</v>
      </c>
      <c r="AH1254" s="289">
        <v>1</v>
      </c>
      <c r="AI1254" s="177">
        <f>IF(Z1254="COP",(AA1254*AH1254),IF(Z1254="NOK",((AB1254*AH1254)*VLOOKUP(H1254,Tasas!$K:$L,2,0)),IF(Z1254="EUR",((AB1254*AH1254)*VLOOKUP(H1254,Tasas!$K:$L,2,0)),IF('GL MEN'!Z1254="USD",(('GL MEN'!AB1254*'GL MEN'!AH1254)*VLOOKUP(H1254,Tasas!$K:$L,2,0)),0))))</f>
        <v>13300</v>
      </c>
      <c r="AJ1254" t="str">
        <f>+VLOOKUP(T1254,'_Itemized budget'!$G:$W,17,0)</f>
        <v>B.1.5</v>
      </c>
      <c r="AK1254">
        <v>3</v>
      </c>
      <c r="AL1254" t="str">
        <f t="shared" si="40"/>
        <v>6</v>
      </c>
      <c r="AM1254" t="str">
        <f t="shared" si="41"/>
        <v>Centro - URR</v>
      </c>
    </row>
    <row r="1255" spans="2:39">
      <c r="B1255" t="s">
        <v>223</v>
      </c>
      <c r="C1255" t="s">
        <v>245</v>
      </c>
      <c r="D1255" t="s">
        <v>246</v>
      </c>
      <c r="E1255">
        <v>11405729</v>
      </c>
      <c r="F1255">
        <v>12</v>
      </c>
      <c r="G1255" s="196">
        <v>45565</v>
      </c>
      <c r="H1255">
        <v>202409</v>
      </c>
      <c r="I1255" t="s">
        <v>830</v>
      </c>
      <c r="J1255" t="s">
        <v>983</v>
      </c>
      <c r="K1255" t="s">
        <v>249</v>
      </c>
      <c r="L1255" t="s">
        <v>229</v>
      </c>
      <c r="M1255" t="s">
        <v>857</v>
      </c>
      <c r="N1255" t="s">
        <v>858</v>
      </c>
      <c r="O1255" t="s">
        <v>232</v>
      </c>
      <c r="P1255" t="s">
        <v>2137</v>
      </c>
      <c r="Q1255" t="s">
        <v>2138</v>
      </c>
      <c r="R1255" t="s">
        <v>252</v>
      </c>
      <c r="S1255" t="s">
        <v>253</v>
      </c>
      <c r="T1255">
        <v>3405874</v>
      </c>
      <c r="U1255" t="s">
        <v>232</v>
      </c>
      <c r="V1255" t="s">
        <v>232</v>
      </c>
      <c r="W1255" t="s">
        <v>232</v>
      </c>
      <c r="X1255" t="s">
        <v>232</v>
      </c>
      <c r="Y1255" t="s">
        <v>2139</v>
      </c>
      <c r="Z1255" t="s">
        <v>241</v>
      </c>
      <c r="AA1255" s="177">
        <v>11200</v>
      </c>
      <c r="AB1255" s="177">
        <v>28.21</v>
      </c>
      <c r="AC1255" s="177">
        <v>2.67</v>
      </c>
      <c r="AD1255" s="177">
        <v>11200</v>
      </c>
      <c r="AE1255" s="196">
        <v>45568.086384108799</v>
      </c>
      <c r="AF1255" t="s">
        <v>255</v>
      </c>
      <c r="AG1255" t="s">
        <v>243</v>
      </c>
      <c r="AH1255" s="289">
        <v>1</v>
      </c>
      <c r="AI1255" s="177">
        <f>IF(Z1255="COP",(AA1255*AH1255),IF(Z1255="NOK",((AB1255*AH1255)*VLOOKUP(H1255,Tasas!$K:$L,2,0)),IF(Z1255="EUR",((AB1255*AH1255)*VLOOKUP(H1255,Tasas!$K:$L,2,0)),IF('GL MEN'!Z1255="USD",(('GL MEN'!AB1255*'GL MEN'!AH1255)*VLOOKUP(H1255,Tasas!$K:$L,2,0)),0))))</f>
        <v>11200</v>
      </c>
      <c r="AJ1255" t="str">
        <f>+VLOOKUP(T1255,'_Itemized budget'!$G:$W,17,0)</f>
        <v>B.1.5</v>
      </c>
      <c r="AK1255">
        <v>3</v>
      </c>
      <c r="AL1255" t="str">
        <f t="shared" si="40"/>
        <v>6</v>
      </c>
      <c r="AM1255" t="str">
        <f t="shared" si="41"/>
        <v>Centro - URR</v>
      </c>
    </row>
    <row r="1256" spans="2:39">
      <c r="B1256" t="s">
        <v>223</v>
      </c>
      <c r="C1256" t="s">
        <v>245</v>
      </c>
      <c r="D1256" t="s">
        <v>246</v>
      </c>
      <c r="E1256">
        <v>11405729</v>
      </c>
      <c r="F1256">
        <v>13</v>
      </c>
      <c r="G1256" s="196">
        <v>45565</v>
      </c>
      <c r="H1256">
        <v>202409</v>
      </c>
      <c r="I1256" t="s">
        <v>830</v>
      </c>
      <c r="J1256" t="s">
        <v>983</v>
      </c>
      <c r="K1256" t="s">
        <v>249</v>
      </c>
      <c r="L1256" t="s">
        <v>229</v>
      </c>
      <c r="M1256" t="s">
        <v>857</v>
      </c>
      <c r="N1256" t="s">
        <v>858</v>
      </c>
      <c r="O1256" t="s">
        <v>232</v>
      </c>
      <c r="P1256" t="s">
        <v>2140</v>
      </c>
      <c r="Q1256" t="s">
        <v>2141</v>
      </c>
      <c r="R1256" t="s">
        <v>252</v>
      </c>
      <c r="S1256" t="s">
        <v>253</v>
      </c>
      <c r="T1256">
        <v>3405874</v>
      </c>
      <c r="U1256" t="s">
        <v>232</v>
      </c>
      <c r="V1256" t="s">
        <v>232</v>
      </c>
      <c r="W1256" t="s">
        <v>232</v>
      </c>
      <c r="X1256" t="s">
        <v>232</v>
      </c>
      <c r="Y1256" t="s">
        <v>2142</v>
      </c>
      <c r="Z1256" t="s">
        <v>241</v>
      </c>
      <c r="AA1256" s="177">
        <v>9800</v>
      </c>
      <c r="AB1256" s="177">
        <v>24.68</v>
      </c>
      <c r="AC1256" s="177">
        <v>2.34</v>
      </c>
      <c r="AD1256" s="177">
        <v>9800</v>
      </c>
      <c r="AE1256" s="196">
        <v>45568.086384108799</v>
      </c>
      <c r="AF1256" t="s">
        <v>255</v>
      </c>
      <c r="AG1256" t="s">
        <v>243</v>
      </c>
      <c r="AH1256" s="289">
        <v>1</v>
      </c>
      <c r="AI1256" s="177">
        <f>IF(Z1256="COP",(AA1256*AH1256),IF(Z1256="NOK",((AB1256*AH1256)*VLOOKUP(H1256,Tasas!$K:$L,2,0)),IF(Z1256="EUR",((AB1256*AH1256)*VLOOKUP(H1256,Tasas!$K:$L,2,0)),IF('GL MEN'!Z1256="USD",(('GL MEN'!AB1256*'GL MEN'!AH1256)*VLOOKUP(H1256,Tasas!$K:$L,2,0)),0))))</f>
        <v>9800</v>
      </c>
      <c r="AJ1256" t="str">
        <f>+VLOOKUP(T1256,'_Itemized budget'!$G:$W,17,0)</f>
        <v>B.1.5</v>
      </c>
      <c r="AK1256">
        <v>3</v>
      </c>
      <c r="AL1256" t="str">
        <f t="shared" si="40"/>
        <v>6</v>
      </c>
      <c r="AM1256" t="str">
        <f t="shared" si="41"/>
        <v>Centro - URR</v>
      </c>
    </row>
    <row r="1257" spans="2:39">
      <c r="B1257" t="s">
        <v>223</v>
      </c>
      <c r="C1257" t="s">
        <v>245</v>
      </c>
      <c r="D1257" t="s">
        <v>246</v>
      </c>
      <c r="E1257">
        <v>11405729</v>
      </c>
      <c r="F1257">
        <v>14</v>
      </c>
      <c r="G1257" s="196">
        <v>45565</v>
      </c>
      <c r="H1257">
        <v>202409</v>
      </c>
      <c r="I1257" t="s">
        <v>830</v>
      </c>
      <c r="J1257" t="s">
        <v>983</v>
      </c>
      <c r="K1257" t="s">
        <v>249</v>
      </c>
      <c r="L1257" t="s">
        <v>229</v>
      </c>
      <c r="M1257" t="s">
        <v>857</v>
      </c>
      <c r="N1257" t="s">
        <v>858</v>
      </c>
      <c r="O1257" t="s">
        <v>232</v>
      </c>
      <c r="P1257" t="s">
        <v>996</v>
      </c>
      <c r="Q1257" t="s">
        <v>997</v>
      </c>
      <c r="R1257" t="s">
        <v>252</v>
      </c>
      <c r="S1257" t="s">
        <v>253</v>
      </c>
      <c r="T1257">
        <v>3405874</v>
      </c>
      <c r="U1257" t="s">
        <v>232</v>
      </c>
      <c r="V1257" t="s">
        <v>232</v>
      </c>
      <c r="W1257" t="s">
        <v>232</v>
      </c>
      <c r="X1257" t="s">
        <v>232</v>
      </c>
      <c r="Y1257" t="s">
        <v>2143</v>
      </c>
      <c r="Z1257" t="s">
        <v>241</v>
      </c>
      <c r="AA1257" s="177">
        <v>13300</v>
      </c>
      <c r="AB1257" s="177">
        <v>33.5</v>
      </c>
      <c r="AC1257" s="177">
        <v>3.17</v>
      </c>
      <c r="AD1257" s="177">
        <v>13300</v>
      </c>
      <c r="AE1257" s="196">
        <v>45568.086384108799</v>
      </c>
      <c r="AF1257" t="s">
        <v>255</v>
      </c>
      <c r="AG1257" t="s">
        <v>243</v>
      </c>
      <c r="AH1257" s="289">
        <v>1</v>
      </c>
      <c r="AI1257" s="177">
        <f>IF(Z1257="COP",(AA1257*AH1257),IF(Z1257="NOK",((AB1257*AH1257)*VLOOKUP(H1257,Tasas!$K:$L,2,0)),IF(Z1257="EUR",((AB1257*AH1257)*VLOOKUP(H1257,Tasas!$K:$L,2,0)),IF('GL MEN'!Z1257="USD",(('GL MEN'!AB1257*'GL MEN'!AH1257)*VLOOKUP(H1257,Tasas!$K:$L,2,0)),0))))</f>
        <v>13300</v>
      </c>
      <c r="AJ1257" t="str">
        <f>+VLOOKUP(T1257,'_Itemized budget'!$G:$W,17,0)</f>
        <v>B.1.5</v>
      </c>
      <c r="AK1257">
        <v>3</v>
      </c>
      <c r="AL1257" t="str">
        <f t="shared" si="40"/>
        <v>6</v>
      </c>
      <c r="AM1257" t="str">
        <f t="shared" si="41"/>
        <v>Centro - URR</v>
      </c>
    </row>
    <row r="1258" spans="2:39">
      <c r="B1258" t="s">
        <v>223</v>
      </c>
      <c r="C1258" t="s">
        <v>245</v>
      </c>
      <c r="D1258" t="s">
        <v>246</v>
      </c>
      <c r="E1258">
        <v>11405729</v>
      </c>
      <c r="F1258">
        <v>15</v>
      </c>
      <c r="G1258" s="196">
        <v>45565</v>
      </c>
      <c r="H1258">
        <v>202409</v>
      </c>
      <c r="I1258" t="s">
        <v>830</v>
      </c>
      <c r="J1258" t="s">
        <v>983</v>
      </c>
      <c r="K1258" t="s">
        <v>249</v>
      </c>
      <c r="L1258" t="s">
        <v>229</v>
      </c>
      <c r="M1258" t="s">
        <v>857</v>
      </c>
      <c r="N1258" t="s">
        <v>858</v>
      </c>
      <c r="O1258" t="s">
        <v>232</v>
      </c>
      <c r="P1258" t="s">
        <v>996</v>
      </c>
      <c r="Q1258" t="s">
        <v>997</v>
      </c>
      <c r="R1258" t="s">
        <v>252</v>
      </c>
      <c r="S1258" t="s">
        <v>253</v>
      </c>
      <c r="T1258">
        <v>3405874</v>
      </c>
      <c r="U1258" t="s">
        <v>232</v>
      </c>
      <c r="V1258" t="s">
        <v>232</v>
      </c>
      <c r="W1258" t="s">
        <v>232</v>
      </c>
      <c r="X1258" t="s">
        <v>232</v>
      </c>
      <c r="Y1258" t="s">
        <v>2144</v>
      </c>
      <c r="Z1258" t="s">
        <v>241</v>
      </c>
      <c r="AA1258" s="177">
        <v>13300</v>
      </c>
      <c r="AB1258" s="177">
        <v>33.5</v>
      </c>
      <c r="AC1258" s="177">
        <v>3.17</v>
      </c>
      <c r="AD1258" s="177">
        <v>13300</v>
      </c>
      <c r="AE1258" s="196">
        <v>45568.086384108799</v>
      </c>
      <c r="AF1258" t="s">
        <v>255</v>
      </c>
      <c r="AG1258" t="s">
        <v>243</v>
      </c>
      <c r="AH1258" s="289">
        <v>1</v>
      </c>
      <c r="AI1258" s="177">
        <f>IF(Z1258="COP",(AA1258*AH1258),IF(Z1258="NOK",((AB1258*AH1258)*VLOOKUP(H1258,Tasas!$K:$L,2,0)),IF(Z1258="EUR",((AB1258*AH1258)*VLOOKUP(H1258,Tasas!$K:$L,2,0)),IF('GL MEN'!Z1258="USD",(('GL MEN'!AB1258*'GL MEN'!AH1258)*VLOOKUP(H1258,Tasas!$K:$L,2,0)),0))))</f>
        <v>13300</v>
      </c>
      <c r="AJ1258" t="str">
        <f>+VLOOKUP(T1258,'_Itemized budget'!$G:$W,17,0)</f>
        <v>B.1.5</v>
      </c>
      <c r="AK1258">
        <v>3</v>
      </c>
      <c r="AL1258" t="str">
        <f t="shared" si="40"/>
        <v>6</v>
      </c>
      <c r="AM1258" t="str">
        <f t="shared" si="41"/>
        <v>Centro - URR</v>
      </c>
    </row>
    <row r="1259" spans="2:39">
      <c r="B1259" t="s">
        <v>223</v>
      </c>
      <c r="C1259" t="s">
        <v>245</v>
      </c>
      <c r="D1259" t="s">
        <v>246</v>
      </c>
      <c r="E1259">
        <v>11405729</v>
      </c>
      <c r="F1259">
        <v>16</v>
      </c>
      <c r="G1259" s="196">
        <v>45565</v>
      </c>
      <c r="H1259">
        <v>202409</v>
      </c>
      <c r="I1259" t="s">
        <v>830</v>
      </c>
      <c r="J1259" t="s">
        <v>983</v>
      </c>
      <c r="K1259" t="s">
        <v>249</v>
      </c>
      <c r="L1259" t="s">
        <v>229</v>
      </c>
      <c r="M1259" t="s">
        <v>857</v>
      </c>
      <c r="N1259" t="s">
        <v>858</v>
      </c>
      <c r="O1259" t="s">
        <v>232</v>
      </c>
      <c r="P1259" t="s">
        <v>996</v>
      </c>
      <c r="Q1259" t="s">
        <v>997</v>
      </c>
      <c r="R1259" t="s">
        <v>252</v>
      </c>
      <c r="S1259" t="s">
        <v>253</v>
      </c>
      <c r="T1259">
        <v>3405874</v>
      </c>
      <c r="U1259" t="s">
        <v>232</v>
      </c>
      <c r="V1259" t="s">
        <v>232</v>
      </c>
      <c r="W1259" t="s">
        <v>232</v>
      </c>
      <c r="X1259" t="s">
        <v>232</v>
      </c>
      <c r="Y1259" t="s">
        <v>2145</v>
      </c>
      <c r="Z1259" t="s">
        <v>241</v>
      </c>
      <c r="AA1259" s="177">
        <v>14400</v>
      </c>
      <c r="AB1259" s="177">
        <v>36.270000000000003</v>
      </c>
      <c r="AC1259" s="177">
        <v>3.43</v>
      </c>
      <c r="AD1259" s="177">
        <v>14400</v>
      </c>
      <c r="AE1259" s="196">
        <v>45568.086384259259</v>
      </c>
      <c r="AF1259" t="s">
        <v>255</v>
      </c>
      <c r="AG1259" t="s">
        <v>243</v>
      </c>
      <c r="AH1259" s="289">
        <v>1</v>
      </c>
      <c r="AI1259" s="177">
        <f>IF(Z1259="COP",(AA1259*AH1259),IF(Z1259="NOK",((AB1259*AH1259)*VLOOKUP(H1259,Tasas!$K:$L,2,0)),IF(Z1259="EUR",((AB1259*AH1259)*VLOOKUP(H1259,Tasas!$K:$L,2,0)),IF('GL MEN'!Z1259="USD",(('GL MEN'!AB1259*'GL MEN'!AH1259)*VLOOKUP(H1259,Tasas!$K:$L,2,0)),0))))</f>
        <v>14400</v>
      </c>
      <c r="AJ1259" t="str">
        <f>+VLOOKUP(T1259,'_Itemized budget'!$G:$W,17,0)</f>
        <v>B.1.5</v>
      </c>
      <c r="AK1259">
        <v>3</v>
      </c>
      <c r="AL1259" t="str">
        <f t="shared" si="40"/>
        <v>6</v>
      </c>
      <c r="AM1259" t="str">
        <f t="shared" si="41"/>
        <v>Centro - URR</v>
      </c>
    </row>
    <row r="1260" spans="2:39">
      <c r="B1260" t="s">
        <v>223</v>
      </c>
      <c r="C1260" t="s">
        <v>245</v>
      </c>
      <c r="D1260" t="s">
        <v>246</v>
      </c>
      <c r="E1260">
        <v>11405729</v>
      </c>
      <c r="F1260">
        <v>25</v>
      </c>
      <c r="G1260" s="196">
        <v>45565</v>
      </c>
      <c r="H1260">
        <v>202409</v>
      </c>
      <c r="I1260" t="s">
        <v>830</v>
      </c>
      <c r="J1260" t="s">
        <v>983</v>
      </c>
      <c r="K1260" t="s">
        <v>249</v>
      </c>
      <c r="L1260" t="s">
        <v>229</v>
      </c>
      <c r="M1260" t="s">
        <v>857</v>
      </c>
      <c r="N1260" t="s">
        <v>858</v>
      </c>
      <c r="O1260" t="s">
        <v>232</v>
      </c>
      <c r="P1260" t="s">
        <v>2130</v>
      </c>
      <c r="Q1260" t="s">
        <v>2131</v>
      </c>
      <c r="R1260" t="s">
        <v>252</v>
      </c>
      <c r="S1260" t="s">
        <v>253</v>
      </c>
      <c r="T1260">
        <v>3405874</v>
      </c>
      <c r="U1260" t="s">
        <v>232</v>
      </c>
      <c r="V1260" t="s">
        <v>232</v>
      </c>
      <c r="W1260" t="s">
        <v>232</v>
      </c>
      <c r="X1260" t="s">
        <v>232</v>
      </c>
      <c r="Y1260" t="s">
        <v>2146</v>
      </c>
      <c r="Z1260" t="s">
        <v>241</v>
      </c>
      <c r="AA1260" s="177">
        <v>16700</v>
      </c>
      <c r="AB1260" s="177">
        <v>42.06</v>
      </c>
      <c r="AC1260" s="177">
        <v>3.98</v>
      </c>
      <c r="AD1260" s="177">
        <v>16700</v>
      </c>
      <c r="AE1260" s="196">
        <v>45568.086384456015</v>
      </c>
      <c r="AF1260" t="s">
        <v>255</v>
      </c>
      <c r="AG1260" t="s">
        <v>243</v>
      </c>
      <c r="AH1260" s="289">
        <v>1</v>
      </c>
      <c r="AI1260" s="177">
        <f>IF(Z1260="COP",(AA1260*AH1260),IF(Z1260="NOK",((AB1260*AH1260)*VLOOKUP(H1260,Tasas!$K:$L,2,0)),IF(Z1260="EUR",((AB1260*AH1260)*VLOOKUP(H1260,Tasas!$K:$L,2,0)),IF('GL MEN'!Z1260="USD",(('GL MEN'!AB1260*'GL MEN'!AH1260)*VLOOKUP(H1260,Tasas!$K:$L,2,0)),0))))</f>
        <v>16700</v>
      </c>
      <c r="AJ1260" t="str">
        <f>+VLOOKUP(T1260,'_Itemized budget'!$G:$W,17,0)</f>
        <v>B.1.5</v>
      </c>
      <c r="AK1260">
        <v>3</v>
      </c>
      <c r="AL1260" t="str">
        <f t="shared" si="40"/>
        <v>6</v>
      </c>
      <c r="AM1260" t="str">
        <f t="shared" si="41"/>
        <v>Centro - URR</v>
      </c>
    </row>
    <row r="1261" spans="2:39">
      <c r="B1261" t="s">
        <v>223</v>
      </c>
      <c r="C1261" t="s">
        <v>245</v>
      </c>
      <c r="D1261" t="s">
        <v>246</v>
      </c>
      <c r="E1261">
        <v>11405729</v>
      </c>
      <c r="F1261">
        <v>26</v>
      </c>
      <c r="G1261" s="196">
        <v>45565</v>
      </c>
      <c r="H1261">
        <v>202409</v>
      </c>
      <c r="I1261" t="s">
        <v>830</v>
      </c>
      <c r="J1261" t="s">
        <v>983</v>
      </c>
      <c r="K1261" t="s">
        <v>249</v>
      </c>
      <c r="L1261" t="s">
        <v>229</v>
      </c>
      <c r="M1261" t="s">
        <v>857</v>
      </c>
      <c r="N1261" t="s">
        <v>858</v>
      </c>
      <c r="O1261" t="s">
        <v>232</v>
      </c>
      <c r="P1261" t="s">
        <v>992</v>
      </c>
      <c r="Q1261" t="s">
        <v>993</v>
      </c>
      <c r="R1261" t="s">
        <v>252</v>
      </c>
      <c r="S1261" t="s">
        <v>253</v>
      </c>
      <c r="T1261">
        <v>3405874</v>
      </c>
      <c r="U1261" t="s">
        <v>232</v>
      </c>
      <c r="V1261" t="s">
        <v>232</v>
      </c>
      <c r="W1261" t="s">
        <v>232</v>
      </c>
      <c r="X1261" t="s">
        <v>232</v>
      </c>
      <c r="Y1261" t="s">
        <v>2147</v>
      </c>
      <c r="Z1261" t="s">
        <v>241</v>
      </c>
      <c r="AA1261" s="177">
        <v>13900</v>
      </c>
      <c r="AB1261" s="177">
        <v>35.01</v>
      </c>
      <c r="AC1261" s="177">
        <v>3.32</v>
      </c>
      <c r="AD1261" s="177">
        <v>13900</v>
      </c>
      <c r="AE1261" s="196">
        <v>45568.086384456015</v>
      </c>
      <c r="AF1261" t="s">
        <v>255</v>
      </c>
      <c r="AG1261" t="s">
        <v>243</v>
      </c>
      <c r="AH1261" s="289">
        <v>1</v>
      </c>
      <c r="AI1261" s="177">
        <f>IF(Z1261="COP",(AA1261*AH1261),IF(Z1261="NOK",((AB1261*AH1261)*VLOOKUP(H1261,Tasas!$K:$L,2,0)),IF(Z1261="EUR",((AB1261*AH1261)*VLOOKUP(H1261,Tasas!$K:$L,2,0)),IF('GL MEN'!Z1261="USD",(('GL MEN'!AB1261*'GL MEN'!AH1261)*VLOOKUP(H1261,Tasas!$K:$L,2,0)),0))))</f>
        <v>13900</v>
      </c>
      <c r="AJ1261" t="str">
        <f>+VLOOKUP(T1261,'_Itemized budget'!$G:$W,17,0)</f>
        <v>B.1.5</v>
      </c>
      <c r="AK1261">
        <v>3</v>
      </c>
      <c r="AL1261" t="str">
        <f t="shared" si="40"/>
        <v>6</v>
      </c>
      <c r="AM1261" t="str">
        <f t="shared" si="41"/>
        <v>Centro - URR</v>
      </c>
    </row>
    <row r="1262" spans="2:39">
      <c r="B1262" t="s">
        <v>223</v>
      </c>
      <c r="C1262" t="s">
        <v>828</v>
      </c>
      <c r="D1262" t="s">
        <v>829</v>
      </c>
      <c r="E1262">
        <v>4400726</v>
      </c>
      <c r="F1262">
        <v>4</v>
      </c>
      <c r="G1262" s="196">
        <v>45553</v>
      </c>
      <c r="H1262">
        <v>202409</v>
      </c>
      <c r="I1262" t="s">
        <v>830</v>
      </c>
      <c r="J1262" t="s">
        <v>1006</v>
      </c>
      <c r="K1262" t="s">
        <v>386</v>
      </c>
      <c r="L1262" t="s">
        <v>229</v>
      </c>
      <c r="M1262" t="s">
        <v>387</v>
      </c>
      <c r="N1262" t="s">
        <v>388</v>
      </c>
      <c r="O1262" t="s">
        <v>232</v>
      </c>
      <c r="P1262" t="s">
        <v>884</v>
      </c>
      <c r="Q1262" t="s">
        <v>885</v>
      </c>
      <c r="R1262" t="s">
        <v>340</v>
      </c>
      <c r="S1262" t="s">
        <v>341</v>
      </c>
      <c r="T1262">
        <v>3406411</v>
      </c>
      <c r="U1262" t="s">
        <v>232</v>
      </c>
      <c r="V1262" t="s">
        <v>232</v>
      </c>
      <c r="W1262" t="s">
        <v>232</v>
      </c>
      <c r="X1262" t="s">
        <v>232</v>
      </c>
      <c r="Y1262" t="s">
        <v>2058</v>
      </c>
      <c r="Z1262" t="s">
        <v>241</v>
      </c>
      <c r="AA1262" s="177">
        <v>741</v>
      </c>
      <c r="AB1262" s="177">
        <v>1.85</v>
      </c>
      <c r="AC1262" s="177">
        <v>0.17</v>
      </c>
      <c r="AD1262" s="177">
        <v>741</v>
      </c>
      <c r="AE1262" s="196">
        <v>45566.952969479164</v>
      </c>
      <c r="AF1262" t="s">
        <v>833</v>
      </c>
      <c r="AG1262" t="s">
        <v>243</v>
      </c>
      <c r="AH1262" s="289">
        <v>1</v>
      </c>
      <c r="AI1262" s="177">
        <f>IF(Z1262="COP",(AA1262*AH1262),IF(Z1262="NOK",((AB1262*AH1262)*VLOOKUP(H1262,Tasas!$K:$L,2,0)),IF(Z1262="EUR",((AB1262*AH1262)*VLOOKUP(H1262,Tasas!$K:$L,2,0)),IF('GL MEN'!Z1262="USD",(('GL MEN'!AB1262*'GL MEN'!AH1262)*VLOOKUP(H1262,Tasas!$K:$L,2,0)),0))))</f>
        <v>741</v>
      </c>
      <c r="AJ1262" t="str">
        <f>+VLOOKUP(T1262,'_Itemized budget'!$G:$W,17,0)</f>
        <v>B.1.5</v>
      </c>
      <c r="AK1262">
        <v>3</v>
      </c>
      <c r="AL1262" t="str">
        <f t="shared" si="40"/>
        <v>3</v>
      </c>
      <c r="AM1262" t="str">
        <f t="shared" si="41"/>
        <v>NE</v>
      </c>
    </row>
    <row r="1263" spans="2:39">
      <c r="B1263" t="s">
        <v>223</v>
      </c>
      <c r="C1263" t="s">
        <v>828</v>
      </c>
      <c r="D1263" t="s">
        <v>829</v>
      </c>
      <c r="E1263">
        <v>4400727</v>
      </c>
      <c r="F1263">
        <v>4</v>
      </c>
      <c r="G1263" s="196">
        <v>45553</v>
      </c>
      <c r="H1263">
        <v>202409</v>
      </c>
      <c r="I1263" t="s">
        <v>830</v>
      </c>
      <c r="J1263" t="s">
        <v>1006</v>
      </c>
      <c r="K1263" t="s">
        <v>386</v>
      </c>
      <c r="L1263" t="s">
        <v>229</v>
      </c>
      <c r="M1263" t="s">
        <v>544</v>
      </c>
      <c r="N1263" t="s">
        <v>545</v>
      </c>
      <c r="O1263" t="s">
        <v>232</v>
      </c>
      <c r="P1263" t="s">
        <v>884</v>
      </c>
      <c r="Q1263" t="s">
        <v>885</v>
      </c>
      <c r="R1263" t="s">
        <v>340</v>
      </c>
      <c r="S1263" t="s">
        <v>341</v>
      </c>
      <c r="T1263">
        <v>3406411</v>
      </c>
      <c r="U1263" t="s">
        <v>232</v>
      </c>
      <c r="V1263" t="s">
        <v>232</v>
      </c>
      <c r="W1263" t="s">
        <v>232</v>
      </c>
      <c r="X1263" t="s">
        <v>232</v>
      </c>
      <c r="Y1263" t="s">
        <v>2059</v>
      </c>
      <c r="Z1263" t="s">
        <v>241</v>
      </c>
      <c r="AA1263" s="177">
        <v>741</v>
      </c>
      <c r="AB1263" s="177">
        <v>1.85</v>
      </c>
      <c r="AC1263" s="177">
        <v>0.17</v>
      </c>
      <c r="AD1263" s="177">
        <v>741</v>
      </c>
      <c r="AE1263" s="196">
        <v>45566.955700034719</v>
      </c>
      <c r="AF1263" t="s">
        <v>833</v>
      </c>
      <c r="AG1263" t="s">
        <v>243</v>
      </c>
      <c r="AH1263" s="289">
        <v>1</v>
      </c>
      <c r="AI1263" s="177">
        <f>IF(Z1263="COP",(AA1263*AH1263),IF(Z1263="NOK",((AB1263*AH1263)*VLOOKUP(H1263,Tasas!$K:$L,2,0)),IF(Z1263="EUR",((AB1263*AH1263)*VLOOKUP(H1263,Tasas!$K:$L,2,0)),IF('GL MEN'!Z1263="USD",(('GL MEN'!AB1263*'GL MEN'!AH1263)*VLOOKUP(H1263,Tasas!$K:$L,2,0)),0))))</f>
        <v>741</v>
      </c>
      <c r="AJ1263" t="str">
        <f>+VLOOKUP(T1263,'_Itemized budget'!$G:$W,17,0)</f>
        <v>B.1.5</v>
      </c>
      <c r="AK1263">
        <v>3</v>
      </c>
      <c r="AL1263" t="str">
        <f t="shared" si="40"/>
        <v>3</v>
      </c>
      <c r="AM1263" t="str">
        <f t="shared" si="41"/>
        <v>NE</v>
      </c>
    </row>
    <row r="1264" spans="2:39">
      <c r="B1264" t="s">
        <v>223</v>
      </c>
      <c r="C1264" t="s">
        <v>828</v>
      </c>
      <c r="D1264" t="s">
        <v>829</v>
      </c>
      <c r="E1264">
        <v>4400728</v>
      </c>
      <c r="F1264">
        <v>4</v>
      </c>
      <c r="G1264" s="196">
        <v>45553</v>
      </c>
      <c r="H1264">
        <v>202409</v>
      </c>
      <c r="I1264" t="s">
        <v>830</v>
      </c>
      <c r="J1264" t="s">
        <v>1006</v>
      </c>
      <c r="K1264" t="s">
        <v>386</v>
      </c>
      <c r="L1264" t="s">
        <v>229</v>
      </c>
      <c r="M1264" t="s">
        <v>834</v>
      </c>
      <c r="N1264" t="s">
        <v>835</v>
      </c>
      <c r="O1264" t="s">
        <v>232</v>
      </c>
      <c r="P1264" t="s">
        <v>884</v>
      </c>
      <c r="Q1264" t="s">
        <v>885</v>
      </c>
      <c r="R1264" t="s">
        <v>340</v>
      </c>
      <c r="S1264" t="s">
        <v>341</v>
      </c>
      <c r="T1264">
        <v>3406411</v>
      </c>
      <c r="U1264" t="s">
        <v>232</v>
      </c>
      <c r="V1264" t="s">
        <v>232</v>
      </c>
      <c r="W1264" t="s">
        <v>232</v>
      </c>
      <c r="X1264" t="s">
        <v>232</v>
      </c>
      <c r="Y1264" t="s">
        <v>2060</v>
      </c>
      <c r="Z1264" t="s">
        <v>241</v>
      </c>
      <c r="AA1264" s="177">
        <v>741</v>
      </c>
      <c r="AB1264" s="177">
        <v>1.85</v>
      </c>
      <c r="AC1264" s="177">
        <v>0.17</v>
      </c>
      <c r="AD1264" s="177">
        <v>741</v>
      </c>
      <c r="AE1264" s="196">
        <v>45566.958912152775</v>
      </c>
      <c r="AF1264" t="s">
        <v>833</v>
      </c>
      <c r="AG1264" t="s">
        <v>243</v>
      </c>
      <c r="AH1264" s="289">
        <v>1</v>
      </c>
      <c r="AI1264" s="177">
        <f>IF(Z1264="COP",(AA1264*AH1264),IF(Z1264="NOK",((AB1264*AH1264)*VLOOKUP(H1264,Tasas!$K:$L,2,0)),IF(Z1264="EUR",((AB1264*AH1264)*VLOOKUP(H1264,Tasas!$K:$L,2,0)),IF('GL MEN'!Z1264="USD",(('GL MEN'!AB1264*'GL MEN'!AH1264)*VLOOKUP(H1264,Tasas!$K:$L,2,0)),0))))</f>
        <v>741</v>
      </c>
      <c r="AJ1264" t="str">
        <f>+VLOOKUP(T1264,'_Itemized budget'!$G:$W,17,0)</f>
        <v>B.1.5</v>
      </c>
      <c r="AK1264">
        <v>3</v>
      </c>
      <c r="AL1264" t="str">
        <f t="shared" si="40"/>
        <v>3</v>
      </c>
      <c r="AM1264" t="str">
        <f t="shared" si="41"/>
        <v>NE</v>
      </c>
    </row>
    <row r="1265" spans="2:39">
      <c r="B1265" t="s">
        <v>223</v>
      </c>
      <c r="C1265" t="s">
        <v>1904</v>
      </c>
      <c r="D1265" t="s">
        <v>1905</v>
      </c>
      <c r="E1265">
        <v>11405899</v>
      </c>
      <c r="F1265">
        <v>8</v>
      </c>
      <c r="G1265" s="196">
        <v>45553</v>
      </c>
      <c r="H1265">
        <v>202409</v>
      </c>
      <c r="I1265" t="s">
        <v>830</v>
      </c>
      <c r="J1265" t="s">
        <v>1006</v>
      </c>
      <c r="K1265" t="s">
        <v>223</v>
      </c>
      <c r="L1265" t="s">
        <v>229</v>
      </c>
      <c r="M1265" t="s">
        <v>934</v>
      </c>
      <c r="N1265" t="s">
        <v>935</v>
      </c>
      <c r="O1265" t="s">
        <v>232</v>
      </c>
      <c r="P1265" t="s">
        <v>1736</v>
      </c>
      <c r="Q1265" t="s">
        <v>1737</v>
      </c>
      <c r="R1265" t="s">
        <v>351</v>
      </c>
      <c r="S1265" t="s">
        <v>352</v>
      </c>
      <c r="T1265">
        <v>3407421</v>
      </c>
      <c r="U1265" t="s">
        <v>1902</v>
      </c>
      <c r="V1265" t="s">
        <v>1739</v>
      </c>
      <c r="W1265" t="s">
        <v>1740</v>
      </c>
      <c r="X1265" t="s">
        <v>232</v>
      </c>
      <c r="Y1265" t="s">
        <v>1903</v>
      </c>
      <c r="Z1265" t="s">
        <v>241</v>
      </c>
      <c r="AA1265" s="177">
        <v>88148</v>
      </c>
      <c r="AB1265" s="177">
        <v>220.25</v>
      </c>
      <c r="AC1265" s="177">
        <v>20.6</v>
      </c>
      <c r="AD1265" s="177">
        <v>88148</v>
      </c>
      <c r="AE1265" s="196">
        <v>45572.738458796295</v>
      </c>
      <c r="AF1265" t="s">
        <v>273</v>
      </c>
      <c r="AG1265" t="s">
        <v>243</v>
      </c>
      <c r="AH1265" s="289">
        <v>1</v>
      </c>
      <c r="AI1265" s="177">
        <f>IF(Z1265="COP",(AA1265*AH1265),IF(Z1265="NOK",((AB1265*AH1265)*VLOOKUP(H1265,Tasas!$K:$L,2,0)),IF(Z1265="EUR",((AB1265*AH1265)*VLOOKUP(H1265,Tasas!$K:$L,2,0)),IF('GL MEN'!Z1265="USD",(('GL MEN'!AB1265*'GL MEN'!AH1265)*VLOOKUP(H1265,Tasas!$K:$L,2,0)),0))))</f>
        <v>88148</v>
      </c>
      <c r="AJ1265" t="str">
        <f>+VLOOKUP(T1265,'_Itemized budget'!$G:$W,17,0)</f>
        <v>C.3.1</v>
      </c>
      <c r="AK1265">
        <v>3</v>
      </c>
      <c r="AL1265" t="str">
        <f t="shared" si="40"/>
        <v>6</v>
      </c>
      <c r="AM1265" t="str">
        <f t="shared" si="41"/>
        <v>Centro - URR</v>
      </c>
    </row>
    <row r="1266" spans="2:39">
      <c r="B1266" t="s">
        <v>223</v>
      </c>
      <c r="C1266" t="s">
        <v>245</v>
      </c>
      <c r="D1266" t="s">
        <v>246</v>
      </c>
      <c r="E1266">
        <v>11405732</v>
      </c>
      <c r="F1266">
        <v>5</v>
      </c>
      <c r="G1266" s="196">
        <v>45565</v>
      </c>
      <c r="H1266">
        <v>202409</v>
      </c>
      <c r="I1266" t="s">
        <v>830</v>
      </c>
      <c r="J1266" t="s">
        <v>1742</v>
      </c>
      <c r="K1266" t="s">
        <v>249</v>
      </c>
      <c r="L1266" t="s">
        <v>229</v>
      </c>
      <c r="M1266" t="s">
        <v>232</v>
      </c>
      <c r="N1266" t="s">
        <v>232</v>
      </c>
      <c r="O1266" t="s">
        <v>232</v>
      </c>
      <c r="P1266" t="s">
        <v>1698</v>
      </c>
      <c r="Q1266" t="s">
        <v>1699</v>
      </c>
      <c r="R1266" t="s">
        <v>252</v>
      </c>
      <c r="S1266" t="s">
        <v>253</v>
      </c>
      <c r="T1266">
        <v>3405874</v>
      </c>
      <c r="U1266" t="s">
        <v>232</v>
      </c>
      <c r="V1266" t="s">
        <v>232</v>
      </c>
      <c r="W1266" t="s">
        <v>232</v>
      </c>
      <c r="X1266" t="s">
        <v>232</v>
      </c>
      <c r="Y1266" t="s">
        <v>2148</v>
      </c>
      <c r="Z1266" t="s">
        <v>241</v>
      </c>
      <c r="AA1266" s="177">
        <v>2082</v>
      </c>
      <c r="AB1266" s="177">
        <v>5.24</v>
      </c>
      <c r="AC1266" s="177">
        <v>0.5</v>
      </c>
      <c r="AD1266" s="177">
        <v>2082</v>
      </c>
      <c r="AE1266" s="196">
        <v>45568.125240624999</v>
      </c>
      <c r="AF1266" t="s">
        <v>255</v>
      </c>
      <c r="AG1266" t="s">
        <v>243</v>
      </c>
      <c r="AH1266" s="289">
        <v>1</v>
      </c>
      <c r="AI1266" s="177">
        <f>IF(Z1266="COP",(AA1266*AH1266),IF(Z1266="NOK",((AB1266*AH1266)*VLOOKUP(H1266,Tasas!$K:$L,2,0)),IF(Z1266="EUR",((AB1266*AH1266)*VLOOKUP(H1266,Tasas!$K:$L,2,0)),IF('GL MEN'!Z1266="USD",(('GL MEN'!AB1266*'GL MEN'!AH1266)*VLOOKUP(H1266,Tasas!$K:$L,2,0)),0))))</f>
        <v>2082</v>
      </c>
      <c r="AJ1266" t="str">
        <f>+VLOOKUP(T1266,'_Itemized budget'!$G:$W,17,0)</f>
        <v>B.1.5</v>
      </c>
      <c r="AK1266">
        <v>3</v>
      </c>
      <c r="AL1266" t="str">
        <f t="shared" si="40"/>
        <v>6</v>
      </c>
      <c r="AM1266" t="str">
        <f t="shared" si="41"/>
        <v>Centro - URR</v>
      </c>
    </row>
    <row r="1267" spans="2:39">
      <c r="B1267" t="s">
        <v>223</v>
      </c>
      <c r="C1267" t="s">
        <v>224</v>
      </c>
      <c r="D1267" t="s">
        <v>225</v>
      </c>
      <c r="E1267">
        <v>1402879</v>
      </c>
      <c r="F1267">
        <v>2</v>
      </c>
      <c r="G1267" s="196">
        <v>45549</v>
      </c>
      <c r="H1267">
        <v>202409</v>
      </c>
      <c r="I1267" t="s">
        <v>830</v>
      </c>
      <c r="J1267" t="s">
        <v>1009</v>
      </c>
      <c r="K1267" t="s">
        <v>228</v>
      </c>
      <c r="L1267" t="s">
        <v>229</v>
      </c>
      <c r="M1267" t="s">
        <v>413</v>
      </c>
      <c r="N1267" t="s">
        <v>414</v>
      </c>
      <c r="O1267" t="s">
        <v>232</v>
      </c>
      <c r="P1267" t="s">
        <v>896</v>
      </c>
      <c r="Q1267" t="s">
        <v>897</v>
      </c>
      <c r="R1267" t="s">
        <v>235</v>
      </c>
      <c r="S1267" t="s">
        <v>236</v>
      </c>
      <c r="T1267">
        <v>3407138</v>
      </c>
      <c r="U1267" t="s">
        <v>2052</v>
      </c>
      <c r="V1267" t="s">
        <v>962</v>
      </c>
      <c r="W1267" t="s">
        <v>963</v>
      </c>
      <c r="X1267" t="s">
        <v>232</v>
      </c>
      <c r="Y1267" t="s">
        <v>2053</v>
      </c>
      <c r="Z1267" t="s">
        <v>241</v>
      </c>
      <c r="AA1267" s="177">
        <v>20329</v>
      </c>
      <c r="AB1267" s="177">
        <v>50.79</v>
      </c>
      <c r="AC1267" s="177">
        <v>4.75</v>
      </c>
      <c r="AD1267" s="177">
        <v>20329</v>
      </c>
      <c r="AE1267" s="196">
        <v>45568.790097141202</v>
      </c>
      <c r="AF1267" t="s">
        <v>368</v>
      </c>
      <c r="AG1267" t="s">
        <v>1015</v>
      </c>
      <c r="AH1267" s="289">
        <v>1</v>
      </c>
      <c r="AI1267" s="177">
        <f>IF(Z1267="COP",(AA1267*AH1267),IF(Z1267="NOK",((AB1267*AH1267)*VLOOKUP(H1267,Tasas!$K:$L,2,0)),IF(Z1267="EUR",((AB1267*AH1267)*VLOOKUP(H1267,Tasas!$K:$L,2,0)),IF('GL MEN'!Z1267="USD",(('GL MEN'!AB1267*'GL MEN'!AH1267)*VLOOKUP(H1267,Tasas!$K:$L,2,0)),0))))</f>
        <v>20329</v>
      </c>
      <c r="AJ1267" t="str">
        <f>+VLOOKUP(T1267,'_Itemized budget'!$G:$W,17,0)</f>
        <v>B.1.5</v>
      </c>
      <c r="AK1267">
        <v>3</v>
      </c>
      <c r="AL1267" t="str">
        <f t="shared" si="40"/>
        <v>2</v>
      </c>
      <c r="AM1267" t="str">
        <f t="shared" si="41"/>
        <v>CO</v>
      </c>
    </row>
    <row r="1268" spans="2:39">
      <c r="B1268" t="s">
        <v>223</v>
      </c>
      <c r="C1268" t="s">
        <v>224</v>
      </c>
      <c r="D1268" t="s">
        <v>225</v>
      </c>
      <c r="E1268">
        <v>1402881</v>
      </c>
      <c r="F1268">
        <v>0</v>
      </c>
      <c r="G1268" s="196">
        <v>45553</v>
      </c>
      <c r="H1268">
        <v>202409</v>
      </c>
      <c r="I1268" t="s">
        <v>830</v>
      </c>
      <c r="J1268" t="s">
        <v>1009</v>
      </c>
      <c r="K1268" t="s">
        <v>228</v>
      </c>
      <c r="L1268" t="s">
        <v>229</v>
      </c>
      <c r="M1268" t="s">
        <v>580</v>
      </c>
      <c r="N1268" t="s">
        <v>581</v>
      </c>
      <c r="O1268" t="s">
        <v>232</v>
      </c>
      <c r="P1268" t="s">
        <v>896</v>
      </c>
      <c r="Q1268" t="s">
        <v>897</v>
      </c>
      <c r="R1268" t="s">
        <v>235</v>
      </c>
      <c r="S1268" t="s">
        <v>236</v>
      </c>
      <c r="T1268">
        <v>3407138</v>
      </c>
      <c r="U1268" t="s">
        <v>232</v>
      </c>
      <c r="V1268" t="s">
        <v>232</v>
      </c>
      <c r="W1268" t="s">
        <v>232</v>
      </c>
      <c r="X1268" t="s">
        <v>232</v>
      </c>
      <c r="Y1268" t="s">
        <v>2054</v>
      </c>
      <c r="Z1268" t="s">
        <v>241</v>
      </c>
      <c r="AA1268" s="177">
        <v>20329</v>
      </c>
      <c r="AB1268" s="177">
        <v>50.79</v>
      </c>
      <c r="AC1268" s="177">
        <v>4.75</v>
      </c>
      <c r="AD1268" s="177">
        <v>20329</v>
      </c>
      <c r="AE1268" s="196">
        <v>45568.796749305555</v>
      </c>
      <c r="AF1268" t="s">
        <v>368</v>
      </c>
      <c r="AG1268" t="s">
        <v>1015</v>
      </c>
      <c r="AH1268" s="289">
        <v>1</v>
      </c>
      <c r="AI1268" s="177">
        <f>IF(Z1268="COP",(AA1268*AH1268),IF(Z1268="NOK",((AB1268*AH1268)*VLOOKUP(H1268,Tasas!$K:$L,2,0)),IF(Z1268="EUR",((AB1268*AH1268)*VLOOKUP(H1268,Tasas!$K:$L,2,0)),IF('GL MEN'!Z1268="USD",(('GL MEN'!AB1268*'GL MEN'!AH1268)*VLOOKUP(H1268,Tasas!$K:$L,2,0)),0))))</f>
        <v>20329</v>
      </c>
      <c r="AJ1268" t="str">
        <f>+VLOOKUP(T1268,'_Itemized budget'!$G:$W,17,0)</f>
        <v>B.1.5</v>
      </c>
      <c r="AK1268">
        <v>3</v>
      </c>
      <c r="AL1268" t="str">
        <f t="shared" si="40"/>
        <v>2</v>
      </c>
      <c r="AM1268" t="str">
        <f t="shared" si="41"/>
        <v>CO</v>
      </c>
    </row>
    <row r="1269" spans="2:39">
      <c r="B1269" t="s">
        <v>223</v>
      </c>
      <c r="C1269" t="s">
        <v>828</v>
      </c>
      <c r="D1269" t="s">
        <v>829</v>
      </c>
      <c r="E1269">
        <v>4400697</v>
      </c>
      <c r="F1269">
        <v>0</v>
      </c>
      <c r="G1269" s="196">
        <v>45545</v>
      </c>
      <c r="H1269">
        <v>202409</v>
      </c>
      <c r="I1269" t="s">
        <v>830</v>
      </c>
      <c r="J1269" t="s">
        <v>1014</v>
      </c>
      <c r="K1269" t="s">
        <v>386</v>
      </c>
      <c r="L1269" t="s">
        <v>229</v>
      </c>
      <c r="M1269" t="s">
        <v>387</v>
      </c>
      <c r="N1269" t="s">
        <v>388</v>
      </c>
      <c r="O1269" t="s">
        <v>232</v>
      </c>
      <c r="P1269" t="s">
        <v>880</v>
      </c>
      <c r="Q1269" t="s">
        <v>881</v>
      </c>
      <c r="R1269" t="s">
        <v>340</v>
      </c>
      <c r="S1269" t="s">
        <v>341</v>
      </c>
      <c r="T1269">
        <v>3406411</v>
      </c>
      <c r="U1269" t="s">
        <v>232</v>
      </c>
      <c r="V1269" t="s">
        <v>232</v>
      </c>
      <c r="W1269" t="s">
        <v>232</v>
      </c>
      <c r="X1269" t="s">
        <v>232</v>
      </c>
      <c r="Y1269" t="s">
        <v>2055</v>
      </c>
      <c r="Z1269" t="s">
        <v>241</v>
      </c>
      <c r="AA1269" s="177">
        <v>322000</v>
      </c>
      <c r="AB1269" s="177">
        <v>822.32</v>
      </c>
      <c r="AC1269" s="177">
        <v>76.930000000000007</v>
      </c>
      <c r="AD1269" s="177">
        <v>322000</v>
      </c>
      <c r="AE1269" s="196">
        <v>45560.954845682871</v>
      </c>
      <c r="AF1269" t="s">
        <v>833</v>
      </c>
      <c r="AG1269" t="s">
        <v>2149</v>
      </c>
      <c r="AH1269" s="289">
        <v>1</v>
      </c>
      <c r="AI1269" s="177">
        <f>IF(Z1269="COP",(AA1269*AH1269),IF(Z1269="NOK",((AB1269*AH1269)*VLOOKUP(H1269,Tasas!$K:$L,2,0)),IF(Z1269="EUR",((AB1269*AH1269)*VLOOKUP(H1269,Tasas!$K:$L,2,0)),IF('GL MEN'!Z1269="USD",(('GL MEN'!AB1269*'GL MEN'!AH1269)*VLOOKUP(H1269,Tasas!$K:$L,2,0)),0))))</f>
        <v>322000</v>
      </c>
      <c r="AJ1269" t="str">
        <f>+VLOOKUP(T1269,'_Itemized budget'!$G:$W,17,0)</f>
        <v>B.1.5</v>
      </c>
      <c r="AK1269">
        <v>3</v>
      </c>
      <c r="AL1269" t="str">
        <f t="shared" si="40"/>
        <v>3</v>
      </c>
      <c r="AM1269" t="str">
        <f t="shared" si="41"/>
        <v>NE</v>
      </c>
    </row>
    <row r="1270" spans="2:39">
      <c r="B1270" t="s">
        <v>223</v>
      </c>
      <c r="C1270" t="s">
        <v>828</v>
      </c>
      <c r="D1270" t="s">
        <v>829</v>
      </c>
      <c r="E1270">
        <v>4400698</v>
      </c>
      <c r="F1270">
        <v>0</v>
      </c>
      <c r="G1270" s="196">
        <v>45545</v>
      </c>
      <c r="H1270">
        <v>202409</v>
      </c>
      <c r="I1270" t="s">
        <v>830</v>
      </c>
      <c r="J1270" t="s">
        <v>1014</v>
      </c>
      <c r="K1270" t="s">
        <v>386</v>
      </c>
      <c r="L1270" t="s">
        <v>229</v>
      </c>
      <c r="M1270" t="s">
        <v>544</v>
      </c>
      <c r="N1270" t="s">
        <v>545</v>
      </c>
      <c r="O1270" t="s">
        <v>232</v>
      </c>
      <c r="P1270" t="s">
        <v>880</v>
      </c>
      <c r="Q1270" t="s">
        <v>881</v>
      </c>
      <c r="R1270" t="s">
        <v>340</v>
      </c>
      <c r="S1270" t="s">
        <v>341</v>
      </c>
      <c r="T1270">
        <v>3406411</v>
      </c>
      <c r="U1270" t="s">
        <v>232</v>
      </c>
      <c r="V1270" t="s">
        <v>232</v>
      </c>
      <c r="W1270" t="s">
        <v>232</v>
      </c>
      <c r="X1270" t="s">
        <v>232</v>
      </c>
      <c r="Y1270" t="s">
        <v>2056</v>
      </c>
      <c r="Z1270" t="s">
        <v>241</v>
      </c>
      <c r="AA1270" s="177">
        <v>322000</v>
      </c>
      <c r="AB1270" s="177">
        <v>822.32</v>
      </c>
      <c r="AC1270" s="177">
        <v>76.930000000000007</v>
      </c>
      <c r="AD1270" s="177">
        <v>322000</v>
      </c>
      <c r="AE1270" s="196">
        <v>45560.957637037034</v>
      </c>
      <c r="AF1270" t="s">
        <v>833</v>
      </c>
      <c r="AG1270" t="s">
        <v>2149</v>
      </c>
      <c r="AH1270" s="289">
        <v>1</v>
      </c>
      <c r="AI1270" s="177">
        <f>IF(Z1270="COP",(AA1270*AH1270),IF(Z1270="NOK",((AB1270*AH1270)*VLOOKUP(H1270,Tasas!$K:$L,2,0)),IF(Z1270="EUR",((AB1270*AH1270)*VLOOKUP(H1270,Tasas!$K:$L,2,0)),IF('GL MEN'!Z1270="USD",(('GL MEN'!AB1270*'GL MEN'!AH1270)*VLOOKUP(H1270,Tasas!$K:$L,2,0)),0))))</f>
        <v>322000</v>
      </c>
      <c r="AJ1270" t="str">
        <f>+VLOOKUP(T1270,'_Itemized budget'!$G:$W,17,0)</f>
        <v>B.1.5</v>
      </c>
      <c r="AK1270">
        <v>3</v>
      </c>
      <c r="AL1270" t="str">
        <f t="shared" si="40"/>
        <v>3</v>
      </c>
      <c r="AM1270" t="str">
        <f t="shared" si="41"/>
        <v>NE</v>
      </c>
    </row>
    <row r="1271" spans="2:39">
      <c r="B1271" t="s">
        <v>223</v>
      </c>
      <c r="C1271" t="s">
        <v>828</v>
      </c>
      <c r="D1271" t="s">
        <v>829</v>
      </c>
      <c r="E1271">
        <v>4400699</v>
      </c>
      <c r="F1271">
        <v>0</v>
      </c>
      <c r="G1271" s="196">
        <v>45545</v>
      </c>
      <c r="H1271">
        <v>202409</v>
      </c>
      <c r="I1271" t="s">
        <v>830</v>
      </c>
      <c r="J1271" t="s">
        <v>1014</v>
      </c>
      <c r="K1271" t="s">
        <v>386</v>
      </c>
      <c r="L1271" t="s">
        <v>229</v>
      </c>
      <c r="M1271" t="s">
        <v>834</v>
      </c>
      <c r="N1271" t="s">
        <v>835</v>
      </c>
      <c r="O1271" t="s">
        <v>232</v>
      </c>
      <c r="P1271" t="s">
        <v>880</v>
      </c>
      <c r="Q1271" t="s">
        <v>881</v>
      </c>
      <c r="R1271" t="s">
        <v>340</v>
      </c>
      <c r="S1271" t="s">
        <v>341</v>
      </c>
      <c r="T1271">
        <v>3406411</v>
      </c>
      <c r="U1271" t="s">
        <v>232</v>
      </c>
      <c r="V1271" t="s">
        <v>232</v>
      </c>
      <c r="W1271" t="s">
        <v>232</v>
      </c>
      <c r="X1271" t="s">
        <v>232</v>
      </c>
      <c r="Y1271" t="s">
        <v>2057</v>
      </c>
      <c r="Z1271" t="s">
        <v>241</v>
      </c>
      <c r="AA1271" s="177">
        <v>322000</v>
      </c>
      <c r="AB1271" s="177">
        <v>822.32</v>
      </c>
      <c r="AC1271" s="177">
        <v>76.930000000000007</v>
      </c>
      <c r="AD1271" s="177">
        <v>322000</v>
      </c>
      <c r="AE1271" s="196">
        <v>45560.964808946759</v>
      </c>
      <c r="AF1271" t="s">
        <v>833</v>
      </c>
      <c r="AG1271" t="s">
        <v>2149</v>
      </c>
      <c r="AH1271" s="289">
        <v>1</v>
      </c>
      <c r="AI1271" s="177">
        <f>IF(Z1271="COP",(AA1271*AH1271),IF(Z1271="NOK",((AB1271*AH1271)*VLOOKUP(H1271,Tasas!$K:$L,2,0)),IF(Z1271="EUR",((AB1271*AH1271)*VLOOKUP(H1271,Tasas!$K:$L,2,0)),IF('GL MEN'!Z1271="USD",(('GL MEN'!AB1271*'GL MEN'!AH1271)*VLOOKUP(H1271,Tasas!$K:$L,2,0)),0))))</f>
        <v>322000</v>
      </c>
      <c r="AJ1271" t="str">
        <f>+VLOOKUP(T1271,'_Itemized budget'!$G:$W,17,0)</f>
        <v>B.1.5</v>
      </c>
      <c r="AK1271">
        <v>3</v>
      </c>
      <c r="AL1271" t="str">
        <f t="shared" si="40"/>
        <v>3</v>
      </c>
      <c r="AM1271" t="str">
        <f t="shared" si="41"/>
        <v>NE</v>
      </c>
    </row>
    <row r="1272" spans="2:39">
      <c r="B1272" t="s">
        <v>223</v>
      </c>
      <c r="C1272" t="s">
        <v>828</v>
      </c>
      <c r="D1272" t="s">
        <v>829</v>
      </c>
      <c r="E1272">
        <v>4400726</v>
      </c>
      <c r="F1272">
        <v>0</v>
      </c>
      <c r="G1272" s="196">
        <v>45553</v>
      </c>
      <c r="H1272">
        <v>202409</v>
      </c>
      <c r="I1272" t="s">
        <v>830</v>
      </c>
      <c r="J1272" t="s">
        <v>1014</v>
      </c>
      <c r="K1272" t="s">
        <v>386</v>
      </c>
      <c r="L1272" t="s">
        <v>229</v>
      </c>
      <c r="M1272" t="s">
        <v>387</v>
      </c>
      <c r="N1272" t="s">
        <v>388</v>
      </c>
      <c r="O1272" t="s">
        <v>232</v>
      </c>
      <c r="P1272" t="s">
        <v>884</v>
      </c>
      <c r="Q1272" t="s">
        <v>885</v>
      </c>
      <c r="R1272" t="s">
        <v>340</v>
      </c>
      <c r="S1272" t="s">
        <v>341</v>
      </c>
      <c r="T1272">
        <v>3406411</v>
      </c>
      <c r="U1272" t="s">
        <v>232</v>
      </c>
      <c r="V1272" t="s">
        <v>232</v>
      </c>
      <c r="W1272" t="s">
        <v>232</v>
      </c>
      <c r="X1272" t="s">
        <v>232</v>
      </c>
      <c r="Y1272" t="s">
        <v>2058</v>
      </c>
      <c r="Z1272" t="s">
        <v>241</v>
      </c>
      <c r="AA1272" s="177">
        <v>84034</v>
      </c>
      <c r="AB1272" s="177">
        <v>209.97</v>
      </c>
      <c r="AC1272" s="177">
        <v>19.64</v>
      </c>
      <c r="AD1272" s="177">
        <v>84034</v>
      </c>
      <c r="AE1272" s="196">
        <v>45566.952969097219</v>
      </c>
      <c r="AF1272" t="s">
        <v>833</v>
      </c>
      <c r="AG1272" t="s">
        <v>1015</v>
      </c>
      <c r="AH1272" s="289">
        <v>1</v>
      </c>
      <c r="AI1272" s="177">
        <f>IF(Z1272="COP",(AA1272*AH1272),IF(Z1272="NOK",((AB1272*AH1272)*VLOOKUP(H1272,Tasas!$K:$L,2,0)),IF(Z1272="EUR",((AB1272*AH1272)*VLOOKUP(H1272,Tasas!$K:$L,2,0)),IF('GL MEN'!Z1272="USD",(('GL MEN'!AB1272*'GL MEN'!AH1272)*VLOOKUP(H1272,Tasas!$K:$L,2,0)),0))))</f>
        <v>84034</v>
      </c>
      <c r="AJ1272" t="str">
        <f>+VLOOKUP(T1272,'_Itemized budget'!$G:$W,17,0)</f>
        <v>B.1.5</v>
      </c>
      <c r="AK1272">
        <v>3</v>
      </c>
      <c r="AL1272" t="str">
        <f t="shared" si="40"/>
        <v>3</v>
      </c>
      <c r="AM1272" t="str">
        <f t="shared" si="41"/>
        <v>NE</v>
      </c>
    </row>
    <row r="1273" spans="2:39">
      <c r="B1273" t="s">
        <v>223</v>
      </c>
      <c r="C1273" t="s">
        <v>828</v>
      </c>
      <c r="D1273" t="s">
        <v>829</v>
      </c>
      <c r="E1273">
        <v>4400726</v>
      </c>
      <c r="F1273">
        <v>1</v>
      </c>
      <c r="G1273" s="196">
        <v>45553</v>
      </c>
      <c r="H1273">
        <v>202409</v>
      </c>
      <c r="I1273" t="s">
        <v>830</v>
      </c>
      <c r="J1273" t="s">
        <v>1014</v>
      </c>
      <c r="K1273" t="s">
        <v>386</v>
      </c>
      <c r="L1273" t="s">
        <v>229</v>
      </c>
      <c r="M1273" t="s">
        <v>387</v>
      </c>
      <c r="N1273" t="s">
        <v>388</v>
      </c>
      <c r="O1273" t="s">
        <v>232</v>
      </c>
      <c r="P1273" t="s">
        <v>884</v>
      </c>
      <c r="Q1273" t="s">
        <v>885</v>
      </c>
      <c r="R1273" t="s">
        <v>340</v>
      </c>
      <c r="S1273" t="s">
        <v>341</v>
      </c>
      <c r="T1273">
        <v>3406411</v>
      </c>
      <c r="U1273" t="s">
        <v>232</v>
      </c>
      <c r="V1273" t="s">
        <v>232</v>
      </c>
      <c r="W1273" t="s">
        <v>232</v>
      </c>
      <c r="X1273" t="s">
        <v>232</v>
      </c>
      <c r="Y1273" t="s">
        <v>2058</v>
      </c>
      <c r="Z1273" t="s">
        <v>241</v>
      </c>
      <c r="AA1273" s="177">
        <v>9259</v>
      </c>
      <c r="AB1273" s="177">
        <v>23.13</v>
      </c>
      <c r="AC1273" s="177">
        <v>2.16</v>
      </c>
      <c r="AD1273" s="177">
        <v>9259</v>
      </c>
      <c r="AE1273" s="196">
        <v>45566.952969293983</v>
      </c>
      <c r="AF1273" t="s">
        <v>833</v>
      </c>
      <c r="AG1273" t="s">
        <v>1049</v>
      </c>
      <c r="AH1273" s="289">
        <v>1</v>
      </c>
      <c r="AI1273" s="177">
        <f>IF(Z1273="COP",(AA1273*AH1273),IF(Z1273="NOK",((AB1273*AH1273)*VLOOKUP(H1273,Tasas!$K:$L,2,0)),IF(Z1273="EUR",((AB1273*AH1273)*VLOOKUP(H1273,Tasas!$K:$L,2,0)),IF('GL MEN'!Z1273="USD",(('GL MEN'!AB1273*'GL MEN'!AH1273)*VLOOKUP(H1273,Tasas!$K:$L,2,0)),0))))</f>
        <v>9259</v>
      </c>
      <c r="AJ1273" t="str">
        <f>+VLOOKUP(T1273,'_Itemized budget'!$G:$W,17,0)</f>
        <v>B.1.5</v>
      </c>
      <c r="AK1273">
        <v>3</v>
      </c>
      <c r="AL1273" t="str">
        <f t="shared" si="40"/>
        <v>3</v>
      </c>
      <c r="AM1273" t="str">
        <f t="shared" si="41"/>
        <v>NE</v>
      </c>
    </row>
    <row r="1274" spans="2:39">
      <c r="B1274" t="s">
        <v>223</v>
      </c>
      <c r="C1274" t="s">
        <v>828</v>
      </c>
      <c r="D1274" t="s">
        <v>829</v>
      </c>
      <c r="E1274">
        <v>4400727</v>
      </c>
      <c r="F1274">
        <v>0</v>
      </c>
      <c r="G1274" s="196">
        <v>45553</v>
      </c>
      <c r="H1274">
        <v>202409</v>
      </c>
      <c r="I1274" t="s">
        <v>830</v>
      </c>
      <c r="J1274" t="s">
        <v>1014</v>
      </c>
      <c r="K1274" t="s">
        <v>386</v>
      </c>
      <c r="L1274" t="s">
        <v>229</v>
      </c>
      <c r="M1274" t="s">
        <v>544</v>
      </c>
      <c r="N1274" t="s">
        <v>545</v>
      </c>
      <c r="O1274" t="s">
        <v>232</v>
      </c>
      <c r="P1274" t="s">
        <v>884</v>
      </c>
      <c r="Q1274" t="s">
        <v>885</v>
      </c>
      <c r="R1274" t="s">
        <v>340</v>
      </c>
      <c r="S1274" t="s">
        <v>341</v>
      </c>
      <c r="T1274">
        <v>3406411</v>
      </c>
      <c r="U1274" t="s">
        <v>232</v>
      </c>
      <c r="V1274" t="s">
        <v>232</v>
      </c>
      <c r="W1274" t="s">
        <v>232</v>
      </c>
      <c r="X1274" t="s">
        <v>232</v>
      </c>
      <c r="Y1274" t="s">
        <v>2059</v>
      </c>
      <c r="Z1274" t="s">
        <v>241</v>
      </c>
      <c r="AA1274" s="177">
        <v>84034</v>
      </c>
      <c r="AB1274" s="177">
        <v>209.97</v>
      </c>
      <c r="AC1274" s="177">
        <v>19.64</v>
      </c>
      <c r="AD1274" s="177">
        <v>84034</v>
      </c>
      <c r="AE1274" s="196">
        <v>45566.955700034719</v>
      </c>
      <c r="AF1274" t="s">
        <v>833</v>
      </c>
      <c r="AG1274" t="s">
        <v>1015</v>
      </c>
      <c r="AH1274" s="289">
        <v>1</v>
      </c>
      <c r="AI1274" s="177">
        <f>IF(Z1274="COP",(AA1274*AH1274),IF(Z1274="NOK",((AB1274*AH1274)*VLOOKUP(H1274,Tasas!$K:$L,2,0)),IF(Z1274="EUR",((AB1274*AH1274)*VLOOKUP(H1274,Tasas!$K:$L,2,0)),IF('GL MEN'!Z1274="USD",(('GL MEN'!AB1274*'GL MEN'!AH1274)*VLOOKUP(H1274,Tasas!$K:$L,2,0)),0))))</f>
        <v>84034</v>
      </c>
      <c r="AJ1274" t="str">
        <f>+VLOOKUP(T1274,'_Itemized budget'!$G:$W,17,0)</f>
        <v>B.1.5</v>
      </c>
      <c r="AK1274">
        <v>3</v>
      </c>
      <c r="AL1274" t="str">
        <f t="shared" si="40"/>
        <v>3</v>
      </c>
      <c r="AM1274" t="str">
        <f t="shared" si="41"/>
        <v>NE</v>
      </c>
    </row>
    <row r="1275" spans="2:39">
      <c r="B1275" t="s">
        <v>223</v>
      </c>
      <c r="C1275" t="s">
        <v>828</v>
      </c>
      <c r="D1275" t="s">
        <v>829</v>
      </c>
      <c r="E1275">
        <v>4400727</v>
      </c>
      <c r="F1275">
        <v>1</v>
      </c>
      <c r="G1275" s="196">
        <v>45553</v>
      </c>
      <c r="H1275">
        <v>202409</v>
      </c>
      <c r="I1275" t="s">
        <v>830</v>
      </c>
      <c r="J1275" t="s">
        <v>1014</v>
      </c>
      <c r="K1275" t="s">
        <v>386</v>
      </c>
      <c r="L1275" t="s">
        <v>229</v>
      </c>
      <c r="M1275" t="s">
        <v>544</v>
      </c>
      <c r="N1275" t="s">
        <v>545</v>
      </c>
      <c r="O1275" t="s">
        <v>232</v>
      </c>
      <c r="P1275" t="s">
        <v>884</v>
      </c>
      <c r="Q1275" t="s">
        <v>885</v>
      </c>
      <c r="R1275" t="s">
        <v>340</v>
      </c>
      <c r="S1275" t="s">
        <v>341</v>
      </c>
      <c r="T1275">
        <v>3406411</v>
      </c>
      <c r="U1275" t="s">
        <v>232</v>
      </c>
      <c r="V1275" t="s">
        <v>232</v>
      </c>
      <c r="W1275" t="s">
        <v>232</v>
      </c>
      <c r="X1275" t="s">
        <v>232</v>
      </c>
      <c r="Y1275" t="s">
        <v>2059</v>
      </c>
      <c r="Z1275" t="s">
        <v>241</v>
      </c>
      <c r="AA1275" s="177">
        <v>9259</v>
      </c>
      <c r="AB1275" s="177">
        <v>23.13</v>
      </c>
      <c r="AC1275" s="177">
        <v>2.16</v>
      </c>
      <c r="AD1275" s="177">
        <v>9259</v>
      </c>
      <c r="AE1275" s="196">
        <v>45566.955700034719</v>
      </c>
      <c r="AF1275" t="s">
        <v>833</v>
      </c>
      <c r="AG1275" t="s">
        <v>1049</v>
      </c>
      <c r="AH1275" s="289">
        <v>1</v>
      </c>
      <c r="AI1275" s="177">
        <f>IF(Z1275="COP",(AA1275*AH1275),IF(Z1275="NOK",((AB1275*AH1275)*VLOOKUP(H1275,Tasas!$K:$L,2,0)),IF(Z1275="EUR",((AB1275*AH1275)*VLOOKUP(H1275,Tasas!$K:$L,2,0)),IF('GL MEN'!Z1275="USD",(('GL MEN'!AB1275*'GL MEN'!AH1275)*VLOOKUP(H1275,Tasas!$K:$L,2,0)),0))))</f>
        <v>9259</v>
      </c>
      <c r="AJ1275" t="str">
        <f>+VLOOKUP(T1275,'_Itemized budget'!$G:$W,17,0)</f>
        <v>B.1.5</v>
      </c>
      <c r="AK1275">
        <v>3</v>
      </c>
      <c r="AL1275" t="str">
        <f t="shared" si="40"/>
        <v>3</v>
      </c>
      <c r="AM1275" t="str">
        <f t="shared" si="41"/>
        <v>NE</v>
      </c>
    </row>
    <row r="1276" spans="2:39">
      <c r="B1276" t="s">
        <v>223</v>
      </c>
      <c r="C1276" t="s">
        <v>828</v>
      </c>
      <c r="D1276" t="s">
        <v>829</v>
      </c>
      <c r="E1276">
        <v>4400728</v>
      </c>
      <c r="F1276">
        <v>0</v>
      </c>
      <c r="G1276" s="196">
        <v>45553</v>
      </c>
      <c r="H1276">
        <v>202409</v>
      </c>
      <c r="I1276" t="s">
        <v>830</v>
      </c>
      <c r="J1276" t="s">
        <v>1014</v>
      </c>
      <c r="K1276" t="s">
        <v>386</v>
      </c>
      <c r="L1276" t="s">
        <v>229</v>
      </c>
      <c r="M1276" t="s">
        <v>834</v>
      </c>
      <c r="N1276" t="s">
        <v>835</v>
      </c>
      <c r="O1276" t="s">
        <v>232</v>
      </c>
      <c r="P1276" t="s">
        <v>884</v>
      </c>
      <c r="Q1276" t="s">
        <v>885</v>
      </c>
      <c r="R1276" t="s">
        <v>340</v>
      </c>
      <c r="S1276" t="s">
        <v>341</v>
      </c>
      <c r="T1276">
        <v>3406411</v>
      </c>
      <c r="U1276" t="s">
        <v>232</v>
      </c>
      <c r="V1276" t="s">
        <v>232</v>
      </c>
      <c r="W1276" t="s">
        <v>232</v>
      </c>
      <c r="X1276" t="s">
        <v>232</v>
      </c>
      <c r="Y1276" t="s">
        <v>2060</v>
      </c>
      <c r="Z1276" t="s">
        <v>241</v>
      </c>
      <c r="AA1276" s="177">
        <v>84034</v>
      </c>
      <c r="AB1276" s="177">
        <v>209.97</v>
      </c>
      <c r="AC1276" s="177">
        <v>19.64</v>
      </c>
      <c r="AD1276" s="177">
        <v>84034</v>
      </c>
      <c r="AE1276" s="196">
        <v>45566.958912002316</v>
      </c>
      <c r="AF1276" t="s">
        <v>833</v>
      </c>
      <c r="AG1276" t="s">
        <v>1015</v>
      </c>
      <c r="AH1276" s="289">
        <v>1</v>
      </c>
      <c r="AI1276" s="177">
        <f>IF(Z1276="COP",(AA1276*AH1276),IF(Z1276="NOK",((AB1276*AH1276)*VLOOKUP(H1276,Tasas!$K:$L,2,0)),IF(Z1276="EUR",((AB1276*AH1276)*VLOOKUP(H1276,Tasas!$K:$L,2,0)),IF('GL MEN'!Z1276="USD",(('GL MEN'!AB1276*'GL MEN'!AH1276)*VLOOKUP(H1276,Tasas!$K:$L,2,0)),0))))</f>
        <v>84034</v>
      </c>
      <c r="AJ1276" t="str">
        <f>+VLOOKUP(T1276,'_Itemized budget'!$G:$W,17,0)</f>
        <v>B.1.5</v>
      </c>
      <c r="AK1276">
        <v>3</v>
      </c>
      <c r="AL1276" t="str">
        <f t="shared" si="40"/>
        <v>3</v>
      </c>
      <c r="AM1276" t="str">
        <f t="shared" si="41"/>
        <v>NE</v>
      </c>
    </row>
    <row r="1277" spans="2:39">
      <c r="B1277" t="s">
        <v>223</v>
      </c>
      <c r="C1277" t="s">
        <v>828</v>
      </c>
      <c r="D1277" t="s">
        <v>829</v>
      </c>
      <c r="E1277">
        <v>4400728</v>
      </c>
      <c r="F1277">
        <v>1</v>
      </c>
      <c r="G1277" s="196">
        <v>45553</v>
      </c>
      <c r="H1277">
        <v>202409</v>
      </c>
      <c r="I1277" t="s">
        <v>830</v>
      </c>
      <c r="J1277" t="s">
        <v>1014</v>
      </c>
      <c r="K1277" t="s">
        <v>386</v>
      </c>
      <c r="L1277" t="s">
        <v>229</v>
      </c>
      <c r="M1277" t="s">
        <v>834</v>
      </c>
      <c r="N1277" t="s">
        <v>835</v>
      </c>
      <c r="O1277" t="s">
        <v>232</v>
      </c>
      <c r="P1277" t="s">
        <v>884</v>
      </c>
      <c r="Q1277" t="s">
        <v>885</v>
      </c>
      <c r="R1277" t="s">
        <v>340</v>
      </c>
      <c r="S1277" t="s">
        <v>341</v>
      </c>
      <c r="T1277">
        <v>3406411</v>
      </c>
      <c r="U1277" t="s">
        <v>232</v>
      </c>
      <c r="V1277" t="s">
        <v>232</v>
      </c>
      <c r="W1277" t="s">
        <v>232</v>
      </c>
      <c r="X1277" t="s">
        <v>232</v>
      </c>
      <c r="Y1277" t="s">
        <v>2060</v>
      </c>
      <c r="Z1277" t="s">
        <v>241</v>
      </c>
      <c r="AA1277" s="177">
        <v>9259</v>
      </c>
      <c r="AB1277" s="177">
        <v>23.13</v>
      </c>
      <c r="AC1277" s="177">
        <v>2.16</v>
      </c>
      <c r="AD1277" s="177">
        <v>9259</v>
      </c>
      <c r="AE1277" s="196">
        <v>45566.958912002316</v>
      </c>
      <c r="AF1277" t="s">
        <v>833</v>
      </c>
      <c r="AG1277" t="s">
        <v>1049</v>
      </c>
      <c r="AH1277" s="289">
        <v>1</v>
      </c>
      <c r="AI1277" s="177">
        <f>IF(Z1277="COP",(AA1277*AH1277),IF(Z1277="NOK",((AB1277*AH1277)*VLOOKUP(H1277,Tasas!$K:$L,2,0)),IF(Z1277="EUR",((AB1277*AH1277)*VLOOKUP(H1277,Tasas!$K:$L,2,0)),IF('GL MEN'!Z1277="USD",(('GL MEN'!AB1277*'GL MEN'!AH1277)*VLOOKUP(H1277,Tasas!$K:$L,2,0)),0))))</f>
        <v>9259</v>
      </c>
      <c r="AJ1277" t="str">
        <f>+VLOOKUP(T1277,'_Itemized budget'!$G:$W,17,0)</f>
        <v>B.1.5</v>
      </c>
      <c r="AK1277">
        <v>3</v>
      </c>
      <c r="AL1277" t="str">
        <f t="shared" si="40"/>
        <v>3</v>
      </c>
      <c r="AM1277" t="str">
        <f t="shared" si="41"/>
        <v>NE</v>
      </c>
    </row>
    <row r="1278" spans="2:39">
      <c r="B1278" t="s">
        <v>223</v>
      </c>
      <c r="C1278" t="s">
        <v>888</v>
      </c>
      <c r="D1278" t="s">
        <v>889</v>
      </c>
      <c r="E1278">
        <v>6403963</v>
      </c>
      <c r="F1278">
        <v>0</v>
      </c>
      <c r="G1278" s="196">
        <v>45562</v>
      </c>
      <c r="H1278">
        <v>202409</v>
      </c>
      <c r="I1278" t="s">
        <v>830</v>
      </c>
      <c r="J1278" t="s">
        <v>1014</v>
      </c>
      <c r="K1278" t="s">
        <v>369</v>
      </c>
      <c r="L1278" t="s">
        <v>229</v>
      </c>
      <c r="M1278" t="s">
        <v>1653</v>
      </c>
      <c r="N1278" t="s">
        <v>1654</v>
      </c>
      <c r="O1278" t="s">
        <v>232</v>
      </c>
      <c r="P1278" t="s">
        <v>2150</v>
      </c>
      <c r="Q1278" t="s">
        <v>2151</v>
      </c>
      <c r="R1278" t="s">
        <v>382</v>
      </c>
      <c r="S1278" t="s">
        <v>383</v>
      </c>
      <c r="T1278">
        <v>3406648</v>
      </c>
      <c r="U1278" t="s">
        <v>232</v>
      </c>
      <c r="V1278" t="s">
        <v>232</v>
      </c>
      <c r="W1278" t="s">
        <v>232</v>
      </c>
      <c r="X1278" t="s">
        <v>232</v>
      </c>
      <c r="Y1278" t="s">
        <v>2152</v>
      </c>
      <c r="Z1278" t="s">
        <v>241</v>
      </c>
      <c r="AA1278" s="177">
        <v>174500</v>
      </c>
      <c r="AB1278" s="177">
        <v>439.5</v>
      </c>
      <c r="AC1278" s="177">
        <v>41.62</v>
      </c>
      <c r="AD1278" s="177">
        <v>174500</v>
      </c>
      <c r="AE1278" s="196">
        <v>45566.886682789351</v>
      </c>
      <c r="AF1278" t="s">
        <v>1177</v>
      </c>
      <c r="AG1278" t="s">
        <v>243</v>
      </c>
      <c r="AH1278" s="289">
        <v>1</v>
      </c>
      <c r="AI1278" s="177">
        <f>IF(Z1278="COP",(AA1278*AH1278),IF(Z1278="NOK",((AB1278*AH1278)*VLOOKUP(H1278,Tasas!$K:$L,2,0)),IF(Z1278="EUR",((AB1278*AH1278)*VLOOKUP(H1278,Tasas!$K:$L,2,0)),IF('GL MEN'!Z1278="USD",(('GL MEN'!AB1278*'GL MEN'!AH1278)*VLOOKUP(H1278,Tasas!$K:$L,2,0)),0))))</f>
        <v>174500</v>
      </c>
      <c r="AJ1278" t="str">
        <f>+VLOOKUP(T1278,'_Itemized budget'!$G:$W,17,0)</f>
        <v>B.1.5</v>
      </c>
      <c r="AK1278">
        <v>3</v>
      </c>
      <c r="AL1278" t="str">
        <f t="shared" si="40"/>
        <v>4</v>
      </c>
      <c r="AM1278" t="str">
        <f t="shared" si="41"/>
        <v>WA</v>
      </c>
    </row>
    <row r="1279" spans="2:39">
      <c r="B1279" t="s">
        <v>223</v>
      </c>
      <c r="C1279" t="s">
        <v>888</v>
      </c>
      <c r="D1279" t="s">
        <v>889</v>
      </c>
      <c r="E1279">
        <v>6403965</v>
      </c>
      <c r="F1279">
        <v>0</v>
      </c>
      <c r="G1279" s="196">
        <v>45562</v>
      </c>
      <c r="H1279">
        <v>202409</v>
      </c>
      <c r="I1279" t="s">
        <v>830</v>
      </c>
      <c r="J1279" t="s">
        <v>1014</v>
      </c>
      <c r="K1279" t="s">
        <v>369</v>
      </c>
      <c r="L1279" t="s">
        <v>229</v>
      </c>
      <c r="M1279" t="s">
        <v>890</v>
      </c>
      <c r="N1279" t="s">
        <v>891</v>
      </c>
      <c r="O1279" t="s">
        <v>232</v>
      </c>
      <c r="P1279" t="s">
        <v>2150</v>
      </c>
      <c r="Q1279" t="s">
        <v>2151</v>
      </c>
      <c r="R1279" t="s">
        <v>382</v>
      </c>
      <c r="S1279" t="s">
        <v>383</v>
      </c>
      <c r="T1279">
        <v>3406648</v>
      </c>
      <c r="U1279" t="s">
        <v>232</v>
      </c>
      <c r="V1279" t="s">
        <v>232</v>
      </c>
      <c r="W1279" t="s">
        <v>232</v>
      </c>
      <c r="X1279" t="s">
        <v>232</v>
      </c>
      <c r="Y1279" t="s">
        <v>2153</v>
      </c>
      <c r="Z1279" t="s">
        <v>241</v>
      </c>
      <c r="AA1279" s="177">
        <v>349000</v>
      </c>
      <c r="AB1279" s="177">
        <v>879.01</v>
      </c>
      <c r="AC1279" s="177">
        <v>83.24</v>
      </c>
      <c r="AD1279" s="177">
        <v>349000</v>
      </c>
      <c r="AE1279" s="196">
        <v>45566.888630752313</v>
      </c>
      <c r="AF1279" t="s">
        <v>1177</v>
      </c>
      <c r="AG1279" t="s">
        <v>1169</v>
      </c>
      <c r="AH1279" s="289">
        <v>1</v>
      </c>
      <c r="AI1279" s="177">
        <f>IF(Z1279="COP",(AA1279*AH1279),IF(Z1279="NOK",((AB1279*AH1279)*VLOOKUP(H1279,Tasas!$K:$L,2,0)),IF(Z1279="EUR",((AB1279*AH1279)*VLOOKUP(H1279,Tasas!$K:$L,2,0)),IF('GL MEN'!Z1279="USD",(('GL MEN'!AB1279*'GL MEN'!AH1279)*VLOOKUP(H1279,Tasas!$K:$L,2,0)),0))))</f>
        <v>349000</v>
      </c>
      <c r="AJ1279" t="str">
        <f>+VLOOKUP(T1279,'_Itemized budget'!$G:$W,17,0)</f>
        <v>B.1.5</v>
      </c>
      <c r="AK1279">
        <v>3</v>
      </c>
      <c r="AL1279" t="str">
        <f t="shared" si="40"/>
        <v>4</v>
      </c>
      <c r="AM1279" t="str">
        <f t="shared" si="41"/>
        <v>WA</v>
      </c>
    </row>
    <row r="1280" spans="2:39">
      <c r="B1280" t="s">
        <v>223</v>
      </c>
      <c r="C1280" t="s">
        <v>888</v>
      </c>
      <c r="D1280" t="s">
        <v>889</v>
      </c>
      <c r="E1280">
        <v>6404016</v>
      </c>
      <c r="F1280">
        <v>0</v>
      </c>
      <c r="G1280" s="196">
        <v>45562</v>
      </c>
      <c r="H1280">
        <v>202409</v>
      </c>
      <c r="I1280" t="s">
        <v>830</v>
      </c>
      <c r="J1280" t="s">
        <v>1014</v>
      </c>
      <c r="K1280" t="s">
        <v>369</v>
      </c>
      <c r="L1280" t="s">
        <v>229</v>
      </c>
      <c r="M1280" t="s">
        <v>1659</v>
      </c>
      <c r="N1280" t="s">
        <v>1660</v>
      </c>
      <c r="O1280" t="s">
        <v>232</v>
      </c>
      <c r="P1280" t="s">
        <v>2061</v>
      </c>
      <c r="Q1280" t="s">
        <v>2062</v>
      </c>
      <c r="R1280" t="s">
        <v>382</v>
      </c>
      <c r="S1280" t="s">
        <v>383</v>
      </c>
      <c r="T1280">
        <v>3406648</v>
      </c>
      <c r="U1280" t="s">
        <v>232</v>
      </c>
      <c r="V1280" t="s">
        <v>232</v>
      </c>
      <c r="W1280" t="s">
        <v>232</v>
      </c>
      <c r="X1280" t="s">
        <v>232</v>
      </c>
      <c r="Y1280" t="s">
        <v>2063</v>
      </c>
      <c r="Z1280" t="s">
        <v>241</v>
      </c>
      <c r="AA1280" s="177">
        <v>400000</v>
      </c>
      <c r="AB1280" s="177">
        <v>1007.46</v>
      </c>
      <c r="AC1280" s="177">
        <v>95.4</v>
      </c>
      <c r="AD1280" s="177">
        <v>400000</v>
      </c>
      <c r="AE1280" s="196">
        <v>45567.067036574073</v>
      </c>
      <c r="AF1280" t="s">
        <v>1150</v>
      </c>
      <c r="AG1280" t="s">
        <v>1025</v>
      </c>
      <c r="AH1280" s="289">
        <v>1</v>
      </c>
      <c r="AI1280" s="177">
        <f>IF(Z1280="COP",(AA1280*AH1280),IF(Z1280="NOK",((AB1280*AH1280)*VLOOKUP(H1280,Tasas!$K:$L,2,0)),IF(Z1280="EUR",((AB1280*AH1280)*VLOOKUP(H1280,Tasas!$K:$L,2,0)),IF('GL MEN'!Z1280="USD",(('GL MEN'!AB1280*'GL MEN'!AH1280)*VLOOKUP(H1280,Tasas!$K:$L,2,0)),0))))</f>
        <v>400000</v>
      </c>
      <c r="AJ1280" t="str">
        <f>+VLOOKUP(T1280,'_Itemized budget'!$G:$W,17,0)</f>
        <v>B.1.5</v>
      </c>
      <c r="AK1280">
        <v>3</v>
      </c>
      <c r="AL1280" t="str">
        <f t="shared" si="40"/>
        <v>4</v>
      </c>
      <c r="AM1280" t="str">
        <f t="shared" si="41"/>
        <v>WA</v>
      </c>
    </row>
    <row r="1281" spans="2:39">
      <c r="B1281" t="s">
        <v>223</v>
      </c>
      <c r="C1281" t="s">
        <v>1172</v>
      </c>
      <c r="D1281" t="s">
        <v>1173</v>
      </c>
      <c r="E1281">
        <v>7400740</v>
      </c>
      <c r="F1281">
        <v>1</v>
      </c>
      <c r="G1281" s="196">
        <v>45539</v>
      </c>
      <c r="H1281">
        <v>202409</v>
      </c>
      <c r="I1281" t="s">
        <v>830</v>
      </c>
      <c r="J1281" t="s">
        <v>1014</v>
      </c>
      <c r="K1281" t="s">
        <v>482</v>
      </c>
      <c r="L1281" t="s">
        <v>229</v>
      </c>
      <c r="M1281" t="s">
        <v>1415</v>
      </c>
      <c r="N1281" t="s">
        <v>1416</v>
      </c>
      <c r="O1281" t="s">
        <v>232</v>
      </c>
      <c r="P1281" t="s">
        <v>1786</v>
      </c>
      <c r="Q1281" t="s">
        <v>1787</v>
      </c>
      <c r="R1281" t="s">
        <v>382</v>
      </c>
      <c r="S1281" t="s">
        <v>383</v>
      </c>
      <c r="T1281">
        <v>3406648</v>
      </c>
      <c r="U1281" t="s">
        <v>232</v>
      </c>
      <c r="V1281" t="s">
        <v>232</v>
      </c>
      <c r="W1281" t="s">
        <v>232</v>
      </c>
      <c r="X1281" t="s">
        <v>232</v>
      </c>
      <c r="Y1281" t="s">
        <v>2154</v>
      </c>
      <c r="Z1281" t="s">
        <v>241</v>
      </c>
      <c r="AA1281" s="177">
        <v>50000</v>
      </c>
      <c r="AB1281" s="177">
        <v>133.16</v>
      </c>
      <c r="AC1281" s="177">
        <v>12.46</v>
      </c>
      <c r="AD1281" s="177">
        <v>50000</v>
      </c>
      <c r="AE1281" s="196">
        <v>45551.820316400466</v>
      </c>
      <c r="AF1281" t="s">
        <v>1177</v>
      </c>
      <c r="AG1281" t="s">
        <v>243</v>
      </c>
      <c r="AH1281" s="289">
        <v>1</v>
      </c>
      <c r="AI1281" s="177">
        <f>IF(Z1281="COP",(AA1281*AH1281),IF(Z1281="NOK",((AB1281*AH1281)*VLOOKUP(H1281,Tasas!$K:$L,2,0)),IF(Z1281="EUR",((AB1281*AH1281)*VLOOKUP(H1281,Tasas!$K:$L,2,0)),IF('GL MEN'!Z1281="USD",(('GL MEN'!AB1281*'GL MEN'!AH1281)*VLOOKUP(H1281,Tasas!$K:$L,2,0)),0))))</f>
        <v>50000</v>
      </c>
      <c r="AJ1281" t="str">
        <f>+VLOOKUP(T1281,'_Itemized budget'!$G:$W,17,0)</f>
        <v>B.1.5</v>
      </c>
      <c r="AK1281">
        <v>3</v>
      </c>
      <c r="AL1281" t="str">
        <f t="shared" si="40"/>
        <v>4</v>
      </c>
      <c r="AM1281" t="str">
        <f t="shared" si="41"/>
        <v>WA</v>
      </c>
    </row>
    <row r="1282" spans="2:39">
      <c r="B1282" t="s">
        <v>223</v>
      </c>
      <c r="C1282" t="s">
        <v>1172</v>
      </c>
      <c r="D1282" t="s">
        <v>1173</v>
      </c>
      <c r="E1282">
        <v>7400740</v>
      </c>
      <c r="F1282">
        <v>2</v>
      </c>
      <c r="G1282" s="196">
        <v>45539</v>
      </c>
      <c r="H1282">
        <v>202409</v>
      </c>
      <c r="I1282" t="s">
        <v>830</v>
      </c>
      <c r="J1282" t="s">
        <v>1014</v>
      </c>
      <c r="K1282" t="s">
        <v>482</v>
      </c>
      <c r="L1282" t="s">
        <v>229</v>
      </c>
      <c r="M1282" t="s">
        <v>1415</v>
      </c>
      <c r="N1282" t="s">
        <v>1416</v>
      </c>
      <c r="O1282" t="s">
        <v>232</v>
      </c>
      <c r="P1282" t="s">
        <v>1791</v>
      </c>
      <c r="Q1282" t="s">
        <v>1792</v>
      </c>
      <c r="R1282" t="s">
        <v>382</v>
      </c>
      <c r="S1282" t="s">
        <v>383</v>
      </c>
      <c r="T1282">
        <v>3406648</v>
      </c>
      <c r="U1282" t="s">
        <v>232</v>
      </c>
      <c r="V1282" t="s">
        <v>232</v>
      </c>
      <c r="W1282" t="s">
        <v>232</v>
      </c>
      <c r="X1282" t="s">
        <v>232</v>
      </c>
      <c r="Y1282" t="s">
        <v>2155</v>
      </c>
      <c r="Z1282" t="s">
        <v>241</v>
      </c>
      <c r="AA1282" s="177">
        <v>120000</v>
      </c>
      <c r="AB1282" s="177">
        <v>319.58</v>
      </c>
      <c r="AC1282" s="177">
        <v>29.9</v>
      </c>
      <c r="AD1282" s="177">
        <v>120000</v>
      </c>
      <c r="AE1282" s="196">
        <v>45551.820316400466</v>
      </c>
      <c r="AF1282" t="s">
        <v>1177</v>
      </c>
      <c r="AG1282" t="s">
        <v>243</v>
      </c>
      <c r="AH1282" s="289">
        <v>1</v>
      </c>
      <c r="AI1282" s="177">
        <f>IF(Z1282="COP",(AA1282*AH1282),IF(Z1282="NOK",((AB1282*AH1282)*VLOOKUP(H1282,Tasas!$K:$L,2,0)),IF(Z1282="EUR",((AB1282*AH1282)*VLOOKUP(H1282,Tasas!$K:$L,2,0)),IF('GL MEN'!Z1282="USD",(('GL MEN'!AB1282*'GL MEN'!AH1282)*VLOOKUP(H1282,Tasas!$K:$L,2,0)),0))))</f>
        <v>120000</v>
      </c>
      <c r="AJ1282" t="str">
        <f>+VLOOKUP(T1282,'_Itemized budget'!$G:$W,17,0)</f>
        <v>B.1.5</v>
      </c>
      <c r="AK1282">
        <v>3</v>
      </c>
      <c r="AL1282" t="str">
        <f t="shared" si="40"/>
        <v>4</v>
      </c>
      <c r="AM1282" t="str">
        <f t="shared" si="41"/>
        <v>WA</v>
      </c>
    </row>
    <row r="1283" spans="2:39">
      <c r="B1283" t="s">
        <v>223</v>
      </c>
      <c r="C1283" t="s">
        <v>1172</v>
      </c>
      <c r="D1283" t="s">
        <v>1173</v>
      </c>
      <c r="E1283">
        <v>7400747</v>
      </c>
      <c r="F1283">
        <v>1</v>
      </c>
      <c r="G1283" s="196">
        <v>45541</v>
      </c>
      <c r="H1283">
        <v>202409</v>
      </c>
      <c r="I1283" t="s">
        <v>830</v>
      </c>
      <c r="J1283" t="s">
        <v>1014</v>
      </c>
      <c r="K1283" t="s">
        <v>482</v>
      </c>
      <c r="L1283" t="s">
        <v>229</v>
      </c>
      <c r="M1283" t="s">
        <v>1653</v>
      </c>
      <c r="N1283" t="s">
        <v>1654</v>
      </c>
      <c r="O1283" t="s">
        <v>232</v>
      </c>
      <c r="P1283" t="s">
        <v>1786</v>
      </c>
      <c r="Q1283" t="s">
        <v>1787</v>
      </c>
      <c r="R1283" t="s">
        <v>382</v>
      </c>
      <c r="S1283" t="s">
        <v>383</v>
      </c>
      <c r="T1283">
        <v>3406648</v>
      </c>
      <c r="U1283" t="s">
        <v>232</v>
      </c>
      <c r="V1283" t="s">
        <v>232</v>
      </c>
      <c r="W1283" t="s">
        <v>232</v>
      </c>
      <c r="X1283" t="s">
        <v>232</v>
      </c>
      <c r="Y1283" t="s">
        <v>2156</v>
      </c>
      <c r="Z1283" t="s">
        <v>241</v>
      </c>
      <c r="AA1283" s="177">
        <v>50000</v>
      </c>
      <c r="AB1283" s="177">
        <v>127.69</v>
      </c>
      <c r="AC1283" s="177">
        <v>11.95</v>
      </c>
      <c r="AD1283" s="177">
        <v>50000</v>
      </c>
      <c r="AE1283" s="196">
        <v>45558.678916319448</v>
      </c>
      <c r="AF1283" t="s">
        <v>1177</v>
      </c>
      <c r="AG1283" t="s">
        <v>243</v>
      </c>
      <c r="AH1283" s="289">
        <v>1</v>
      </c>
      <c r="AI1283" s="177">
        <f>IF(Z1283="COP",(AA1283*AH1283),IF(Z1283="NOK",((AB1283*AH1283)*VLOOKUP(H1283,Tasas!$K:$L,2,0)),IF(Z1283="EUR",((AB1283*AH1283)*VLOOKUP(H1283,Tasas!$K:$L,2,0)),IF('GL MEN'!Z1283="USD",(('GL MEN'!AB1283*'GL MEN'!AH1283)*VLOOKUP(H1283,Tasas!$K:$L,2,0)),0))))</f>
        <v>50000</v>
      </c>
      <c r="AJ1283" t="str">
        <f>+VLOOKUP(T1283,'_Itemized budget'!$G:$W,17,0)</f>
        <v>B.1.5</v>
      </c>
      <c r="AK1283">
        <v>3</v>
      </c>
      <c r="AL1283" t="str">
        <f t="shared" si="40"/>
        <v>4</v>
      </c>
      <c r="AM1283" t="str">
        <f t="shared" si="41"/>
        <v>WA</v>
      </c>
    </row>
    <row r="1284" spans="2:39">
      <c r="B1284" t="s">
        <v>223</v>
      </c>
      <c r="C1284" t="s">
        <v>1172</v>
      </c>
      <c r="D1284" t="s">
        <v>1173</v>
      </c>
      <c r="E1284">
        <v>7400747</v>
      </c>
      <c r="F1284">
        <v>2</v>
      </c>
      <c r="G1284" s="196">
        <v>45541</v>
      </c>
      <c r="H1284">
        <v>202409</v>
      </c>
      <c r="I1284" t="s">
        <v>830</v>
      </c>
      <c r="J1284" t="s">
        <v>1014</v>
      </c>
      <c r="K1284" t="s">
        <v>482</v>
      </c>
      <c r="L1284" t="s">
        <v>229</v>
      </c>
      <c r="M1284" t="s">
        <v>1653</v>
      </c>
      <c r="N1284" t="s">
        <v>1654</v>
      </c>
      <c r="O1284" t="s">
        <v>232</v>
      </c>
      <c r="P1284" t="s">
        <v>1791</v>
      </c>
      <c r="Q1284" t="s">
        <v>1792</v>
      </c>
      <c r="R1284" t="s">
        <v>382</v>
      </c>
      <c r="S1284" t="s">
        <v>383</v>
      </c>
      <c r="T1284">
        <v>3406648</v>
      </c>
      <c r="U1284" t="s">
        <v>232</v>
      </c>
      <c r="V1284" t="s">
        <v>232</v>
      </c>
      <c r="W1284" t="s">
        <v>232</v>
      </c>
      <c r="X1284" t="s">
        <v>232</v>
      </c>
      <c r="Y1284" t="s">
        <v>2157</v>
      </c>
      <c r="Z1284" t="s">
        <v>241</v>
      </c>
      <c r="AA1284" s="177">
        <v>120000</v>
      </c>
      <c r="AB1284" s="177">
        <v>306.45</v>
      </c>
      <c r="AC1284" s="177">
        <v>28.67</v>
      </c>
      <c r="AD1284" s="177">
        <v>120000</v>
      </c>
      <c r="AE1284" s="196">
        <v>45558.678916319448</v>
      </c>
      <c r="AF1284" t="s">
        <v>1177</v>
      </c>
      <c r="AG1284" t="s">
        <v>243</v>
      </c>
      <c r="AH1284" s="289">
        <v>1</v>
      </c>
      <c r="AI1284" s="177">
        <f>IF(Z1284="COP",(AA1284*AH1284),IF(Z1284="NOK",((AB1284*AH1284)*VLOOKUP(H1284,Tasas!$K:$L,2,0)),IF(Z1284="EUR",((AB1284*AH1284)*VLOOKUP(H1284,Tasas!$K:$L,2,0)),IF('GL MEN'!Z1284="USD",(('GL MEN'!AB1284*'GL MEN'!AH1284)*VLOOKUP(H1284,Tasas!$K:$L,2,0)),0))))</f>
        <v>120000</v>
      </c>
      <c r="AJ1284" t="str">
        <f>+VLOOKUP(T1284,'_Itemized budget'!$G:$W,17,0)</f>
        <v>B.1.5</v>
      </c>
      <c r="AK1284">
        <v>3</v>
      </c>
      <c r="AL1284" t="str">
        <f t="shared" si="40"/>
        <v>4</v>
      </c>
      <c r="AM1284" t="str">
        <f t="shared" si="41"/>
        <v>WA</v>
      </c>
    </row>
    <row r="1285" spans="2:39">
      <c r="B1285" t="s">
        <v>223</v>
      </c>
      <c r="C1285" t="s">
        <v>1172</v>
      </c>
      <c r="D1285" t="s">
        <v>1173</v>
      </c>
      <c r="E1285">
        <v>7400747</v>
      </c>
      <c r="F1285">
        <v>5</v>
      </c>
      <c r="G1285" s="196">
        <v>45541</v>
      </c>
      <c r="H1285">
        <v>202409</v>
      </c>
      <c r="I1285" t="s">
        <v>830</v>
      </c>
      <c r="J1285" t="s">
        <v>1014</v>
      </c>
      <c r="K1285" t="s">
        <v>482</v>
      </c>
      <c r="L1285" t="s">
        <v>229</v>
      </c>
      <c r="M1285" t="s">
        <v>1653</v>
      </c>
      <c r="N1285" t="s">
        <v>1654</v>
      </c>
      <c r="O1285" t="s">
        <v>232</v>
      </c>
      <c r="P1285" t="s">
        <v>1791</v>
      </c>
      <c r="Q1285" t="s">
        <v>1792</v>
      </c>
      <c r="R1285" t="s">
        <v>382</v>
      </c>
      <c r="S1285" t="s">
        <v>383</v>
      </c>
      <c r="T1285">
        <v>3406648</v>
      </c>
      <c r="U1285" t="s">
        <v>232</v>
      </c>
      <c r="V1285" t="s">
        <v>232</v>
      </c>
      <c r="W1285" t="s">
        <v>232</v>
      </c>
      <c r="X1285" t="s">
        <v>232</v>
      </c>
      <c r="Y1285" t="s">
        <v>2157</v>
      </c>
      <c r="Z1285" t="s">
        <v>241</v>
      </c>
      <c r="AA1285" s="177">
        <v>-60</v>
      </c>
      <c r="AB1285" s="177">
        <v>-0.15</v>
      </c>
      <c r="AC1285" s="177">
        <v>-0.01</v>
      </c>
      <c r="AD1285" s="177">
        <v>-60</v>
      </c>
      <c r="AE1285" s="196">
        <v>45558.678916666664</v>
      </c>
      <c r="AF1285" t="s">
        <v>1177</v>
      </c>
      <c r="AG1285" t="s">
        <v>243</v>
      </c>
      <c r="AH1285" s="289">
        <v>1</v>
      </c>
      <c r="AI1285" s="177">
        <f>IF(Z1285="COP",(AA1285*AH1285),IF(Z1285="NOK",((AB1285*AH1285)*VLOOKUP(H1285,Tasas!$K:$L,2,0)),IF(Z1285="EUR",((AB1285*AH1285)*VLOOKUP(H1285,Tasas!$K:$L,2,0)),IF('GL MEN'!Z1285="USD",(('GL MEN'!AB1285*'GL MEN'!AH1285)*VLOOKUP(H1285,Tasas!$K:$L,2,0)),0))))</f>
        <v>-60</v>
      </c>
      <c r="AJ1285" t="str">
        <f>+VLOOKUP(T1285,'_Itemized budget'!$G:$W,17,0)</f>
        <v>B.1.5</v>
      </c>
      <c r="AK1285">
        <v>3</v>
      </c>
      <c r="AL1285" t="str">
        <f t="shared" si="40"/>
        <v>4</v>
      </c>
      <c r="AM1285" t="str">
        <f t="shared" si="41"/>
        <v>WA</v>
      </c>
    </row>
    <row r="1286" spans="2:39">
      <c r="B1286" t="s">
        <v>223</v>
      </c>
      <c r="C1286" t="s">
        <v>1172</v>
      </c>
      <c r="D1286" t="s">
        <v>1173</v>
      </c>
      <c r="E1286">
        <v>7400791</v>
      </c>
      <c r="F1286">
        <v>1</v>
      </c>
      <c r="G1286" s="196">
        <v>45562</v>
      </c>
      <c r="H1286">
        <v>202409</v>
      </c>
      <c r="I1286" t="s">
        <v>830</v>
      </c>
      <c r="J1286" t="s">
        <v>1014</v>
      </c>
      <c r="K1286" t="s">
        <v>482</v>
      </c>
      <c r="L1286" t="s">
        <v>229</v>
      </c>
      <c r="M1286" t="s">
        <v>1653</v>
      </c>
      <c r="N1286" t="s">
        <v>1654</v>
      </c>
      <c r="O1286" t="s">
        <v>232</v>
      </c>
      <c r="P1286" t="s">
        <v>1786</v>
      </c>
      <c r="Q1286" t="s">
        <v>1787</v>
      </c>
      <c r="R1286" t="s">
        <v>382</v>
      </c>
      <c r="S1286" t="s">
        <v>383</v>
      </c>
      <c r="T1286">
        <v>3406648</v>
      </c>
      <c r="U1286" t="s">
        <v>232</v>
      </c>
      <c r="V1286" t="s">
        <v>232</v>
      </c>
      <c r="W1286" t="s">
        <v>232</v>
      </c>
      <c r="X1286" t="s">
        <v>232</v>
      </c>
      <c r="Y1286" t="s">
        <v>2158</v>
      </c>
      <c r="Z1286" t="s">
        <v>241</v>
      </c>
      <c r="AA1286" s="177">
        <v>150000</v>
      </c>
      <c r="AB1286" s="177">
        <v>377.8</v>
      </c>
      <c r="AC1286" s="177">
        <v>35.78</v>
      </c>
      <c r="AD1286" s="177">
        <v>150000</v>
      </c>
      <c r="AE1286" s="196">
        <v>45565.763933368056</v>
      </c>
      <c r="AF1286" t="s">
        <v>1177</v>
      </c>
      <c r="AG1286" t="s">
        <v>243</v>
      </c>
      <c r="AH1286" s="289">
        <v>1</v>
      </c>
      <c r="AI1286" s="177">
        <f>IF(Z1286="COP",(AA1286*AH1286),IF(Z1286="NOK",((AB1286*AH1286)*VLOOKUP(H1286,Tasas!$K:$L,2,0)),IF(Z1286="EUR",((AB1286*AH1286)*VLOOKUP(H1286,Tasas!$K:$L,2,0)),IF('GL MEN'!Z1286="USD",(('GL MEN'!AB1286*'GL MEN'!AH1286)*VLOOKUP(H1286,Tasas!$K:$L,2,0)),0))))</f>
        <v>150000</v>
      </c>
      <c r="AJ1286" t="str">
        <f>+VLOOKUP(T1286,'_Itemized budget'!$G:$W,17,0)</f>
        <v>B.1.5</v>
      </c>
      <c r="AK1286">
        <v>3</v>
      </c>
      <c r="AL1286" t="str">
        <f t="shared" si="40"/>
        <v>4</v>
      </c>
      <c r="AM1286" t="str">
        <f t="shared" si="41"/>
        <v>WA</v>
      </c>
    </row>
    <row r="1287" spans="2:39">
      <c r="B1287" t="s">
        <v>223</v>
      </c>
      <c r="C1287" t="s">
        <v>245</v>
      </c>
      <c r="D1287" t="s">
        <v>246</v>
      </c>
      <c r="E1287">
        <v>11405645</v>
      </c>
      <c r="F1287">
        <v>3</v>
      </c>
      <c r="G1287" s="196">
        <v>45565</v>
      </c>
      <c r="H1287">
        <v>202409</v>
      </c>
      <c r="I1287" t="s">
        <v>830</v>
      </c>
      <c r="J1287" t="s">
        <v>1014</v>
      </c>
      <c r="K1287" t="s">
        <v>249</v>
      </c>
      <c r="L1287" t="s">
        <v>229</v>
      </c>
      <c r="M1287" t="s">
        <v>658</v>
      </c>
      <c r="N1287" t="s">
        <v>659</v>
      </c>
      <c r="O1287" t="s">
        <v>232</v>
      </c>
      <c r="P1287" t="s">
        <v>947</v>
      </c>
      <c r="Q1287" t="s">
        <v>948</v>
      </c>
      <c r="R1287" t="s">
        <v>252</v>
      </c>
      <c r="S1287" t="s">
        <v>253</v>
      </c>
      <c r="T1287">
        <v>3405874</v>
      </c>
      <c r="U1287" t="s">
        <v>232</v>
      </c>
      <c r="V1287" t="s">
        <v>232</v>
      </c>
      <c r="W1287" t="s">
        <v>232</v>
      </c>
      <c r="X1287" t="s">
        <v>232</v>
      </c>
      <c r="Y1287" t="s">
        <v>2094</v>
      </c>
      <c r="Z1287" t="s">
        <v>241</v>
      </c>
      <c r="AA1287" s="177">
        <v>67227</v>
      </c>
      <c r="AB1287" s="177">
        <v>169.32</v>
      </c>
      <c r="AC1287" s="177">
        <v>16.03</v>
      </c>
      <c r="AD1287" s="177">
        <v>67227</v>
      </c>
      <c r="AE1287" s="196">
        <v>45567.818455057874</v>
      </c>
      <c r="AF1287" t="s">
        <v>266</v>
      </c>
      <c r="AG1287" t="s">
        <v>1015</v>
      </c>
      <c r="AH1287" s="289">
        <v>1</v>
      </c>
      <c r="AI1287" s="177">
        <f>IF(Z1287="COP",(AA1287*AH1287),IF(Z1287="NOK",((AB1287*AH1287)*VLOOKUP(H1287,Tasas!$K:$L,2,0)),IF(Z1287="EUR",((AB1287*AH1287)*VLOOKUP(H1287,Tasas!$K:$L,2,0)),IF('GL MEN'!Z1287="USD",(('GL MEN'!AB1287*'GL MEN'!AH1287)*VLOOKUP(H1287,Tasas!$K:$L,2,0)),0))))</f>
        <v>67227</v>
      </c>
      <c r="AJ1287" t="str">
        <f>+VLOOKUP(T1287,'_Itemized budget'!$G:$W,17,0)</f>
        <v>B.1.5</v>
      </c>
      <c r="AK1287">
        <v>3</v>
      </c>
      <c r="AL1287" t="str">
        <f t="shared" si="40"/>
        <v>6</v>
      </c>
      <c r="AM1287" t="str">
        <f t="shared" si="41"/>
        <v>Centro - URR</v>
      </c>
    </row>
    <row r="1288" spans="2:39">
      <c r="B1288" t="s">
        <v>223</v>
      </c>
      <c r="C1288" t="s">
        <v>245</v>
      </c>
      <c r="D1288" t="s">
        <v>246</v>
      </c>
      <c r="E1288">
        <v>11405666</v>
      </c>
      <c r="F1288">
        <v>3</v>
      </c>
      <c r="G1288" s="196">
        <v>45565</v>
      </c>
      <c r="H1288">
        <v>202409</v>
      </c>
      <c r="I1288" t="s">
        <v>830</v>
      </c>
      <c r="J1288" t="s">
        <v>1014</v>
      </c>
      <c r="K1288" t="s">
        <v>249</v>
      </c>
      <c r="L1288" t="s">
        <v>229</v>
      </c>
      <c r="M1288" t="s">
        <v>840</v>
      </c>
      <c r="N1288" t="s">
        <v>841</v>
      </c>
      <c r="O1288" t="s">
        <v>232</v>
      </c>
      <c r="P1288" t="s">
        <v>1019</v>
      </c>
      <c r="Q1288" t="s">
        <v>1020</v>
      </c>
      <c r="R1288" t="s">
        <v>252</v>
      </c>
      <c r="S1288" t="s">
        <v>253</v>
      </c>
      <c r="T1288">
        <v>3405874</v>
      </c>
      <c r="U1288" t="s">
        <v>232</v>
      </c>
      <c r="V1288" t="s">
        <v>232</v>
      </c>
      <c r="W1288" t="s">
        <v>232</v>
      </c>
      <c r="X1288" t="s">
        <v>232</v>
      </c>
      <c r="Y1288" t="s">
        <v>2159</v>
      </c>
      <c r="Z1288" t="s">
        <v>241</v>
      </c>
      <c r="AA1288" s="177">
        <v>100000</v>
      </c>
      <c r="AB1288" s="177">
        <v>251.86</v>
      </c>
      <c r="AC1288" s="177">
        <v>23.85</v>
      </c>
      <c r="AD1288" s="177">
        <v>100000</v>
      </c>
      <c r="AE1288" s="196">
        <v>45567.921649340278</v>
      </c>
      <c r="AF1288" t="s">
        <v>266</v>
      </c>
      <c r="AG1288" t="s">
        <v>243</v>
      </c>
      <c r="AH1288" s="289">
        <v>1</v>
      </c>
      <c r="AI1288" s="177">
        <f>IF(Z1288="COP",(AA1288*AH1288),IF(Z1288="NOK",((AB1288*AH1288)*VLOOKUP(H1288,Tasas!$K:$L,2,0)),IF(Z1288="EUR",((AB1288*AH1288)*VLOOKUP(H1288,Tasas!$K:$L,2,0)),IF('GL MEN'!Z1288="USD",(('GL MEN'!AB1288*'GL MEN'!AH1288)*VLOOKUP(H1288,Tasas!$K:$L,2,0)),0))))</f>
        <v>100000</v>
      </c>
      <c r="AJ1288" t="str">
        <f>+VLOOKUP(T1288,'_Itemized budget'!$G:$W,17,0)</f>
        <v>B.1.5</v>
      </c>
      <c r="AK1288">
        <v>3</v>
      </c>
      <c r="AL1288" t="str">
        <f t="shared" si="40"/>
        <v>6</v>
      </c>
      <c r="AM1288" t="str">
        <f t="shared" si="41"/>
        <v>Centro - URR</v>
      </c>
    </row>
    <row r="1289" spans="2:39">
      <c r="B1289" t="s">
        <v>223</v>
      </c>
      <c r="C1289" t="s">
        <v>245</v>
      </c>
      <c r="D1289" t="s">
        <v>246</v>
      </c>
      <c r="E1289">
        <v>11405666</v>
      </c>
      <c r="F1289">
        <v>4</v>
      </c>
      <c r="G1289" s="196">
        <v>45565</v>
      </c>
      <c r="H1289">
        <v>202409</v>
      </c>
      <c r="I1289" t="s">
        <v>830</v>
      </c>
      <c r="J1289" t="s">
        <v>1014</v>
      </c>
      <c r="K1289" t="s">
        <v>249</v>
      </c>
      <c r="L1289" t="s">
        <v>229</v>
      </c>
      <c r="M1289" t="s">
        <v>840</v>
      </c>
      <c r="N1289" t="s">
        <v>841</v>
      </c>
      <c r="O1289" t="s">
        <v>232</v>
      </c>
      <c r="P1289" t="s">
        <v>1036</v>
      </c>
      <c r="Q1289" t="s">
        <v>1037</v>
      </c>
      <c r="R1289" t="s">
        <v>252</v>
      </c>
      <c r="S1289" t="s">
        <v>253</v>
      </c>
      <c r="T1289">
        <v>3405874</v>
      </c>
      <c r="U1289" t="s">
        <v>232</v>
      </c>
      <c r="V1289" t="s">
        <v>232</v>
      </c>
      <c r="W1289" t="s">
        <v>232</v>
      </c>
      <c r="X1289" t="s">
        <v>232</v>
      </c>
      <c r="Y1289" t="s">
        <v>2160</v>
      </c>
      <c r="Z1289" t="s">
        <v>241</v>
      </c>
      <c r="AA1289" s="177">
        <v>100000</v>
      </c>
      <c r="AB1289" s="177">
        <v>251.86</v>
      </c>
      <c r="AC1289" s="177">
        <v>23.85</v>
      </c>
      <c r="AD1289" s="177">
        <v>100000</v>
      </c>
      <c r="AE1289" s="196">
        <v>45567.921649340278</v>
      </c>
      <c r="AF1289" t="s">
        <v>266</v>
      </c>
      <c r="AG1289" t="s">
        <v>243</v>
      </c>
      <c r="AH1289" s="289">
        <v>1</v>
      </c>
      <c r="AI1289" s="177">
        <f>IF(Z1289="COP",(AA1289*AH1289),IF(Z1289="NOK",((AB1289*AH1289)*VLOOKUP(H1289,Tasas!$K:$L,2,0)),IF(Z1289="EUR",((AB1289*AH1289)*VLOOKUP(H1289,Tasas!$K:$L,2,0)),IF('GL MEN'!Z1289="USD",(('GL MEN'!AB1289*'GL MEN'!AH1289)*VLOOKUP(H1289,Tasas!$K:$L,2,0)),0))))</f>
        <v>100000</v>
      </c>
      <c r="AJ1289" t="str">
        <f>+VLOOKUP(T1289,'_Itemized budget'!$G:$W,17,0)</f>
        <v>B.1.5</v>
      </c>
      <c r="AK1289">
        <v>3</v>
      </c>
      <c r="AL1289" t="str">
        <f t="shared" si="40"/>
        <v>6</v>
      </c>
      <c r="AM1289" t="str">
        <f t="shared" si="41"/>
        <v>Centro - URR</v>
      </c>
    </row>
    <row r="1290" spans="2:39">
      <c r="B1290" t="s">
        <v>223</v>
      </c>
      <c r="C1290" t="s">
        <v>245</v>
      </c>
      <c r="D1290" t="s">
        <v>246</v>
      </c>
      <c r="E1290">
        <v>11405677</v>
      </c>
      <c r="F1290">
        <v>1</v>
      </c>
      <c r="G1290" s="196">
        <v>45565</v>
      </c>
      <c r="H1290">
        <v>202409</v>
      </c>
      <c r="I1290" t="s">
        <v>830</v>
      </c>
      <c r="J1290" t="s">
        <v>1014</v>
      </c>
      <c r="K1290" t="s">
        <v>249</v>
      </c>
      <c r="L1290" t="s">
        <v>229</v>
      </c>
      <c r="M1290" t="s">
        <v>2035</v>
      </c>
      <c r="N1290" t="s">
        <v>2036</v>
      </c>
      <c r="O1290" t="s">
        <v>232</v>
      </c>
      <c r="P1290" t="s">
        <v>930</v>
      </c>
      <c r="Q1290" t="s">
        <v>931</v>
      </c>
      <c r="R1290" t="s">
        <v>252</v>
      </c>
      <c r="S1290" t="s">
        <v>253</v>
      </c>
      <c r="T1290">
        <v>3405874</v>
      </c>
      <c r="U1290" t="s">
        <v>232</v>
      </c>
      <c r="V1290" t="s">
        <v>232</v>
      </c>
      <c r="W1290" t="s">
        <v>232</v>
      </c>
      <c r="X1290" t="s">
        <v>232</v>
      </c>
      <c r="Y1290" t="s">
        <v>2097</v>
      </c>
      <c r="Z1290" t="s">
        <v>241</v>
      </c>
      <c r="AA1290" s="177">
        <v>67227</v>
      </c>
      <c r="AB1290" s="177">
        <v>169.32</v>
      </c>
      <c r="AC1290" s="177">
        <v>16.03</v>
      </c>
      <c r="AD1290" s="177">
        <v>67227</v>
      </c>
      <c r="AE1290" s="196">
        <v>45567.943276041668</v>
      </c>
      <c r="AF1290" t="s">
        <v>255</v>
      </c>
      <c r="AG1290" t="s">
        <v>1015</v>
      </c>
      <c r="AH1290" s="289">
        <v>1</v>
      </c>
      <c r="AI1290" s="177">
        <f>IF(Z1290="COP",(AA1290*AH1290),IF(Z1290="NOK",((AB1290*AH1290)*VLOOKUP(H1290,Tasas!$K:$L,2,0)),IF(Z1290="EUR",((AB1290*AH1290)*VLOOKUP(H1290,Tasas!$K:$L,2,0)),IF('GL MEN'!Z1290="USD",(('GL MEN'!AB1290*'GL MEN'!AH1290)*VLOOKUP(H1290,Tasas!$K:$L,2,0)),0))))</f>
        <v>67227</v>
      </c>
      <c r="AJ1290" t="str">
        <f>+VLOOKUP(T1290,'_Itemized budget'!$G:$W,17,0)</f>
        <v>B.1.5</v>
      </c>
      <c r="AK1290">
        <v>3</v>
      </c>
      <c r="AL1290" t="str">
        <f t="shared" si="40"/>
        <v>6</v>
      </c>
      <c r="AM1290" t="str">
        <f t="shared" si="41"/>
        <v>Centro - URR</v>
      </c>
    </row>
    <row r="1291" spans="2:39">
      <c r="B1291" t="s">
        <v>223</v>
      </c>
      <c r="C1291" t="s">
        <v>245</v>
      </c>
      <c r="D1291" t="s">
        <v>246</v>
      </c>
      <c r="E1291">
        <v>11405684</v>
      </c>
      <c r="F1291">
        <v>2</v>
      </c>
      <c r="G1291" s="196">
        <v>45565</v>
      </c>
      <c r="H1291">
        <v>202409</v>
      </c>
      <c r="I1291" t="s">
        <v>830</v>
      </c>
      <c r="J1291" t="s">
        <v>1014</v>
      </c>
      <c r="K1291" t="s">
        <v>249</v>
      </c>
      <c r="L1291" t="s">
        <v>229</v>
      </c>
      <c r="M1291" t="s">
        <v>2040</v>
      </c>
      <c r="N1291" t="s">
        <v>2041</v>
      </c>
      <c r="O1291" t="s">
        <v>232</v>
      </c>
      <c r="P1291" t="s">
        <v>930</v>
      </c>
      <c r="Q1291" t="s">
        <v>931</v>
      </c>
      <c r="R1291" t="s">
        <v>252</v>
      </c>
      <c r="S1291" t="s">
        <v>253</v>
      </c>
      <c r="T1291">
        <v>3405874</v>
      </c>
      <c r="U1291" t="s">
        <v>232</v>
      </c>
      <c r="V1291" t="s">
        <v>232</v>
      </c>
      <c r="W1291" t="s">
        <v>232</v>
      </c>
      <c r="X1291" t="s">
        <v>232</v>
      </c>
      <c r="Y1291" t="s">
        <v>2098</v>
      </c>
      <c r="Z1291" t="s">
        <v>241</v>
      </c>
      <c r="AA1291" s="177">
        <v>67227</v>
      </c>
      <c r="AB1291" s="177">
        <v>169.32</v>
      </c>
      <c r="AC1291" s="177">
        <v>16.03</v>
      </c>
      <c r="AD1291" s="177">
        <v>67227</v>
      </c>
      <c r="AE1291" s="196">
        <v>45567.952208298608</v>
      </c>
      <c r="AF1291" t="s">
        <v>255</v>
      </c>
      <c r="AG1291" t="s">
        <v>1015</v>
      </c>
      <c r="AH1291" s="289">
        <v>1</v>
      </c>
      <c r="AI1291" s="177">
        <f>IF(Z1291="COP",(AA1291*AH1291),IF(Z1291="NOK",((AB1291*AH1291)*VLOOKUP(H1291,Tasas!$K:$L,2,0)),IF(Z1291="EUR",((AB1291*AH1291)*VLOOKUP(H1291,Tasas!$K:$L,2,0)),IF('GL MEN'!Z1291="USD",(('GL MEN'!AB1291*'GL MEN'!AH1291)*VLOOKUP(H1291,Tasas!$K:$L,2,0)),0))))</f>
        <v>67227</v>
      </c>
      <c r="AJ1291" t="str">
        <f>+VLOOKUP(T1291,'_Itemized budget'!$G:$W,17,0)</f>
        <v>B.1.5</v>
      </c>
      <c r="AK1291">
        <v>3</v>
      </c>
      <c r="AL1291" t="str">
        <f t="shared" si="40"/>
        <v>6</v>
      </c>
      <c r="AM1291" t="str">
        <f t="shared" si="41"/>
        <v>Centro - URR</v>
      </c>
    </row>
    <row r="1292" spans="2:39">
      <c r="B1292" t="s">
        <v>223</v>
      </c>
      <c r="C1292" t="s">
        <v>245</v>
      </c>
      <c r="D1292" t="s">
        <v>246</v>
      </c>
      <c r="E1292">
        <v>11405692</v>
      </c>
      <c r="F1292">
        <v>4</v>
      </c>
      <c r="G1292" s="196">
        <v>45565</v>
      </c>
      <c r="H1292">
        <v>202409</v>
      </c>
      <c r="I1292" t="s">
        <v>830</v>
      </c>
      <c r="J1292" t="s">
        <v>1014</v>
      </c>
      <c r="K1292" t="s">
        <v>249</v>
      </c>
      <c r="L1292" t="s">
        <v>229</v>
      </c>
      <c r="M1292" t="s">
        <v>847</v>
      </c>
      <c r="N1292" t="s">
        <v>848</v>
      </c>
      <c r="O1292" t="s">
        <v>232</v>
      </c>
      <c r="P1292" t="s">
        <v>947</v>
      </c>
      <c r="Q1292" t="s">
        <v>948</v>
      </c>
      <c r="R1292" t="s">
        <v>252</v>
      </c>
      <c r="S1292" t="s">
        <v>253</v>
      </c>
      <c r="T1292">
        <v>3405874</v>
      </c>
      <c r="U1292" t="s">
        <v>232</v>
      </c>
      <c r="V1292" t="s">
        <v>232</v>
      </c>
      <c r="W1292" t="s">
        <v>232</v>
      </c>
      <c r="X1292" t="s">
        <v>232</v>
      </c>
      <c r="Y1292" t="s">
        <v>2099</v>
      </c>
      <c r="Z1292" t="s">
        <v>241</v>
      </c>
      <c r="AA1292" s="177">
        <v>67227</v>
      </c>
      <c r="AB1292" s="177">
        <v>169.32</v>
      </c>
      <c r="AC1292" s="177">
        <v>16.03</v>
      </c>
      <c r="AD1292" s="177">
        <v>67227</v>
      </c>
      <c r="AE1292" s="196">
        <v>45567.980563773148</v>
      </c>
      <c r="AF1292" t="s">
        <v>255</v>
      </c>
      <c r="AG1292" t="s">
        <v>1015</v>
      </c>
      <c r="AH1292" s="289">
        <v>1</v>
      </c>
      <c r="AI1292" s="177">
        <f>IF(Z1292="COP",(AA1292*AH1292),IF(Z1292="NOK",((AB1292*AH1292)*VLOOKUP(H1292,Tasas!$K:$L,2,0)),IF(Z1292="EUR",((AB1292*AH1292)*VLOOKUP(H1292,Tasas!$K:$L,2,0)),IF('GL MEN'!Z1292="USD",(('GL MEN'!AB1292*'GL MEN'!AH1292)*VLOOKUP(H1292,Tasas!$K:$L,2,0)),0))))</f>
        <v>67227</v>
      </c>
      <c r="AJ1292" t="str">
        <f>+VLOOKUP(T1292,'_Itemized budget'!$G:$W,17,0)</f>
        <v>B.1.5</v>
      </c>
      <c r="AK1292">
        <v>3</v>
      </c>
      <c r="AL1292" t="str">
        <f t="shared" si="40"/>
        <v>6</v>
      </c>
      <c r="AM1292" t="str">
        <f t="shared" si="41"/>
        <v>Centro - URR</v>
      </c>
    </row>
    <row r="1293" spans="2:39">
      <c r="B1293" t="s">
        <v>223</v>
      </c>
      <c r="C1293" t="s">
        <v>245</v>
      </c>
      <c r="D1293" t="s">
        <v>246</v>
      </c>
      <c r="E1293">
        <v>11405714</v>
      </c>
      <c r="F1293">
        <v>1</v>
      </c>
      <c r="G1293" s="196">
        <v>45560</v>
      </c>
      <c r="H1293">
        <v>202409</v>
      </c>
      <c r="I1293" t="s">
        <v>830</v>
      </c>
      <c r="J1293" t="s">
        <v>1014</v>
      </c>
      <c r="K1293" t="s">
        <v>249</v>
      </c>
      <c r="L1293" t="s">
        <v>229</v>
      </c>
      <c r="M1293" t="s">
        <v>852</v>
      </c>
      <c r="N1293" t="s">
        <v>853</v>
      </c>
      <c r="O1293" t="s">
        <v>232</v>
      </c>
      <c r="P1293" t="s">
        <v>1016</v>
      </c>
      <c r="Q1293" t="s">
        <v>1017</v>
      </c>
      <c r="R1293" t="s">
        <v>252</v>
      </c>
      <c r="S1293" t="s">
        <v>253</v>
      </c>
      <c r="T1293">
        <v>3405874</v>
      </c>
      <c r="U1293" t="s">
        <v>232</v>
      </c>
      <c r="V1293" t="s">
        <v>232</v>
      </c>
      <c r="W1293" t="s">
        <v>232</v>
      </c>
      <c r="X1293" t="s">
        <v>232</v>
      </c>
      <c r="Y1293" t="s">
        <v>2161</v>
      </c>
      <c r="Z1293" t="s">
        <v>241</v>
      </c>
      <c r="AA1293" s="177">
        <v>60000</v>
      </c>
      <c r="AB1293" s="177">
        <v>153.6</v>
      </c>
      <c r="AC1293" s="177">
        <v>14.32</v>
      </c>
      <c r="AD1293" s="177">
        <v>60000</v>
      </c>
      <c r="AE1293" s="196">
        <v>45568.015990821761</v>
      </c>
      <c r="AF1293" t="s">
        <v>266</v>
      </c>
      <c r="AG1293" t="s">
        <v>243</v>
      </c>
      <c r="AH1293" s="289">
        <v>1</v>
      </c>
      <c r="AI1293" s="177">
        <f>IF(Z1293="COP",(AA1293*AH1293),IF(Z1293="NOK",((AB1293*AH1293)*VLOOKUP(H1293,Tasas!$K:$L,2,0)),IF(Z1293="EUR",((AB1293*AH1293)*VLOOKUP(H1293,Tasas!$K:$L,2,0)),IF('GL MEN'!Z1293="USD",(('GL MEN'!AB1293*'GL MEN'!AH1293)*VLOOKUP(H1293,Tasas!$K:$L,2,0)),0))))</f>
        <v>60000</v>
      </c>
      <c r="AJ1293" t="str">
        <f>+VLOOKUP(T1293,'_Itemized budget'!$G:$W,17,0)</f>
        <v>B.1.5</v>
      </c>
      <c r="AK1293">
        <v>3</v>
      </c>
      <c r="AL1293" t="str">
        <f t="shared" si="40"/>
        <v>6</v>
      </c>
      <c r="AM1293" t="str">
        <f t="shared" si="41"/>
        <v>Centro - URR</v>
      </c>
    </row>
    <row r="1294" spans="2:39">
      <c r="B1294" t="s">
        <v>223</v>
      </c>
      <c r="C1294" t="s">
        <v>245</v>
      </c>
      <c r="D1294" t="s">
        <v>246</v>
      </c>
      <c r="E1294">
        <v>11405717</v>
      </c>
      <c r="F1294">
        <v>1</v>
      </c>
      <c r="G1294" s="196">
        <v>45560</v>
      </c>
      <c r="H1294">
        <v>202409</v>
      </c>
      <c r="I1294" t="s">
        <v>830</v>
      </c>
      <c r="J1294" t="s">
        <v>1014</v>
      </c>
      <c r="K1294" t="s">
        <v>249</v>
      </c>
      <c r="L1294" t="s">
        <v>229</v>
      </c>
      <c r="M1294" t="s">
        <v>852</v>
      </c>
      <c r="N1294" t="s">
        <v>853</v>
      </c>
      <c r="O1294" t="s">
        <v>232</v>
      </c>
      <c r="P1294" t="s">
        <v>923</v>
      </c>
      <c r="Q1294" t="s">
        <v>924</v>
      </c>
      <c r="R1294" t="s">
        <v>252</v>
      </c>
      <c r="S1294" t="s">
        <v>253</v>
      </c>
      <c r="T1294">
        <v>3405874</v>
      </c>
      <c r="U1294" t="s">
        <v>232</v>
      </c>
      <c r="V1294" t="s">
        <v>232</v>
      </c>
      <c r="W1294" t="s">
        <v>232</v>
      </c>
      <c r="X1294" t="s">
        <v>232</v>
      </c>
      <c r="Y1294" t="s">
        <v>2100</v>
      </c>
      <c r="Z1294" t="s">
        <v>241</v>
      </c>
      <c r="AA1294" s="177">
        <v>167227</v>
      </c>
      <c r="AB1294" s="177">
        <v>428.11</v>
      </c>
      <c r="AC1294" s="177">
        <v>39.92</v>
      </c>
      <c r="AD1294" s="177">
        <v>167227</v>
      </c>
      <c r="AE1294" s="196">
        <v>45568.018717824074</v>
      </c>
      <c r="AF1294" t="s">
        <v>266</v>
      </c>
      <c r="AG1294" t="s">
        <v>1015</v>
      </c>
      <c r="AH1294" s="289">
        <v>1</v>
      </c>
      <c r="AI1294" s="177">
        <f>IF(Z1294="COP",(AA1294*AH1294),IF(Z1294="NOK",((AB1294*AH1294)*VLOOKUP(H1294,Tasas!$K:$L,2,0)),IF(Z1294="EUR",((AB1294*AH1294)*VLOOKUP(H1294,Tasas!$K:$L,2,0)),IF('GL MEN'!Z1294="USD",(('GL MEN'!AB1294*'GL MEN'!AH1294)*VLOOKUP(H1294,Tasas!$K:$L,2,0)),0))))</f>
        <v>167227</v>
      </c>
      <c r="AJ1294" t="str">
        <f>+VLOOKUP(T1294,'_Itemized budget'!$G:$W,17,0)</f>
        <v>B.1.5</v>
      </c>
      <c r="AK1294">
        <v>3</v>
      </c>
      <c r="AL1294" t="str">
        <f t="shared" si="40"/>
        <v>6</v>
      </c>
      <c r="AM1294" t="str">
        <f t="shared" si="41"/>
        <v>Centro - URR</v>
      </c>
    </row>
    <row r="1295" spans="2:39">
      <c r="B1295" t="s">
        <v>223</v>
      </c>
      <c r="C1295" t="s">
        <v>245</v>
      </c>
      <c r="D1295" t="s">
        <v>246</v>
      </c>
      <c r="E1295">
        <v>11405729</v>
      </c>
      <c r="F1295">
        <v>17</v>
      </c>
      <c r="G1295" s="196">
        <v>45565</v>
      </c>
      <c r="H1295">
        <v>202409</v>
      </c>
      <c r="I1295" t="s">
        <v>830</v>
      </c>
      <c r="J1295" t="s">
        <v>1014</v>
      </c>
      <c r="K1295" t="s">
        <v>249</v>
      </c>
      <c r="L1295" t="s">
        <v>229</v>
      </c>
      <c r="M1295" t="s">
        <v>857</v>
      </c>
      <c r="N1295" t="s">
        <v>858</v>
      </c>
      <c r="O1295" t="s">
        <v>232</v>
      </c>
      <c r="P1295" t="s">
        <v>930</v>
      </c>
      <c r="Q1295" t="s">
        <v>931</v>
      </c>
      <c r="R1295" t="s">
        <v>252</v>
      </c>
      <c r="S1295" t="s">
        <v>253</v>
      </c>
      <c r="T1295">
        <v>3405874</v>
      </c>
      <c r="U1295" t="s">
        <v>232</v>
      </c>
      <c r="V1295" t="s">
        <v>232</v>
      </c>
      <c r="W1295" t="s">
        <v>232</v>
      </c>
      <c r="X1295" t="s">
        <v>232</v>
      </c>
      <c r="Y1295" t="s">
        <v>2101</v>
      </c>
      <c r="Z1295" t="s">
        <v>241</v>
      </c>
      <c r="AA1295" s="177">
        <v>33613</v>
      </c>
      <c r="AB1295" s="177">
        <v>84.66</v>
      </c>
      <c r="AC1295" s="177">
        <v>8.02</v>
      </c>
      <c r="AD1295" s="177">
        <v>33613</v>
      </c>
      <c r="AE1295" s="196">
        <v>45568.086384259259</v>
      </c>
      <c r="AF1295" t="s">
        <v>255</v>
      </c>
      <c r="AG1295" t="s">
        <v>1015</v>
      </c>
      <c r="AH1295" s="289">
        <v>1</v>
      </c>
      <c r="AI1295" s="177">
        <f>IF(Z1295="COP",(AA1295*AH1295),IF(Z1295="NOK",((AB1295*AH1295)*VLOOKUP(H1295,Tasas!$K:$L,2,0)),IF(Z1295="EUR",((AB1295*AH1295)*VLOOKUP(H1295,Tasas!$K:$L,2,0)),IF('GL MEN'!Z1295="USD",(('GL MEN'!AB1295*'GL MEN'!AH1295)*VLOOKUP(H1295,Tasas!$K:$L,2,0)),0))))</f>
        <v>33613</v>
      </c>
      <c r="AJ1295" t="str">
        <f>+VLOOKUP(T1295,'_Itemized budget'!$G:$W,17,0)</f>
        <v>B.1.5</v>
      </c>
      <c r="AK1295">
        <v>3</v>
      </c>
      <c r="AL1295" t="str">
        <f t="shared" si="40"/>
        <v>6</v>
      </c>
      <c r="AM1295" t="str">
        <f t="shared" si="41"/>
        <v>Centro - URR</v>
      </c>
    </row>
    <row r="1296" spans="2:39">
      <c r="B1296" t="s">
        <v>223</v>
      </c>
      <c r="C1296" t="s">
        <v>245</v>
      </c>
      <c r="D1296" t="s">
        <v>246</v>
      </c>
      <c r="E1296">
        <v>11405732</v>
      </c>
      <c r="F1296">
        <v>3</v>
      </c>
      <c r="G1296" s="196">
        <v>45565</v>
      </c>
      <c r="H1296">
        <v>202409</v>
      </c>
      <c r="I1296" t="s">
        <v>830</v>
      </c>
      <c r="J1296" t="s">
        <v>1014</v>
      </c>
      <c r="K1296" t="s">
        <v>249</v>
      </c>
      <c r="L1296" t="s">
        <v>229</v>
      </c>
      <c r="M1296" t="s">
        <v>470</v>
      </c>
      <c r="N1296" t="s">
        <v>471</v>
      </c>
      <c r="O1296" t="s">
        <v>232</v>
      </c>
      <c r="P1296" t="s">
        <v>930</v>
      </c>
      <c r="Q1296" t="s">
        <v>931</v>
      </c>
      <c r="R1296" t="s">
        <v>252</v>
      </c>
      <c r="S1296" t="s">
        <v>253</v>
      </c>
      <c r="T1296">
        <v>3405874</v>
      </c>
      <c r="U1296" t="s">
        <v>232</v>
      </c>
      <c r="V1296" t="s">
        <v>232</v>
      </c>
      <c r="W1296" t="s">
        <v>232</v>
      </c>
      <c r="X1296" t="s">
        <v>232</v>
      </c>
      <c r="Y1296" t="s">
        <v>2102</v>
      </c>
      <c r="Z1296" t="s">
        <v>241</v>
      </c>
      <c r="AA1296" s="177">
        <v>67227</v>
      </c>
      <c r="AB1296" s="177">
        <v>169.32</v>
      </c>
      <c r="AC1296" s="177">
        <v>16.03</v>
      </c>
      <c r="AD1296" s="177">
        <v>67227</v>
      </c>
      <c r="AE1296" s="196">
        <v>45568.125240624999</v>
      </c>
      <c r="AF1296" t="s">
        <v>255</v>
      </c>
      <c r="AG1296" t="s">
        <v>1015</v>
      </c>
      <c r="AH1296" s="289">
        <v>1</v>
      </c>
      <c r="AI1296" s="177">
        <f>IF(Z1296="COP",(AA1296*AH1296),IF(Z1296="NOK",((AB1296*AH1296)*VLOOKUP(H1296,Tasas!$K:$L,2,0)),IF(Z1296="EUR",((AB1296*AH1296)*VLOOKUP(H1296,Tasas!$K:$L,2,0)),IF('GL MEN'!Z1296="USD",(('GL MEN'!AB1296*'GL MEN'!AH1296)*VLOOKUP(H1296,Tasas!$K:$L,2,0)),0))))</f>
        <v>67227</v>
      </c>
      <c r="AJ1296" t="str">
        <f>+VLOOKUP(T1296,'_Itemized budget'!$G:$W,17,0)</f>
        <v>B.1.5</v>
      </c>
      <c r="AK1296">
        <v>3</v>
      </c>
      <c r="AL1296" t="str">
        <f t="shared" si="40"/>
        <v>6</v>
      </c>
      <c r="AM1296" t="str">
        <f t="shared" si="41"/>
        <v>Centro - URR</v>
      </c>
    </row>
    <row r="1297" spans="2:39">
      <c r="B1297" t="s">
        <v>223</v>
      </c>
      <c r="C1297" t="s">
        <v>245</v>
      </c>
      <c r="D1297" t="s">
        <v>246</v>
      </c>
      <c r="E1297">
        <v>11405763</v>
      </c>
      <c r="F1297">
        <v>2</v>
      </c>
      <c r="G1297" s="196">
        <v>45562</v>
      </c>
      <c r="H1297">
        <v>202409</v>
      </c>
      <c r="I1297" t="s">
        <v>830</v>
      </c>
      <c r="J1297" t="s">
        <v>1014</v>
      </c>
      <c r="K1297" t="s">
        <v>249</v>
      </c>
      <c r="L1297" t="s">
        <v>229</v>
      </c>
      <c r="M1297" t="s">
        <v>863</v>
      </c>
      <c r="N1297" t="s">
        <v>1671</v>
      </c>
      <c r="O1297" t="s">
        <v>232</v>
      </c>
      <c r="P1297" t="s">
        <v>930</v>
      </c>
      <c r="Q1297" t="s">
        <v>931</v>
      </c>
      <c r="R1297" t="s">
        <v>252</v>
      </c>
      <c r="S1297" t="s">
        <v>253</v>
      </c>
      <c r="T1297">
        <v>3405874</v>
      </c>
      <c r="U1297" t="s">
        <v>232</v>
      </c>
      <c r="V1297" t="s">
        <v>232</v>
      </c>
      <c r="W1297" t="s">
        <v>232</v>
      </c>
      <c r="X1297" t="s">
        <v>232</v>
      </c>
      <c r="Y1297" t="s">
        <v>2104</v>
      </c>
      <c r="Z1297" t="s">
        <v>241</v>
      </c>
      <c r="AA1297" s="177">
        <v>33613.449999999997</v>
      </c>
      <c r="AB1297" s="177">
        <v>84.66</v>
      </c>
      <c r="AC1297" s="177">
        <v>8.02</v>
      </c>
      <c r="AD1297" s="177">
        <v>33613.449999999997</v>
      </c>
      <c r="AE1297" s="196">
        <v>45568.794557291665</v>
      </c>
      <c r="AF1297" t="s">
        <v>266</v>
      </c>
      <c r="AG1297" t="s">
        <v>1015</v>
      </c>
      <c r="AH1297" s="289">
        <v>1</v>
      </c>
      <c r="AI1297" s="177">
        <f>IF(Z1297="COP",(AA1297*AH1297),IF(Z1297="NOK",((AB1297*AH1297)*VLOOKUP(H1297,Tasas!$K:$L,2,0)),IF(Z1297="EUR",((AB1297*AH1297)*VLOOKUP(H1297,Tasas!$K:$L,2,0)),IF('GL MEN'!Z1297="USD",(('GL MEN'!AB1297*'GL MEN'!AH1297)*VLOOKUP(H1297,Tasas!$K:$L,2,0)),0))))</f>
        <v>33613.449999999997</v>
      </c>
      <c r="AJ1297" t="str">
        <f>+VLOOKUP(T1297,'_Itemized budget'!$G:$W,17,0)</f>
        <v>B.1.5</v>
      </c>
      <c r="AK1297">
        <v>3</v>
      </c>
      <c r="AL1297" t="str">
        <f t="shared" ref="AL1297:AL1360" si="42">+MID(R1297,2,1)</f>
        <v>6</v>
      </c>
      <c r="AM1297" t="str">
        <f t="shared" ref="AM1297:AM1360" si="43">IF(AL1297="0","CO",IF(AL1297="1","CO",IF(AL1297="2","CO",IF(AL1297="3","NE",IF(AL1297="4","WA",IF(AL1297="6","Centro - URR"))))))</f>
        <v>Centro - URR</v>
      </c>
    </row>
    <row r="1298" spans="2:39">
      <c r="B1298" t="s">
        <v>223</v>
      </c>
      <c r="C1298" t="s">
        <v>245</v>
      </c>
      <c r="D1298" t="s">
        <v>246</v>
      </c>
      <c r="E1298">
        <v>11405768</v>
      </c>
      <c r="F1298">
        <v>1</v>
      </c>
      <c r="G1298" s="196">
        <v>45560</v>
      </c>
      <c r="H1298">
        <v>202409</v>
      </c>
      <c r="I1298" t="s">
        <v>830</v>
      </c>
      <c r="J1298" t="s">
        <v>1014</v>
      </c>
      <c r="K1298" t="s">
        <v>249</v>
      </c>
      <c r="L1298" t="s">
        <v>229</v>
      </c>
      <c r="M1298" t="s">
        <v>531</v>
      </c>
      <c r="N1298" t="s">
        <v>532</v>
      </c>
      <c r="O1298" t="s">
        <v>232</v>
      </c>
      <c r="P1298" t="s">
        <v>1016</v>
      </c>
      <c r="Q1298" t="s">
        <v>1017</v>
      </c>
      <c r="R1298" t="s">
        <v>252</v>
      </c>
      <c r="S1298" t="s">
        <v>253</v>
      </c>
      <c r="T1298">
        <v>3405874</v>
      </c>
      <c r="U1298" t="s">
        <v>232</v>
      </c>
      <c r="V1298" t="s">
        <v>232</v>
      </c>
      <c r="W1298" t="s">
        <v>232</v>
      </c>
      <c r="X1298" t="s">
        <v>232</v>
      </c>
      <c r="Y1298" t="s">
        <v>2162</v>
      </c>
      <c r="Z1298" t="s">
        <v>241</v>
      </c>
      <c r="AA1298" s="177">
        <v>60000</v>
      </c>
      <c r="AB1298" s="177">
        <v>153.6</v>
      </c>
      <c r="AC1298" s="177">
        <v>14.32</v>
      </c>
      <c r="AD1298" s="177">
        <v>60000</v>
      </c>
      <c r="AE1298" s="196">
        <v>45568.877865509261</v>
      </c>
      <c r="AF1298" t="s">
        <v>266</v>
      </c>
      <c r="AG1298" t="s">
        <v>243</v>
      </c>
      <c r="AH1298" s="289">
        <v>1</v>
      </c>
      <c r="AI1298" s="177">
        <f>IF(Z1298="COP",(AA1298*AH1298),IF(Z1298="NOK",((AB1298*AH1298)*VLOOKUP(H1298,Tasas!$K:$L,2,0)),IF(Z1298="EUR",((AB1298*AH1298)*VLOOKUP(H1298,Tasas!$K:$L,2,0)),IF('GL MEN'!Z1298="USD",(('GL MEN'!AB1298*'GL MEN'!AH1298)*VLOOKUP(H1298,Tasas!$K:$L,2,0)),0))))</f>
        <v>60000</v>
      </c>
      <c r="AJ1298" t="str">
        <f>+VLOOKUP(T1298,'_Itemized budget'!$G:$W,17,0)</f>
        <v>B.1.5</v>
      </c>
      <c r="AK1298">
        <v>3</v>
      </c>
      <c r="AL1298" t="str">
        <f t="shared" si="42"/>
        <v>6</v>
      </c>
      <c r="AM1298" t="str">
        <f t="shared" si="43"/>
        <v>Centro - URR</v>
      </c>
    </row>
    <row r="1299" spans="2:39">
      <c r="B1299" t="s">
        <v>223</v>
      </c>
      <c r="C1299" t="s">
        <v>245</v>
      </c>
      <c r="D1299" t="s">
        <v>246</v>
      </c>
      <c r="E1299">
        <v>11405771</v>
      </c>
      <c r="F1299">
        <v>1</v>
      </c>
      <c r="G1299" s="196">
        <v>45562</v>
      </c>
      <c r="H1299">
        <v>202409</v>
      </c>
      <c r="I1299" t="s">
        <v>830</v>
      </c>
      <c r="J1299" t="s">
        <v>1014</v>
      </c>
      <c r="K1299" t="s">
        <v>249</v>
      </c>
      <c r="L1299" t="s">
        <v>229</v>
      </c>
      <c r="M1299" t="s">
        <v>531</v>
      </c>
      <c r="N1299" t="s">
        <v>532</v>
      </c>
      <c r="O1299" t="s">
        <v>232</v>
      </c>
      <c r="P1299" t="s">
        <v>923</v>
      </c>
      <c r="Q1299" t="s">
        <v>924</v>
      </c>
      <c r="R1299" t="s">
        <v>252</v>
      </c>
      <c r="S1299" t="s">
        <v>253</v>
      </c>
      <c r="T1299">
        <v>3405874</v>
      </c>
      <c r="U1299" t="s">
        <v>232</v>
      </c>
      <c r="V1299" t="s">
        <v>232</v>
      </c>
      <c r="W1299" t="s">
        <v>232</v>
      </c>
      <c r="X1299" t="s">
        <v>232</v>
      </c>
      <c r="Y1299" t="s">
        <v>2105</v>
      </c>
      <c r="Z1299" t="s">
        <v>241</v>
      </c>
      <c r="AA1299" s="177">
        <v>167227</v>
      </c>
      <c r="AB1299" s="177">
        <v>421.18</v>
      </c>
      <c r="AC1299" s="177">
        <v>39.89</v>
      </c>
      <c r="AD1299" s="177">
        <v>167227</v>
      </c>
      <c r="AE1299" s="196">
        <v>45568.886958136573</v>
      </c>
      <c r="AF1299" t="s">
        <v>266</v>
      </c>
      <c r="AG1299" t="s">
        <v>1015</v>
      </c>
      <c r="AH1299" s="289">
        <v>1</v>
      </c>
      <c r="AI1299" s="177">
        <f>IF(Z1299="COP",(AA1299*AH1299),IF(Z1299="NOK",((AB1299*AH1299)*VLOOKUP(H1299,Tasas!$K:$L,2,0)),IF(Z1299="EUR",((AB1299*AH1299)*VLOOKUP(H1299,Tasas!$K:$L,2,0)),IF('GL MEN'!Z1299="USD",(('GL MEN'!AB1299*'GL MEN'!AH1299)*VLOOKUP(H1299,Tasas!$K:$L,2,0)),0))))</f>
        <v>167227</v>
      </c>
      <c r="AJ1299" t="str">
        <f>+VLOOKUP(T1299,'_Itemized budget'!$G:$W,17,0)</f>
        <v>B.1.5</v>
      </c>
      <c r="AK1299">
        <v>3</v>
      </c>
      <c r="AL1299" t="str">
        <f t="shared" si="42"/>
        <v>6</v>
      </c>
      <c r="AM1299" t="str">
        <f t="shared" si="43"/>
        <v>Centro - URR</v>
      </c>
    </row>
    <row r="1300" spans="2:39">
      <c r="B1300" t="s">
        <v>223</v>
      </c>
      <c r="C1300" t="s">
        <v>245</v>
      </c>
      <c r="D1300" t="s">
        <v>246</v>
      </c>
      <c r="E1300">
        <v>11405775</v>
      </c>
      <c r="F1300">
        <v>1</v>
      </c>
      <c r="G1300" s="196">
        <v>45562</v>
      </c>
      <c r="H1300">
        <v>202409</v>
      </c>
      <c r="I1300" t="s">
        <v>830</v>
      </c>
      <c r="J1300" t="s">
        <v>1014</v>
      </c>
      <c r="K1300" t="s">
        <v>249</v>
      </c>
      <c r="L1300" t="s">
        <v>229</v>
      </c>
      <c r="M1300" t="s">
        <v>658</v>
      </c>
      <c r="N1300" t="s">
        <v>659</v>
      </c>
      <c r="O1300" t="s">
        <v>232</v>
      </c>
      <c r="P1300" t="s">
        <v>1708</v>
      </c>
      <c r="Q1300" t="s">
        <v>1709</v>
      </c>
      <c r="R1300" t="s">
        <v>252</v>
      </c>
      <c r="S1300" t="s">
        <v>253</v>
      </c>
      <c r="T1300">
        <v>3405874</v>
      </c>
      <c r="U1300" t="s">
        <v>232</v>
      </c>
      <c r="V1300" t="s">
        <v>232</v>
      </c>
      <c r="W1300" t="s">
        <v>232</v>
      </c>
      <c r="X1300" t="s">
        <v>232</v>
      </c>
      <c r="Y1300" t="s">
        <v>2106</v>
      </c>
      <c r="Z1300" t="s">
        <v>241</v>
      </c>
      <c r="AA1300" s="177">
        <v>221849</v>
      </c>
      <c r="AB1300" s="177">
        <v>558.76</v>
      </c>
      <c r="AC1300" s="177">
        <v>52.91</v>
      </c>
      <c r="AD1300" s="177">
        <v>221849</v>
      </c>
      <c r="AE1300" s="196">
        <v>45568.891581793985</v>
      </c>
      <c r="AF1300" t="s">
        <v>266</v>
      </c>
      <c r="AG1300" t="s">
        <v>1025</v>
      </c>
      <c r="AH1300" s="289">
        <v>1</v>
      </c>
      <c r="AI1300" s="177">
        <f>IF(Z1300="COP",(AA1300*AH1300),IF(Z1300="NOK",((AB1300*AH1300)*VLOOKUP(H1300,Tasas!$K:$L,2,0)),IF(Z1300="EUR",((AB1300*AH1300)*VLOOKUP(H1300,Tasas!$K:$L,2,0)),IF('GL MEN'!Z1300="USD",(('GL MEN'!AB1300*'GL MEN'!AH1300)*VLOOKUP(H1300,Tasas!$K:$L,2,0)),0))))</f>
        <v>221849</v>
      </c>
      <c r="AJ1300" t="str">
        <f>+VLOOKUP(T1300,'_Itemized budget'!$G:$W,17,0)</f>
        <v>B.1.5</v>
      </c>
      <c r="AK1300">
        <v>3</v>
      </c>
      <c r="AL1300" t="str">
        <f t="shared" si="42"/>
        <v>6</v>
      </c>
      <c r="AM1300" t="str">
        <f t="shared" si="43"/>
        <v>Centro - URR</v>
      </c>
    </row>
    <row r="1301" spans="2:39">
      <c r="B1301" t="s">
        <v>223</v>
      </c>
      <c r="C1301" t="s">
        <v>245</v>
      </c>
      <c r="D1301" t="s">
        <v>246</v>
      </c>
      <c r="E1301">
        <v>11405776</v>
      </c>
      <c r="F1301">
        <v>1</v>
      </c>
      <c r="G1301" s="196">
        <v>45562</v>
      </c>
      <c r="H1301">
        <v>202409</v>
      </c>
      <c r="I1301" t="s">
        <v>830</v>
      </c>
      <c r="J1301" t="s">
        <v>1014</v>
      </c>
      <c r="K1301" t="s">
        <v>249</v>
      </c>
      <c r="L1301" t="s">
        <v>229</v>
      </c>
      <c r="M1301" t="s">
        <v>863</v>
      </c>
      <c r="N1301" t="s">
        <v>1671</v>
      </c>
      <c r="O1301" t="s">
        <v>232</v>
      </c>
      <c r="P1301" t="s">
        <v>2163</v>
      </c>
      <c r="Q1301" t="s">
        <v>2164</v>
      </c>
      <c r="R1301" t="s">
        <v>252</v>
      </c>
      <c r="S1301" t="s">
        <v>253</v>
      </c>
      <c r="T1301">
        <v>3405874</v>
      </c>
      <c r="U1301" t="s">
        <v>232</v>
      </c>
      <c r="V1301" t="s">
        <v>232</v>
      </c>
      <c r="W1301" t="s">
        <v>232</v>
      </c>
      <c r="X1301" t="s">
        <v>232</v>
      </c>
      <c r="Y1301" t="s">
        <v>2165</v>
      </c>
      <c r="Z1301" t="s">
        <v>241</v>
      </c>
      <c r="AA1301" s="177">
        <v>70000</v>
      </c>
      <c r="AB1301" s="177">
        <v>176.3</v>
      </c>
      <c r="AC1301" s="177">
        <v>16.7</v>
      </c>
      <c r="AD1301" s="177">
        <v>70000</v>
      </c>
      <c r="AE1301" s="196">
        <v>45568.893900543982</v>
      </c>
      <c r="AF1301" t="s">
        <v>266</v>
      </c>
      <c r="AG1301" t="s">
        <v>243</v>
      </c>
      <c r="AH1301" s="289">
        <v>1</v>
      </c>
      <c r="AI1301" s="177">
        <f>IF(Z1301="COP",(AA1301*AH1301),IF(Z1301="NOK",((AB1301*AH1301)*VLOOKUP(H1301,Tasas!$K:$L,2,0)),IF(Z1301="EUR",((AB1301*AH1301)*VLOOKUP(H1301,Tasas!$K:$L,2,0)),IF('GL MEN'!Z1301="USD",(('GL MEN'!AB1301*'GL MEN'!AH1301)*VLOOKUP(H1301,Tasas!$K:$L,2,0)),0))))</f>
        <v>70000</v>
      </c>
      <c r="AJ1301" t="str">
        <f>+VLOOKUP(T1301,'_Itemized budget'!$G:$W,17,0)</f>
        <v>B.1.5</v>
      </c>
      <c r="AK1301">
        <v>3</v>
      </c>
      <c r="AL1301" t="str">
        <f t="shared" si="42"/>
        <v>6</v>
      </c>
      <c r="AM1301" t="str">
        <f t="shared" si="43"/>
        <v>Centro - URR</v>
      </c>
    </row>
    <row r="1302" spans="2:39">
      <c r="B1302" t="s">
        <v>223</v>
      </c>
      <c r="C1302" t="s">
        <v>245</v>
      </c>
      <c r="D1302" t="s">
        <v>246</v>
      </c>
      <c r="E1302">
        <v>11405778</v>
      </c>
      <c r="F1302">
        <v>1</v>
      </c>
      <c r="G1302" s="196">
        <v>45562</v>
      </c>
      <c r="H1302">
        <v>202409</v>
      </c>
      <c r="I1302" t="s">
        <v>830</v>
      </c>
      <c r="J1302" t="s">
        <v>1014</v>
      </c>
      <c r="K1302" t="s">
        <v>249</v>
      </c>
      <c r="L1302" t="s">
        <v>229</v>
      </c>
      <c r="M1302" t="s">
        <v>857</v>
      </c>
      <c r="N1302" t="s">
        <v>858</v>
      </c>
      <c r="O1302" t="s">
        <v>232</v>
      </c>
      <c r="P1302" t="s">
        <v>2163</v>
      </c>
      <c r="Q1302" t="s">
        <v>2164</v>
      </c>
      <c r="R1302" t="s">
        <v>252</v>
      </c>
      <c r="S1302" t="s">
        <v>253</v>
      </c>
      <c r="T1302">
        <v>3405874</v>
      </c>
      <c r="U1302" t="s">
        <v>232</v>
      </c>
      <c r="V1302" t="s">
        <v>232</v>
      </c>
      <c r="W1302" t="s">
        <v>232</v>
      </c>
      <c r="X1302" t="s">
        <v>232</v>
      </c>
      <c r="Y1302" t="s">
        <v>2166</v>
      </c>
      <c r="Z1302" t="s">
        <v>241</v>
      </c>
      <c r="AA1302" s="177">
        <v>70000</v>
      </c>
      <c r="AB1302" s="177">
        <v>176.3</v>
      </c>
      <c r="AC1302" s="177">
        <v>16.7</v>
      </c>
      <c r="AD1302" s="177">
        <v>70000</v>
      </c>
      <c r="AE1302" s="196">
        <v>45568.895254745374</v>
      </c>
      <c r="AF1302" t="s">
        <v>266</v>
      </c>
      <c r="AG1302" t="s">
        <v>243</v>
      </c>
      <c r="AH1302" s="289">
        <v>1</v>
      </c>
      <c r="AI1302" s="177">
        <f>IF(Z1302="COP",(AA1302*AH1302),IF(Z1302="NOK",((AB1302*AH1302)*VLOOKUP(H1302,Tasas!$K:$L,2,0)),IF(Z1302="EUR",((AB1302*AH1302)*VLOOKUP(H1302,Tasas!$K:$L,2,0)),IF('GL MEN'!Z1302="USD",(('GL MEN'!AB1302*'GL MEN'!AH1302)*VLOOKUP(H1302,Tasas!$K:$L,2,0)),0))))</f>
        <v>70000</v>
      </c>
      <c r="AJ1302" t="str">
        <f>+VLOOKUP(T1302,'_Itemized budget'!$G:$W,17,0)</f>
        <v>B.1.5</v>
      </c>
      <c r="AK1302">
        <v>3</v>
      </c>
      <c r="AL1302" t="str">
        <f t="shared" si="42"/>
        <v>6</v>
      </c>
      <c r="AM1302" t="str">
        <f t="shared" si="43"/>
        <v>Centro - URR</v>
      </c>
    </row>
    <row r="1303" spans="2:39">
      <c r="B1303" t="s">
        <v>223</v>
      </c>
      <c r="C1303" t="s">
        <v>245</v>
      </c>
      <c r="D1303" t="s">
        <v>246</v>
      </c>
      <c r="E1303">
        <v>11405780</v>
      </c>
      <c r="F1303">
        <v>1</v>
      </c>
      <c r="G1303" s="196">
        <v>45562</v>
      </c>
      <c r="H1303">
        <v>202409</v>
      </c>
      <c r="I1303" t="s">
        <v>830</v>
      </c>
      <c r="J1303" t="s">
        <v>1014</v>
      </c>
      <c r="K1303" t="s">
        <v>249</v>
      </c>
      <c r="L1303" t="s">
        <v>229</v>
      </c>
      <c r="M1303" t="s">
        <v>863</v>
      </c>
      <c r="N1303" t="s">
        <v>1671</v>
      </c>
      <c r="O1303" t="s">
        <v>232</v>
      </c>
      <c r="P1303" t="s">
        <v>2163</v>
      </c>
      <c r="Q1303" t="s">
        <v>2164</v>
      </c>
      <c r="R1303" t="s">
        <v>252</v>
      </c>
      <c r="S1303" t="s">
        <v>253</v>
      </c>
      <c r="T1303">
        <v>3405874</v>
      </c>
      <c r="U1303" t="s">
        <v>232</v>
      </c>
      <c r="V1303" t="s">
        <v>232</v>
      </c>
      <c r="W1303" t="s">
        <v>232</v>
      </c>
      <c r="X1303" t="s">
        <v>232</v>
      </c>
      <c r="Y1303" t="s">
        <v>2167</v>
      </c>
      <c r="Z1303" t="s">
        <v>241</v>
      </c>
      <c r="AA1303" s="177">
        <v>140000</v>
      </c>
      <c r="AB1303" s="177">
        <v>352.61</v>
      </c>
      <c r="AC1303" s="177">
        <v>33.39</v>
      </c>
      <c r="AD1303" s="177">
        <v>140000</v>
      </c>
      <c r="AE1303" s="196">
        <v>45568.896800891205</v>
      </c>
      <c r="AF1303" t="s">
        <v>266</v>
      </c>
      <c r="AG1303" t="s">
        <v>243</v>
      </c>
      <c r="AH1303" s="289">
        <v>1</v>
      </c>
      <c r="AI1303" s="177">
        <f>IF(Z1303="COP",(AA1303*AH1303),IF(Z1303="NOK",((AB1303*AH1303)*VLOOKUP(H1303,Tasas!$K:$L,2,0)),IF(Z1303="EUR",((AB1303*AH1303)*VLOOKUP(H1303,Tasas!$K:$L,2,0)),IF('GL MEN'!Z1303="USD",(('GL MEN'!AB1303*'GL MEN'!AH1303)*VLOOKUP(H1303,Tasas!$K:$L,2,0)),0))))</f>
        <v>140000</v>
      </c>
      <c r="AJ1303" t="str">
        <f>+VLOOKUP(T1303,'_Itemized budget'!$G:$W,17,0)</f>
        <v>B.1.5</v>
      </c>
      <c r="AK1303">
        <v>3</v>
      </c>
      <c r="AL1303" t="str">
        <f t="shared" si="42"/>
        <v>6</v>
      </c>
      <c r="AM1303" t="str">
        <f t="shared" si="43"/>
        <v>Centro - URR</v>
      </c>
    </row>
    <row r="1304" spans="2:39">
      <c r="B1304" t="s">
        <v>223</v>
      </c>
      <c r="C1304" t="s">
        <v>245</v>
      </c>
      <c r="D1304" t="s">
        <v>246</v>
      </c>
      <c r="E1304">
        <v>11405781</v>
      </c>
      <c r="F1304">
        <v>1</v>
      </c>
      <c r="G1304" s="196">
        <v>45562</v>
      </c>
      <c r="H1304">
        <v>202409</v>
      </c>
      <c r="I1304" t="s">
        <v>830</v>
      </c>
      <c r="J1304" t="s">
        <v>1014</v>
      </c>
      <c r="K1304" t="s">
        <v>249</v>
      </c>
      <c r="L1304" t="s">
        <v>229</v>
      </c>
      <c r="M1304" t="s">
        <v>857</v>
      </c>
      <c r="N1304" t="s">
        <v>858</v>
      </c>
      <c r="O1304" t="s">
        <v>232</v>
      </c>
      <c r="P1304" t="s">
        <v>2163</v>
      </c>
      <c r="Q1304" t="s">
        <v>2164</v>
      </c>
      <c r="R1304" t="s">
        <v>252</v>
      </c>
      <c r="S1304" t="s">
        <v>253</v>
      </c>
      <c r="T1304">
        <v>3405874</v>
      </c>
      <c r="U1304" t="s">
        <v>232</v>
      </c>
      <c r="V1304" t="s">
        <v>232</v>
      </c>
      <c r="W1304" t="s">
        <v>232</v>
      </c>
      <c r="X1304" t="s">
        <v>232</v>
      </c>
      <c r="Y1304" t="s">
        <v>2168</v>
      </c>
      <c r="Z1304" t="s">
        <v>241</v>
      </c>
      <c r="AA1304" s="177">
        <v>140000</v>
      </c>
      <c r="AB1304" s="177">
        <v>352.61</v>
      </c>
      <c r="AC1304" s="177">
        <v>33.39</v>
      </c>
      <c r="AD1304" s="177">
        <v>140000</v>
      </c>
      <c r="AE1304" s="196">
        <v>45568.899002777776</v>
      </c>
      <c r="AF1304" t="s">
        <v>266</v>
      </c>
      <c r="AG1304" t="s">
        <v>243</v>
      </c>
      <c r="AH1304" s="289">
        <v>1</v>
      </c>
      <c r="AI1304" s="177">
        <f>IF(Z1304="COP",(AA1304*AH1304),IF(Z1304="NOK",((AB1304*AH1304)*VLOOKUP(H1304,Tasas!$K:$L,2,0)),IF(Z1304="EUR",((AB1304*AH1304)*VLOOKUP(H1304,Tasas!$K:$L,2,0)),IF('GL MEN'!Z1304="USD",(('GL MEN'!AB1304*'GL MEN'!AH1304)*VLOOKUP(H1304,Tasas!$K:$L,2,0)),0))))</f>
        <v>140000</v>
      </c>
      <c r="AJ1304" t="str">
        <f>+VLOOKUP(T1304,'_Itemized budget'!$G:$W,17,0)</f>
        <v>B.1.5</v>
      </c>
      <c r="AK1304">
        <v>3</v>
      </c>
      <c r="AL1304" t="str">
        <f t="shared" si="42"/>
        <v>6</v>
      </c>
      <c r="AM1304" t="str">
        <f t="shared" si="43"/>
        <v>Centro - URR</v>
      </c>
    </row>
    <row r="1305" spans="2:39">
      <c r="B1305" t="s">
        <v>223</v>
      </c>
      <c r="C1305" t="s">
        <v>245</v>
      </c>
      <c r="D1305" t="s">
        <v>246</v>
      </c>
      <c r="E1305">
        <v>11405784</v>
      </c>
      <c r="F1305">
        <v>1</v>
      </c>
      <c r="G1305" s="196">
        <v>45562</v>
      </c>
      <c r="H1305">
        <v>202409</v>
      </c>
      <c r="I1305" t="s">
        <v>830</v>
      </c>
      <c r="J1305" t="s">
        <v>1014</v>
      </c>
      <c r="K1305" t="s">
        <v>249</v>
      </c>
      <c r="L1305" t="s">
        <v>229</v>
      </c>
      <c r="M1305" t="s">
        <v>863</v>
      </c>
      <c r="N1305" t="s">
        <v>1671</v>
      </c>
      <c r="O1305" t="s">
        <v>232</v>
      </c>
      <c r="P1305" t="s">
        <v>1797</v>
      </c>
      <c r="Q1305" t="s">
        <v>1798</v>
      </c>
      <c r="R1305" t="s">
        <v>252</v>
      </c>
      <c r="S1305" t="s">
        <v>253</v>
      </c>
      <c r="T1305">
        <v>3405874</v>
      </c>
      <c r="U1305" t="s">
        <v>232</v>
      </c>
      <c r="V1305" t="s">
        <v>232</v>
      </c>
      <c r="W1305" t="s">
        <v>232</v>
      </c>
      <c r="X1305" t="s">
        <v>232</v>
      </c>
      <c r="Y1305" t="s">
        <v>2169</v>
      </c>
      <c r="Z1305" t="s">
        <v>241</v>
      </c>
      <c r="AA1305" s="177">
        <v>120000</v>
      </c>
      <c r="AB1305" s="177">
        <v>302.24</v>
      </c>
      <c r="AC1305" s="177">
        <v>28.62</v>
      </c>
      <c r="AD1305" s="177">
        <v>120000</v>
      </c>
      <c r="AE1305" s="196">
        <v>45568.900974456017</v>
      </c>
      <c r="AF1305" t="s">
        <v>266</v>
      </c>
      <c r="AG1305" t="s">
        <v>243</v>
      </c>
      <c r="AH1305" s="289">
        <v>1</v>
      </c>
      <c r="AI1305" s="177">
        <f>IF(Z1305="COP",(AA1305*AH1305),IF(Z1305="NOK",((AB1305*AH1305)*VLOOKUP(H1305,Tasas!$K:$L,2,0)),IF(Z1305="EUR",((AB1305*AH1305)*VLOOKUP(H1305,Tasas!$K:$L,2,0)),IF('GL MEN'!Z1305="USD",(('GL MEN'!AB1305*'GL MEN'!AH1305)*VLOOKUP(H1305,Tasas!$K:$L,2,0)),0))))</f>
        <v>120000</v>
      </c>
      <c r="AJ1305" t="str">
        <f>+VLOOKUP(T1305,'_Itemized budget'!$G:$W,17,0)</f>
        <v>B.1.5</v>
      </c>
      <c r="AK1305">
        <v>3</v>
      </c>
      <c r="AL1305" t="str">
        <f t="shared" si="42"/>
        <v>6</v>
      </c>
      <c r="AM1305" t="str">
        <f t="shared" si="43"/>
        <v>Centro - URR</v>
      </c>
    </row>
    <row r="1306" spans="2:39">
      <c r="B1306" t="s">
        <v>223</v>
      </c>
      <c r="C1306" t="s">
        <v>245</v>
      </c>
      <c r="D1306" t="s">
        <v>246</v>
      </c>
      <c r="E1306">
        <v>11405786</v>
      </c>
      <c r="F1306">
        <v>1</v>
      </c>
      <c r="G1306" s="196">
        <v>45562</v>
      </c>
      <c r="H1306">
        <v>202409</v>
      </c>
      <c r="I1306" t="s">
        <v>830</v>
      </c>
      <c r="J1306" t="s">
        <v>1014</v>
      </c>
      <c r="K1306" t="s">
        <v>249</v>
      </c>
      <c r="L1306" t="s">
        <v>229</v>
      </c>
      <c r="M1306" t="s">
        <v>857</v>
      </c>
      <c r="N1306" t="s">
        <v>858</v>
      </c>
      <c r="O1306" t="s">
        <v>232</v>
      </c>
      <c r="P1306" t="s">
        <v>1797</v>
      </c>
      <c r="Q1306" t="s">
        <v>1798</v>
      </c>
      <c r="R1306" t="s">
        <v>252</v>
      </c>
      <c r="S1306" t="s">
        <v>253</v>
      </c>
      <c r="T1306">
        <v>3405874</v>
      </c>
      <c r="U1306" t="s">
        <v>232</v>
      </c>
      <c r="V1306" t="s">
        <v>232</v>
      </c>
      <c r="W1306" t="s">
        <v>232</v>
      </c>
      <c r="X1306" t="s">
        <v>232</v>
      </c>
      <c r="Y1306" t="s">
        <v>2170</v>
      </c>
      <c r="Z1306" t="s">
        <v>241</v>
      </c>
      <c r="AA1306" s="177">
        <v>120000</v>
      </c>
      <c r="AB1306" s="177">
        <v>302.24</v>
      </c>
      <c r="AC1306" s="177">
        <v>28.62</v>
      </c>
      <c r="AD1306" s="177">
        <v>120000</v>
      </c>
      <c r="AE1306" s="196">
        <v>45568.903416053239</v>
      </c>
      <c r="AF1306" t="s">
        <v>266</v>
      </c>
      <c r="AG1306" t="s">
        <v>243</v>
      </c>
      <c r="AH1306" s="289">
        <v>1</v>
      </c>
      <c r="AI1306" s="177">
        <f>IF(Z1306="COP",(AA1306*AH1306),IF(Z1306="NOK",((AB1306*AH1306)*VLOOKUP(H1306,Tasas!$K:$L,2,0)),IF(Z1306="EUR",((AB1306*AH1306)*VLOOKUP(H1306,Tasas!$K:$L,2,0)),IF('GL MEN'!Z1306="USD",(('GL MEN'!AB1306*'GL MEN'!AH1306)*VLOOKUP(H1306,Tasas!$K:$L,2,0)),0))))</f>
        <v>120000</v>
      </c>
      <c r="AJ1306" t="str">
        <f>+VLOOKUP(T1306,'_Itemized budget'!$G:$W,17,0)</f>
        <v>B.1.5</v>
      </c>
      <c r="AK1306">
        <v>3</v>
      </c>
      <c r="AL1306" t="str">
        <f t="shared" si="42"/>
        <v>6</v>
      </c>
      <c r="AM1306" t="str">
        <f t="shared" si="43"/>
        <v>Centro - URR</v>
      </c>
    </row>
    <row r="1307" spans="2:39">
      <c r="B1307" t="s">
        <v>223</v>
      </c>
      <c r="C1307" t="s">
        <v>245</v>
      </c>
      <c r="D1307" t="s">
        <v>246</v>
      </c>
      <c r="E1307">
        <v>11405793</v>
      </c>
      <c r="F1307">
        <v>1</v>
      </c>
      <c r="G1307" s="196">
        <v>45560</v>
      </c>
      <c r="H1307">
        <v>202409</v>
      </c>
      <c r="I1307" t="s">
        <v>830</v>
      </c>
      <c r="J1307" t="s">
        <v>1014</v>
      </c>
      <c r="K1307" t="s">
        <v>249</v>
      </c>
      <c r="L1307" t="s">
        <v>229</v>
      </c>
      <c r="M1307" t="s">
        <v>470</v>
      </c>
      <c r="N1307" t="s">
        <v>471</v>
      </c>
      <c r="O1307" t="s">
        <v>232</v>
      </c>
      <c r="P1307" t="s">
        <v>926</v>
      </c>
      <c r="Q1307" t="s">
        <v>927</v>
      </c>
      <c r="R1307" t="s">
        <v>252</v>
      </c>
      <c r="S1307" t="s">
        <v>253</v>
      </c>
      <c r="T1307">
        <v>3405874</v>
      </c>
      <c r="U1307" t="s">
        <v>232</v>
      </c>
      <c r="V1307" t="s">
        <v>232</v>
      </c>
      <c r="W1307" t="s">
        <v>232</v>
      </c>
      <c r="X1307" t="s">
        <v>232</v>
      </c>
      <c r="Y1307" t="s">
        <v>2107</v>
      </c>
      <c r="Z1307" t="s">
        <v>241</v>
      </c>
      <c r="AA1307" s="177">
        <v>260504</v>
      </c>
      <c r="AB1307" s="177">
        <v>666.9</v>
      </c>
      <c r="AC1307" s="177">
        <v>62.18</v>
      </c>
      <c r="AD1307" s="177">
        <v>260504</v>
      </c>
      <c r="AE1307" s="196">
        <v>45568.914716053237</v>
      </c>
      <c r="AF1307" t="s">
        <v>266</v>
      </c>
      <c r="AG1307" t="s">
        <v>1025</v>
      </c>
      <c r="AH1307" s="289">
        <v>1</v>
      </c>
      <c r="AI1307" s="177">
        <f>IF(Z1307="COP",(AA1307*AH1307),IF(Z1307="NOK",((AB1307*AH1307)*VLOOKUP(H1307,Tasas!$K:$L,2,0)),IF(Z1307="EUR",((AB1307*AH1307)*VLOOKUP(H1307,Tasas!$K:$L,2,0)),IF('GL MEN'!Z1307="USD",(('GL MEN'!AB1307*'GL MEN'!AH1307)*VLOOKUP(H1307,Tasas!$K:$L,2,0)),0))))</f>
        <v>260504</v>
      </c>
      <c r="AJ1307" t="str">
        <f>+VLOOKUP(T1307,'_Itemized budget'!$G:$W,17,0)</f>
        <v>B.1.5</v>
      </c>
      <c r="AK1307">
        <v>3</v>
      </c>
      <c r="AL1307" t="str">
        <f t="shared" si="42"/>
        <v>6</v>
      </c>
      <c r="AM1307" t="str">
        <f t="shared" si="43"/>
        <v>Centro - URR</v>
      </c>
    </row>
    <row r="1308" spans="2:39">
      <c r="B1308" t="s">
        <v>223</v>
      </c>
      <c r="C1308" t="s">
        <v>245</v>
      </c>
      <c r="D1308" t="s">
        <v>246</v>
      </c>
      <c r="E1308">
        <v>11405802</v>
      </c>
      <c r="F1308">
        <v>0</v>
      </c>
      <c r="G1308" s="196">
        <v>45565</v>
      </c>
      <c r="H1308">
        <v>202409</v>
      </c>
      <c r="I1308" t="s">
        <v>830</v>
      </c>
      <c r="J1308" t="s">
        <v>1014</v>
      </c>
      <c r="K1308" t="s">
        <v>249</v>
      </c>
      <c r="L1308" t="s">
        <v>229</v>
      </c>
      <c r="M1308" t="s">
        <v>531</v>
      </c>
      <c r="N1308" t="s">
        <v>532</v>
      </c>
      <c r="O1308" t="s">
        <v>232</v>
      </c>
      <c r="P1308" t="s">
        <v>1711</v>
      </c>
      <c r="Q1308" t="s">
        <v>1712</v>
      </c>
      <c r="R1308" t="s">
        <v>252</v>
      </c>
      <c r="S1308" t="s">
        <v>253</v>
      </c>
      <c r="T1308">
        <v>3405874</v>
      </c>
      <c r="U1308" t="s">
        <v>232</v>
      </c>
      <c r="V1308" t="s">
        <v>232</v>
      </c>
      <c r="W1308" t="s">
        <v>232</v>
      </c>
      <c r="X1308" t="s">
        <v>232</v>
      </c>
      <c r="Y1308" t="s">
        <v>2108</v>
      </c>
      <c r="Z1308" t="s">
        <v>241</v>
      </c>
      <c r="AA1308" s="177">
        <v>106722.69</v>
      </c>
      <c r="AB1308" s="177">
        <v>268.8</v>
      </c>
      <c r="AC1308" s="177">
        <v>25.45</v>
      </c>
      <c r="AD1308" s="177">
        <v>106722.69</v>
      </c>
      <c r="AE1308" s="196">
        <v>45568.961455902776</v>
      </c>
      <c r="AF1308" t="s">
        <v>266</v>
      </c>
      <c r="AG1308" t="s">
        <v>1015</v>
      </c>
      <c r="AH1308" s="289">
        <v>1</v>
      </c>
      <c r="AI1308" s="177">
        <f>IF(Z1308="COP",(AA1308*AH1308),IF(Z1308="NOK",((AB1308*AH1308)*VLOOKUP(H1308,Tasas!$K:$L,2,0)),IF(Z1308="EUR",((AB1308*AH1308)*VLOOKUP(H1308,Tasas!$K:$L,2,0)),IF('GL MEN'!Z1308="USD",(('GL MEN'!AB1308*'GL MEN'!AH1308)*VLOOKUP(H1308,Tasas!$K:$L,2,0)),0))))</f>
        <v>106722.69</v>
      </c>
      <c r="AJ1308" t="str">
        <f>+VLOOKUP(T1308,'_Itemized budget'!$G:$W,17,0)</f>
        <v>B.1.5</v>
      </c>
      <c r="AK1308">
        <v>3</v>
      </c>
      <c r="AL1308" t="str">
        <f t="shared" si="42"/>
        <v>6</v>
      </c>
      <c r="AM1308" t="str">
        <f t="shared" si="43"/>
        <v>Centro - URR</v>
      </c>
    </row>
    <row r="1309" spans="2:39">
      <c r="B1309" t="s">
        <v>223</v>
      </c>
      <c r="C1309" t="s">
        <v>245</v>
      </c>
      <c r="D1309" t="s">
        <v>246</v>
      </c>
      <c r="E1309">
        <v>11405539</v>
      </c>
      <c r="F1309">
        <v>1</v>
      </c>
      <c r="G1309" s="196">
        <v>45553</v>
      </c>
      <c r="H1309">
        <v>202409</v>
      </c>
      <c r="I1309" t="s">
        <v>830</v>
      </c>
      <c r="J1309" t="s">
        <v>1048</v>
      </c>
      <c r="K1309" t="s">
        <v>223</v>
      </c>
      <c r="L1309" t="s">
        <v>229</v>
      </c>
      <c r="M1309" t="s">
        <v>934</v>
      </c>
      <c r="N1309" t="s">
        <v>935</v>
      </c>
      <c r="O1309" t="s">
        <v>232</v>
      </c>
      <c r="P1309" t="s">
        <v>1736</v>
      </c>
      <c r="Q1309" t="s">
        <v>1737</v>
      </c>
      <c r="R1309" t="s">
        <v>351</v>
      </c>
      <c r="S1309" t="s">
        <v>352</v>
      </c>
      <c r="T1309">
        <v>3407421</v>
      </c>
      <c r="U1309" t="s">
        <v>1902</v>
      </c>
      <c r="V1309" t="s">
        <v>1739</v>
      </c>
      <c r="W1309" t="s">
        <v>1740</v>
      </c>
      <c r="X1309" t="s">
        <v>232</v>
      </c>
      <c r="Y1309" t="s">
        <v>1903</v>
      </c>
      <c r="Z1309" t="s">
        <v>241</v>
      </c>
      <c r="AA1309" s="177">
        <v>1101852</v>
      </c>
      <c r="AB1309" s="177">
        <v>2753.12</v>
      </c>
      <c r="AC1309" s="177">
        <v>257.55</v>
      </c>
      <c r="AD1309" s="177">
        <v>1101852</v>
      </c>
      <c r="AE1309" s="196">
        <v>45566.914106018521</v>
      </c>
      <c r="AF1309" t="s">
        <v>273</v>
      </c>
      <c r="AG1309" t="s">
        <v>1171</v>
      </c>
      <c r="AH1309" s="289">
        <v>1</v>
      </c>
      <c r="AI1309" s="177">
        <f>IF(Z1309="COP",(AA1309*AH1309),IF(Z1309="NOK",((AB1309*AH1309)*VLOOKUP(H1309,Tasas!$K:$L,2,0)),IF(Z1309="EUR",((AB1309*AH1309)*VLOOKUP(H1309,Tasas!$K:$L,2,0)),IF('GL MEN'!Z1309="USD",(('GL MEN'!AB1309*'GL MEN'!AH1309)*VLOOKUP(H1309,Tasas!$K:$L,2,0)),0))))</f>
        <v>1101852</v>
      </c>
      <c r="AJ1309" t="str">
        <f>+VLOOKUP(T1309,'_Itemized budget'!$G:$W,17,0)</f>
        <v>C.3.1</v>
      </c>
      <c r="AK1309">
        <v>3</v>
      </c>
      <c r="AL1309" t="str">
        <f t="shared" si="42"/>
        <v>6</v>
      </c>
      <c r="AM1309" t="str">
        <f t="shared" si="43"/>
        <v>Centro - URR</v>
      </c>
    </row>
    <row r="1310" spans="2:39">
      <c r="B1310" t="s">
        <v>223</v>
      </c>
      <c r="C1310" t="s">
        <v>1904</v>
      </c>
      <c r="D1310" t="s">
        <v>1905</v>
      </c>
      <c r="E1310">
        <v>11405899</v>
      </c>
      <c r="F1310">
        <v>1</v>
      </c>
      <c r="G1310" s="196">
        <v>45553</v>
      </c>
      <c r="H1310">
        <v>202409</v>
      </c>
      <c r="I1310" t="s">
        <v>830</v>
      </c>
      <c r="J1310" t="s">
        <v>1048</v>
      </c>
      <c r="K1310" t="s">
        <v>223</v>
      </c>
      <c r="L1310" t="s">
        <v>229</v>
      </c>
      <c r="M1310" t="s">
        <v>934</v>
      </c>
      <c r="N1310" t="s">
        <v>935</v>
      </c>
      <c r="O1310" t="s">
        <v>232</v>
      </c>
      <c r="P1310" t="s">
        <v>1736</v>
      </c>
      <c r="Q1310" t="s">
        <v>1737</v>
      </c>
      <c r="R1310" t="s">
        <v>351</v>
      </c>
      <c r="S1310" t="s">
        <v>352</v>
      </c>
      <c r="T1310">
        <v>3407421</v>
      </c>
      <c r="U1310" t="s">
        <v>1902</v>
      </c>
      <c r="V1310" t="s">
        <v>1739</v>
      </c>
      <c r="W1310" t="s">
        <v>1740</v>
      </c>
      <c r="X1310" t="s">
        <v>232</v>
      </c>
      <c r="Y1310" t="s">
        <v>1906</v>
      </c>
      <c r="Z1310" t="s">
        <v>241</v>
      </c>
      <c r="AA1310" s="177">
        <v>-1101852</v>
      </c>
      <c r="AB1310" s="177">
        <v>-2753.12</v>
      </c>
      <c r="AC1310" s="177">
        <v>-257.55</v>
      </c>
      <c r="AD1310" s="177">
        <v>-1101852</v>
      </c>
      <c r="AE1310" s="196">
        <v>45572.738456793981</v>
      </c>
      <c r="AF1310" t="s">
        <v>273</v>
      </c>
      <c r="AG1310" t="s">
        <v>1171</v>
      </c>
      <c r="AH1310" s="289">
        <v>1</v>
      </c>
      <c r="AI1310" s="177">
        <f>IF(Z1310="COP",(AA1310*AH1310),IF(Z1310="NOK",((AB1310*AH1310)*VLOOKUP(H1310,Tasas!$K:$L,2,0)),IF(Z1310="EUR",((AB1310*AH1310)*VLOOKUP(H1310,Tasas!$K:$L,2,0)),IF('GL MEN'!Z1310="USD",(('GL MEN'!AB1310*'GL MEN'!AH1310)*VLOOKUP(H1310,Tasas!$K:$L,2,0)),0))))</f>
        <v>-1101852</v>
      </c>
      <c r="AJ1310" t="str">
        <f>+VLOOKUP(T1310,'_Itemized budget'!$G:$W,17,0)</f>
        <v>C.3.1</v>
      </c>
      <c r="AK1310">
        <v>3</v>
      </c>
      <c r="AL1310" t="str">
        <f t="shared" si="42"/>
        <v>6</v>
      </c>
      <c r="AM1310" t="str">
        <f t="shared" si="43"/>
        <v>Centro - URR</v>
      </c>
    </row>
    <row r="1311" spans="2:39">
      <c r="B1311" t="s">
        <v>223</v>
      </c>
      <c r="C1311" t="s">
        <v>1904</v>
      </c>
      <c r="D1311" t="s">
        <v>1905</v>
      </c>
      <c r="E1311">
        <v>11405899</v>
      </c>
      <c r="F1311">
        <v>2</v>
      </c>
      <c r="G1311" s="196">
        <v>45553</v>
      </c>
      <c r="H1311">
        <v>202409</v>
      </c>
      <c r="I1311" t="s">
        <v>830</v>
      </c>
      <c r="J1311" t="s">
        <v>1048</v>
      </c>
      <c r="K1311" t="s">
        <v>223</v>
      </c>
      <c r="L1311" t="s">
        <v>229</v>
      </c>
      <c r="M1311" t="s">
        <v>934</v>
      </c>
      <c r="N1311" t="s">
        <v>935</v>
      </c>
      <c r="O1311" t="s">
        <v>232</v>
      </c>
      <c r="P1311" t="s">
        <v>1736</v>
      </c>
      <c r="Q1311" t="s">
        <v>1737</v>
      </c>
      <c r="R1311" t="s">
        <v>351</v>
      </c>
      <c r="S1311" t="s">
        <v>352</v>
      </c>
      <c r="T1311">
        <v>3407421</v>
      </c>
      <c r="U1311" t="s">
        <v>1902</v>
      </c>
      <c r="V1311" t="s">
        <v>1739</v>
      </c>
      <c r="W1311" t="s">
        <v>1740</v>
      </c>
      <c r="X1311" t="s">
        <v>232</v>
      </c>
      <c r="Y1311" t="s">
        <v>1903</v>
      </c>
      <c r="Z1311" t="s">
        <v>241</v>
      </c>
      <c r="AA1311" s="177">
        <v>1101852</v>
      </c>
      <c r="AB1311" s="177">
        <v>2753.12</v>
      </c>
      <c r="AC1311" s="177">
        <v>257.55</v>
      </c>
      <c r="AD1311" s="177">
        <v>1101852</v>
      </c>
      <c r="AE1311" s="196">
        <v>45572.738456979168</v>
      </c>
      <c r="AF1311" t="s">
        <v>273</v>
      </c>
      <c r="AG1311" t="s">
        <v>1759</v>
      </c>
      <c r="AH1311" s="289">
        <v>1</v>
      </c>
      <c r="AI1311" s="177">
        <f>IF(Z1311="COP",(AA1311*AH1311),IF(Z1311="NOK",((AB1311*AH1311)*VLOOKUP(H1311,Tasas!$K:$L,2,0)),IF(Z1311="EUR",((AB1311*AH1311)*VLOOKUP(H1311,Tasas!$K:$L,2,0)),IF('GL MEN'!Z1311="USD",(('GL MEN'!AB1311*'GL MEN'!AH1311)*VLOOKUP(H1311,Tasas!$K:$L,2,0)),0))))</f>
        <v>1101852</v>
      </c>
      <c r="AJ1311" t="str">
        <f>+VLOOKUP(T1311,'_Itemized budget'!$G:$W,17,0)</f>
        <v>C.3.1</v>
      </c>
      <c r="AK1311">
        <v>3</v>
      </c>
      <c r="AL1311" t="str">
        <f t="shared" si="42"/>
        <v>6</v>
      </c>
      <c r="AM1311" t="str">
        <f t="shared" si="43"/>
        <v>Centro - URR</v>
      </c>
    </row>
    <row r="1312" spans="2:39">
      <c r="B1312" t="s">
        <v>223</v>
      </c>
      <c r="C1312" t="s">
        <v>224</v>
      </c>
      <c r="D1312" t="s">
        <v>225</v>
      </c>
      <c r="E1312">
        <v>1402969</v>
      </c>
      <c r="F1312">
        <v>3</v>
      </c>
      <c r="G1312" s="196">
        <v>45558</v>
      </c>
      <c r="H1312">
        <v>202409</v>
      </c>
      <c r="I1312" t="s">
        <v>830</v>
      </c>
      <c r="J1312" t="s">
        <v>1052</v>
      </c>
      <c r="K1312" t="s">
        <v>228</v>
      </c>
      <c r="L1312" t="s">
        <v>229</v>
      </c>
      <c r="M1312" t="s">
        <v>413</v>
      </c>
      <c r="N1312" t="s">
        <v>414</v>
      </c>
      <c r="O1312" t="s">
        <v>232</v>
      </c>
      <c r="P1312" t="s">
        <v>263</v>
      </c>
      <c r="Q1312" t="s">
        <v>264</v>
      </c>
      <c r="R1312" t="s">
        <v>235</v>
      </c>
      <c r="S1312" t="s">
        <v>236</v>
      </c>
      <c r="T1312">
        <v>3407138</v>
      </c>
      <c r="U1312" t="s">
        <v>232</v>
      </c>
      <c r="V1312" t="s">
        <v>232</v>
      </c>
      <c r="W1312" t="s">
        <v>232</v>
      </c>
      <c r="X1312" t="s">
        <v>232</v>
      </c>
      <c r="Y1312" t="s">
        <v>2171</v>
      </c>
      <c r="Z1312" t="s">
        <v>241</v>
      </c>
      <c r="AA1312" s="177">
        <v>70000</v>
      </c>
      <c r="AB1312" s="177">
        <v>179.2</v>
      </c>
      <c r="AC1312" s="177">
        <v>16.71</v>
      </c>
      <c r="AD1312" s="177">
        <v>70000</v>
      </c>
      <c r="AE1312" s="196">
        <v>45572.905659687502</v>
      </c>
      <c r="AF1312" t="s">
        <v>2050</v>
      </c>
      <c r="AG1312" t="s">
        <v>243</v>
      </c>
      <c r="AH1312" s="289">
        <v>1</v>
      </c>
      <c r="AI1312" s="177">
        <f>IF(Z1312="COP",(AA1312*AH1312),IF(Z1312="NOK",((AB1312*AH1312)*VLOOKUP(H1312,Tasas!$K:$L,2,0)),IF(Z1312="EUR",((AB1312*AH1312)*VLOOKUP(H1312,Tasas!$K:$L,2,0)),IF('GL MEN'!Z1312="USD",(('GL MEN'!AB1312*'GL MEN'!AH1312)*VLOOKUP(H1312,Tasas!$K:$L,2,0)),0))))</f>
        <v>70000</v>
      </c>
      <c r="AJ1312" t="str">
        <f>+VLOOKUP(T1312,'_Itemized budget'!$G:$W,17,0)</f>
        <v>B.1.5</v>
      </c>
      <c r="AK1312">
        <v>3</v>
      </c>
      <c r="AL1312" t="str">
        <f t="shared" si="42"/>
        <v>2</v>
      </c>
      <c r="AM1312" t="str">
        <f t="shared" si="43"/>
        <v>CO</v>
      </c>
    </row>
    <row r="1313" spans="2:39">
      <c r="B1313" t="s">
        <v>223</v>
      </c>
      <c r="C1313" t="s">
        <v>224</v>
      </c>
      <c r="D1313" t="s">
        <v>225</v>
      </c>
      <c r="E1313">
        <v>1402970</v>
      </c>
      <c r="F1313">
        <v>3</v>
      </c>
      <c r="G1313" s="196">
        <v>45555</v>
      </c>
      <c r="H1313">
        <v>202409</v>
      </c>
      <c r="I1313" t="s">
        <v>830</v>
      </c>
      <c r="J1313" t="s">
        <v>1052</v>
      </c>
      <c r="K1313" t="s">
        <v>228</v>
      </c>
      <c r="L1313" t="s">
        <v>229</v>
      </c>
      <c r="M1313" t="s">
        <v>580</v>
      </c>
      <c r="N1313" t="s">
        <v>581</v>
      </c>
      <c r="O1313" t="s">
        <v>232</v>
      </c>
      <c r="P1313" t="s">
        <v>263</v>
      </c>
      <c r="Q1313" t="s">
        <v>264</v>
      </c>
      <c r="R1313" t="s">
        <v>235</v>
      </c>
      <c r="S1313" t="s">
        <v>236</v>
      </c>
      <c r="T1313">
        <v>3407138</v>
      </c>
      <c r="U1313" t="s">
        <v>232</v>
      </c>
      <c r="V1313" t="s">
        <v>232</v>
      </c>
      <c r="W1313" t="s">
        <v>232</v>
      </c>
      <c r="X1313" t="s">
        <v>232</v>
      </c>
      <c r="Y1313" t="s">
        <v>2172</v>
      </c>
      <c r="Z1313" t="s">
        <v>241</v>
      </c>
      <c r="AA1313" s="177">
        <v>80000</v>
      </c>
      <c r="AB1313" s="177">
        <v>204.8</v>
      </c>
      <c r="AC1313" s="177">
        <v>19.100000000000001</v>
      </c>
      <c r="AD1313" s="177">
        <v>80000</v>
      </c>
      <c r="AE1313" s="196">
        <v>45572.922064270831</v>
      </c>
      <c r="AF1313" t="s">
        <v>2050</v>
      </c>
      <c r="AG1313" t="s">
        <v>243</v>
      </c>
      <c r="AH1313" s="289">
        <v>1</v>
      </c>
      <c r="AI1313" s="177">
        <f>IF(Z1313="COP",(AA1313*AH1313),IF(Z1313="NOK",((AB1313*AH1313)*VLOOKUP(H1313,Tasas!$K:$L,2,0)),IF(Z1313="EUR",((AB1313*AH1313)*VLOOKUP(H1313,Tasas!$K:$L,2,0)),IF('GL MEN'!Z1313="USD",(('GL MEN'!AB1313*'GL MEN'!AH1313)*VLOOKUP(H1313,Tasas!$K:$L,2,0)),0))))</f>
        <v>80000</v>
      </c>
      <c r="AJ1313" t="str">
        <f>+VLOOKUP(T1313,'_Itemized budget'!$G:$W,17,0)</f>
        <v>B.1.5</v>
      </c>
      <c r="AK1313">
        <v>3</v>
      </c>
      <c r="AL1313" t="str">
        <f t="shared" si="42"/>
        <v>2</v>
      </c>
      <c r="AM1313" t="str">
        <f t="shared" si="43"/>
        <v>CO</v>
      </c>
    </row>
    <row r="1314" spans="2:39">
      <c r="B1314" t="s">
        <v>223</v>
      </c>
      <c r="C1314" t="s">
        <v>828</v>
      </c>
      <c r="D1314" t="s">
        <v>829</v>
      </c>
      <c r="E1314">
        <v>4400717</v>
      </c>
      <c r="F1314">
        <v>0</v>
      </c>
      <c r="G1314" s="196">
        <v>45548</v>
      </c>
      <c r="H1314">
        <v>202409</v>
      </c>
      <c r="I1314" t="s">
        <v>830</v>
      </c>
      <c r="J1314" t="s">
        <v>1052</v>
      </c>
      <c r="K1314" t="s">
        <v>386</v>
      </c>
      <c r="L1314" t="s">
        <v>229</v>
      </c>
      <c r="M1314" t="s">
        <v>772</v>
      </c>
      <c r="N1314" t="s">
        <v>773</v>
      </c>
      <c r="O1314" t="s">
        <v>232</v>
      </c>
      <c r="P1314" t="s">
        <v>263</v>
      </c>
      <c r="Q1314" t="s">
        <v>264</v>
      </c>
      <c r="R1314" t="s">
        <v>340</v>
      </c>
      <c r="S1314" t="s">
        <v>341</v>
      </c>
      <c r="T1314">
        <v>3406411</v>
      </c>
      <c r="U1314" t="s">
        <v>232</v>
      </c>
      <c r="V1314" t="s">
        <v>232</v>
      </c>
      <c r="W1314" t="s">
        <v>232</v>
      </c>
      <c r="X1314" t="s">
        <v>232</v>
      </c>
      <c r="Y1314" t="s">
        <v>2173</v>
      </c>
      <c r="Z1314" t="s">
        <v>241</v>
      </c>
      <c r="AA1314" s="177">
        <v>40000</v>
      </c>
      <c r="AB1314" s="177">
        <v>99.95</v>
      </c>
      <c r="AC1314" s="177">
        <v>9.35</v>
      </c>
      <c r="AD1314" s="177">
        <v>40000</v>
      </c>
      <c r="AE1314" s="196">
        <v>45565.796681747684</v>
      </c>
      <c r="AF1314" t="s">
        <v>833</v>
      </c>
      <c r="AG1314" t="s">
        <v>243</v>
      </c>
      <c r="AH1314" s="289">
        <v>1</v>
      </c>
      <c r="AI1314" s="177">
        <f>IF(Z1314="COP",(AA1314*AH1314),IF(Z1314="NOK",((AB1314*AH1314)*VLOOKUP(H1314,Tasas!$K:$L,2,0)),IF(Z1314="EUR",((AB1314*AH1314)*VLOOKUP(H1314,Tasas!$K:$L,2,0)),IF('GL MEN'!Z1314="USD",(('GL MEN'!AB1314*'GL MEN'!AH1314)*VLOOKUP(H1314,Tasas!$K:$L,2,0)),0))))</f>
        <v>40000</v>
      </c>
      <c r="AJ1314" t="str">
        <f>+VLOOKUP(T1314,'_Itemized budget'!$G:$W,17,0)</f>
        <v>B.1.5</v>
      </c>
      <c r="AK1314">
        <v>3</v>
      </c>
      <c r="AL1314" t="str">
        <f t="shared" si="42"/>
        <v>3</v>
      </c>
      <c r="AM1314" t="str">
        <f t="shared" si="43"/>
        <v>NE</v>
      </c>
    </row>
    <row r="1315" spans="2:39">
      <c r="B1315" t="s">
        <v>223</v>
      </c>
      <c r="C1315" t="s">
        <v>828</v>
      </c>
      <c r="D1315" t="s">
        <v>829</v>
      </c>
      <c r="E1315">
        <v>4400718</v>
      </c>
      <c r="F1315">
        <v>0</v>
      </c>
      <c r="G1315" s="196">
        <v>45548</v>
      </c>
      <c r="H1315">
        <v>202409</v>
      </c>
      <c r="I1315" t="s">
        <v>830</v>
      </c>
      <c r="J1315" t="s">
        <v>1052</v>
      </c>
      <c r="K1315" t="s">
        <v>386</v>
      </c>
      <c r="L1315" t="s">
        <v>229</v>
      </c>
      <c r="M1315" t="s">
        <v>706</v>
      </c>
      <c r="N1315" t="s">
        <v>707</v>
      </c>
      <c r="O1315" t="s">
        <v>232</v>
      </c>
      <c r="P1315" t="s">
        <v>263</v>
      </c>
      <c r="Q1315" t="s">
        <v>264</v>
      </c>
      <c r="R1315" t="s">
        <v>340</v>
      </c>
      <c r="S1315" t="s">
        <v>341</v>
      </c>
      <c r="T1315">
        <v>3406411</v>
      </c>
      <c r="U1315" t="s">
        <v>232</v>
      </c>
      <c r="V1315" t="s">
        <v>232</v>
      </c>
      <c r="W1315" t="s">
        <v>232</v>
      </c>
      <c r="X1315" t="s">
        <v>232</v>
      </c>
      <c r="Y1315" t="s">
        <v>2174</v>
      </c>
      <c r="Z1315" t="s">
        <v>241</v>
      </c>
      <c r="AA1315" s="177">
        <v>22000</v>
      </c>
      <c r="AB1315" s="177">
        <v>54.97</v>
      </c>
      <c r="AC1315" s="177">
        <v>5.14</v>
      </c>
      <c r="AD1315" s="177">
        <v>22000</v>
      </c>
      <c r="AE1315" s="196">
        <v>45565.79791346065</v>
      </c>
      <c r="AF1315" t="s">
        <v>833</v>
      </c>
      <c r="AG1315" t="s">
        <v>243</v>
      </c>
      <c r="AH1315" s="289">
        <v>1</v>
      </c>
      <c r="AI1315" s="177">
        <f>IF(Z1315="COP",(AA1315*AH1315),IF(Z1315="NOK",((AB1315*AH1315)*VLOOKUP(H1315,Tasas!$K:$L,2,0)),IF(Z1315="EUR",((AB1315*AH1315)*VLOOKUP(H1315,Tasas!$K:$L,2,0)),IF('GL MEN'!Z1315="USD",(('GL MEN'!AB1315*'GL MEN'!AH1315)*VLOOKUP(H1315,Tasas!$K:$L,2,0)),0))))</f>
        <v>22000</v>
      </c>
      <c r="AJ1315" t="str">
        <f>+VLOOKUP(T1315,'_Itemized budget'!$G:$W,17,0)</f>
        <v>B.1.5</v>
      </c>
      <c r="AK1315">
        <v>3</v>
      </c>
      <c r="AL1315" t="str">
        <f t="shared" si="42"/>
        <v>3</v>
      </c>
      <c r="AM1315" t="str">
        <f t="shared" si="43"/>
        <v>NE</v>
      </c>
    </row>
    <row r="1316" spans="2:39">
      <c r="B1316" t="s">
        <v>223</v>
      </c>
      <c r="C1316" t="s">
        <v>828</v>
      </c>
      <c r="D1316" t="s">
        <v>829</v>
      </c>
      <c r="E1316">
        <v>4400719</v>
      </c>
      <c r="F1316">
        <v>0</v>
      </c>
      <c r="G1316" s="196">
        <v>45548</v>
      </c>
      <c r="H1316">
        <v>202409</v>
      </c>
      <c r="I1316" t="s">
        <v>830</v>
      </c>
      <c r="J1316" t="s">
        <v>1052</v>
      </c>
      <c r="K1316" t="s">
        <v>386</v>
      </c>
      <c r="L1316" t="s">
        <v>229</v>
      </c>
      <c r="M1316" t="s">
        <v>2175</v>
      </c>
      <c r="N1316" t="s">
        <v>2176</v>
      </c>
      <c r="O1316" t="s">
        <v>232</v>
      </c>
      <c r="P1316" t="s">
        <v>263</v>
      </c>
      <c r="Q1316" t="s">
        <v>264</v>
      </c>
      <c r="R1316" t="s">
        <v>340</v>
      </c>
      <c r="S1316" t="s">
        <v>341</v>
      </c>
      <c r="T1316">
        <v>3406411</v>
      </c>
      <c r="U1316" t="s">
        <v>232</v>
      </c>
      <c r="V1316" t="s">
        <v>232</v>
      </c>
      <c r="W1316" t="s">
        <v>232</v>
      </c>
      <c r="X1316" t="s">
        <v>232</v>
      </c>
      <c r="Y1316" t="s">
        <v>2177</v>
      </c>
      <c r="Z1316" t="s">
        <v>241</v>
      </c>
      <c r="AA1316" s="177">
        <v>50000</v>
      </c>
      <c r="AB1316" s="177">
        <v>124.93</v>
      </c>
      <c r="AC1316" s="177">
        <v>11.69</v>
      </c>
      <c r="AD1316" s="177">
        <v>50000</v>
      </c>
      <c r="AE1316" s="196">
        <v>45565.801326354165</v>
      </c>
      <c r="AF1316" t="s">
        <v>833</v>
      </c>
      <c r="AG1316" t="s">
        <v>243</v>
      </c>
      <c r="AH1316" s="289">
        <v>1</v>
      </c>
      <c r="AI1316" s="177">
        <f>IF(Z1316="COP",(AA1316*AH1316),IF(Z1316="NOK",((AB1316*AH1316)*VLOOKUP(H1316,Tasas!$K:$L,2,0)),IF(Z1316="EUR",((AB1316*AH1316)*VLOOKUP(H1316,Tasas!$K:$L,2,0)),IF('GL MEN'!Z1316="USD",(('GL MEN'!AB1316*'GL MEN'!AH1316)*VLOOKUP(H1316,Tasas!$K:$L,2,0)),0))))</f>
        <v>50000</v>
      </c>
      <c r="AJ1316" t="str">
        <f>+VLOOKUP(T1316,'_Itemized budget'!$G:$W,17,0)</f>
        <v>B.1.5</v>
      </c>
      <c r="AK1316">
        <v>3</v>
      </c>
      <c r="AL1316" t="str">
        <f t="shared" si="42"/>
        <v>3</v>
      </c>
      <c r="AM1316" t="str">
        <f t="shared" si="43"/>
        <v>NE</v>
      </c>
    </row>
    <row r="1317" spans="2:39">
      <c r="B1317" t="s">
        <v>223</v>
      </c>
      <c r="C1317" t="s">
        <v>828</v>
      </c>
      <c r="D1317" t="s">
        <v>829</v>
      </c>
      <c r="E1317">
        <v>4400774</v>
      </c>
      <c r="F1317">
        <v>7</v>
      </c>
      <c r="G1317" s="196">
        <v>45562</v>
      </c>
      <c r="H1317">
        <v>202409</v>
      </c>
      <c r="I1317" t="s">
        <v>830</v>
      </c>
      <c r="J1317" t="s">
        <v>1052</v>
      </c>
      <c r="K1317" t="s">
        <v>386</v>
      </c>
      <c r="L1317" t="s">
        <v>229</v>
      </c>
      <c r="M1317" t="s">
        <v>544</v>
      </c>
      <c r="N1317" t="s">
        <v>545</v>
      </c>
      <c r="O1317" t="s">
        <v>232</v>
      </c>
      <c r="P1317" t="s">
        <v>263</v>
      </c>
      <c r="Q1317" t="s">
        <v>264</v>
      </c>
      <c r="R1317" t="s">
        <v>340</v>
      </c>
      <c r="S1317" t="s">
        <v>341</v>
      </c>
      <c r="T1317">
        <v>3406411</v>
      </c>
      <c r="U1317" t="s">
        <v>232</v>
      </c>
      <c r="V1317" t="s">
        <v>232</v>
      </c>
      <c r="W1317" t="s">
        <v>232</v>
      </c>
      <c r="X1317" t="s">
        <v>232</v>
      </c>
      <c r="Y1317" t="s">
        <v>2178</v>
      </c>
      <c r="Z1317" t="s">
        <v>241</v>
      </c>
      <c r="AA1317" s="177">
        <v>8000</v>
      </c>
      <c r="AB1317" s="177">
        <v>20.149999999999999</v>
      </c>
      <c r="AC1317" s="177">
        <v>1.91</v>
      </c>
      <c r="AD1317" s="177">
        <v>8000</v>
      </c>
      <c r="AE1317" s="196">
        <v>45568.916925150465</v>
      </c>
      <c r="AF1317" t="s">
        <v>833</v>
      </c>
      <c r="AG1317" t="s">
        <v>243</v>
      </c>
      <c r="AH1317" s="289">
        <v>1</v>
      </c>
      <c r="AI1317" s="177">
        <f>IF(Z1317="COP",(AA1317*AH1317),IF(Z1317="NOK",((AB1317*AH1317)*VLOOKUP(H1317,Tasas!$K:$L,2,0)),IF(Z1317="EUR",((AB1317*AH1317)*VLOOKUP(H1317,Tasas!$K:$L,2,0)),IF('GL MEN'!Z1317="USD",(('GL MEN'!AB1317*'GL MEN'!AH1317)*VLOOKUP(H1317,Tasas!$K:$L,2,0)),0))))</f>
        <v>8000</v>
      </c>
      <c r="AJ1317" t="str">
        <f>+VLOOKUP(T1317,'_Itemized budget'!$G:$W,17,0)</f>
        <v>B.1.5</v>
      </c>
      <c r="AK1317">
        <v>3</v>
      </c>
      <c r="AL1317" t="str">
        <f t="shared" si="42"/>
        <v>3</v>
      </c>
      <c r="AM1317" t="str">
        <f t="shared" si="43"/>
        <v>NE</v>
      </c>
    </row>
    <row r="1318" spans="2:39">
      <c r="B1318" t="s">
        <v>223</v>
      </c>
      <c r="C1318" t="s">
        <v>1172</v>
      </c>
      <c r="D1318" t="s">
        <v>1173</v>
      </c>
      <c r="E1318">
        <v>7400801</v>
      </c>
      <c r="F1318">
        <v>0</v>
      </c>
      <c r="G1318" s="196">
        <v>45562</v>
      </c>
      <c r="H1318">
        <v>202409</v>
      </c>
      <c r="I1318" t="s">
        <v>830</v>
      </c>
      <c r="J1318" t="s">
        <v>1052</v>
      </c>
      <c r="K1318" t="s">
        <v>482</v>
      </c>
      <c r="L1318" t="s">
        <v>229</v>
      </c>
      <c r="M1318" t="s">
        <v>934</v>
      </c>
      <c r="N1318" t="s">
        <v>935</v>
      </c>
      <c r="O1318" t="s">
        <v>232</v>
      </c>
      <c r="P1318" t="s">
        <v>2179</v>
      </c>
      <c r="Q1318" t="s">
        <v>2180</v>
      </c>
      <c r="R1318" t="s">
        <v>382</v>
      </c>
      <c r="S1318" t="s">
        <v>383</v>
      </c>
      <c r="T1318">
        <v>3406648</v>
      </c>
      <c r="U1318" t="s">
        <v>232</v>
      </c>
      <c r="V1318" t="s">
        <v>232</v>
      </c>
      <c r="W1318" t="s">
        <v>232</v>
      </c>
      <c r="X1318" t="s">
        <v>232</v>
      </c>
      <c r="Y1318" t="s">
        <v>2181</v>
      </c>
      <c r="Z1318" t="s">
        <v>241</v>
      </c>
      <c r="AA1318" s="177">
        <v>1200000</v>
      </c>
      <c r="AB1318" s="177">
        <v>3022.37</v>
      </c>
      <c r="AC1318" s="177">
        <v>286.20999999999998</v>
      </c>
      <c r="AD1318" s="177">
        <v>1200000</v>
      </c>
      <c r="AE1318" s="196">
        <v>45566.678239502318</v>
      </c>
      <c r="AF1318" t="s">
        <v>1177</v>
      </c>
      <c r="AG1318" t="s">
        <v>243</v>
      </c>
      <c r="AH1318" s="289">
        <v>1</v>
      </c>
      <c r="AI1318" s="177">
        <f>IF(Z1318="COP",(AA1318*AH1318),IF(Z1318="NOK",((AB1318*AH1318)*VLOOKUP(H1318,Tasas!$K:$L,2,0)),IF(Z1318="EUR",((AB1318*AH1318)*VLOOKUP(H1318,Tasas!$K:$L,2,0)),IF('GL MEN'!Z1318="USD",(('GL MEN'!AB1318*'GL MEN'!AH1318)*VLOOKUP(H1318,Tasas!$K:$L,2,0)),0))))</f>
        <v>1200000</v>
      </c>
      <c r="AJ1318" t="str">
        <f>+VLOOKUP(T1318,'_Itemized budget'!$G:$W,17,0)</f>
        <v>B.1.5</v>
      </c>
      <c r="AK1318">
        <v>3</v>
      </c>
      <c r="AL1318" t="str">
        <f t="shared" si="42"/>
        <v>4</v>
      </c>
      <c r="AM1318" t="str">
        <f t="shared" si="43"/>
        <v>WA</v>
      </c>
    </row>
    <row r="1319" spans="2:39">
      <c r="B1319" t="s">
        <v>223</v>
      </c>
      <c r="C1319" t="s">
        <v>1172</v>
      </c>
      <c r="D1319" t="s">
        <v>1173</v>
      </c>
      <c r="E1319">
        <v>7400802</v>
      </c>
      <c r="F1319">
        <v>0</v>
      </c>
      <c r="G1319" s="196">
        <v>45562</v>
      </c>
      <c r="H1319">
        <v>202409</v>
      </c>
      <c r="I1319" t="s">
        <v>830</v>
      </c>
      <c r="J1319" t="s">
        <v>1052</v>
      </c>
      <c r="K1319" t="s">
        <v>482</v>
      </c>
      <c r="L1319" t="s">
        <v>229</v>
      </c>
      <c r="M1319" t="s">
        <v>934</v>
      </c>
      <c r="N1319" t="s">
        <v>935</v>
      </c>
      <c r="O1319" t="s">
        <v>232</v>
      </c>
      <c r="P1319" t="s">
        <v>1194</v>
      </c>
      <c r="Q1319" t="s">
        <v>1195</v>
      </c>
      <c r="R1319" t="s">
        <v>382</v>
      </c>
      <c r="S1319" t="s">
        <v>383</v>
      </c>
      <c r="T1319">
        <v>3406648</v>
      </c>
      <c r="U1319" t="s">
        <v>232</v>
      </c>
      <c r="V1319" t="s">
        <v>232</v>
      </c>
      <c r="W1319" t="s">
        <v>232</v>
      </c>
      <c r="X1319" t="s">
        <v>232</v>
      </c>
      <c r="Y1319" t="s">
        <v>2182</v>
      </c>
      <c r="Z1319" t="s">
        <v>241</v>
      </c>
      <c r="AA1319" s="177">
        <v>350000</v>
      </c>
      <c r="AB1319" s="177">
        <v>881.52</v>
      </c>
      <c r="AC1319" s="177">
        <v>83.48</v>
      </c>
      <c r="AD1319" s="177">
        <v>350000</v>
      </c>
      <c r="AE1319" s="196">
        <v>45566.680131134257</v>
      </c>
      <c r="AF1319" t="s">
        <v>1177</v>
      </c>
      <c r="AG1319" t="s">
        <v>243</v>
      </c>
      <c r="AH1319" s="289">
        <v>1</v>
      </c>
      <c r="AI1319" s="177">
        <f>IF(Z1319="COP",(AA1319*AH1319),IF(Z1319="NOK",((AB1319*AH1319)*VLOOKUP(H1319,Tasas!$K:$L,2,0)),IF(Z1319="EUR",((AB1319*AH1319)*VLOOKUP(H1319,Tasas!$K:$L,2,0)),IF('GL MEN'!Z1319="USD",(('GL MEN'!AB1319*'GL MEN'!AH1319)*VLOOKUP(H1319,Tasas!$K:$L,2,0)),0))))</f>
        <v>350000</v>
      </c>
      <c r="AJ1319" t="str">
        <f>+VLOOKUP(T1319,'_Itemized budget'!$G:$W,17,0)</f>
        <v>B.1.5</v>
      </c>
      <c r="AK1319">
        <v>3</v>
      </c>
      <c r="AL1319" t="str">
        <f t="shared" si="42"/>
        <v>4</v>
      </c>
      <c r="AM1319" t="str">
        <f t="shared" si="43"/>
        <v>WA</v>
      </c>
    </row>
    <row r="1320" spans="2:39">
      <c r="B1320" t="s">
        <v>223</v>
      </c>
      <c r="C1320" t="s">
        <v>1172</v>
      </c>
      <c r="D1320" t="s">
        <v>1173</v>
      </c>
      <c r="E1320">
        <v>7400803</v>
      </c>
      <c r="F1320">
        <v>0</v>
      </c>
      <c r="G1320" s="196">
        <v>45562</v>
      </c>
      <c r="H1320">
        <v>202409</v>
      </c>
      <c r="I1320" t="s">
        <v>830</v>
      </c>
      <c r="J1320" t="s">
        <v>1052</v>
      </c>
      <c r="K1320" t="s">
        <v>482</v>
      </c>
      <c r="L1320" t="s">
        <v>229</v>
      </c>
      <c r="M1320" t="s">
        <v>934</v>
      </c>
      <c r="N1320" t="s">
        <v>935</v>
      </c>
      <c r="O1320" t="s">
        <v>232</v>
      </c>
      <c r="P1320" t="s">
        <v>1194</v>
      </c>
      <c r="Q1320" t="s">
        <v>1195</v>
      </c>
      <c r="R1320" t="s">
        <v>382</v>
      </c>
      <c r="S1320" t="s">
        <v>383</v>
      </c>
      <c r="T1320">
        <v>3406648</v>
      </c>
      <c r="U1320" t="s">
        <v>232</v>
      </c>
      <c r="V1320" t="s">
        <v>232</v>
      </c>
      <c r="W1320" t="s">
        <v>232</v>
      </c>
      <c r="X1320" t="s">
        <v>232</v>
      </c>
      <c r="Y1320" t="s">
        <v>2183</v>
      </c>
      <c r="Z1320" t="s">
        <v>241</v>
      </c>
      <c r="AA1320" s="177">
        <v>400000</v>
      </c>
      <c r="AB1320" s="177">
        <v>1007.46</v>
      </c>
      <c r="AC1320" s="177">
        <v>95.4</v>
      </c>
      <c r="AD1320" s="177">
        <v>400000</v>
      </c>
      <c r="AE1320" s="196">
        <v>45566.681798576392</v>
      </c>
      <c r="AF1320" t="s">
        <v>1177</v>
      </c>
      <c r="AG1320" t="s">
        <v>243</v>
      </c>
      <c r="AH1320" s="289">
        <v>1</v>
      </c>
      <c r="AI1320" s="177">
        <f>IF(Z1320="COP",(AA1320*AH1320),IF(Z1320="NOK",((AB1320*AH1320)*VLOOKUP(H1320,Tasas!$K:$L,2,0)),IF(Z1320="EUR",((AB1320*AH1320)*VLOOKUP(H1320,Tasas!$K:$L,2,0)),IF('GL MEN'!Z1320="USD",(('GL MEN'!AB1320*'GL MEN'!AH1320)*VLOOKUP(H1320,Tasas!$K:$L,2,0)),0))))</f>
        <v>400000</v>
      </c>
      <c r="AJ1320" t="str">
        <f>+VLOOKUP(T1320,'_Itemized budget'!$G:$W,17,0)</f>
        <v>B.1.5</v>
      </c>
      <c r="AK1320">
        <v>3</v>
      </c>
      <c r="AL1320" t="str">
        <f t="shared" si="42"/>
        <v>4</v>
      </c>
      <c r="AM1320" t="str">
        <f t="shared" si="43"/>
        <v>WA</v>
      </c>
    </row>
    <row r="1321" spans="2:39">
      <c r="B1321" t="s">
        <v>223</v>
      </c>
      <c r="C1321" t="s">
        <v>1172</v>
      </c>
      <c r="D1321" t="s">
        <v>1173</v>
      </c>
      <c r="E1321">
        <v>7400809</v>
      </c>
      <c r="F1321">
        <v>0</v>
      </c>
      <c r="G1321" s="196">
        <v>45562</v>
      </c>
      <c r="H1321">
        <v>202409</v>
      </c>
      <c r="I1321" t="s">
        <v>830</v>
      </c>
      <c r="J1321" t="s">
        <v>1052</v>
      </c>
      <c r="K1321" t="s">
        <v>482</v>
      </c>
      <c r="L1321" t="s">
        <v>229</v>
      </c>
      <c r="M1321" t="s">
        <v>1653</v>
      </c>
      <c r="N1321" t="s">
        <v>1654</v>
      </c>
      <c r="O1321" t="s">
        <v>232</v>
      </c>
      <c r="P1321" t="s">
        <v>2179</v>
      </c>
      <c r="Q1321" t="s">
        <v>2180</v>
      </c>
      <c r="R1321" t="s">
        <v>382</v>
      </c>
      <c r="S1321" t="s">
        <v>383</v>
      </c>
      <c r="T1321">
        <v>3406648</v>
      </c>
      <c r="U1321" t="s">
        <v>232</v>
      </c>
      <c r="V1321" t="s">
        <v>232</v>
      </c>
      <c r="W1321" t="s">
        <v>232</v>
      </c>
      <c r="X1321" t="s">
        <v>232</v>
      </c>
      <c r="Y1321" t="s">
        <v>2184</v>
      </c>
      <c r="Z1321" t="s">
        <v>241</v>
      </c>
      <c r="AA1321" s="177">
        <v>4750000</v>
      </c>
      <c r="AB1321" s="177">
        <v>11963.54</v>
      </c>
      <c r="AC1321" s="177">
        <v>1132.92</v>
      </c>
      <c r="AD1321" s="177">
        <v>4750000</v>
      </c>
      <c r="AE1321" s="196">
        <v>45566.882033298614</v>
      </c>
      <c r="AF1321" t="s">
        <v>895</v>
      </c>
      <c r="AG1321" t="s">
        <v>1197</v>
      </c>
      <c r="AH1321" s="289">
        <v>1</v>
      </c>
      <c r="AI1321" s="177">
        <f>IF(Z1321="COP",(AA1321*AH1321),IF(Z1321="NOK",((AB1321*AH1321)*VLOOKUP(H1321,Tasas!$K:$L,2,0)),IF(Z1321="EUR",((AB1321*AH1321)*VLOOKUP(H1321,Tasas!$K:$L,2,0)),IF('GL MEN'!Z1321="USD",(('GL MEN'!AB1321*'GL MEN'!AH1321)*VLOOKUP(H1321,Tasas!$K:$L,2,0)),0))))</f>
        <v>4750000</v>
      </c>
      <c r="AJ1321" t="str">
        <f>+VLOOKUP(T1321,'_Itemized budget'!$G:$W,17,0)</f>
        <v>B.1.5</v>
      </c>
      <c r="AK1321">
        <v>3</v>
      </c>
      <c r="AL1321" t="str">
        <f t="shared" si="42"/>
        <v>4</v>
      </c>
      <c r="AM1321" t="str">
        <f t="shared" si="43"/>
        <v>WA</v>
      </c>
    </row>
    <row r="1322" spans="2:39">
      <c r="B1322" t="s">
        <v>223</v>
      </c>
      <c r="C1322" t="s">
        <v>245</v>
      </c>
      <c r="D1322" t="s">
        <v>246</v>
      </c>
      <c r="E1322">
        <v>11405412</v>
      </c>
      <c r="F1322">
        <v>1</v>
      </c>
      <c r="G1322" s="196">
        <v>45546</v>
      </c>
      <c r="H1322">
        <v>202409</v>
      </c>
      <c r="I1322" t="s">
        <v>830</v>
      </c>
      <c r="J1322" t="s">
        <v>1052</v>
      </c>
      <c r="K1322" t="s">
        <v>223</v>
      </c>
      <c r="L1322" t="s">
        <v>229</v>
      </c>
      <c r="M1322" t="s">
        <v>934</v>
      </c>
      <c r="N1322" t="s">
        <v>935</v>
      </c>
      <c r="O1322" t="s">
        <v>232</v>
      </c>
      <c r="P1322" t="s">
        <v>1826</v>
      </c>
      <c r="Q1322" t="s">
        <v>1827</v>
      </c>
      <c r="R1322" t="s">
        <v>252</v>
      </c>
      <c r="S1322" t="s">
        <v>253</v>
      </c>
      <c r="T1322">
        <v>3405874</v>
      </c>
      <c r="U1322" t="s">
        <v>2185</v>
      </c>
      <c r="V1322" t="s">
        <v>1829</v>
      </c>
      <c r="W1322" t="s">
        <v>1830</v>
      </c>
      <c r="X1322" t="s">
        <v>232</v>
      </c>
      <c r="Y1322" t="s">
        <v>2186</v>
      </c>
      <c r="Z1322" t="s">
        <v>241</v>
      </c>
      <c r="AA1322" s="177">
        <v>1460000</v>
      </c>
      <c r="AB1322" s="177">
        <v>3728.53</v>
      </c>
      <c r="AC1322" s="177">
        <v>348.79</v>
      </c>
      <c r="AD1322" s="177">
        <v>1460000</v>
      </c>
      <c r="AE1322" s="196">
        <v>45561.957011342594</v>
      </c>
      <c r="AF1322" t="s">
        <v>273</v>
      </c>
      <c r="AG1322" t="s">
        <v>1197</v>
      </c>
      <c r="AH1322" s="289">
        <v>1</v>
      </c>
      <c r="AI1322" s="177">
        <f>IF(Z1322="COP",(AA1322*AH1322),IF(Z1322="NOK",((AB1322*AH1322)*VLOOKUP(H1322,Tasas!$K:$L,2,0)),IF(Z1322="EUR",((AB1322*AH1322)*VLOOKUP(H1322,Tasas!$K:$L,2,0)),IF('GL MEN'!Z1322="USD",(('GL MEN'!AB1322*'GL MEN'!AH1322)*VLOOKUP(H1322,Tasas!$K:$L,2,0)),0))))</f>
        <v>1460000</v>
      </c>
      <c r="AJ1322" t="str">
        <f>+VLOOKUP(T1322,'_Itemized budget'!$G:$W,17,0)</f>
        <v>B.1.5</v>
      </c>
      <c r="AK1322">
        <v>3</v>
      </c>
      <c r="AL1322" t="str">
        <f t="shared" si="42"/>
        <v>6</v>
      </c>
      <c r="AM1322" t="str">
        <f t="shared" si="43"/>
        <v>Centro - URR</v>
      </c>
    </row>
    <row r="1323" spans="2:39">
      <c r="B1323" t="s">
        <v>223</v>
      </c>
      <c r="C1323" t="s">
        <v>245</v>
      </c>
      <c r="D1323" t="s">
        <v>246</v>
      </c>
      <c r="E1323">
        <v>11405510</v>
      </c>
      <c r="F1323">
        <v>1</v>
      </c>
      <c r="G1323" s="196">
        <v>45562</v>
      </c>
      <c r="H1323">
        <v>202409</v>
      </c>
      <c r="I1323" t="s">
        <v>830</v>
      </c>
      <c r="J1323" t="s">
        <v>1052</v>
      </c>
      <c r="K1323" t="s">
        <v>249</v>
      </c>
      <c r="L1323" t="s">
        <v>229</v>
      </c>
      <c r="M1323" t="s">
        <v>568</v>
      </c>
      <c r="N1323" t="s">
        <v>569</v>
      </c>
      <c r="O1323" t="s">
        <v>232</v>
      </c>
      <c r="P1323" t="s">
        <v>263</v>
      </c>
      <c r="Q1323" t="s">
        <v>264</v>
      </c>
      <c r="R1323" t="s">
        <v>252</v>
      </c>
      <c r="S1323" t="s">
        <v>253</v>
      </c>
      <c r="T1323">
        <v>3405874</v>
      </c>
      <c r="U1323" t="s">
        <v>232</v>
      </c>
      <c r="V1323" t="s">
        <v>232</v>
      </c>
      <c r="W1323" t="s">
        <v>232</v>
      </c>
      <c r="X1323" t="s">
        <v>232</v>
      </c>
      <c r="Y1323" t="s">
        <v>2187</v>
      </c>
      <c r="Z1323" t="s">
        <v>241</v>
      </c>
      <c r="AA1323" s="177">
        <v>85000</v>
      </c>
      <c r="AB1323" s="177">
        <v>214.08</v>
      </c>
      <c r="AC1323" s="177">
        <v>20.27</v>
      </c>
      <c r="AD1323" s="177">
        <v>85000</v>
      </c>
      <c r="AE1323" s="196">
        <v>45566.785014814814</v>
      </c>
      <c r="AF1323" t="s">
        <v>2031</v>
      </c>
      <c r="AG1323" t="s">
        <v>243</v>
      </c>
      <c r="AH1323" s="289">
        <v>1</v>
      </c>
      <c r="AI1323" s="177">
        <f>IF(Z1323="COP",(AA1323*AH1323),IF(Z1323="NOK",((AB1323*AH1323)*VLOOKUP(H1323,Tasas!$K:$L,2,0)),IF(Z1323="EUR",((AB1323*AH1323)*VLOOKUP(H1323,Tasas!$K:$L,2,0)),IF('GL MEN'!Z1323="USD",(('GL MEN'!AB1323*'GL MEN'!AH1323)*VLOOKUP(H1323,Tasas!$K:$L,2,0)),0))))</f>
        <v>85000</v>
      </c>
      <c r="AJ1323" t="str">
        <f>+VLOOKUP(T1323,'_Itemized budget'!$G:$W,17,0)</f>
        <v>B.1.5</v>
      </c>
      <c r="AK1323">
        <v>3</v>
      </c>
      <c r="AL1323" t="str">
        <f t="shared" si="42"/>
        <v>6</v>
      </c>
      <c r="AM1323" t="str">
        <f t="shared" si="43"/>
        <v>Centro - URR</v>
      </c>
    </row>
    <row r="1324" spans="2:39">
      <c r="B1324" t="s">
        <v>223</v>
      </c>
      <c r="C1324" t="s">
        <v>245</v>
      </c>
      <c r="D1324" t="s">
        <v>246</v>
      </c>
      <c r="E1324">
        <v>11405645</v>
      </c>
      <c r="F1324">
        <v>2</v>
      </c>
      <c r="G1324" s="196">
        <v>45565</v>
      </c>
      <c r="H1324">
        <v>202409</v>
      </c>
      <c r="I1324" t="s">
        <v>830</v>
      </c>
      <c r="J1324" t="s">
        <v>1052</v>
      </c>
      <c r="K1324" t="s">
        <v>249</v>
      </c>
      <c r="L1324" t="s">
        <v>229</v>
      </c>
      <c r="M1324" t="s">
        <v>658</v>
      </c>
      <c r="N1324" t="s">
        <v>659</v>
      </c>
      <c r="O1324" t="s">
        <v>232</v>
      </c>
      <c r="P1324" t="s">
        <v>263</v>
      </c>
      <c r="Q1324" t="s">
        <v>264</v>
      </c>
      <c r="R1324" t="s">
        <v>252</v>
      </c>
      <c r="S1324" t="s">
        <v>253</v>
      </c>
      <c r="T1324">
        <v>3405874</v>
      </c>
      <c r="U1324" t="s">
        <v>232</v>
      </c>
      <c r="V1324" t="s">
        <v>232</v>
      </c>
      <c r="W1324" t="s">
        <v>232</v>
      </c>
      <c r="X1324" t="s">
        <v>232</v>
      </c>
      <c r="Y1324" t="s">
        <v>2188</v>
      </c>
      <c r="Z1324" t="s">
        <v>241</v>
      </c>
      <c r="AA1324" s="177">
        <v>161000</v>
      </c>
      <c r="AB1324" s="177">
        <v>405.5</v>
      </c>
      <c r="AC1324" s="177">
        <v>38.4</v>
      </c>
      <c r="AD1324" s="177">
        <v>161000</v>
      </c>
      <c r="AE1324" s="196">
        <v>45567.81845486111</v>
      </c>
      <c r="AF1324" t="s">
        <v>266</v>
      </c>
      <c r="AG1324" t="s">
        <v>243</v>
      </c>
      <c r="AH1324" s="289">
        <v>1</v>
      </c>
      <c r="AI1324" s="177">
        <f>IF(Z1324="COP",(AA1324*AH1324),IF(Z1324="NOK",((AB1324*AH1324)*VLOOKUP(H1324,Tasas!$K:$L,2,0)),IF(Z1324="EUR",((AB1324*AH1324)*VLOOKUP(H1324,Tasas!$K:$L,2,0)),IF('GL MEN'!Z1324="USD",(('GL MEN'!AB1324*'GL MEN'!AH1324)*VLOOKUP(H1324,Tasas!$K:$L,2,0)),0))))</f>
        <v>161000</v>
      </c>
      <c r="AJ1324" t="str">
        <f>+VLOOKUP(T1324,'_Itemized budget'!$G:$W,17,0)</f>
        <v>B.1.5</v>
      </c>
      <c r="AK1324">
        <v>3</v>
      </c>
      <c r="AL1324" t="str">
        <f t="shared" si="42"/>
        <v>6</v>
      </c>
      <c r="AM1324" t="str">
        <f t="shared" si="43"/>
        <v>Centro - URR</v>
      </c>
    </row>
    <row r="1325" spans="2:39">
      <c r="B1325" t="s">
        <v>223</v>
      </c>
      <c r="C1325" t="s">
        <v>245</v>
      </c>
      <c r="D1325" t="s">
        <v>246</v>
      </c>
      <c r="E1325">
        <v>11405653</v>
      </c>
      <c r="F1325">
        <v>2</v>
      </c>
      <c r="G1325" s="196">
        <v>45562</v>
      </c>
      <c r="H1325">
        <v>202409</v>
      </c>
      <c r="I1325" t="s">
        <v>830</v>
      </c>
      <c r="J1325" t="s">
        <v>1052</v>
      </c>
      <c r="K1325" t="s">
        <v>249</v>
      </c>
      <c r="L1325" t="s">
        <v>229</v>
      </c>
      <c r="M1325" t="s">
        <v>531</v>
      </c>
      <c r="N1325" t="s">
        <v>532</v>
      </c>
      <c r="O1325" t="s">
        <v>232</v>
      </c>
      <c r="P1325" t="s">
        <v>263</v>
      </c>
      <c r="Q1325" t="s">
        <v>264</v>
      </c>
      <c r="R1325" t="s">
        <v>252</v>
      </c>
      <c r="S1325" t="s">
        <v>253</v>
      </c>
      <c r="T1325">
        <v>3405874</v>
      </c>
      <c r="U1325" t="s">
        <v>232</v>
      </c>
      <c r="V1325" t="s">
        <v>232</v>
      </c>
      <c r="W1325" t="s">
        <v>232</v>
      </c>
      <c r="X1325" t="s">
        <v>232</v>
      </c>
      <c r="Y1325" t="s">
        <v>2189</v>
      </c>
      <c r="Z1325" t="s">
        <v>241</v>
      </c>
      <c r="AA1325" s="177">
        <v>349000</v>
      </c>
      <c r="AB1325" s="177">
        <v>879.01</v>
      </c>
      <c r="AC1325" s="177">
        <v>83.24</v>
      </c>
      <c r="AD1325" s="177">
        <v>349000</v>
      </c>
      <c r="AE1325" s="196">
        <v>45567.892789849539</v>
      </c>
      <c r="AF1325" t="s">
        <v>266</v>
      </c>
      <c r="AG1325" t="s">
        <v>243</v>
      </c>
      <c r="AH1325" s="289">
        <v>1</v>
      </c>
      <c r="AI1325" s="177">
        <f>IF(Z1325="COP",(AA1325*AH1325),IF(Z1325="NOK",((AB1325*AH1325)*VLOOKUP(H1325,Tasas!$K:$L,2,0)),IF(Z1325="EUR",((AB1325*AH1325)*VLOOKUP(H1325,Tasas!$K:$L,2,0)),IF('GL MEN'!Z1325="USD",(('GL MEN'!AB1325*'GL MEN'!AH1325)*VLOOKUP(H1325,Tasas!$K:$L,2,0)),0))))</f>
        <v>349000</v>
      </c>
      <c r="AJ1325" t="str">
        <f>+VLOOKUP(T1325,'_Itemized budget'!$G:$W,17,0)</f>
        <v>B.1.5</v>
      </c>
      <c r="AK1325">
        <v>3</v>
      </c>
      <c r="AL1325" t="str">
        <f t="shared" si="42"/>
        <v>6</v>
      </c>
      <c r="AM1325" t="str">
        <f t="shared" si="43"/>
        <v>Centro - URR</v>
      </c>
    </row>
    <row r="1326" spans="2:39">
      <c r="B1326" t="s">
        <v>223</v>
      </c>
      <c r="C1326" t="s">
        <v>245</v>
      </c>
      <c r="D1326" t="s">
        <v>246</v>
      </c>
      <c r="E1326">
        <v>11405666</v>
      </c>
      <c r="F1326">
        <v>2</v>
      </c>
      <c r="G1326" s="196">
        <v>45565</v>
      </c>
      <c r="H1326">
        <v>202409</v>
      </c>
      <c r="I1326" t="s">
        <v>830</v>
      </c>
      <c r="J1326" t="s">
        <v>1052</v>
      </c>
      <c r="K1326" t="s">
        <v>249</v>
      </c>
      <c r="L1326" t="s">
        <v>229</v>
      </c>
      <c r="M1326" t="s">
        <v>840</v>
      </c>
      <c r="N1326" t="s">
        <v>841</v>
      </c>
      <c r="O1326" t="s">
        <v>232</v>
      </c>
      <c r="P1326" t="s">
        <v>263</v>
      </c>
      <c r="Q1326" t="s">
        <v>264</v>
      </c>
      <c r="R1326" t="s">
        <v>252</v>
      </c>
      <c r="S1326" t="s">
        <v>253</v>
      </c>
      <c r="T1326">
        <v>3405874</v>
      </c>
      <c r="U1326" t="s">
        <v>232</v>
      </c>
      <c r="V1326" t="s">
        <v>232</v>
      </c>
      <c r="W1326" t="s">
        <v>232</v>
      </c>
      <c r="X1326" t="s">
        <v>232</v>
      </c>
      <c r="Y1326" t="s">
        <v>2190</v>
      </c>
      <c r="Z1326" t="s">
        <v>241</v>
      </c>
      <c r="AA1326" s="177">
        <v>77200</v>
      </c>
      <c r="AB1326" s="177">
        <v>194.44</v>
      </c>
      <c r="AC1326" s="177">
        <v>18.41</v>
      </c>
      <c r="AD1326" s="177">
        <v>77200</v>
      </c>
      <c r="AE1326" s="196">
        <v>45567.921649340278</v>
      </c>
      <c r="AF1326" t="s">
        <v>266</v>
      </c>
      <c r="AG1326" t="s">
        <v>243</v>
      </c>
      <c r="AH1326" s="289">
        <v>1</v>
      </c>
      <c r="AI1326" s="177">
        <f>IF(Z1326="COP",(AA1326*AH1326),IF(Z1326="NOK",((AB1326*AH1326)*VLOOKUP(H1326,Tasas!$K:$L,2,0)),IF(Z1326="EUR",((AB1326*AH1326)*VLOOKUP(H1326,Tasas!$K:$L,2,0)),IF('GL MEN'!Z1326="USD",(('GL MEN'!AB1326*'GL MEN'!AH1326)*VLOOKUP(H1326,Tasas!$K:$L,2,0)),0))))</f>
        <v>77200</v>
      </c>
      <c r="AJ1326" t="str">
        <f>+VLOOKUP(T1326,'_Itemized budget'!$G:$W,17,0)</f>
        <v>B.1.5</v>
      </c>
      <c r="AK1326">
        <v>3</v>
      </c>
      <c r="AL1326" t="str">
        <f t="shared" si="42"/>
        <v>6</v>
      </c>
      <c r="AM1326" t="str">
        <f t="shared" si="43"/>
        <v>Centro - URR</v>
      </c>
    </row>
    <row r="1327" spans="2:39">
      <c r="B1327" t="s">
        <v>223</v>
      </c>
      <c r="C1327" t="s">
        <v>245</v>
      </c>
      <c r="D1327" t="s">
        <v>246</v>
      </c>
      <c r="E1327">
        <v>11405668</v>
      </c>
      <c r="F1327">
        <v>1</v>
      </c>
      <c r="G1327" s="196">
        <v>45560</v>
      </c>
      <c r="H1327">
        <v>202409</v>
      </c>
      <c r="I1327" t="s">
        <v>830</v>
      </c>
      <c r="J1327" t="s">
        <v>1052</v>
      </c>
      <c r="K1327" t="s">
        <v>223</v>
      </c>
      <c r="L1327" t="s">
        <v>229</v>
      </c>
      <c r="M1327" t="s">
        <v>934</v>
      </c>
      <c r="N1327" t="s">
        <v>935</v>
      </c>
      <c r="O1327" t="s">
        <v>232</v>
      </c>
      <c r="P1327" t="s">
        <v>2191</v>
      </c>
      <c r="Q1327" t="s">
        <v>2192</v>
      </c>
      <c r="R1327" t="s">
        <v>252</v>
      </c>
      <c r="S1327" t="s">
        <v>253</v>
      </c>
      <c r="T1327">
        <v>3405874</v>
      </c>
      <c r="U1327" t="s">
        <v>2193</v>
      </c>
      <c r="V1327" t="s">
        <v>2194</v>
      </c>
      <c r="W1327" t="s">
        <v>2195</v>
      </c>
      <c r="X1327" t="s">
        <v>232</v>
      </c>
      <c r="Y1327" t="s">
        <v>2196</v>
      </c>
      <c r="Z1327" t="s">
        <v>241</v>
      </c>
      <c r="AA1327" s="177">
        <v>2500000</v>
      </c>
      <c r="AB1327" s="177">
        <v>6400.13</v>
      </c>
      <c r="AC1327" s="177">
        <v>596.73</v>
      </c>
      <c r="AD1327" s="177">
        <v>2500000</v>
      </c>
      <c r="AE1327" s="196">
        <v>45567.925153321761</v>
      </c>
      <c r="AF1327" t="s">
        <v>273</v>
      </c>
      <c r="AG1327" t="s">
        <v>1197</v>
      </c>
      <c r="AH1327" s="289">
        <v>1</v>
      </c>
      <c r="AI1327" s="177">
        <f>IF(Z1327="COP",(AA1327*AH1327),IF(Z1327="NOK",((AB1327*AH1327)*VLOOKUP(H1327,Tasas!$K:$L,2,0)),IF(Z1327="EUR",((AB1327*AH1327)*VLOOKUP(H1327,Tasas!$K:$L,2,0)),IF('GL MEN'!Z1327="USD",(('GL MEN'!AB1327*'GL MEN'!AH1327)*VLOOKUP(H1327,Tasas!$K:$L,2,0)),0))))</f>
        <v>2500000</v>
      </c>
      <c r="AJ1327" t="str">
        <f>+VLOOKUP(T1327,'_Itemized budget'!$G:$W,17,0)</f>
        <v>B.1.5</v>
      </c>
      <c r="AK1327">
        <v>3</v>
      </c>
      <c r="AL1327" t="str">
        <f t="shared" si="42"/>
        <v>6</v>
      </c>
      <c r="AM1327" t="str">
        <f t="shared" si="43"/>
        <v>Centro - URR</v>
      </c>
    </row>
    <row r="1328" spans="2:39">
      <c r="B1328" t="s">
        <v>223</v>
      </c>
      <c r="C1328" t="s">
        <v>245</v>
      </c>
      <c r="D1328" t="s">
        <v>246</v>
      </c>
      <c r="E1328">
        <v>11405680</v>
      </c>
      <c r="F1328">
        <v>1</v>
      </c>
      <c r="G1328" s="196">
        <v>45560</v>
      </c>
      <c r="H1328">
        <v>202409</v>
      </c>
      <c r="I1328" t="s">
        <v>830</v>
      </c>
      <c r="J1328" t="s">
        <v>1052</v>
      </c>
      <c r="K1328" t="s">
        <v>223</v>
      </c>
      <c r="L1328" t="s">
        <v>229</v>
      </c>
      <c r="M1328" t="s">
        <v>934</v>
      </c>
      <c r="N1328" t="s">
        <v>935</v>
      </c>
      <c r="O1328" t="s">
        <v>232</v>
      </c>
      <c r="P1328" t="s">
        <v>2197</v>
      </c>
      <c r="Q1328" t="s">
        <v>2198</v>
      </c>
      <c r="R1328" t="s">
        <v>252</v>
      </c>
      <c r="S1328" t="s">
        <v>253</v>
      </c>
      <c r="T1328">
        <v>3405874</v>
      </c>
      <c r="U1328" t="s">
        <v>2199</v>
      </c>
      <c r="V1328" t="s">
        <v>2200</v>
      </c>
      <c r="W1328" t="s">
        <v>2201</v>
      </c>
      <c r="X1328" t="s">
        <v>232</v>
      </c>
      <c r="Y1328" t="s">
        <v>2202</v>
      </c>
      <c r="Z1328" t="s">
        <v>241</v>
      </c>
      <c r="AA1328" s="177">
        <v>3800000</v>
      </c>
      <c r="AB1328" s="177">
        <v>9728.19</v>
      </c>
      <c r="AC1328" s="177">
        <v>907.02</v>
      </c>
      <c r="AD1328" s="177">
        <v>3800000</v>
      </c>
      <c r="AE1328" s="196">
        <v>45567.946853587964</v>
      </c>
      <c r="AF1328" t="s">
        <v>273</v>
      </c>
      <c r="AG1328" t="s">
        <v>243</v>
      </c>
      <c r="AH1328" s="289">
        <v>1</v>
      </c>
      <c r="AI1328" s="177">
        <f>IF(Z1328="COP",(AA1328*AH1328),IF(Z1328="NOK",((AB1328*AH1328)*VLOOKUP(H1328,Tasas!$K:$L,2,0)),IF(Z1328="EUR",((AB1328*AH1328)*VLOOKUP(H1328,Tasas!$K:$L,2,0)),IF('GL MEN'!Z1328="USD",(('GL MEN'!AB1328*'GL MEN'!AH1328)*VLOOKUP(H1328,Tasas!$K:$L,2,0)),0))))</f>
        <v>3800000</v>
      </c>
      <c r="AJ1328" t="str">
        <f>+VLOOKUP(T1328,'_Itemized budget'!$G:$W,17,0)</f>
        <v>B.1.5</v>
      </c>
      <c r="AK1328">
        <v>3</v>
      </c>
      <c r="AL1328" t="str">
        <f t="shared" si="42"/>
        <v>6</v>
      </c>
      <c r="AM1328" t="str">
        <f t="shared" si="43"/>
        <v>Centro - URR</v>
      </c>
    </row>
    <row r="1329" spans="2:39">
      <c r="B1329" t="s">
        <v>223</v>
      </c>
      <c r="C1329" t="s">
        <v>245</v>
      </c>
      <c r="D1329" t="s">
        <v>246</v>
      </c>
      <c r="E1329">
        <v>11405692</v>
      </c>
      <c r="F1329">
        <v>2</v>
      </c>
      <c r="G1329" s="196">
        <v>45565</v>
      </c>
      <c r="H1329">
        <v>202409</v>
      </c>
      <c r="I1329" t="s">
        <v>830</v>
      </c>
      <c r="J1329" t="s">
        <v>1052</v>
      </c>
      <c r="K1329" t="s">
        <v>249</v>
      </c>
      <c r="L1329" t="s">
        <v>229</v>
      </c>
      <c r="M1329" t="s">
        <v>847</v>
      </c>
      <c r="N1329" t="s">
        <v>848</v>
      </c>
      <c r="O1329" t="s">
        <v>232</v>
      </c>
      <c r="P1329" t="s">
        <v>263</v>
      </c>
      <c r="Q1329" t="s">
        <v>264</v>
      </c>
      <c r="R1329" t="s">
        <v>252</v>
      </c>
      <c r="S1329" t="s">
        <v>253</v>
      </c>
      <c r="T1329">
        <v>3405874</v>
      </c>
      <c r="U1329" t="s">
        <v>232</v>
      </c>
      <c r="V1329" t="s">
        <v>232</v>
      </c>
      <c r="W1329" t="s">
        <v>232</v>
      </c>
      <c r="X1329" t="s">
        <v>232</v>
      </c>
      <c r="Y1329" t="s">
        <v>2203</v>
      </c>
      <c r="Z1329" t="s">
        <v>241</v>
      </c>
      <c r="AA1329" s="177">
        <v>295000</v>
      </c>
      <c r="AB1329" s="177">
        <v>743</v>
      </c>
      <c r="AC1329" s="177">
        <v>70.36</v>
      </c>
      <c r="AD1329" s="177">
        <v>295000</v>
      </c>
      <c r="AE1329" s="196">
        <v>45567.980563773148</v>
      </c>
      <c r="AF1329" t="s">
        <v>255</v>
      </c>
      <c r="AG1329" t="s">
        <v>243</v>
      </c>
      <c r="AH1329" s="289">
        <v>1</v>
      </c>
      <c r="AI1329" s="177">
        <f>IF(Z1329="COP",(AA1329*AH1329),IF(Z1329="NOK",((AB1329*AH1329)*VLOOKUP(H1329,Tasas!$K:$L,2,0)),IF(Z1329="EUR",((AB1329*AH1329)*VLOOKUP(H1329,Tasas!$K:$L,2,0)),IF('GL MEN'!Z1329="USD",(('GL MEN'!AB1329*'GL MEN'!AH1329)*VLOOKUP(H1329,Tasas!$K:$L,2,0)),0))))</f>
        <v>295000</v>
      </c>
      <c r="AJ1329" t="str">
        <f>+VLOOKUP(T1329,'_Itemized budget'!$G:$W,17,0)</f>
        <v>B.1.5</v>
      </c>
      <c r="AK1329">
        <v>3</v>
      </c>
      <c r="AL1329" t="str">
        <f t="shared" si="42"/>
        <v>6</v>
      </c>
      <c r="AM1329" t="str">
        <f t="shared" si="43"/>
        <v>Centro - URR</v>
      </c>
    </row>
    <row r="1330" spans="2:39">
      <c r="B1330" t="s">
        <v>223</v>
      </c>
      <c r="C1330" t="s">
        <v>245</v>
      </c>
      <c r="D1330" t="s">
        <v>246</v>
      </c>
      <c r="E1330">
        <v>11405728</v>
      </c>
      <c r="F1330">
        <v>1</v>
      </c>
      <c r="G1330" s="196">
        <v>45561</v>
      </c>
      <c r="H1330">
        <v>202409</v>
      </c>
      <c r="I1330" t="s">
        <v>830</v>
      </c>
      <c r="J1330" t="s">
        <v>1052</v>
      </c>
      <c r="K1330" t="s">
        <v>223</v>
      </c>
      <c r="L1330" t="s">
        <v>229</v>
      </c>
      <c r="M1330" t="s">
        <v>934</v>
      </c>
      <c r="N1330" t="s">
        <v>935</v>
      </c>
      <c r="O1330" t="s">
        <v>232</v>
      </c>
      <c r="P1330" t="s">
        <v>2204</v>
      </c>
      <c r="Q1330" t="s">
        <v>2205</v>
      </c>
      <c r="R1330" t="s">
        <v>252</v>
      </c>
      <c r="S1330" t="s">
        <v>253</v>
      </c>
      <c r="T1330">
        <v>3405874</v>
      </c>
      <c r="U1330" t="s">
        <v>2206</v>
      </c>
      <c r="V1330" t="s">
        <v>2207</v>
      </c>
      <c r="W1330" t="s">
        <v>2208</v>
      </c>
      <c r="X1330" t="s">
        <v>232</v>
      </c>
      <c r="Y1330" t="s">
        <v>2209</v>
      </c>
      <c r="Z1330" t="s">
        <v>241</v>
      </c>
      <c r="AA1330" s="177">
        <v>800000</v>
      </c>
      <c r="AB1330" s="177">
        <v>2014.91</v>
      </c>
      <c r="AC1330" s="177">
        <v>190.81</v>
      </c>
      <c r="AD1330" s="177">
        <v>800000</v>
      </c>
      <c r="AE1330" s="196">
        <v>45568.07222584491</v>
      </c>
      <c r="AF1330" t="s">
        <v>273</v>
      </c>
      <c r="AG1330" t="s">
        <v>243</v>
      </c>
      <c r="AH1330" s="289">
        <v>1</v>
      </c>
      <c r="AI1330" s="177">
        <f>IF(Z1330="COP",(AA1330*AH1330),IF(Z1330="NOK",((AB1330*AH1330)*VLOOKUP(H1330,Tasas!$K:$L,2,0)),IF(Z1330="EUR",((AB1330*AH1330)*VLOOKUP(H1330,Tasas!$K:$L,2,0)),IF('GL MEN'!Z1330="USD",(('GL MEN'!AB1330*'GL MEN'!AH1330)*VLOOKUP(H1330,Tasas!$K:$L,2,0)),0))))</f>
        <v>800000</v>
      </c>
      <c r="AJ1330" t="str">
        <f>+VLOOKUP(T1330,'_Itemized budget'!$G:$W,17,0)</f>
        <v>B.1.5</v>
      </c>
      <c r="AK1330">
        <v>3</v>
      </c>
      <c r="AL1330" t="str">
        <f t="shared" si="42"/>
        <v>6</v>
      </c>
      <c r="AM1330" t="str">
        <f t="shared" si="43"/>
        <v>Centro - URR</v>
      </c>
    </row>
    <row r="1331" spans="2:39">
      <c r="B1331" t="s">
        <v>223</v>
      </c>
      <c r="C1331" t="s">
        <v>245</v>
      </c>
      <c r="D1331" t="s">
        <v>246</v>
      </c>
      <c r="E1331">
        <v>11405729</v>
      </c>
      <c r="F1331">
        <v>24</v>
      </c>
      <c r="G1331" s="196">
        <v>45565</v>
      </c>
      <c r="H1331">
        <v>202409</v>
      </c>
      <c r="I1331" t="s">
        <v>830</v>
      </c>
      <c r="J1331" t="s">
        <v>1052</v>
      </c>
      <c r="K1331" t="s">
        <v>249</v>
      </c>
      <c r="L1331" t="s">
        <v>229</v>
      </c>
      <c r="M1331" t="s">
        <v>857</v>
      </c>
      <c r="N1331" t="s">
        <v>858</v>
      </c>
      <c r="O1331" t="s">
        <v>232</v>
      </c>
      <c r="P1331" t="s">
        <v>263</v>
      </c>
      <c r="Q1331" t="s">
        <v>264</v>
      </c>
      <c r="R1331" t="s">
        <v>252</v>
      </c>
      <c r="S1331" t="s">
        <v>253</v>
      </c>
      <c r="T1331">
        <v>3405874</v>
      </c>
      <c r="U1331" t="s">
        <v>232</v>
      </c>
      <c r="V1331" t="s">
        <v>232</v>
      </c>
      <c r="W1331" t="s">
        <v>232</v>
      </c>
      <c r="X1331" t="s">
        <v>232</v>
      </c>
      <c r="Y1331" t="s">
        <v>2210</v>
      </c>
      <c r="Z1331" t="s">
        <v>241</v>
      </c>
      <c r="AA1331" s="177">
        <v>66000</v>
      </c>
      <c r="AB1331" s="177">
        <v>166.23</v>
      </c>
      <c r="AC1331" s="177">
        <v>15.74</v>
      </c>
      <c r="AD1331" s="177">
        <v>66000</v>
      </c>
      <c r="AE1331" s="196">
        <v>45568.086384456015</v>
      </c>
      <c r="AF1331" t="s">
        <v>255</v>
      </c>
      <c r="AG1331" t="s">
        <v>243</v>
      </c>
      <c r="AH1331" s="289">
        <v>1</v>
      </c>
      <c r="AI1331" s="177">
        <f>IF(Z1331="COP",(AA1331*AH1331),IF(Z1331="NOK",((AB1331*AH1331)*VLOOKUP(H1331,Tasas!$K:$L,2,0)),IF(Z1331="EUR",((AB1331*AH1331)*VLOOKUP(H1331,Tasas!$K:$L,2,0)),IF('GL MEN'!Z1331="USD",(('GL MEN'!AB1331*'GL MEN'!AH1331)*VLOOKUP(H1331,Tasas!$K:$L,2,0)),0))))</f>
        <v>66000</v>
      </c>
      <c r="AJ1331" t="str">
        <f>+VLOOKUP(T1331,'_Itemized budget'!$G:$W,17,0)</f>
        <v>B.1.5</v>
      </c>
      <c r="AK1331">
        <v>3</v>
      </c>
      <c r="AL1331" t="str">
        <f t="shared" si="42"/>
        <v>6</v>
      </c>
      <c r="AM1331" t="str">
        <f t="shared" si="43"/>
        <v>Centro - URR</v>
      </c>
    </row>
    <row r="1332" spans="2:39">
      <c r="B1332" t="s">
        <v>223</v>
      </c>
      <c r="C1332" t="s">
        <v>245</v>
      </c>
      <c r="D1332" t="s">
        <v>246</v>
      </c>
      <c r="E1332">
        <v>11405732</v>
      </c>
      <c r="F1332">
        <v>2</v>
      </c>
      <c r="G1332" s="196">
        <v>45565</v>
      </c>
      <c r="H1332">
        <v>202409</v>
      </c>
      <c r="I1332" t="s">
        <v>830</v>
      </c>
      <c r="J1332" t="s">
        <v>1052</v>
      </c>
      <c r="K1332" t="s">
        <v>249</v>
      </c>
      <c r="L1332" t="s">
        <v>229</v>
      </c>
      <c r="M1332" t="s">
        <v>470</v>
      </c>
      <c r="N1332" t="s">
        <v>471</v>
      </c>
      <c r="O1332" t="s">
        <v>232</v>
      </c>
      <c r="P1332" t="s">
        <v>263</v>
      </c>
      <c r="Q1332" t="s">
        <v>264</v>
      </c>
      <c r="R1332" t="s">
        <v>252</v>
      </c>
      <c r="S1332" t="s">
        <v>253</v>
      </c>
      <c r="T1332">
        <v>3405874</v>
      </c>
      <c r="U1332" t="s">
        <v>232</v>
      </c>
      <c r="V1332" t="s">
        <v>232</v>
      </c>
      <c r="W1332" t="s">
        <v>232</v>
      </c>
      <c r="X1332" t="s">
        <v>232</v>
      </c>
      <c r="Y1332" t="s">
        <v>2211</v>
      </c>
      <c r="Z1332" t="s">
        <v>241</v>
      </c>
      <c r="AA1332" s="177">
        <v>72800</v>
      </c>
      <c r="AB1332" s="177">
        <v>183.36</v>
      </c>
      <c r="AC1332" s="177">
        <v>17.36</v>
      </c>
      <c r="AD1332" s="177">
        <v>72800</v>
      </c>
      <c r="AE1332" s="196">
        <v>45568.125240624999</v>
      </c>
      <c r="AF1332" t="s">
        <v>255</v>
      </c>
      <c r="AG1332" t="s">
        <v>243</v>
      </c>
      <c r="AH1332" s="289">
        <v>1</v>
      </c>
      <c r="AI1332" s="177">
        <f>IF(Z1332="COP",(AA1332*AH1332),IF(Z1332="NOK",((AB1332*AH1332)*VLOOKUP(H1332,Tasas!$K:$L,2,0)),IF(Z1332="EUR",((AB1332*AH1332)*VLOOKUP(H1332,Tasas!$K:$L,2,0)),IF('GL MEN'!Z1332="USD",(('GL MEN'!AB1332*'GL MEN'!AH1332)*VLOOKUP(H1332,Tasas!$K:$L,2,0)),0))))</f>
        <v>72800</v>
      </c>
      <c r="AJ1332" t="str">
        <f>+VLOOKUP(T1332,'_Itemized budget'!$G:$W,17,0)</f>
        <v>B.1.5</v>
      </c>
      <c r="AK1332">
        <v>3</v>
      </c>
      <c r="AL1332" t="str">
        <f t="shared" si="42"/>
        <v>6</v>
      </c>
      <c r="AM1332" t="str">
        <f t="shared" si="43"/>
        <v>Centro - URR</v>
      </c>
    </row>
    <row r="1333" spans="2:39">
      <c r="B1333" t="s">
        <v>223</v>
      </c>
      <c r="C1333" t="s">
        <v>224</v>
      </c>
      <c r="D1333" t="s">
        <v>225</v>
      </c>
      <c r="E1333">
        <v>1402879</v>
      </c>
      <c r="F1333">
        <v>1</v>
      </c>
      <c r="G1333" s="196">
        <v>45549</v>
      </c>
      <c r="H1333">
        <v>202409</v>
      </c>
      <c r="I1333" t="s">
        <v>830</v>
      </c>
      <c r="J1333" t="s">
        <v>1064</v>
      </c>
      <c r="K1333" t="s">
        <v>228</v>
      </c>
      <c r="L1333" t="s">
        <v>229</v>
      </c>
      <c r="M1333" t="s">
        <v>413</v>
      </c>
      <c r="N1333" t="s">
        <v>414</v>
      </c>
      <c r="O1333" t="s">
        <v>232</v>
      </c>
      <c r="P1333" t="s">
        <v>892</v>
      </c>
      <c r="Q1333" t="s">
        <v>893</v>
      </c>
      <c r="R1333" t="s">
        <v>235</v>
      </c>
      <c r="S1333" t="s">
        <v>236</v>
      </c>
      <c r="T1333">
        <v>3407138</v>
      </c>
      <c r="U1333" t="s">
        <v>2052</v>
      </c>
      <c r="V1333" t="s">
        <v>962</v>
      </c>
      <c r="W1333" t="s">
        <v>963</v>
      </c>
      <c r="X1333" t="s">
        <v>232</v>
      </c>
      <c r="Y1333" t="s">
        <v>2053</v>
      </c>
      <c r="Z1333" t="s">
        <v>241</v>
      </c>
      <c r="AA1333" s="177">
        <v>672100</v>
      </c>
      <c r="AB1333" s="177">
        <v>1679.33</v>
      </c>
      <c r="AC1333" s="177">
        <v>157.1</v>
      </c>
      <c r="AD1333" s="177">
        <v>672100</v>
      </c>
      <c r="AE1333" s="196">
        <v>45568.790096956021</v>
      </c>
      <c r="AF1333" t="s">
        <v>368</v>
      </c>
      <c r="AG1333" t="s">
        <v>1015</v>
      </c>
      <c r="AH1333" s="289">
        <v>1</v>
      </c>
      <c r="AI1333" s="177">
        <f>IF(Z1333="COP",(AA1333*AH1333),IF(Z1333="NOK",((AB1333*AH1333)*VLOOKUP(H1333,Tasas!$K:$L,2,0)),IF(Z1333="EUR",((AB1333*AH1333)*VLOOKUP(H1333,Tasas!$K:$L,2,0)),IF('GL MEN'!Z1333="USD",(('GL MEN'!AB1333*'GL MEN'!AH1333)*VLOOKUP(H1333,Tasas!$K:$L,2,0)),0))))</f>
        <v>672100</v>
      </c>
      <c r="AJ1333" t="str">
        <f>+VLOOKUP(T1333,'_Itemized budget'!$G:$W,17,0)</f>
        <v>B.1.5</v>
      </c>
      <c r="AK1333">
        <v>3</v>
      </c>
      <c r="AL1333" t="str">
        <f t="shared" si="42"/>
        <v>2</v>
      </c>
      <c r="AM1333" t="str">
        <f t="shared" si="43"/>
        <v>CO</v>
      </c>
    </row>
    <row r="1334" spans="2:39">
      <c r="B1334" t="s">
        <v>223</v>
      </c>
      <c r="C1334" t="s">
        <v>224</v>
      </c>
      <c r="D1334" t="s">
        <v>225</v>
      </c>
      <c r="E1334">
        <v>1402881</v>
      </c>
      <c r="F1334">
        <v>1</v>
      </c>
      <c r="G1334" s="196">
        <v>45553</v>
      </c>
      <c r="H1334">
        <v>202409</v>
      </c>
      <c r="I1334" t="s">
        <v>830</v>
      </c>
      <c r="J1334" t="s">
        <v>1064</v>
      </c>
      <c r="K1334" t="s">
        <v>228</v>
      </c>
      <c r="L1334" t="s">
        <v>229</v>
      </c>
      <c r="M1334" t="s">
        <v>580</v>
      </c>
      <c r="N1334" t="s">
        <v>581</v>
      </c>
      <c r="O1334" t="s">
        <v>232</v>
      </c>
      <c r="P1334" t="s">
        <v>896</v>
      </c>
      <c r="Q1334" t="s">
        <v>897</v>
      </c>
      <c r="R1334" t="s">
        <v>235</v>
      </c>
      <c r="S1334" t="s">
        <v>236</v>
      </c>
      <c r="T1334">
        <v>3407138</v>
      </c>
      <c r="U1334" t="s">
        <v>232</v>
      </c>
      <c r="V1334" t="s">
        <v>232</v>
      </c>
      <c r="W1334" t="s">
        <v>232</v>
      </c>
      <c r="X1334" t="s">
        <v>232</v>
      </c>
      <c r="Y1334" t="s">
        <v>2054</v>
      </c>
      <c r="Z1334" t="s">
        <v>241</v>
      </c>
      <c r="AA1334" s="177">
        <v>752100</v>
      </c>
      <c r="AB1334" s="177">
        <v>1879.22</v>
      </c>
      <c r="AC1334" s="177">
        <v>175.8</v>
      </c>
      <c r="AD1334" s="177">
        <v>752100</v>
      </c>
      <c r="AE1334" s="196">
        <v>45568.796749305555</v>
      </c>
      <c r="AF1334" t="s">
        <v>368</v>
      </c>
      <c r="AG1334" t="s">
        <v>1015</v>
      </c>
      <c r="AH1334" s="289">
        <v>1</v>
      </c>
      <c r="AI1334" s="177">
        <f>IF(Z1334="COP",(AA1334*AH1334),IF(Z1334="NOK",((AB1334*AH1334)*VLOOKUP(H1334,Tasas!$K:$L,2,0)),IF(Z1334="EUR",((AB1334*AH1334)*VLOOKUP(H1334,Tasas!$K:$L,2,0)),IF('GL MEN'!Z1334="USD",(('GL MEN'!AB1334*'GL MEN'!AH1334)*VLOOKUP(H1334,Tasas!$K:$L,2,0)),0))))</f>
        <v>752100</v>
      </c>
      <c r="AJ1334" t="str">
        <f>+VLOOKUP(T1334,'_Itemized budget'!$G:$W,17,0)</f>
        <v>B.1.5</v>
      </c>
      <c r="AK1334">
        <v>3</v>
      </c>
      <c r="AL1334" t="str">
        <f t="shared" si="42"/>
        <v>2</v>
      </c>
      <c r="AM1334" t="str">
        <f t="shared" si="43"/>
        <v>CO</v>
      </c>
    </row>
    <row r="1335" spans="2:39">
      <c r="B1335" t="s">
        <v>223</v>
      </c>
      <c r="C1335" t="s">
        <v>245</v>
      </c>
      <c r="D1335" t="s">
        <v>246</v>
      </c>
      <c r="E1335">
        <v>11405514</v>
      </c>
      <c r="F1335">
        <v>0</v>
      </c>
      <c r="G1335" s="196">
        <v>45547</v>
      </c>
      <c r="H1335">
        <v>202409</v>
      </c>
      <c r="I1335" t="s">
        <v>830</v>
      </c>
      <c r="J1335" t="s">
        <v>1064</v>
      </c>
      <c r="K1335" t="s">
        <v>249</v>
      </c>
      <c r="L1335" t="s">
        <v>229</v>
      </c>
      <c r="M1335" t="s">
        <v>658</v>
      </c>
      <c r="N1335" t="s">
        <v>659</v>
      </c>
      <c r="O1335" t="s">
        <v>232</v>
      </c>
      <c r="P1335" t="s">
        <v>892</v>
      </c>
      <c r="Q1335" t="s">
        <v>893</v>
      </c>
      <c r="R1335" t="s">
        <v>252</v>
      </c>
      <c r="S1335" t="s">
        <v>253</v>
      </c>
      <c r="T1335">
        <v>3405874</v>
      </c>
      <c r="U1335" t="s">
        <v>232</v>
      </c>
      <c r="V1335" t="s">
        <v>232</v>
      </c>
      <c r="W1335" t="s">
        <v>232</v>
      </c>
      <c r="X1335" t="s">
        <v>232</v>
      </c>
      <c r="Y1335" t="s">
        <v>2064</v>
      </c>
      <c r="Z1335" t="s">
        <v>241</v>
      </c>
      <c r="AA1335" s="177">
        <v>424000</v>
      </c>
      <c r="AB1335" s="177">
        <v>1059.42</v>
      </c>
      <c r="AC1335" s="177">
        <v>99.11</v>
      </c>
      <c r="AD1335" s="177">
        <v>424000</v>
      </c>
      <c r="AE1335" s="196">
        <v>45566.799042210645</v>
      </c>
      <c r="AF1335" t="s">
        <v>255</v>
      </c>
      <c r="AG1335" t="s">
        <v>1015</v>
      </c>
      <c r="AH1335" s="289">
        <v>1</v>
      </c>
      <c r="AI1335" s="177">
        <f>IF(Z1335="COP",(AA1335*AH1335),IF(Z1335="NOK",((AB1335*AH1335)*VLOOKUP(H1335,Tasas!$K:$L,2,0)),IF(Z1335="EUR",((AB1335*AH1335)*VLOOKUP(H1335,Tasas!$K:$L,2,0)),IF('GL MEN'!Z1335="USD",(('GL MEN'!AB1335*'GL MEN'!AH1335)*VLOOKUP(H1335,Tasas!$K:$L,2,0)),0))))</f>
        <v>424000</v>
      </c>
      <c r="AJ1335" t="str">
        <f>+VLOOKUP(T1335,'_Itemized budget'!$G:$W,17,0)</f>
        <v>B.1.5</v>
      </c>
      <c r="AK1335">
        <v>3</v>
      </c>
      <c r="AL1335" t="str">
        <f t="shared" si="42"/>
        <v>6</v>
      </c>
      <c r="AM1335" t="str">
        <f t="shared" si="43"/>
        <v>Centro - URR</v>
      </c>
    </row>
    <row r="1336" spans="2:39">
      <c r="B1336" t="s">
        <v>223</v>
      </c>
      <c r="C1336" t="s">
        <v>245</v>
      </c>
      <c r="D1336" t="s">
        <v>246</v>
      </c>
      <c r="E1336">
        <v>11405514</v>
      </c>
      <c r="F1336">
        <v>1</v>
      </c>
      <c r="G1336" s="196">
        <v>45547</v>
      </c>
      <c r="H1336">
        <v>202409</v>
      </c>
      <c r="I1336" t="s">
        <v>830</v>
      </c>
      <c r="J1336" t="s">
        <v>1064</v>
      </c>
      <c r="K1336" t="s">
        <v>249</v>
      </c>
      <c r="L1336" t="s">
        <v>229</v>
      </c>
      <c r="M1336" t="s">
        <v>658</v>
      </c>
      <c r="N1336" t="s">
        <v>659</v>
      </c>
      <c r="O1336" t="s">
        <v>232</v>
      </c>
      <c r="P1336" t="s">
        <v>892</v>
      </c>
      <c r="Q1336" t="s">
        <v>893</v>
      </c>
      <c r="R1336" t="s">
        <v>252</v>
      </c>
      <c r="S1336" t="s">
        <v>253</v>
      </c>
      <c r="T1336">
        <v>3405874</v>
      </c>
      <c r="U1336" t="s">
        <v>232</v>
      </c>
      <c r="V1336" t="s">
        <v>232</v>
      </c>
      <c r="W1336" t="s">
        <v>232</v>
      </c>
      <c r="X1336" t="s">
        <v>232</v>
      </c>
      <c r="Y1336" t="s">
        <v>2212</v>
      </c>
      <c r="Z1336" t="s">
        <v>241</v>
      </c>
      <c r="AA1336" s="177">
        <v>39600</v>
      </c>
      <c r="AB1336" s="177">
        <v>98.95</v>
      </c>
      <c r="AC1336" s="177">
        <v>9.26</v>
      </c>
      <c r="AD1336" s="177">
        <v>39600</v>
      </c>
      <c r="AE1336" s="196">
        <v>45566.799042210645</v>
      </c>
      <c r="AF1336" t="s">
        <v>255</v>
      </c>
      <c r="AG1336" t="s">
        <v>243</v>
      </c>
      <c r="AH1336" s="289">
        <v>1</v>
      </c>
      <c r="AI1336" s="177">
        <f>IF(Z1336="COP",(AA1336*AH1336),IF(Z1336="NOK",((AB1336*AH1336)*VLOOKUP(H1336,Tasas!$K:$L,2,0)),IF(Z1336="EUR",((AB1336*AH1336)*VLOOKUP(H1336,Tasas!$K:$L,2,0)),IF('GL MEN'!Z1336="USD",(('GL MEN'!AB1336*'GL MEN'!AH1336)*VLOOKUP(H1336,Tasas!$K:$L,2,0)),0))))</f>
        <v>39600</v>
      </c>
      <c r="AJ1336" t="str">
        <f>+VLOOKUP(T1336,'_Itemized budget'!$G:$W,17,0)</f>
        <v>B.1.5</v>
      </c>
      <c r="AK1336">
        <v>3</v>
      </c>
      <c r="AL1336" t="str">
        <f t="shared" si="42"/>
        <v>6</v>
      </c>
      <c r="AM1336" t="str">
        <f t="shared" si="43"/>
        <v>Centro - URR</v>
      </c>
    </row>
    <row r="1337" spans="2:39">
      <c r="B1337" t="s">
        <v>223</v>
      </c>
      <c r="C1337" t="s">
        <v>245</v>
      </c>
      <c r="D1337" t="s">
        <v>246</v>
      </c>
      <c r="E1337">
        <v>11405514</v>
      </c>
      <c r="F1337">
        <v>2</v>
      </c>
      <c r="G1337" s="196">
        <v>45547</v>
      </c>
      <c r="H1337">
        <v>202409</v>
      </c>
      <c r="I1337" t="s">
        <v>830</v>
      </c>
      <c r="J1337" t="s">
        <v>1064</v>
      </c>
      <c r="K1337" t="s">
        <v>249</v>
      </c>
      <c r="L1337" t="s">
        <v>229</v>
      </c>
      <c r="M1337" t="s">
        <v>658</v>
      </c>
      <c r="N1337" t="s">
        <v>659</v>
      </c>
      <c r="O1337" t="s">
        <v>232</v>
      </c>
      <c r="P1337" t="s">
        <v>896</v>
      </c>
      <c r="Q1337" t="s">
        <v>897</v>
      </c>
      <c r="R1337" t="s">
        <v>252</v>
      </c>
      <c r="S1337" t="s">
        <v>253</v>
      </c>
      <c r="T1337">
        <v>3405874</v>
      </c>
      <c r="U1337" t="s">
        <v>232</v>
      </c>
      <c r="V1337" t="s">
        <v>232</v>
      </c>
      <c r="W1337" t="s">
        <v>232</v>
      </c>
      <c r="X1337" t="s">
        <v>232</v>
      </c>
      <c r="Y1337" t="s">
        <v>2065</v>
      </c>
      <c r="Z1337" t="s">
        <v>241</v>
      </c>
      <c r="AA1337" s="177">
        <v>20329</v>
      </c>
      <c r="AB1337" s="177">
        <v>50.79</v>
      </c>
      <c r="AC1337" s="177">
        <v>4.75</v>
      </c>
      <c r="AD1337" s="177">
        <v>20329</v>
      </c>
      <c r="AE1337" s="196">
        <v>45566.799042395833</v>
      </c>
      <c r="AF1337" t="s">
        <v>255</v>
      </c>
      <c r="AG1337" t="s">
        <v>1015</v>
      </c>
      <c r="AH1337" s="289">
        <v>1</v>
      </c>
      <c r="AI1337" s="177">
        <f>IF(Z1337="COP",(AA1337*AH1337),IF(Z1337="NOK",((AB1337*AH1337)*VLOOKUP(H1337,Tasas!$K:$L,2,0)),IF(Z1337="EUR",((AB1337*AH1337)*VLOOKUP(H1337,Tasas!$K:$L,2,0)),IF('GL MEN'!Z1337="USD",(('GL MEN'!AB1337*'GL MEN'!AH1337)*VLOOKUP(H1337,Tasas!$K:$L,2,0)),0))))</f>
        <v>20329</v>
      </c>
      <c r="AJ1337" t="str">
        <f>+VLOOKUP(T1337,'_Itemized budget'!$G:$W,17,0)</f>
        <v>B.1.5</v>
      </c>
      <c r="AK1337">
        <v>3</v>
      </c>
      <c r="AL1337" t="str">
        <f t="shared" si="42"/>
        <v>6</v>
      </c>
      <c r="AM1337" t="str">
        <f t="shared" si="43"/>
        <v>Centro - URR</v>
      </c>
    </row>
    <row r="1338" spans="2:39">
      <c r="B1338" t="s">
        <v>223</v>
      </c>
      <c r="C1338" t="s">
        <v>245</v>
      </c>
      <c r="D1338" t="s">
        <v>246</v>
      </c>
      <c r="E1338">
        <v>11405518</v>
      </c>
      <c r="F1338">
        <v>0</v>
      </c>
      <c r="G1338" s="196">
        <v>45547</v>
      </c>
      <c r="H1338">
        <v>202409</v>
      </c>
      <c r="I1338" t="s">
        <v>830</v>
      </c>
      <c r="J1338" t="s">
        <v>1064</v>
      </c>
      <c r="K1338" t="s">
        <v>249</v>
      </c>
      <c r="L1338" t="s">
        <v>229</v>
      </c>
      <c r="M1338" t="s">
        <v>470</v>
      </c>
      <c r="N1338" t="s">
        <v>471</v>
      </c>
      <c r="O1338" t="s">
        <v>232</v>
      </c>
      <c r="P1338" t="s">
        <v>899</v>
      </c>
      <c r="Q1338" t="s">
        <v>900</v>
      </c>
      <c r="R1338" t="s">
        <v>252</v>
      </c>
      <c r="S1338" t="s">
        <v>253</v>
      </c>
      <c r="T1338">
        <v>3405874</v>
      </c>
      <c r="U1338" t="s">
        <v>232</v>
      </c>
      <c r="V1338" t="s">
        <v>232</v>
      </c>
      <c r="W1338" t="s">
        <v>232</v>
      </c>
      <c r="X1338" t="s">
        <v>232</v>
      </c>
      <c r="Y1338" t="s">
        <v>2066</v>
      </c>
      <c r="Z1338" t="s">
        <v>241</v>
      </c>
      <c r="AA1338" s="177">
        <v>640000</v>
      </c>
      <c r="AB1338" s="177">
        <v>1599.12</v>
      </c>
      <c r="AC1338" s="177">
        <v>149.59</v>
      </c>
      <c r="AD1338" s="177">
        <v>640000</v>
      </c>
      <c r="AE1338" s="196">
        <v>45566.805232141203</v>
      </c>
      <c r="AF1338" t="s">
        <v>255</v>
      </c>
      <c r="AG1338" t="s">
        <v>1015</v>
      </c>
      <c r="AH1338" s="289">
        <v>1</v>
      </c>
      <c r="AI1338" s="177">
        <f>IF(Z1338="COP",(AA1338*AH1338),IF(Z1338="NOK",((AB1338*AH1338)*VLOOKUP(H1338,Tasas!$K:$L,2,0)),IF(Z1338="EUR",((AB1338*AH1338)*VLOOKUP(H1338,Tasas!$K:$L,2,0)),IF('GL MEN'!Z1338="USD",(('GL MEN'!AB1338*'GL MEN'!AH1338)*VLOOKUP(H1338,Tasas!$K:$L,2,0)),0))))</f>
        <v>640000</v>
      </c>
      <c r="AJ1338" t="str">
        <f>+VLOOKUP(T1338,'_Itemized budget'!$G:$W,17,0)</f>
        <v>B.1.5</v>
      </c>
      <c r="AK1338">
        <v>3</v>
      </c>
      <c r="AL1338" t="str">
        <f t="shared" si="42"/>
        <v>6</v>
      </c>
      <c r="AM1338" t="str">
        <f t="shared" si="43"/>
        <v>Centro - URR</v>
      </c>
    </row>
    <row r="1339" spans="2:39">
      <c r="B1339" t="s">
        <v>223</v>
      </c>
      <c r="C1339" t="s">
        <v>245</v>
      </c>
      <c r="D1339" t="s">
        <v>246</v>
      </c>
      <c r="E1339">
        <v>11405518</v>
      </c>
      <c r="F1339">
        <v>1</v>
      </c>
      <c r="G1339" s="196">
        <v>45547</v>
      </c>
      <c r="H1339">
        <v>202409</v>
      </c>
      <c r="I1339" t="s">
        <v>830</v>
      </c>
      <c r="J1339" t="s">
        <v>1064</v>
      </c>
      <c r="K1339" t="s">
        <v>249</v>
      </c>
      <c r="L1339" t="s">
        <v>229</v>
      </c>
      <c r="M1339" t="s">
        <v>470</v>
      </c>
      <c r="N1339" t="s">
        <v>471</v>
      </c>
      <c r="O1339" t="s">
        <v>232</v>
      </c>
      <c r="P1339" t="s">
        <v>899</v>
      </c>
      <c r="Q1339" t="s">
        <v>900</v>
      </c>
      <c r="R1339" t="s">
        <v>252</v>
      </c>
      <c r="S1339" t="s">
        <v>253</v>
      </c>
      <c r="T1339">
        <v>3405874</v>
      </c>
      <c r="U1339" t="s">
        <v>232</v>
      </c>
      <c r="V1339" t="s">
        <v>232</v>
      </c>
      <c r="W1339" t="s">
        <v>232</v>
      </c>
      <c r="X1339" t="s">
        <v>232</v>
      </c>
      <c r="Y1339" t="s">
        <v>2213</v>
      </c>
      <c r="Z1339" t="s">
        <v>241</v>
      </c>
      <c r="AA1339" s="177">
        <v>44500</v>
      </c>
      <c r="AB1339" s="177">
        <v>111.19</v>
      </c>
      <c r="AC1339" s="177">
        <v>10.4</v>
      </c>
      <c r="AD1339" s="177">
        <v>44500</v>
      </c>
      <c r="AE1339" s="196">
        <v>45566.80523229167</v>
      </c>
      <c r="AF1339" t="s">
        <v>255</v>
      </c>
      <c r="AG1339" t="s">
        <v>243</v>
      </c>
      <c r="AH1339" s="289">
        <v>1</v>
      </c>
      <c r="AI1339" s="177">
        <f>IF(Z1339="COP",(AA1339*AH1339),IF(Z1339="NOK",((AB1339*AH1339)*VLOOKUP(H1339,Tasas!$K:$L,2,0)),IF(Z1339="EUR",((AB1339*AH1339)*VLOOKUP(H1339,Tasas!$K:$L,2,0)),IF('GL MEN'!Z1339="USD",(('GL MEN'!AB1339*'GL MEN'!AH1339)*VLOOKUP(H1339,Tasas!$K:$L,2,0)),0))))</f>
        <v>44500</v>
      </c>
      <c r="AJ1339" t="str">
        <f>+VLOOKUP(T1339,'_Itemized budget'!$G:$W,17,0)</f>
        <v>B.1.5</v>
      </c>
      <c r="AK1339">
        <v>3</v>
      </c>
      <c r="AL1339" t="str">
        <f t="shared" si="42"/>
        <v>6</v>
      </c>
      <c r="AM1339" t="str">
        <f t="shared" si="43"/>
        <v>Centro - URR</v>
      </c>
    </row>
    <row r="1340" spans="2:39">
      <c r="B1340" t="s">
        <v>223</v>
      </c>
      <c r="C1340" t="s">
        <v>245</v>
      </c>
      <c r="D1340" t="s">
        <v>246</v>
      </c>
      <c r="E1340">
        <v>11405518</v>
      </c>
      <c r="F1340">
        <v>2</v>
      </c>
      <c r="G1340" s="196">
        <v>45547</v>
      </c>
      <c r="H1340">
        <v>202409</v>
      </c>
      <c r="I1340" t="s">
        <v>830</v>
      </c>
      <c r="J1340" t="s">
        <v>1064</v>
      </c>
      <c r="K1340" t="s">
        <v>249</v>
      </c>
      <c r="L1340" t="s">
        <v>229</v>
      </c>
      <c r="M1340" t="s">
        <v>470</v>
      </c>
      <c r="N1340" t="s">
        <v>471</v>
      </c>
      <c r="O1340" t="s">
        <v>232</v>
      </c>
      <c r="P1340" t="s">
        <v>896</v>
      </c>
      <c r="Q1340" t="s">
        <v>897</v>
      </c>
      <c r="R1340" t="s">
        <v>252</v>
      </c>
      <c r="S1340" t="s">
        <v>253</v>
      </c>
      <c r="T1340">
        <v>3405874</v>
      </c>
      <c r="U1340" t="s">
        <v>232</v>
      </c>
      <c r="V1340" t="s">
        <v>232</v>
      </c>
      <c r="W1340" t="s">
        <v>232</v>
      </c>
      <c r="X1340" t="s">
        <v>232</v>
      </c>
      <c r="Y1340" t="s">
        <v>2067</v>
      </c>
      <c r="Z1340" t="s">
        <v>241</v>
      </c>
      <c r="AA1340" s="177">
        <v>20329</v>
      </c>
      <c r="AB1340" s="177">
        <v>50.79</v>
      </c>
      <c r="AC1340" s="177">
        <v>4.75</v>
      </c>
      <c r="AD1340" s="177">
        <v>20329</v>
      </c>
      <c r="AE1340" s="196">
        <v>45566.80523229167</v>
      </c>
      <c r="AF1340" t="s">
        <v>255</v>
      </c>
      <c r="AG1340" t="s">
        <v>1015</v>
      </c>
      <c r="AH1340" s="289">
        <v>1</v>
      </c>
      <c r="AI1340" s="177">
        <f>IF(Z1340="COP",(AA1340*AH1340),IF(Z1340="NOK",((AB1340*AH1340)*VLOOKUP(H1340,Tasas!$K:$L,2,0)),IF(Z1340="EUR",((AB1340*AH1340)*VLOOKUP(H1340,Tasas!$K:$L,2,0)),IF('GL MEN'!Z1340="USD",(('GL MEN'!AB1340*'GL MEN'!AH1340)*VLOOKUP(H1340,Tasas!$K:$L,2,0)),0))))</f>
        <v>20329</v>
      </c>
      <c r="AJ1340" t="str">
        <f>+VLOOKUP(T1340,'_Itemized budget'!$G:$W,17,0)</f>
        <v>B.1.5</v>
      </c>
      <c r="AK1340">
        <v>3</v>
      </c>
      <c r="AL1340" t="str">
        <f t="shared" si="42"/>
        <v>6</v>
      </c>
      <c r="AM1340" t="str">
        <f t="shared" si="43"/>
        <v>Centro - URR</v>
      </c>
    </row>
    <row r="1341" spans="2:39">
      <c r="B1341" t="s">
        <v>223</v>
      </c>
      <c r="C1341" t="s">
        <v>245</v>
      </c>
      <c r="D1341" t="s">
        <v>246</v>
      </c>
      <c r="E1341">
        <v>11405616</v>
      </c>
      <c r="F1341">
        <v>0</v>
      </c>
      <c r="G1341" s="196">
        <v>45552</v>
      </c>
      <c r="H1341">
        <v>202409</v>
      </c>
      <c r="I1341" t="s">
        <v>830</v>
      </c>
      <c r="J1341" t="s">
        <v>1064</v>
      </c>
      <c r="K1341" t="s">
        <v>249</v>
      </c>
      <c r="L1341" t="s">
        <v>229</v>
      </c>
      <c r="M1341" t="s">
        <v>658</v>
      </c>
      <c r="N1341" t="s">
        <v>659</v>
      </c>
      <c r="O1341" t="s">
        <v>232</v>
      </c>
      <c r="P1341" t="s">
        <v>892</v>
      </c>
      <c r="Q1341" t="s">
        <v>893</v>
      </c>
      <c r="R1341" t="s">
        <v>252</v>
      </c>
      <c r="S1341" t="s">
        <v>253</v>
      </c>
      <c r="T1341">
        <v>3405874</v>
      </c>
      <c r="U1341" t="s">
        <v>232</v>
      </c>
      <c r="V1341" t="s">
        <v>232</v>
      </c>
      <c r="W1341" t="s">
        <v>232</v>
      </c>
      <c r="X1341" t="s">
        <v>232</v>
      </c>
      <c r="Y1341" t="s">
        <v>2068</v>
      </c>
      <c r="Z1341" t="s">
        <v>241</v>
      </c>
      <c r="AA1341" s="177">
        <v>366800</v>
      </c>
      <c r="AB1341" s="177">
        <v>916.5</v>
      </c>
      <c r="AC1341" s="177">
        <v>85.74</v>
      </c>
      <c r="AD1341" s="177">
        <v>366800</v>
      </c>
      <c r="AE1341" s="196">
        <v>45567.736722141206</v>
      </c>
      <c r="AF1341" t="s">
        <v>255</v>
      </c>
      <c r="AG1341" t="s">
        <v>1015</v>
      </c>
      <c r="AH1341" s="289">
        <v>1</v>
      </c>
      <c r="AI1341" s="177">
        <f>IF(Z1341="COP",(AA1341*AH1341),IF(Z1341="NOK",((AB1341*AH1341)*VLOOKUP(H1341,Tasas!$K:$L,2,0)),IF(Z1341="EUR",((AB1341*AH1341)*VLOOKUP(H1341,Tasas!$K:$L,2,0)),IF('GL MEN'!Z1341="USD",(('GL MEN'!AB1341*'GL MEN'!AH1341)*VLOOKUP(H1341,Tasas!$K:$L,2,0)),0))))</f>
        <v>366800</v>
      </c>
      <c r="AJ1341" t="str">
        <f>+VLOOKUP(T1341,'_Itemized budget'!$G:$W,17,0)</f>
        <v>B.1.5</v>
      </c>
      <c r="AK1341">
        <v>3</v>
      </c>
      <c r="AL1341" t="str">
        <f t="shared" si="42"/>
        <v>6</v>
      </c>
      <c r="AM1341" t="str">
        <f t="shared" si="43"/>
        <v>Centro - URR</v>
      </c>
    </row>
    <row r="1342" spans="2:39">
      <c r="B1342" t="s">
        <v>223</v>
      </c>
      <c r="C1342" t="s">
        <v>245</v>
      </c>
      <c r="D1342" t="s">
        <v>246</v>
      </c>
      <c r="E1342">
        <v>11405616</v>
      </c>
      <c r="F1342">
        <v>1</v>
      </c>
      <c r="G1342" s="196">
        <v>45552</v>
      </c>
      <c r="H1342">
        <v>202409</v>
      </c>
      <c r="I1342" t="s">
        <v>830</v>
      </c>
      <c r="J1342" t="s">
        <v>1064</v>
      </c>
      <c r="K1342" t="s">
        <v>249</v>
      </c>
      <c r="L1342" t="s">
        <v>229</v>
      </c>
      <c r="M1342" t="s">
        <v>658</v>
      </c>
      <c r="N1342" t="s">
        <v>659</v>
      </c>
      <c r="O1342" t="s">
        <v>232</v>
      </c>
      <c r="P1342" t="s">
        <v>892</v>
      </c>
      <c r="Q1342" t="s">
        <v>893</v>
      </c>
      <c r="R1342" t="s">
        <v>252</v>
      </c>
      <c r="S1342" t="s">
        <v>253</v>
      </c>
      <c r="T1342">
        <v>3405874</v>
      </c>
      <c r="U1342" t="s">
        <v>232</v>
      </c>
      <c r="V1342" t="s">
        <v>232</v>
      </c>
      <c r="W1342" t="s">
        <v>232</v>
      </c>
      <c r="X1342" t="s">
        <v>232</v>
      </c>
      <c r="Y1342" t="s">
        <v>2214</v>
      </c>
      <c r="Z1342" t="s">
        <v>241</v>
      </c>
      <c r="AA1342" s="177">
        <v>28400</v>
      </c>
      <c r="AB1342" s="177">
        <v>70.959999999999994</v>
      </c>
      <c r="AC1342" s="177">
        <v>6.64</v>
      </c>
      <c r="AD1342" s="177">
        <v>28400</v>
      </c>
      <c r="AE1342" s="196">
        <v>45567.736722141206</v>
      </c>
      <c r="AF1342" t="s">
        <v>255</v>
      </c>
      <c r="AG1342" t="s">
        <v>243</v>
      </c>
      <c r="AH1342" s="289">
        <v>1</v>
      </c>
      <c r="AI1342" s="177">
        <f>IF(Z1342="COP",(AA1342*AH1342),IF(Z1342="NOK",((AB1342*AH1342)*VLOOKUP(H1342,Tasas!$K:$L,2,0)),IF(Z1342="EUR",((AB1342*AH1342)*VLOOKUP(H1342,Tasas!$K:$L,2,0)),IF('GL MEN'!Z1342="USD",(('GL MEN'!AB1342*'GL MEN'!AH1342)*VLOOKUP(H1342,Tasas!$K:$L,2,0)),0))))</f>
        <v>28400</v>
      </c>
      <c r="AJ1342" t="str">
        <f>+VLOOKUP(T1342,'_Itemized budget'!$G:$W,17,0)</f>
        <v>B.1.5</v>
      </c>
      <c r="AK1342">
        <v>3</v>
      </c>
      <c r="AL1342" t="str">
        <f t="shared" si="42"/>
        <v>6</v>
      </c>
      <c r="AM1342" t="str">
        <f t="shared" si="43"/>
        <v>Centro - URR</v>
      </c>
    </row>
    <row r="1343" spans="2:39">
      <c r="B1343" t="s">
        <v>223</v>
      </c>
      <c r="C1343" t="s">
        <v>245</v>
      </c>
      <c r="D1343" t="s">
        <v>246</v>
      </c>
      <c r="E1343">
        <v>11405616</v>
      </c>
      <c r="F1343">
        <v>2</v>
      </c>
      <c r="G1343" s="196">
        <v>45552</v>
      </c>
      <c r="H1343">
        <v>202409</v>
      </c>
      <c r="I1343" t="s">
        <v>830</v>
      </c>
      <c r="J1343" t="s">
        <v>1064</v>
      </c>
      <c r="K1343" t="s">
        <v>249</v>
      </c>
      <c r="L1343" t="s">
        <v>229</v>
      </c>
      <c r="M1343" t="s">
        <v>658</v>
      </c>
      <c r="N1343" t="s">
        <v>659</v>
      </c>
      <c r="O1343" t="s">
        <v>232</v>
      </c>
      <c r="P1343" t="s">
        <v>896</v>
      </c>
      <c r="Q1343" t="s">
        <v>897</v>
      </c>
      <c r="R1343" t="s">
        <v>252</v>
      </c>
      <c r="S1343" t="s">
        <v>253</v>
      </c>
      <c r="T1343">
        <v>3405874</v>
      </c>
      <c r="U1343" t="s">
        <v>232</v>
      </c>
      <c r="V1343" t="s">
        <v>232</v>
      </c>
      <c r="W1343" t="s">
        <v>232</v>
      </c>
      <c r="X1343" t="s">
        <v>232</v>
      </c>
      <c r="Y1343" t="s">
        <v>2069</v>
      </c>
      <c r="Z1343" t="s">
        <v>241</v>
      </c>
      <c r="AA1343" s="177">
        <v>20329</v>
      </c>
      <c r="AB1343" s="177">
        <v>50.79</v>
      </c>
      <c r="AC1343" s="177">
        <v>4.75</v>
      </c>
      <c r="AD1343" s="177">
        <v>20329</v>
      </c>
      <c r="AE1343" s="196">
        <v>45567.736722141206</v>
      </c>
      <c r="AF1343" t="s">
        <v>255</v>
      </c>
      <c r="AG1343" t="s">
        <v>1015</v>
      </c>
      <c r="AH1343" s="289">
        <v>1</v>
      </c>
      <c r="AI1343" s="177">
        <f>IF(Z1343="COP",(AA1343*AH1343),IF(Z1343="NOK",((AB1343*AH1343)*VLOOKUP(H1343,Tasas!$K:$L,2,0)),IF(Z1343="EUR",((AB1343*AH1343)*VLOOKUP(H1343,Tasas!$K:$L,2,0)),IF('GL MEN'!Z1343="USD",(('GL MEN'!AB1343*'GL MEN'!AH1343)*VLOOKUP(H1343,Tasas!$K:$L,2,0)),0))))</f>
        <v>20329</v>
      </c>
      <c r="AJ1343" t="str">
        <f>+VLOOKUP(T1343,'_Itemized budget'!$G:$W,17,0)</f>
        <v>B.1.5</v>
      </c>
      <c r="AK1343">
        <v>3</v>
      </c>
      <c r="AL1343" t="str">
        <f t="shared" si="42"/>
        <v>6</v>
      </c>
      <c r="AM1343" t="str">
        <f t="shared" si="43"/>
        <v>Centro - URR</v>
      </c>
    </row>
    <row r="1344" spans="2:39">
      <c r="B1344" t="s">
        <v>223</v>
      </c>
      <c r="C1344" t="s">
        <v>245</v>
      </c>
      <c r="D1344" t="s">
        <v>246</v>
      </c>
      <c r="E1344">
        <v>11405618</v>
      </c>
      <c r="F1344">
        <v>0</v>
      </c>
      <c r="G1344" s="196">
        <v>45552</v>
      </c>
      <c r="H1344">
        <v>202409</v>
      </c>
      <c r="I1344" t="s">
        <v>830</v>
      </c>
      <c r="J1344" t="s">
        <v>1064</v>
      </c>
      <c r="K1344" t="s">
        <v>249</v>
      </c>
      <c r="L1344" t="s">
        <v>229</v>
      </c>
      <c r="M1344" t="s">
        <v>658</v>
      </c>
      <c r="N1344" t="s">
        <v>659</v>
      </c>
      <c r="O1344" t="s">
        <v>232</v>
      </c>
      <c r="P1344" t="s">
        <v>892</v>
      </c>
      <c r="Q1344" t="s">
        <v>893</v>
      </c>
      <c r="R1344" t="s">
        <v>252</v>
      </c>
      <c r="S1344" t="s">
        <v>253</v>
      </c>
      <c r="T1344">
        <v>3405874</v>
      </c>
      <c r="U1344" t="s">
        <v>232</v>
      </c>
      <c r="V1344" t="s">
        <v>232</v>
      </c>
      <c r="W1344" t="s">
        <v>232</v>
      </c>
      <c r="X1344" t="s">
        <v>232</v>
      </c>
      <c r="Y1344" t="s">
        <v>2070</v>
      </c>
      <c r="Z1344" t="s">
        <v>241</v>
      </c>
      <c r="AA1344" s="177">
        <v>243000</v>
      </c>
      <c r="AB1344" s="177">
        <v>607.16999999999996</v>
      </c>
      <c r="AC1344" s="177">
        <v>56.8</v>
      </c>
      <c r="AD1344" s="177">
        <v>243000</v>
      </c>
      <c r="AE1344" s="196">
        <v>45567.743246215279</v>
      </c>
      <c r="AF1344" t="s">
        <v>255</v>
      </c>
      <c r="AG1344" t="s">
        <v>1015</v>
      </c>
      <c r="AH1344" s="289">
        <v>1</v>
      </c>
      <c r="AI1344" s="177">
        <f>IF(Z1344="COP",(AA1344*AH1344),IF(Z1344="NOK",((AB1344*AH1344)*VLOOKUP(H1344,Tasas!$K:$L,2,0)),IF(Z1344="EUR",((AB1344*AH1344)*VLOOKUP(H1344,Tasas!$K:$L,2,0)),IF('GL MEN'!Z1344="USD",(('GL MEN'!AB1344*'GL MEN'!AH1344)*VLOOKUP(H1344,Tasas!$K:$L,2,0)),0))))</f>
        <v>243000</v>
      </c>
      <c r="AJ1344" t="str">
        <f>+VLOOKUP(T1344,'_Itemized budget'!$G:$W,17,0)</f>
        <v>B.1.5</v>
      </c>
      <c r="AK1344">
        <v>3</v>
      </c>
      <c r="AL1344" t="str">
        <f t="shared" si="42"/>
        <v>6</v>
      </c>
      <c r="AM1344" t="str">
        <f t="shared" si="43"/>
        <v>Centro - URR</v>
      </c>
    </row>
    <row r="1345" spans="2:39">
      <c r="B1345" t="s">
        <v>223</v>
      </c>
      <c r="C1345" t="s">
        <v>245</v>
      </c>
      <c r="D1345" t="s">
        <v>246</v>
      </c>
      <c r="E1345">
        <v>11405618</v>
      </c>
      <c r="F1345">
        <v>1</v>
      </c>
      <c r="G1345" s="196">
        <v>45552</v>
      </c>
      <c r="H1345">
        <v>202409</v>
      </c>
      <c r="I1345" t="s">
        <v>830</v>
      </c>
      <c r="J1345" t="s">
        <v>1064</v>
      </c>
      <c r="K1345" t="s">
        <v>249</v>
      </c>
      <c r="L1345" t="s">
        <v>229</v>
      </c>
      <c r="M1345" t="s">
        <v>658</v>
      </c>
      <c r="N1345" t="s">
        <v>659</v>
      </c>
      <c r="O1345" t="s">
        <v>232</v>
      </c>
      <c r="P1345" t="s">
        <v>892</v>
      </c>
      <c r="Q1345" t="s">
        <v>893</v>
      </c>
      <c r="R1345" t="s">
        <v>252</v>
      </c>
      <c r="S1345" t="s">
        <v>253</v>
      </c>
      <c r="T1345">
        <v>3405874</v>
      </c>
      <c r="U1345" t="s">
        <v>232</v>
      </c>
      <c r="V1345" t="s">
        <v>232</v>
      </c>
      <c r="W1345" t="s">
        <v>232</v>
      </c>
      <c r="X1345" t="s">
        <v>232</v>
      </c>
      <c r="Y1345" t="s">
        <v>2215</v>
      </c>
      <c r="Z1345" t="s">
        <v>241</v>
      </c>
      <c r="AA1345" s="177">
        <v>12000</v>
      </c>
      <c r="AB1345" s="177">
        <v>29.98</v>
      </c>
      <c r="AC1345" s="177">
        <v>2.8</v>
      </c>
      <c r="AD1345" s="177">
        <v>12000</v>
      </c>
      <c r="AE1345" s="196">
        <v>45567.743246215279</v>
      </c>
      <c r="AF1345" t="s">
        <v>255</v>
      </c>
      <c r="AG1345" t="s">
        <v>243</v>
      </c>
      <c r="AH1345" s="289">
        <v>1</v>
      </c>
      <c r="AI1345" s="177">
        <f>IF(Z1345="COP",(AA1345*AH1345),IF(Z1345="NOK",((AB1345*AH1345)*VLOOKUP(H1345,Tasas!$K:$L,2,0)),IF(Z1345="EUR",((AB1345*AH1345)*VLOOKUP(H1345,Tasas!$K:$L,2,0)),IF('GL MEN'!Z1345="USD",(('GL MEN'!AB1345*'GL MEN'!AH1345)*VLOOKUP(H1345,Tasas!$K:$L,2,0)),0))))</f>
        <v>12000</v>
      </c>
      <c r="AJ1345" t="str">
        <f>+VLOOKUP(T1345,'_Itemized budget'!$G:$W,17,0)</f>
        <v>B.1.5</v>
      </c>
      <c r="AK1345">
        <v>3</v>
      </c>
      <c r="AL1345" t="str">
        <f t="shared" si="42"/>
        <v>6</v>
      </c>
      <c r="AM1345" t="str">
        <f t="shared" si="43"/>
        <v>Centro - URR</v>
      </c>
    </row>
    <row r="1346" spans="2:39">
      <c r="B1346" t="s">
        <v>223</v>
      </c>
      <c r="C1346" t="s">
        <v>245</v>
      </c>
      <c r="D1346" t="s">
        <v>246</v>
      </c>
      <c r="E1346">
        <v>11405618</v>
      </c>
      <c r="F1346">
        <v>2</v>
      </c>
      <c r="G1346" s="196">
        <v>45552</v>
      </c>
      <c r="H1346">
        <v>202409</v>
      </c>
      <c r="I1346" t="s">
        <v>830</v>
      </c>
      <c r="J1346" t="s">
        <v>1064</v>
      </c>
      <c r="K1346" t="s">
        <v>249</v>
      </c>
      <c r="L1346" t="s">
        <v>229</v>
      </c>
      <c r="M1346" t="s">
        <v>658</v>
      </c>
      <c r="N1346" t="s">
        <v>659</v>
      </c>
      <c r="O1346" t="s">
        <v>232</v>
      </c>
      <c r="P1346" t="s">
        <v>896</v>
      </c>
      <c r="Q1346" t="s">
        <v>897</v>
      </c>
      <c r="R1346" t="s">
        <v>252</v>
      </c>
      <c r="S1346" t="s">
        <v>253</v>
      </c>
      <c r="T1346">
        <v>3405874</v>
      </c>
      <c r="U1346" t="s">
        <v>232</v>
      </c>
      <c r="V1346" t="s">
        <v>232</v>
      </c>
      <c r="W1346" t="s">
        <v>232</v>
      </c>
      <c r="X1346" t="s">
        <v>232</v>
      </c>
      <c r="Y1346" t="s">
        <v>2071</v>
      </c>
      <c r="Z1346" t="s">
        <v>241</v>
      </c>
      <c r="AA1346" s="177">
        <v>20329</v>
      </c>
      <c r="AB1346" s="177">
        <v>50.79</v>
      </c>
      <c r="AC1346" s="177">
        <v>4.75</v>
      </c>
      <c r="AD1346" s="177">
        <v>20329</v>
      </c>
      <c r="AE1346" s="196">
        <v>45567.743246215279</v>
      </c>
      <c r="AF1346" t="s">
        <v>255</v>
      </c>
      <c r="AG1346" t="s">
        <v>1015</v>
      </c>
      <c r="AH1346" s="289">
        <v>1</v>
      </c>
      <c r="AI1346" s="177">
        <f>IF(Z1346="COP",(AA1346*AH1346),IF(Z1346="NOK",((AB1346*AH1346)*VLOOKUP(H1346,Tasas!$K:$L,2,0)),IF(Z1346="EUR",((AB1346*AH1346)*VLOOKUP(H1346,Tasas!$K:$L,2,0)),IF('GL MEN'!Z1346="USD",(('GL MEN'!AB1346*'GL MEN'!AH1346)*VLOOKUP(H1346,Tasas!$K:$L,2,0)),0))))</f>
        <v>20329</v>
      </c>
      <c r="AJ1346" t="str">
        <f>+VLOOKUP(T1346,'_Itemized budget'!$G:$W,17,0)</f>
        <v>B.1.5</v>
      </c>
      <c r="AK1346">
        <v>3</v>
      </c>
      <c r="AL1346" t="str">
        <f t="shared" si="42"/>
        <v>6</v>
      </c>
      <c r="AM1346" t="str">
        <f t="shared" si="43"/>
        <v>Centro - URR</v>
      </c>
    </row>
    <row r="1347" spans="2:39">
      <c r="B1347" t="s">
        <v>223</v>
      </c>
      <c r="C1347" t="s">
        <v>245</v>
      </c>
      <c r="D1347" t="s">
        <v>246</v>
      </c>
      <c r="E1347">
        <v>11405625</v>
      </c>
      <c r="F1347">
        <v>0</v>
      </c>
      <c r="G1347" s="196">
        <v>45553</v>
      </c>
      <c r="H1347">
        <v>202409</v>
      </c>
      <c r="I1347" t="s">
        <v>830</v>
      </c>
      <c r="J1347" t="s">
        <v>1064</v>
      </c>
      <c r="K1347" t="s">
        <v>249</v>
      </c>
      <c r="L1347" t="s">
        <v>229</v>
      </c>
      <c r="M1347" t="s">
        <v>2072</v>
      </c>
      <c r="N1347" t="s">
        <v>2073</v>
      </c>
      <c r="O1347" t="s">
        <v>232</v>
      </c>
      <c r="P1347" t="s">
        <v>892</v>
      </c>
      <c r="Q1347" t="s">
        <v>893</v>
      </c>
      <c r="R1347" t="s">
        <v>351</v>
      </c>
      <c r="S1347" t="s">
        <v>352</v>
      </c>
      <c r="T1347">
        <v>3407421</v>
      </c>
      <c r="U1347" t="s">
        <v>232</v>
      </c>
      <c r="V1347" t="s">
        <v>232</v>
      </c>
      <c r="W1347" t="s">
        <v>232</v>
      </c>
      <c r="X1347" t="s">
        <v>232</v>
      </c>
      <c r="Y1347" t="s">
        <v>2074</v>
      </c>
      <c r="Z1347" t="s">
        <v>241</v>
      </c>
      <c r="AA1347" s="177">
        <v>809000</v>
      </c>
      <c r="AB1347" s="177">
        <v>2021.39</v>
      </c>
      <c r="AC1347" s="177">
        <v>189.1</v>
      </c>
      <c r="AD1347" s="177">
        <v>809000</v>
      </c>
      <c r="AE1347" s="196">
        <v>45567.75352943287</v>
      </c>
      <c r="AF1347" t="s">
        <v>255</v>
      </c>
      <c r="AG1347" t="s">
        <v>1015</v>
      </c>
      <c r="AH1347" s="289">
        <v>1</v>
      </c>
      <c r="AI1347" s="177">
        <f>IF(Z1347="COP",(AA1347*AH1347),IF(Z1347="NOK",((AB1347*AH1347)*VLOOKUP(H1347,Tasas!$K:$L,2,0)),IF(Z1347="EUR",((AB1347*AH1347)*VLOOKUP(H1347,Tasas!$K:$L,2,0)),IF('GL MEN'!Z1347="USD",(('GL MEN'!AB1347*'GL MEN'!AH1347)*VLOOKUP(H1347,Tasas!$K:$L,2,0)),0))))</f>
        <v>809000</v>
      </c>
      <c r="AJ1347" t="str">
        <f>+VLOOKUP(T1347,'_Itemized budget'!$G:$W,17,0)</f>
        <v>C.3.1</v>
      </c>
      <c r="AK1347">
        <v>3</v>
      </c>
      <c r="AL1347" t="str">
        <f t="shared" si="42"/>
        <v>6</v>
      </c>
      <c r="AM1347" t="str">
        <f t="shared" si="43"/>
        <v>Centro - URR</v>
      </c>
    </row>
    <row r="1348" spans="2:39">
      <c r="B1348" t="s">
        <v>223</v>
      </c>
      <c r="C1348" t="s">
        <v>245</v>
      </c>
      <c r="D1348" t="s">
        <v>246</v>
      </c>
      <c r="E1348">
        <v>11405625</v>
      </c>
      <c r="F1348">
        <v>1</v>
      </c>
      <c r="G1348" s="196">
        <v>45553</v>
      </c>
      <c r="H1348">
        <v>202409</v>
      </c>
      <c r="I1348" t="s">
        <v>830</v>
      </c>
      <c r="J1348" t="s">
        <v>1064</v>
      </c>
      <c r="K1348" t="s">
        <v>249</v>
      </c>
      <c r="L1348" t="s">
        <v>229</v>
      </c>
      <c r="M1348" t="s">
        <v>2072</v>
      </c>
      <c r="N1348" t="s">
        <v>2073</v>
      </c>
      <c r="O1348" t="s">
        <v>232</v>
      </c>
      <c r="P1348" t="s">
        <v>892</v>
      </c>
      <c r="Q1348" t="s">
        <v>893</v>
      </c>
      <c r="R1348" t="s">
        <v>351</v>
      </c>
      <c r="S1348" t="s">
        <v>352</v>
      </c>
      <c r="T1348">
        <v>3407421</v>
      </c>
      <c r="U1348" t="s">
        <v>232</v>
      </c>
      <c r="V1348" t="s">
        <v>232</v>
      </c>
      <c r="W1348" t="s">
        <v>232</v>
      </c>
      <c r="X1348" t="s">
        <v>232</v>
      </c>
      <c r="Y1348" t="s">
        <v>2216</v>
      </c>
      <c r="Z1348" t="s">
        <v>241</v>
      </c>
      <c r="AA1348" s="177">
        <v>32700</v>
      </c>
      <c r="AB1348" s="177">
        <v>81.709999999999994</v>
      </c>
      <c r="AC1348" s="177">
        <v>7.64</v>
      </c>
      <c r="AD1348" s="177">
        <v>32700</v>
      </c>
      <c r="AE1348" s="196">
        <v>45567.753529629626</v>
      </c>
      <c r="AF1348" t="s">
        <v>255</v>
      </c>
      <c r="AG1348" t="s">
        <v>243</v>
      </c>
      <c r="AH1348" s="289">
        <v>1</v>
      </c>
      <c r="AI1348" s="177">
        <f>IF(Z1348="COP",(AA1348*AH1348),IF(Z1348="NOK",((AB1348*AH1348)*VLOOKUP(H1348,Tasas!$K:$L,2,0)),IF(Z1348="EUR",((AB1348*AH1348)*VLOOKUP(H1348,Tasas!$K:$L,2,0)),IF('GL MEN'!Z1348="USD",(('GL MEN'!AB1348*'GL MEN'!AH1348)*VLOOKUP(H1348,Tasas!$K:$L,2,0)),0))))</f>
        <v>32700</v>
      </c>
      <c r="AJ1348" t="str">
        <f>+VLOOKUP(T1348,'_Itemized budget'!$G:$W,17,0)</f>
        <v>C.3.1</v>
      </c>
      <c r="AK1348">
        <v>3</v>
      </c>
      <c r="AL1348" t="str">
        <f t="shared" si="42"/>
        <v>6</v>
      </c>
      <c r="AM1348" t="str">
        <f t="shared" si="43"/>
        <v>Centro - URR</v>
      </c>
    </row>
    <row r="1349" spans="2:39">
      <c r="B1349" t="s">
        <v>223</v>
      </c>
      <c r="C1349" t="s">
        <v>245</v>
      </c>
      <c r="D1349" t="s">
        <v>246</v>
      </c>
      <c r="E1349">
        <v>11405625</v>
      </c>
      <c r="F1349">
        <v>2</v>
      </c>
      <c r="G1349" s="196">
        <v>45553</v>
      </c>
      <c r="H1349">
        <v>202409</v>
      </c>
      <c r="I1349" t="s">
        <v>830</v>
      </c>
      <c r="J1349" t="s">
        <v>1064</v>
      </c>
      <c r="K1349" t="s">
        <v>249</v>
      </c>
      <c r="L1349" t="s">
        <v>229</v>
      </c>
      <c r="M1349" t="s">
        <v>2072</v>
      </c>
      <c r="N1349" t="s">
        <v>2073</v>
      </c>
      <c r="O1349" t="s">
        <v>232</v>
      </c>
      <c r="P1349" t="s">
        <v>896</v>
      </c>
      <c r="Q1349" t="s">
        <v>897</v>
      </c>
      <c r="R1349" t="s">
        <v>351</v>
      </c>
      <c r="S1349" t="s">
        <v>352</v>
      </c>
      <c r="T1349">
        <v>3407421</v>
      </c>
      <c r="U1349" t="s">
        <v>232</v>
      </c>
      <c r="V1349" t="s">
        <v>232</v>
      </c>
      <c r="W1349" t="s">
        <v>232</v>
      </c>
      <c r="X1349" t="s">
        <v>232</v>
      </c>
      <c r="Y1349" t="s">
        <v>2075</v>
      </c>
      <c r="Z1349" t="s">
        <v>241</v>
      </c>
      <c r="AA1349" s="177">
        <v>20329</v>
      </c>
      <c r="AB1349" s="177">
        <v>50.79</v>
      </c>
      <c r="AC1349" s="177">
        <v>4.75</v>
      </c>
      <c r="AD1349" s="177">
        <v>20329</v>
      </c>
      <c r="AE1349" s="196">
        <v>45567.753529629626</v>
      </c>
      <c r="AF1349" t="s">
        <v>255</v>
      </c>
      <c r="AG1349" t="s">
        <v>1015</v>
      </c>
      <c r="AH1349" s="289">
        <v>1</v>
      </c>
      <c r="AI1349" s="177">
        <f>IF(Z1349="COP",(AA1349*AH1349),IF(Z1349="NOK",((AB1349*AH1349)*VLOOKUP(H1349,Tasas!$K:$L,2,0)),IF(Z1349="EUR",((AB1349*AH1349)*VLOOKUP(H1349,Tasas!$K:$L,2,0)),IF('GL MEN'!Z1349="USD",(('GL MEN'!AB1349*'GL MEN'!AH1349)*VLOOKUP(H1349,Tasas!$K:$L,2,0)),0))))</f>
        <v>20329</v>
      </c>
      <c r="AJ1349" t="str">
        <f>+VLOOKUP(T1349,'_Itemized budget'!$G:$W,17,0)</f>
        <v>C.3.1</v>
      </c>
      <c r="AK1349">
        <v>3</v>
      </c>
      <c r="AL1349" t="str">
        <f t="shared" si="42"/>
        <v>6</v>
      </c>
      <c r="AM1349" t="str">
        <f t="shared" si="43"/>
        <v>Centro - URR</v>
      </c>
    </row>
    <row r="1350" spans="2:39">
      <c r="B1350" t="s">
        <v>223</v>
      </c>
      <c r="C1350" t="s">
        <v>245</v>
      </c>
      <c r="D1350" t="s">
        <v>246</v>
      </c>
      <c r="E1350">
        <v>11405626</v>
      </c>
      <c r="F1350">
        <v>0</v>
      </c>
      <c r="G1350" s="196">
        <v>45553</v>
      </c>
      <c r="H1350">
        <v>202409</v>
      </c>
      <c r="I1350" t="s">
        <v>830</v>
      </c>
      <c r="J1350" t="s">
        <v>1064</v>
      </c>
      <c r="K1350" t="s">
        <v>249</v>
      </c>
      <c r="L1350" t="s">
        <v>229</v>
      </c>
      <c r="M1350" t="s">
        <v>2076</v>
      </c>
      <c r="N1350" t="s">
        <v>2077</v>
      </c>
      <c r="O1350" t="s">
        <v>232</v>
      </c>
      <c r="P1350" t="s">
        <v>892</v>
      </c>
      <c r="Q1350" t="s">
        <v>893</v>
      </c>
      <c r="R1350" t="s">
        <v>351</v>
      </c>
      <c r="S1350" t="s">
        <v>352</v>
      </c>
      <c r="T1350">
        <v>3407421</v>
      </c>
      <c r="U1350" t="s">
        <v>232</v>
      </c>
      <c r="V1350" t="s">
        <v>232</v>
      </c>
      <c r="W1350" t="s">
        <v>232</v>
      </c>
      <c r="X1350" t="s">
        <v>232</v>
      </c>
      <c r="Y1350" t="s">
        <v>2078</v>
      </c>
      <c r="Z1350" t="s">
        <v>241</v>
      </c>
      <c r="AA1350" s="177">
        <v>809000</v>
      </c>
      <c r="AB1350" s="177">
        <v>2021.39</v>
      </c>
      <c r="AC1350" s="177">
        <v>189.1</v>
      </c>
      <c r="AD1350" s="177">
        <v>809000</v>
      </c>
      <c r="AE1350" s="196">
        <v>45567.755545949076</v>
      </c>
      <c r="AF1350" t="s">
        <v>255</v>
      </c>
      <c r="AG1350" t="s">
        <v>1015</v>
      </c>
      <c r="AH1350" s="289">
        <v>1</v>
      </c>
      <c r="AI1350" s="177">
        <f>IF(Z1350="COP",(AA1350*AH1350),IF(Z1350="NOK",((AB1350*AH1350)*VLOOKUP(H1350,Tasas!$K:$L,2,0)),IF(Z1350="EUR",((AB1350*AH1350)*VLOOKUP(H1350,Tasas!$K:$L,2,0)),IF('GL MEN'!Z1350="USD",(('GL MEN'!AB1350*'GL MEN'!AH1350)*VLOOKUP(H1350,Tasas!$K:$L,2,0)),0))))</f>
        <v>809000</v>
      </c>
      <c r="AJ1350" t="str">
        <f>+VLOOKUP(T1350,'_Itemized budget'!$G:$W,17,0)</f>
        <v>C.3.1</v>
      </c>
      <c r="AK1350">
        <v>3</v>
      </c>
      <c r="AL1350" t="str">
        <f t="shared" si="42"/>
        <v>6</v>
      </c>
      <c r="AM1350" t="str">
        <f t="shared" si="43"/>
        <v>Centro - URR</v>
      </c>
    </row>
    <row r="1351" spans="2:39">
      <c r="B1351" t="s">
        <v>223</v>
      </c>
      <c r="C1351" t="s">
        <v>245</v>
      </c>
      <c r="D1351" t="s">
        <v>246</v>
      </c>
      <c r="E1351">
        <v>11405626</v>
      </c>
      <c r="F1351">
        <v>1</v>
      </c>
      <c r="G1351" s="196">
        <v>45553</v>
      </c>
      <c r="H1351">
        <v>202409</v>
      </c>
      <c r="I1351" t="s">
        <v>830</v>
      </c>
      <c r="J1351" t="s">
        <v>1064</v>
      </c>
      <c r="K1351" t="s">
        <v>249</v>
      </c>
      <c r="L1351" t="s">
        <v>229</v>
      </c>
      <c r="M1351" t="s">
        <v>2076</v>
      </c>
      <c r="N1351" t="s">
        <v>2077</v>
      </c>
      <c r="O1351" t="s">
        <v>232</v>
      </c>
      <c r="P1351" t="s">
        <v>892</v>
      </c>
      <c r="Q1351" t="s">
        <v>893</v>
      </c>
      <c r="R1351" t="s">
        <v>351</v>
      </c>
      <c r="S1351" t="s">
        <v>352</v>
      </c>
      <c r="T1351">
        <v>3407421</v>
      </c>
      <c r="U1351" t="s">
        <v>232</v>
      </c>
      <c r="V1351" t="s">
        <v>232</v>
      </c>
      <c r="W1351" t="s">
        <v>232</v>
      </c>
      <c r="X1351" t="s">
        <v>232</v>
      </c>
      <c r="Y1351" t="s">
        <v>2217</v>
      </c>
      <c r="Z1351" t="s">
        <v>241</v>
      </c>
      <c r="AA1351" s="177">
        <v>32700</v>
      </c>
      <c r="AB1351" s="177">
        <v>81.709999999999994</v>
      </c>
      <c r="AC1351" s="177">
        <v>7.64</v>
      </c>
      <c r="AD1351" s="177">
        <v>32700</v>
      </c>
      <c r="AE1351" s="196">
        <v>45567.755545949076</v>
      </c>
      <c r="AF1351" t="s">
        <v>255</v>
      </c>
      <c r="AG1351" t="s">
        <v>243</v>
      </c>
      <c r="AH1351" s="289">
        <v>1</v>
      </c>
      <c r="AI1351" s="177">
        <f>IF(Z1351="COP",(AA1351*AH1351),IF(Z1351="NOK",((AB1351*AH1351)*VLOOKUP(H1351,Tasas!$K:$L,2,0)),IF(Z1351="EUR",((AB1351*AH1351)*VLOOKUP(H1351,Tasas!$K:$L,2,0)),IF('GL MEN'!Z1351="USD",(('GL MEN'!AB1351*'GL MEN'!AH1351)*VLOOKUP(H1351,Tasas!$K:$L,2,0)),0))))</f>
        <v>32700</v>
      </c>
      <c r="AJ1351" t="str">
        <f>+VLOOKUP(T1351,'_Itemized budget'!$G:$W,17,0)</f>
        <v>C.3.1</v>
      </c>
      <c r="AK1351">
        <v>3</v>
      </c>
      <c r="AL1351" t="str">
        <f t="shared" si="42"/>
        <v>6</v>
      </c>
      <c r="AM1351" t="str">
        <f t="shared" si="43"/>
        <v>Centro - URR</v>
      </c>
    </row>
    <row r="1352" spans="2:39">
      <c r="B1352" t="s">
        <v>223</v>
      </c>
      <c r="C1352" t="s">
        <v>245</v>
      </c>
      <c r="D1352" t="s">
        <v>246</v>
      </c>
      <c r="E1352">
        <v>11405626</v>
      </c>
      <c r="F1352">
        <v>2</v>
      </c>
      <c r="G1352" s="196">
        <v>45553</v>
      </c>
      <c r="H1352">
        <v>202409</v>
      </c>
      <c r="I1352" t="s">
        <v>830</v>
      </c>
      <c r="J1352" t="s">
        <v>1064</v>
      </c>
      <c r="K1352" t="s">
        <v>249</v>
      </c>
      <c r="L1352" t="s">
        <v>229</v>
      </c>
      <c r="M1352" t="s">
        <v>2076</v>
      </c>
      <c r="N1352" t="s">
        <v>2077</v>
      </c>
      <c r="O1352" t="s">
        <v>232</v>
      </c>
      <c r="P1352" t="s">
        <v>896</v>
      </c>
      <c r="Q1352" t="s">
        <v>897</v>
      </c>
      <c r="R1352" t="s">
        <v>351</v>
      </c>
      <c r="S1352" t="s">
        <v>352</v>
      </c>
      <c r="T1352">
        <v>3407421</v>
      </c>
      <c r="U1352" t="s">
        <v>232</v>
      </c>
      <c r="V1352" t="s">
        <v>232</v>
      </c>
      <c r="W1352" t="s">
        <v>232</v>
      </c>
      <c r="X1352" t="s">
        <v>232</v>
      </c>
      <c r="Y1352" t="s">
        <v>2079</v>
      </c>
      <c r="Z1352" t="s">
        <v>241</v>
      </c>
      <c r="AA1352" s="177">
        <v>20329</v>
      </c>
      <c r="AB1352" s="177">
        <v>50.79</v>
      </c>
      <c r="AC1352" s="177">
        <v>4.75</v>
      </c>
      <c r="AD1352" s="177">
        <v>20329</v>
      </c>
      <c r="AE1352" s="196">
        <v>45567.755545949076</v>
      </c>
      <c r="AF1352" t="s">
        <v>255</v>
      </c>
      <c r="AG1352" t="s">
        <v>1015</v>
      </c>
      <c r="AH1352" s="289">
        <v>1</v>
      </c>
      <c r="AI1352" s="177">
        <f>IF(Z1352="COP",(AA1352*AH1352),IF(Z1352="NOK",((AB1352*AH1352)*VLOOKUP(H1352,Tasas!$K:$L,2,0)),IF(Z1352="EUR",((AB1352*AH1352)*VLOOKUP(H1352,Tasas!$K:$L,2,0)),IF('GL MEN'!Z1352="USD",(('GL MEN'!AB1352*'GL MEN'!AH1352)*VLOOKUP(H1352,Tasas!$K:$L,2,0)),0))))</f>
        <v>20329</v>
      </c>
      <c r="AJ1352" t="str">
        <f>+VLOOKUP(T1352,'_Itemized budget'!$G:$W,17,0)</f>
        <v>C.3.1</v>
      </c>
      <c r="AK1352">
        <v>3</v>
      </c>
      <c r="AL1352" t="str">
        <f t="shared" si="42"/>
        <v>6</v>
      </c>
      <c r="AM1352" t="str">
        <f t="shared" si="43"/>
        <v>Centro - URR</v>
      </c>
    </row>
    <row r="1353" spans="2:39">
      <c r="B1353" t="s">
        <v>223</v>
      </c>
      <c r="C1353" t="s">
        <v>245</v>
      </c>
      <c r="D1353" t="s">
        <v>246</v>
      </c>
      <c r="E1353">
        <v>11405627</v>
      </c>
      <c r="F1353">
        <v>0</v>
      </c>
      <c r="G1353" s="196">
        <v>45553</v>
      </c>
      <c r="H1353">
        <v>202409</v>
      </c>
      <c r="I1353" t="s">
        <v>830</v>
      </c>
      <c r="J1353" t="s">
        <v>1064</v>
      </c>
      <c r="K1353" t="s">
        <v>249</v>
      </c>
      <c r="L1353" t="s">
        <v>229</v>
      </c>
      <c r="M1353" t="s">
        <v>2080</v>
      </c>
      <c r="N1353" t="s">
        <v>2081</v>
      </c>
      <c r="O1353" t="s">
        <v>232</v>
      </c>
      <c r="P1353" t="s">
        <v>892</v>
      </c>
      <c r="Q1353" t="s">
        <v>893</v>
      </c>
      <c r="R1353" t="s">
        <v>351</v>
      </c>
      <c r="S1353" t="s">
        <v>352</v>
      </c>
      <c r="T1353">
        <v>3407421</v>
      </c>
      <c r="U1353" t="s">
        <v>232</v>
      </c>
      <c r="V1353" t="s">
        <v>232</v>
      </c>
      <c r="W1353" t="s">
        <v>232</v>
      </c>
      <c r="X1353" t="s">
        <v>232</v>
      </c>
      <c r="Y1353" t="s">
        <v>2082</v>
      </c>
      <c r="Z1353" t="s">
        <v>241</v>
      </c>
      <c r="AA1353" s="177">
        <v>809000</v>
      </c>
      <c r="AB1353" s="177">
        <v>2021.39</v>
      </c>
      <c r="AC1353" s="177">
        <v>189.1</v>
      </c>
      <c r="AD1353" s="177">
        <v>809000</v>
      </c>
      <c r="AE1353" s="196">
        <v>45567.758839467591</v>
      </c>
      <c r="AF1353" t="s">
        <v>255</v>
      </c>
      <c r="AG1353" t="s">
        <v>1015</v>
      </c>
      <c r="AH1353" s="289">
        <v>1</v>
      </c>
      <c r="AI1353" s="177">
        <f>IF(Z1353="COP",(AA1353*AH1353),IF(Z1353="NOK",((AB1353*AH1353)*VLOOKUP(H1353,Tasas!$K:$L,2,0)),IF(Z1353="EUR",((AB1353*AH1353)*VLOOKUP(H1353,Tasas!$K:$L,2,0)),IF('GL MEN'!Z1353="USD",(('GL MEN'!AB1353*'GL MEN'!AH1353)*VLOOKUP(H1353,Tasas!$K:$L,2,0)),0))))</f>
        <v>809000</v>
      </c>
      <c r="AJ1353" t="str">
        <f>+VLOOKUP(T1353,'_Itemized budget'!$G:$W,17,0)</f>
        <v>C.3.1</v>
      </c>
      <c r="AK1353">
        <v>3</v>
      </c>
      <c r="AL1353" t="str">
        <f t="shared" si="42"/>
        <v>6</v>
      </c>
      <c r="AM1353" t="str">
        <f t="shared" si="43"/>
        <v>Centro - URR</v>
      </c>
    </row>
    <row r="1354" spans="2:39">
      <c r="B1354" t="s">
        <v>223</v>
      </c>
      <c r="C1354" t="s">
        <v>245</v>
      </c>
      <c r="D1354" t="s">
        <v>246</v>
      </c>
      <c r="E1354">
        <v>11405627</v>
      </c>
      <c r="F1354">
        <v>1</v>
      </c>
      <c r="G1354" s="196">
        <v>45553</v>
      </c>
      <c r="H1354">
        <v>202409</v>
      </c>
      <c r="I1354" t="s">
        <v>830</v>
      </c>
      <c r="J1354" t="s">
        <v>1064</v>
      </c>
      <c r="K1354" t="s">
        <v>249</v>
      </c>
      <c r="L1354" t="s">
        <v>229</v>
      </c>
      <c r="M1354" t="s">
        <v>2080</v>
      </c>
      <c r="N1354" t="s">
        <v>2081</v>
      </c>
      <c r="O1354" t="s">
        <v>232</v>
      </c>
      <c r="P1354" t="s">
        <v>892</v>
      </c>
      <c r="Q1354" t="s">
        <v>893</v>
      </c>
      <c r="R1354" t="s">
        <v>351</v>
      </c>
      <c r="S1354" t="s">
        <v>352</v>
      </c>
      <c r="T1354">
        <v>3407421</v>
      </c>
      <c r="U1354" t="s">
        <v>232</v>
      </c>
      <c r="V1354" t="s">
        <v>232</v>
      </c>
      <c r="W1354" t="s">
        <v>232</v>
      </c>
      <c r="X1354" t="s">
        <v>232</v>
      </c>
      <c r="Y1354" t="s">
        <v>2218</v>
      </c>
      <c r="Z1354" t="s">
        <v>241</v>
      </c>
      <c r="AA1354" s="177">
        <v>32700</v>
      </c>
      <c r="AB1354" s="177">
        <v>81.709999999999994</v>
      </c>
      <c r="AC1354" s="177">
        <v>7.64</v>
      </c>
      <c r="AD1354" s="177">
        <v>32700</v>
      </c>
      <c r="AE1354" s="196">
        <v>45567.758839664355</v>
      </c>
      <c r="AF1354" t="s">
        <v>255</v>
      </c>
      <c r="AG1354" t="s">
        <v>243</v>
      </c>
      <c r="AH1354" s="289">
        <v>1</v>
      </c>
      <c r="AI1354" s="177">
        <f>IF(Z1354="COP",(AA1354*AH1354),IF(Z1354="NOK",((AB1354*AH1354)*VLOOKUP(H1354,Tasas!$K:$L,2,0)),IF(Z1354="EUR",((AB1354*AH1354)*VLOOKUP(H1354,Tasas!$K:$L,2,0)),IF('GL MEN'!Z1354="USD",(('GL MEN'!AB1354*'GL MEN'!AH1354)*VLOOKUP(H1354,Tasas!$K:$L,2,0)),0))))</f>
        <v>32700</v>
      </c>
      <c r="AJ1354" t="str">
        <f>+VLOOKUP(T1354,'_Itemized budget'!$G:$W,17,0)</f>
        <v>C.3.1</v>
      </c>
      <c r="AK1354">
        <v>3</v>
      </c>
      <c r="AL1354" t="str">
        <f t="shared" si="42"/>
        <v>6</v>
      </c>
      <c r="AM1354" t="str">
        <f t="shared" si="43"/>
        <v>Centro - URR</v>
      </c>
    </row>
    <row r="1355" spans="2:39">
      <c r="B1355" t="s">
        <v>223</v>
      </c>
      <c r="C1355" t="s">
        <v>245</v>
      </c>
      <c r="D1355" t="s">
        <v>246</v>
      </c>
      <c r="E1355">
        <v>11405627</v>
      </c>
      <c r="F1355">
        <v>2</v>
      </c>
      <c r="G1355" s="196">
        <v>45553</v>
      </c>
      <c r="H1355">
        <v>202409</v>
      </c>
      <c r="I1355" t="s">
        <v>830</v>
      </c>
      <c r="J1355" t="s">
        <v>1064</v>
      </c>
      <c r="K1355" t="s">
        <v>249</v>
      </c>
      <c r="L1355" t="s">
        <v>229</v>
      </c>
      <c r="M1355" t="s">
        <v>2080</v>
      </c>
      <c r="N1355" t="s">
        <v>2081</v>
      </c>
      <c r="O1355" t="s">
        <v>232</v>
      </c>
      <c r="P1355" t="s">
        <v>896</v>
      </c>
      <c r="Q1355" t="s">
        <v>897</v>
      </c>
      <c r="R1355" t="s">
        <v>351</v>
      </c>
      <c r="S1355" t="s">
        <v>352</v>
      </c>
      <c r="T1355">
        <v>3407421</v>
      </c>
      <c r="U1355" t="s">
        <v>232</v>
      </c>
      <c r="V1355" t="s">
        <v>232</v>
      </c>
      <c r="W1355" t="s">
        <v>232</v>
      </c>
      <c r="X1355" t="s">
        <v>232</v>
      </c>
      <c r="Y1355" t="s">
        <v>2083</v>
      </c>
      <c r="Z1355" t="s">
        <v>241</v>
      </c>
      <c r="AA1355" s="177">
        <v>20329</v>
      </c>
      <c r="AB1355" s="177">
        <v>50.79</v>
      </c>
      <c r="AC1355" s="177">
        <v>4.75</v>
      </c>
      <c r="AD1355" s="177">
        <v>20329</v>
      </c>
      <c r="AE1355" s="196">
        <v>45567.758839664355</v>
      </c>
      <c r="AF1355" t="s">
        <v>255</v>
      </c>
      <c r="AG1355" t="s">
        <v>1015</v>
      </c>
      <c r="AH1355" s="289">
        <v>1</v>
      </c>
      <c r="AI1355" s="177">
        <f>IF(Z1355="COP",(AA1355*AH1355),IF(Z1355="NOK",((AB1355*AH1355)*VLOOKUP(H1355,Tasas!$K:$L,2,0)),IF(Z1355="EUR",((AB1355*AH1355)*VLOOKUP(H1355,Tasas!$K:$L,2,0)),IF('GL MEN'!Z1355="USD",(('GL MEN'!AB1355*'GL MEN'!AH1355)*VLOOKUP(H1355,Tasas!$K:$L,2,0)),0))))</f>
        <v>20329</v>
      </c>
      <c r="AJ1355" t="str">
        <f>+VLOOKUP(T1355,'_Itemized budget'!$G:$W,17,0)</f>
        <v>C.3.1</v>
      </c>
      <c r="AK1355">
        <v>3</v>
      </c>
      <c r="AL1355" t="str">
        <f t="shared" si="42"/>
        <v>6</v>
      </c>
      <c r="AM1355" t="str">
        <f t="shared" si="43"/>
        <v>Centro - URR</v>
      </c>
    </row>
    <row r="1356" spans="2:39">
      <c r="B1356" t="s">
        <v>223</v>
      </c>
      <c r="C1356" t="s">
        <v>245</v>
      </c>
      <c r="D1356" t="s">
        <v>246</v>
      </c>
      <c r="E1356">
        <v>11405629</v>
      </c>
      <c r="F1356">
        <v>0</v>
      </c>
      <c r="G1356" s="196">
        <v>45553</v>
      </c>
      <c r="H1356">
        <v>202409</v>
      </c>
      <c r="I1356" t="s">
        <v>830</v>
      </c>
      <c r="J1356" t="s">
        <v>1064</v>
      </c>
      <c r="K1356" t="s">
        <v>249</v>
      </c>
      <c r="L1356" t="s">
        <v>229</v>
      </c>
      <c r="M1356" t="s">
        <v>2084</v>
      </c>
      <c r="N1356" t="s">
        <v>2085</v>
      </c>
      <c r="O1356" t="s">
        <v>232</v>
      </c>
      <c r="P1356" t="s">
        <v>892</v>
      </c>
      <c r="Q1356" t="s">
        <v>893</v>
      </c>
      <c r="R1356" t="s">
        <v>351</v>
      </c>
      <c r="S1356" t="s">
        <v>352</v>
      </c>
      <c r="T1356">
        <v>3407421</v>
      </c>
      <c r="U1356" t="s">
        <v>232</v>
      </c>
      <c r="V1356" t="s">
        <v>232</v>
      </c>
      <c r="W1356" t="s">
        <v>232</v>
      </c>
      <c r="X1356" t="s">
        <v>232</v>
      </c>
      <c r="Y1356" t="s">
        <v>2086</v>
      </c>
      <c r="Z1356" t="s">
        <v>241</v>
      </c>
      <c r="AA1356" s="177">
        <v>809000</v>
      </c>
      <c r="AB1356" s="177">
        <v>2021.39</v>
      </c>
      <c r="AC1356" s="177">
        <v>189.1</v>
      </c>
      <c r="AD1356" s="177">
        <v>809000</v>
      </c>
      <c r="AE1356" s="196">
        <v>45567.761439236114</v>
      </c>
      <c r="AF1356" t="s">
        <v>255</v>
      </c>
      <c r="AG1356" t="s">
        <v>1015</v>
      </c>
      <c r="AH1356" s="289">
        <v>1</v>
      </c>
      <c r="AI1356" s="177">
        <f>IF(Z1356="COP",(AA1356*AH1356),IF(Z1356="NOK",((AB1356*AH1356)*VLOOKUP(H1356,Tasas!$K:$L,2,0)),IF(Z1356="EUR",((AB1356*AH1356)*VLOOKUP(H1356,Tasas!$K:$L,2,0)),IF('GL MEN'!Z1356="USD",(('GL MEN'!AB1356*'GL MEN'!AH1356)*VLOOKUP(H1356,Tasas!$K:$L,2,0)),0))))</f>
        <v>809000</v>
      </c>
      <c r="AJ1356" t="str">
        <f>+VLOOKUP(T1356,'_Itemized budget'!$G:$W,17,0)</f>
        <v>C.3.1</v>
      </c>
      <c r="AK1356">
        <v>3</v>
      </c>
      <c r="AL1356" t="str">
        <f t="shared" si="42"/>
        <v>6</v>
      </c>
      <c r="AM1356" t="str">
        <f t="shared" si="43"/>
        <v>Centro - URR</v>
      </c>
    </row>
    <row r="1357" spans="2:39">
      <c r="B1357" t="s">
        <v>223</v>
      </c>
      <c r="C1357" t="s">
        <v>245</v>
      </c>
      <c r="D1357" t="s">
        <v>246</v>
      </c>
      <c r="E1357">
        <v>11405629</v>
      </c>
      <c r="F1357">
        <v>1</v>
      </c>
      <c r="G1357" s="196">
        <v>45553</v>
      </c>
      <c r="H1357">
        <v>202409</v>
      </c>
      <c r="I1357" t="s">
        <v>830</v>
      </c>
      <c r="J1357" t="s">
        <v>1064</v>
      </c>
      <c r="K1357" t="s">
        <v>249</v>
      </c>
      <c r="L1357" t="s">
        <v>229</v>
      </c>
      <c r="M1357" t="s">
        <v>2084</v>
      </c>
      <c r="N1357" t="s">
        <v>2085</v>
      </c>
      <c r="O1357" t="s">
        <v>232</v>
      </c>
      <c r="P1357" t="s">
        <v>892</v>
      </c>
      <c r="Q1357" t="s">
        <v>893</v>
      </c>
      <c r="R1357" t="s">
        <v>351</v>
      </c>
      <c r="S1357" t="s">
        <v>352</v>
      </c>
      <c r="T1357">
        <v>3407421</v>
      </c>
      <c r="U1357" t="s">
        <v>232</v>
      </c>
      <c r="V1357" t="s">
        <v>232</v>
      </c>
      <c r="W1357" t="s">
        <v>232</v>
      </c>
      <c r="X1357" t="s">
        <v>232</v>
      </c>
      <c r="Y1357" t="s">
        <v>2219</v>
      </c>
      <c r="Z1357" t="s">
        <v>241</v>
      </c>
      <c r="AA1357" s="177">
        <v>32700</v>
      </c>
      <c r="AB1357" s="177">
        <v>81.709999999999994</v>
      </c>
      <c r="AC1357" s="177">
        <v>7.64</v>
      </c>
      <c r="AD1357" s="177">
        <v>32700</v>
      </c>
      <c r="AE1357" s="196">
        <v>45567.761439236114</v>
      </c>
      <c r="AF1357" t="s">
        <v>255</v>
      </c>
      <c r="AG1357" t="s">
        <v>243</v>
      </c>
      <c r="AH1357" s="289">
        <v>1</v>
      </c>
      <c r="AI1357" s="177">
        <f>IF(Z1357="COP",(AA1357*AH1357),IF(Z1357="NOK",((AB1357*AH1357)*VLOOKUP(H1357,Tasas!$K:$L,2,0)),IF(Z1357="EUR",((AB1357*AH1357)*VLOOKUP(H1357,Tasas!$K:$L,2,0)),IF('GL MEN'!Z1357="USD",(('GL MEN'!AB1357*'GL MEN'!AH1357)*VLOOKUP(H1357,Tasas!$K:$L,2,0)),0))))</f>
        <v>32700</v>
      </c>
      <c r="AJ1357" t="str">
        <f>+VLOOKUP(T1357,'_Itemized budget'!$G:$W,17,0)</f>
        <v>C.3.1</v>
      </c>
      <c r="AK1357">
        <v>3</v>
      </c>
      <c r="AL1357" t="str">
        <f t="shared" si="42"/>
        <v>6</v>
      </c>
      <c r="AM1357" t="str">
        <f t="shared" si="43"/>
        <v>Centro - URR</v>
      </c>
    </row>
    <row r="1358" spans="2:39">
      <c r="B1358" t="s">
        <v>223</v>
      </c>
      <c r="C1358" t="s">
        <v>245</v>
      </c>
      <c r="D1358" t="s">
        <v>246</v>
      </c>
      <c r="E1358">
        <v>11405629</v>
      </c>
      <c r="F1358">
        <v>2</v>
      </c>
      <c r="G1358" s="196">
        <v>45553</v>
      </c>
      <c r="H1358">
        <v>202409</v>
      </c>
      <c r="I1358" t="s">
        <v>830</v>
      </c>
      <c r="J1358" t="s">
        <v>1064</v>
      </c>
      <c r="K1358" t="s">
        <v>249</v>
      </c>
      <c r="L1358" t="s">
        <v>229</v>
      </c>
      <c r="M1358" t="s">
        <v>2084</v>
      </c>
      <c r="N1358" t="s">
        <v>2085</v>
      </c>
      <c r="O1358" t="s">
        <v>232</v>
      </c>
      <c r="P1358" t="s">
        <v>896</v>
      </c>
      <c r="Q1358" t="s">
        <v>897</v>
      </c>
      <c r="R1358" t="s">
        <v>351</v>
      </c>
      <c r="S1358" t="s">
        <v>352</v>
      </c>
      <c r="T1358">
        <v>3407421</v>
      </c>
      <c r="U1358" t="s">
        <v>232</v>
      </c>
      <c r="V1358" t="s">
        <v>232</v>
      </c>
      <c r="W1358" t="s">
        <v>232</v>
      </c>
      <c r="X1358" t="s">
        <v>232</v>
      </c>
      <c r="Y1358" t="s">
        <v>2087</v>
      </c>
      <c r="Z1358" t="s">
        <v>241</v>
      </c>
      <c r="AA1358" s="177">
        <v>20329</v>
      </c>
      <c r="AB1358" s="177">
        <v>50.79</v>
      </c>
      <c r="AC1358" s="177">
        <v>4.75</v>
      </c>
      <c r="AD1358" s="177">
        <v>20329</v>
      </c>
      <c r="AE1358" s="196">
        <v>45567.76143943287</v>
      </c>
      <c r="AF1358" t="s">
        <v>255</v>
      </c>
      <c r="AG1358" t="s">
        <v>1015</v>
      </c>
      <c r="AH1358" s="289">
        <v>1</v>
      </c>
      <c r="AI1358" s="177">
        <f>IF(Z1358="COP",(AA1358*AH1358),IF(Z1358="NOK",((AB1358*AH1358)*VLOOKUP(H1358,Tasas!$K:$L,2,0)),IF(Z1358="EUR",((AB1358*AH1358)*VLOOKUP(H1358,Tasas!$K:$L,2,0)),IF('GL MEN'!Z1358="USD",(('GL MEN'!AB1358*'GL MEN'!AH1358)*VLOOKUP(H1358,Tasas!$K:$L,2,0)),0))))</f>
        <v>20329</v>
      </c>
      <c r="AJ1358" t="str">
        <f>+VLOOKUP(T1358,'_Itemized budget'!$G:$W,17,0)</f>
        <v>C.3.1</v>
      </c>
      <c r="AK1358">
        <v>3</v>
      </c>
      <c r="AL1358" t="str">
        <f t="shared" si="42"/>
        <v>6</v>
      </c>
      <c r="AM1358" t="str">
        <f t="shared" si="43"/>
        <v>Centro - URR</v>
      </c>
    </row>
    <row r="1359" spans="2:39">
      <c r="B1359" t="s">
        <v>223</v>
      </c>
      <c r="C1359" t="s">
        <v>245</v>
      </c>
      <c r="D1359" t="s">
        <v>246</v>
      </c>
      <c r="E1359">
        <v>11405631</v>
      </c>
      <c r="F1359">
        <v>0</v>
      </c>
      <c r="G1359" s="196">
        <v>45554</v>
      </c>
      <c r="H1359">
        <v>202409</v>
      </c>
      <c r="I1359" t="s">
        <v>830</v>
      </c>
      <c r="J1359" t="s">
        <v>1064</v>
      </c>
      <c r="K1359" t="s">
        <v>249</v>
      </c>
      <c r="L1359" t="s">
        <v>229</v>
      </c>
      <c r="M1359" t="s">
        <v>568</v>
      </c>
      <c r="N1359" t="s">
        <v>569</v>
      </c>
      <c r="O1359" t="s">
        <v>232</v>
      </c>
      <c r="P1359" t="s">
        <v>892</v>
      </c>
      <c r="Q1359" t="s">
        <v>893</v>
      </c>
      <c r="R1359" t="s">
        <v>252</v>
      </c>
      <c r="S1359" t="s">
        <v>253</v>
      </c>
      <c r="T1359">
        <v>3405874</v>
      </c>
      <c r="U1359" t="s">
        <v>232</v>
      </c>
      <c r="V1359" t="s">
        <v>232</v>
      </c>
      <c r="W1359" t="s">
        <v>232</v>
      </c>
      <c r="X1359" t="s">
        <v>232</v>
      </c>
      <c r="Y1359" t="s">
        <v>2088</v>
      </c>
      <c r="Z1359" t="s">
        <v>241</v>
      </c>
      <c r="AA1359" s="177">
        <v>352300</v>
      </c>
      <c r="AB1359" s="177">
        <v>901.91</v>
      </c>
      <c r="AC1359" s="177">
        <v>84.09</v>
      </c>
      <c r="AD1359" s="177">
        <v>352300</v>
      </c>
      <c r="AE1359" s="196">
        <v>45567.770503703701</v>
      </c>
      <c r="AF1359" t="s">
        <v>255</v>
      </c>
      <c r="AG1359" t="s">
        <v>1015</v>
      </c>
      <c r="AH1359" s="289">
        <v>1</v>
      </c>
      <c r="AI1359" s="177">
        <f>IF(Z1359="COP",(AA1359*AH1359),IF(Z1359="NOK",((AB1359*AH1359)*VLOOKUP(H1359,Tasas!$K:$L,2,0)),IF(Z1359="EUR",((AB1359*AH1359)*VLOOKUP(H1359,Tasas!$K:$L,2,0)),IF('GL MEN'!Z1359="USD",(('GL MEN'!AB1359*'GL MEN'!AH1359)*VLOOKUP(H1359,Tasas!$K:$L,2,0)),0))))</f>
        <v>352300</v>
      </c>
      <c r="AJ1359" t="str">
        <f>+VLOOKUP(T1359,'_Itemized budget'!$G:$W,17,0)</f>
        <v>B.1.5</v>
      </c>
      <c r="AK1359">
        <v>3</v>
      </c>
      <c r="AL1359" t="str">
        <f t="shared" si="42"/>
        <v>6</v>
      </c>
      <c r="AM1359" t="str">
        <f t="shared" si="43"/>
        <v>Centro - URR</v>
      </c>
    </row>
    <row r="1360" spans="2:39">
      <c r="B1360" t="s">
        <v>223</v>
      </c>
      <c r="C1360" t="s">
        <v>245</v>
      </c>
      <c r="D1360" t="s">
        <v>246</v>
      </c>
      <c r="E1360">
        <v>11405631</v>
      </c>
      <c r="F1360">
        <v>1</v>
      </c>
      <c r="G1360" s="196">
        <v>45554</v>
      </c>
      <c r="H1360">
        <v>202409</v>
      </c>
      <c r="I1360" t="s">
        <v>830</v>
      </c>
      <c r="J1360" t="s">
        <v>1064</v>
      </c>
      <c r="K1360" t="s">
        <v>249</v>
      </c>
      <c r="L1360" t="s">
        <v>229</v>
      </c>
      <c r="M1360" t="s">
        <v>568</v>
      </c>
      <c r="N1360" t="s">
        <v>569</v>
      </c>
      <c r="O1360" t="s">
        <v>232</v>
      </c>
      <c r="P1360" t="s">
        <v>892</v>
      </c>
      <c r="Q1360" t="s">
        <v>893</v>
      </c>
      <c r="R1360" t="s">
        <v>252</v>
      </c>
      <c r="S1360" t="s">
        <v>253</v>
      </c>
      <c r="T1360">
        <v>3405874</v>
      </c>
      <c r="U1360" t="s">
        <v>232</v>
      </c>
      <c r="V1360" t="s">
        <v>232</v>
      </c>
      <c r="W1360" t="s">
        <v>232</v>
      </c>
      <c r="X1360" t="s">
        <v>232</v>
      </c>
      <c r="Y1360" t="s">
        <v>2220</v>
      </c>
      <c r="Z1360" t="s">
        <v>241</v>
      </c>
      <c r="AA1360" s="177">
        <v>11200</v>
      </c>
      <c r="AB1360" s="177">
        <v>28.67</v>
      </c>
      <c r="AC1360" s="177">
        <v>2.67</v>
      </c>
      <c r="AD1360" s="177">
        <v>11200</v>
      </c>
      <c r="AE1360" s="196">
        <v>45567.770503854168</v>
      </c>
      <c r="AF1360" t="s">
        <v>255</v>
      </c>
      <c r="AG1360" t="s">
        <v>243</v>
      </c>
      <c r="AH1360" s="289">
        <v>1</v>
      </c>
      <c r="AI1360" s="177">
        <f>IF(Z1360="COP",(AA1360*AH1360),IF(Z1360="NOK",((AB1360*AH1360)*VLOOKUP(H1360,Tasas!$K:$L,2,0)),IF(Z1360="EUR",((AB1360*AH1360)*VLOOKUP(H1360,Tasas!$K:$L,2,0)),IF('GL MEN'!Z1360="USD",(('GL MEN'!AB1360*'GL MEN'!AH1360)*VLOOKUP(H1360,Tasas!$K:$L,2,0)),0))))</f>
        <v>11200</v>
      </c>
      <c r="AJ1360" t="str">
        <f>+VLOOKUP(T1360,'_Itemized budget'!$G:$W,17,0)</f>
        <v>B.1.5</v>
      </c>
      <c r="AK1360">
        <v>3</v>
      </c>
      <c r="AL1360" t="str">
        <f t="shared" si="42"/>
        <v>6</v>
      </c>
      <c r="AM1360" t="str">
        <f t="shared" si="43"/>
        <v>Centro - URR</v>
      </c>
    </row>
    <row r="1361" spans="2:39">
      <c r="B1361" t="s">
        <v>223</v>
      </c>
      <c r="C1361" t="s">
        <v>245</v>
      </c>
      <c r="D1361" t="s">
        <v>246</v>
      </c>
      <c r="E1361">
        <v>11405631</v>
      </c>
      <c r="F1361">
        <v>2</v>
      </c>
      <c r="G1361" s="196">
        <v>45554</v>
      </c>
      <c r="H1361">
        <v>202409</v>
      </c>
      <c r="I1361" t="s">
        <v>830</v>
      </c>
      <c r="J1361" t="s">
        <v>1064</v>
      </c>
      <c r="K1361" t="s">
        <v>249</v>
      </c>
      <c r="L1361" t="s">
        <v>229</v>
      </c>
      <c r="M1361" t="s">
        <v>568</v>
      </c>
      <c r="N1361" t="s">
        <v>569</v>
      </c>
      <c r="O1361" t="s">
        <v>232</v>
      </c>
      <c r="P1361" t="s">
        <v>896</v>
      </c>
      <c r="Q1361" t="s">
        <v>897</v>
      </c>
      <c r="R1361" t="s">
        <v>252</v>
      </c>
      <c r="S1361" t="s">
        <v>253</v>
      </c>
      <c r="T1361">
        <v>3405874</v>
      </c>
      <c r="U1361" t="s">
        <v>232</v>
      </c>
      <c r="V1361" t="s">
        <v>232</v>
      </c>
      <c r="W1361" t="s">
        <v>232</v>
      </c>
      <c r="X1361" t="s">
        <v>232</v>
      </c>
      <c r="Y1361" t="s">
        <v>2089</v>
      </c>
      <c r="Z1361" t="s">
        <v>241</v>
      </c>
      <c r="AA1361" s="177">
        <v>20329</v>
      </c>
      <c r="AB1361" s="177">
        <v>52.04</v>
      </c>
      <c r="AC1361" s="177">
        <v>4.8499999999999996</v>
      </c>
      <c r="AD1361" s="177">
        <v>20329</v>
      </c>
      <c r="AE1361" s="196">
        <v>45567.770503854168</v>
      </c>
      <c r="AF1361" t="s">
        <v>255</v>
      </c>
      <c r="AG1361" t="s">
        <v>1015</v>
      </c>
      <c r="AH1361" s="289">
        <v>1</v>
      </c>
      <c r="AI1361" s="177">
        <f>IF(Z1361="COP",(AA1361*AH1361),IF(Z1361="NOK",((AB1361*AH1361)*VLOOKUP(H1361,Tasas!$K:$L,2,0)),IF(Z1361="EUR",((AB1361*AH1361)*VLOOKUP(H1361,Tasas!$K:$L,2,0)),IF('GL MEN'!Z1361="USD",(('GL MEN'!AB1361*'GL MEN'!AH1361)*VLOOKUP(H1361,Tasas!$K:$L,2,0)),0))))</f>
        <v>20329</v>
      </c>
      <c r="AJ1361" t="str">
        <f>+VLOOKUP(T1361,'_Itemized budget'!$G:$W,17,0)</f>
        <v>B.1.5</v>
      </c>
      <c r="AK1361">
        <v>3</v>
      </c>
      <c r="AL1361" t="str">
        <f t="shared" ref="AL1361:AL1392" si="44">+MID(R1361,2,1)</f>
        <v>6</v>
      </c>
      <c r="AM1361" t="str">
        <f t="shared" ref="AM1361:AM1392" si="45">IF(AL1361="0","CO",IF(AL1361="1","CO",IF(AL1361="2","CO",IF(AL1361="3","NE",IF(AL1361="4","WA",IF(AL1361="6","Centro - URR"))))))</f>
        <v>Centro - URR</v>
      </c>
    </row>
    <row r="1362" spans="2:39">
      <c r="B1362" t="s">
        <v>223</v>
      </c>
      <c r="C1362" t="s">
        <v>245</v>
      </c>
      <c r="D1362" t="s">
        <v>246</v>
      </c>
      <c r="E1362">
        <v>11405636</v>
      </c>
      <c r="F1362">
        <v>0</v>
      </c>
      <c r="G1362" s="196">
        <v>45556</v>
      </c>
      <c r="H1362">
        <v>202409</v>
      </c>
      <c r="I1362" t="s">
        <v>830</v>
      </c>
      <c r="J1362" t="s">
        <v>1064</v>
      </c>
      <c r="K1362" t="s">
        <v>249</v>
      </c>
      <c r="L1362" t="s">
        <v>229</v>
      </c>
      <c r="M1362" t="s">
        <v>531</v>
      </c>
      <c r="N1362" t="s">
        <v>532</v>
      </c>
      <c r="O1362" t="s">
        <v>232</v>
      </c>
      <c r="P1362" t="s">
        <v>899</v>
      </c>
      <c r="Q1362" t="s">
        <v>900</v>
      </c>
      <c r="R1362" t="s">
        <v>252</v>
      </c>
      <c r="S1362" t="s">
        <v>253</v>
      </c>
      <c r="T1362">
        <v>3405874</v>
      </c>
      <c r="U1362" t="s">
        <v>232</v>
      </c>
      <c r="V1362" t="s">
        <v>232</v>
      </c>
      <c r="W1362" t="s">
        <v>232</v>
      </c>
      <c r="X1362" t="s">
        <v>232</v>
      </c>
      <c r="Y1362" t="s">
        <v>2090</v>
      </c>
      <c r="Z1362" t="s">
        <v>241</v>
      </c>
      <c r="AA1362" s="177">
        <v>645000</v>
      </c>
      <c r="AB1362" s="177">
        <v>1651.23</v>
      </c>
      <c r="AC1362" s="177">
        <v>153.96</v>
      </c>
      <c r="AD1362" s="177">
        <v>645000</v>
      </c>
      <c r="AE1362" s="196">
        <v>45567.791256712961</v>
      </c>
      <c r="AF1362" t="s">
        <v>255</v>
      </c>
      <c r="AG1362" t="s">
        <v>1015</v>
      </c>
      <c r="AH1362" s="289">
        <v>1</v>
      </c>
      <c r="AI1362" s="177">
        <f>IF(Z1362="COP",(AA1362*AH1362),IF(Z1362="NOK",((AB1362*AH1362)*VLOOKUP(H1362,Tasas!$K:$L,2,0)),IF(Z1362="EUR",((AB1362*AH1362)*VLOOKUP(H1362,Tasas!$K:$L,2,0)),IF('GL MEN'!Z1362="USD",(('GL MEN'!AB1362*'GL MEN'!AH1362)*VLOOKUP(H1362,Tasas!$K:$L,2,0)),0))))</f>
        <v>645000</v>
      </c>
      <c r="AJ1362" t="str">
        <f>+VLOOKUP(T1362,'_Itemized budget'!$G:$W,17,0)</f>
        <v>B.1.5</v>
      </c>
      <c r="AK1362">
        <v>3</v>
      </c>
      <c r="AL1362" t="str">
        <f t="shared" si="44"/>
        <v>6</v>
      </c>
      <c r="AM1362" t="str">
        <f t="shared" si="45"/>
        <v>Centro - URR</v>
      </c>
    </row>
    <row r="1363" spans="2:39">
      <c r="B1363" t="s">
        <v>223</v>
      </c>
      <c r="C1363" t="s">
        <v>245</v>
      </c>
      <c r="D1363" t="s">
        <v>246</v>
      </c>
      <c r="E1363">
        <v>11405636</v>
      </c>
      <c r="F1363">
        <v>1</v>
      </c>
      <c r="G1363" s="196">
        <v>45556</v>
      </c>
      <c r="H1363">
        <v>202409</v>
      </c>
      <c r="I1363" t="s">
        <v>830</v>
      </c>
      <c r="J1363" t="s">
        <v>1064</v>
      </c>
      <c r="K1363" t="s">
        <v>249</v>
      </c>
      <c r="L1363" t="s">
        <v>229</v>
      </c>
      <c r="M1363" t="s">
        <v>531</v>
      </c>
      <c r="N1363" t="s">
        <v>532</v>
      </c>
      <c r="O1363" t="s">
        <v>232</v>
      </c>
      <c r="P1363" t="s">
        <v>899</v>
      </c>
      <c r="Q1363" t="s">
        <v>900</v>
      </c>
      <c r="R1363" t="s">
        <v>252</v>
      </c>
      <c r="S1363" t="s">
        <v>253</v>
      </c>
      <c r="T1363">
        <v>3405874</v>
      </c>
      <c r="U1363" t="s">
        <v>232</v>
      </c>
      <c r="V1363" t="s">
        <v>232</v>
      </c>
      <c r="W1363" t="s">
        <v>232</v>
      </c>
      <c r="X1363" t="s">
        <v>232</v>
      </c>
      <c r="Y1363" t="s">
        <v>2221</v>
      </c>
      <c r="Z1363" t="s">
        <v>241</v>
      </c>
      <c r="AA1363" s="177">
        <v>44500</v>
      </c>
      <c r="AB1363" s="177">
        <v>113.92</v>
      </c>
      <c r="AC1363" s="177">
        <v>10.62</v>
      </c>
      <c r="AD1363" s="177">
        <v>44500</v>
      </c>
      <c r="AE1363" s="196">
        <v>45567.791256712961</v>
      </c>
      <c r="AF1363" t="s">
        <v>255</v>
      </c>
      <c r="AG1363" t="s">
        <v>243</v>
      </c>
      <c r="AH1363" s="289">
        <v>1</v>
      </c>
      <c r="AI1363" s="177">
        <f>IF(Z1363="COP",(AA1363*AH1363),IF(Z1363="NOK",((AB1363*AH1363)*VLOOKUP(H1363,Tasas!$K:$L,2,0)),IF(Z1363="EUR",((AB1363*AH1363)*VLOOKUP(H1363,Tasas!$K:$L,2,0)),IF('GL MEN'!Z1363="USD",(('GL MEN'!AB1363*'GL MEN'!AH1363)*VLOOKUP(H1363,Tasas!$K:$L,2,0)),0))))</f>
        <v>44500</v>
      </c>
      <c r="AJ1363" t="str">
        <f>+VLOOKUP(T1363,'_Itemized budget'!$G:$W,17,0)</f>
        <v>B.1.5</v>
      </c>
      <c r="AK1363">
        <v>3</v>
      </c>
      <c r="AL1363" t="str">
        <f t="shared" si="44"/>
        <v>6</v>
      </c>
      <c r="AM1363" t="str">
        <f t="shared" si="45"/>
        <v>Centro - URR</v>
      </c>
    </row>
    <row r="1364" spans="2:39">
      <c r="B1364" t="s">
        <v>223</v>
      </c>
      <c r="C1364" t="s">
        <v>245</v>
      </c>
      <c r="D1364" t="s">
        <v>246</v>
      </c>
      <c r="E1364">
        <v>11405636</v>
      </c>
      <c r="F1364">
        <v>2</v>
      </c>
      <c r="G1364" s="196">
        <v>45556</v>
      </c>
      <c r="H1364">
        <v>202409</v>
      </c>
      <c r="I1364" t="s">
        <v>830</v>
      </c>
      <c r="J1364" t="s">
        <v>1064</v>
      </c>
      <c r="K1364" t="s">
        <v>249</v>
      </c>
      <c r="L1364" t="s">
        <v>229</v>
      </c>
      <c r="M1364" t="s">
        <v>531</v>
      </c>
      <c r="N1364" t="s">
        <v>532</v>
      </c>
      <c r="O1364" t="s">
        <v>232</v>
      </c>
      <c r="P1364" t="s">
        <v>896</v>
      </c>
      <c r="Q1364" t="s">
        <v>897</v>
      </c>
      <c r="R1364" t="s">
        <v>252</v>
      </c>
      <c r="S1364" t="s">
        <v>253</v>
      </c>
      <c r="T1364">
        <v>3405874</v>
      </c>
      <c r="U1364" t="s">
        <v>232</v>
      </c>
      <c r="V1364" t="s">
        <v>232</v>
      </c>
      <c r="W1364" t="s">
        <v>232</v>
      </c>
      <c r="X1364" t="s">
        <v>232</v>
      </c>
      <c r="Y1364" t="s">
        <v>2091</v>
      </c>
      <c r="Z1364" t="s">
        <v>241</v>
      </c>
      <c r="AA1364" s="177">
        <v>20329</v>
      </c>
      <c r="AB1364" s="177">
        <v>52.04</v>
      </c>
      <c r="AC1364" s="177">
        <v>4.8499999999999996</v>
      </c>
      <c r="AD1364" s="177">
        <v>20329</v>
      </c>
      <c r="AE1364" s="196">
        <v>45567.791256712961</v>
      </c>
      <c r="AF1364" t="s">
        <v>255</v>
      </c>
      <c r="AG1364" t="s">
        <v>1015</v>
      </c>
      <c r="AH1364" s="289">
        <v>1</v>
      </c>
      <c r="AI1364" s="177">
        <f>IF(Z1364="COP",(AA1364*AH1364),IF(Z1364="NOK",((AB1364*AH1364)*VLOOKUP(H1364,Tasas!$K:$L,2,0)),IF(Z1364="EUR",((AB1364*AH1364)*VLOOKUP(H1364,Tasas!$K:$L,2,0)),IF('GL MEN'!Z1364="USD",(('GL MEN'!AB1364*'GL MEN'!AH1364)*VLOOKUP(H1364,Tasas!$K:$L,2,0)),0))))</f>
        <v>20329</v>
      </c>
      <c r="AJ1364" t="str">
        <f>+VLOOKUP(T1364,'_Itemized budget'!$G:$W,17,0)</f>
        <v>B.1.5</v>
      </c>
      <c r="AK1364">
        <v>3</v>
      </c>
      <c r="AL1364" t="str">
        <f t="shared" si="44"/>
        <v>6</v>
      </c>
      <c r="AM1364" t="str">
        <f t="shared" si="45"/>
        <v>Centro - URR</v>
      </c>
    </row>
    <row r="1365" spans="2:39">
      <c r="B1365" t="s">
        <v>223</v>
      </c>
      <c r="C1365" t="s">
        <v>245</v>
      </c>
      <c r="D1365" t="s">
        <v>246</v>
      </c>
      <c r="E1365">
        <v>11405643</v>
      </c>
      <c r="F1365">
        <v>0</v>
      </c>
      <c r="G1365" s="196">
        <v>45556</v>
      </c>
      <c r="H1365">
        <v>202409</v>
      </c>
      <c r="I1365" t="s">
        <v>830</v>
      </c>
      <c r="J1365" t="s">
        <v>1064</v>
      </c>
      <c r="K1365" t="s">
        <v>249</v>
      </c>
      <c r="L1365" t="s">
        <v>229</v>
      </c>
      <c r="M1365" t="s">
        <v>847</v>
      </c>
      <c r="N1365" t="s">
        <v>848</v>
      </c>
      <c r="O1365" t="s">
        <v>232</v>
      </c>
      <c r="P1365" t="s">
        <v>907</v>
      </c>
      <c r="Q1365" t="s">
        <v>908</v>
      </c>
      <c r="R1365" t="s">
        <v>252</v>
      </c>
      <c r="S1365" t="s">
        <v>253</v>
      </c>
      <c r="T1365">
        <v>3405874</v>
      </c>
      <c r="U1365" t="s">
        <v>232</v>
      </c>
      <c r="V1365" t="s">
        <v>232</v>
      </c>
      <c r="W1365" t="s">
        <v>232</v>
      </c>
      <c r="X1365" t="s">
        <v>232</v>
      </c>
      <c r="Y1365" t="s">
        <v>2092</v>
      </c>
      <c r="Z1365" t="s">
        <v>241</v>
      </c>
      <c r="AA1365" s="177">
        <v>392600</v>
      </c>
      <c r="AB1365" s="177">
        <v>1005.08</v>
      </c>
      <c r="AC1365" s="177">
        <v>93.71</v>
      </c>
      <c r="AD1365" s="177">
        <v>392600</v>
      </c>
      <c r="AE1365" s="196">
        <v>45567.812030057874</v>
      </c>
      <c r="AF1365" t="s">
        <v>255</v>
      </c>
      <c r="AG1365" t="s">
        <v>1015</v>
      </c>
      <c r="AH1365" s="289">
        <v>1</v>
      </c>
      <c r="AI1365" s="177">
        <f>IF(Z1365="COP",(AA1365*AH1365),IF(Z1365="NOK",((AB1365*AH1365)*VLOOKUP(H1365,Tasas!$K:$L,2,0)),IF(Z1365="EUR",((AB1365*AH1365)*VLOOKUP(H1365,Tasas!$K:$L,2,0)),IF('GL MEN'!Z1365="USD",(('GL MEN'!AB1365*'GL MEN'!AH1365)*VLOOKUP(H1365,Tasas!$K:$L,2,0)),0))))</f>
        <v>392600</v>
      </c>
      <c r="AJ1365" t="str">
        <f>+VLOOKUP(T1365,'_Itemized budget'!$G:$W,17,0)</f>
        <v>B.1.5</v>
      </c>
      <c r="AK1365">
        <v>3</v>
      </c>
      <c r="AL1365" t="str">
        <f t="shared" si="44"/>
        <v>6</v>
      </c>
      <c r="AM1365" t="str">
        <f t="shared" si="45"/>
        <v>Centro - URR</v>
      </c>
    </row>
    <row r="1366" spans="2:39">
      <c r="B1366" t="s">
        <v>223</v>
      </c>
      <c r="C1366" t="s">
        <v>245</v>
      </c>
      <c r="D1366" t="s">
        <v>246</v>
      </c>
      <c r="E1366">
        <v>11405643</v>
      </c>
      <c r="F1366">
        <v>1</v>
      </c>
      <c r="G1366" s="196">
        <v>45556</v>
      </c>
      <c r="H1366">
        <v>202409</v>
      </c>
      <c r="I1366" t="s">
        <v>830</v>
      </c>
      <c r="J1366" t="s">
        <v>1064</v>
      </c>
      <c r="K1366" t="s">
        <v>249</v>
      </c>
      <c r="L1366" t="s">
        <v>229</v>
      </c>
      <c r="M1366" t="s">
        <v>847</v>
      </c>
      <c r="N1366" t="s">
        <v>848</v>
      </c>
      <c r="O1366" t="s">
        <v>232</v>
      </c>
      <c r="P1366" t="s">
        <v>907</v>
      </c>
      <c r="Q1366" t="s">
        <v>908</v>
      </c>
      <c r="R1366" t="s">
        <v>252</v>
      </c>
      <c r="S1366" t="s">
        <v>253</v>
      </c>
      <c r="T1366">
        <v>3405874</v>
      </c>
      <c r="U1366" t="s">
        <v>232</v>
      </c>
      <c r="V1366" t="s">
        <v>232</v>
      </c>
      <c r="W1366" t="s">
        <v>232</v>
      </c>
      <c r="X1366" t="s">
        <v>232</v>
      </c>
      <c r="Y1366" t="s">
        <v>2222</v>
      </c>
      <c r="Z1366" t="s">
        <v>241</v>
      </c>
      <c r="AA1366" s="177">
        <v>44000</v>
      </c>
      <c r="AB1366" s="177">
        <v>112.64</v>
      </c>
      <c r="AC1366" s="177">
        <v>10.5</v>
      </c>
      <c r="AD1366" s="177">
        <v>44000</v>
      </c>
      <c r="AE1366" s="196">
        <v>45567.812030057874</v>
      </c>
      <c r="AF1366" t="s">
        <v>255</v>
      </c>
      <c r="AG1366" t="s">
        <v>243</v>
      </c>
      <c r="AH1366" s="289">
        <v>1</v>
      </c>
      <c r="AI1366" s="177">
        <f>IF(Z1366="COP",(AA1366*AH1366),IF(Z1366="NOK",((AB1366*AH1366)*VLOOKUP(H1366,Tasas!$K:$L,2,0)),IF(Z1366="EUR",((AB1366*AH1366)*VLOOKUP(H1366,Tasas!$K:$L,2,0)),IF('GL MEN'!Z1366="USD",(('GL MEN'!AB1366*'GL MEN'!AH1366)*VLOOKUP(H1366,Tasas!$K:$L,2,0)),0))))</f>
        <v>44000</v>
      </c>
      <c r="AJ1366" t="str">
        <f>+VLOOKUP(T1366,'_Itemized budget'!$G:$W,17,0)</f>
        <v>B.1.5</v>
      </c>
      <c r="AK1366">
        <v>3</v>
      </c>
      <c r="AL1366" t="str">
        <f t="shared" si="44"/>
        <v>6</v>
      </c>
      <c r="AM1366" t="str">
        <f t="shared" si="45"/>
        <v>Centro - URR</v>
      </c>
    </row>
    <row r="1367" spans="2:39">
      <c r="B1367" t="s">
        <v>223</v>
      </c>
      <c r="C1367" t="s">
        <v>245</v>
      </c>
      <c r="D1367" t="s">
        <v>246</v>
      </c>
      <c r="E1367">
        <v>11405643</v>
      </c>
      <c r="F1367">
        <v>2</v>
      </c>
      <c r="G1367" s="196">
        <v>45556</v>
      </c>
      <c r="H1367">
        <v>202409</v>
      </c>
      <c r="I1367" t="s">
        <v>830</v>
      </c>
      <c r="J1367" t="s">
        <v>1064</v>
      </c>
      <c r="K1367" t="s">
        <v>249</v>
      </c>
      <c r="L1367" t="s">
        <v>229</v>
      </c>
      <c r="M1367" t="s">
        <v>847</v>
      </c>
      <c r="N1367" t="s">
        <v>848</v>
      </c>
      <c r="O1367" t="s">
        <v>232</v>
      </c>
      <c r="P1367" t="s">
        <v>896</v>
      </c>
      <c r="Q1367" t="s">
        <v>897</v>
      </c>
      <c r="R1367" t="s">
        <v>252</v>
      </c>
      <c r="S1367" t="s">
        <v>253</v>
      </c>
      <c r="T1367">
        <v>3405874</v>
      </c>
      <c r="U1367" t="s">
        <v>232</v>
      </c>
      <c r="V1367" t="s">
        <v>232</v>
      </c>
      <c r="W1367" t="s">
        <v>232</v>
      </c>
      <c r="X1367" t="s">
        <v>232</v>
      </c>
      <c r="Y1367" t="s">
        <v>2093</v>
      </c>
      <c r="Z1367" t="s">
        <v>241</v>
      </c>
      <c r="AA1367" s="177">
        <v>20329</v>
      </c>
      <c r="AB1367" s="177">
        <v>52.04</v>
      </c>
      <c r="AC1367" s="177">
        <v>4.8499999999999996</v>
      </c>
      <c r="AD1367" s="177">
        <v>20329</v>
      </c>
      <c r="AE1367" s="196">
        <v>45567.812030057874</v>
      </c>
      <c r="AF1367" t="s">
        <v>255</v>
      </c>
      <c r="AG1367" t="s">
        <v>1015</v>
      </c>
      <c r="AH1367" s="289">
        <v>1</v>
      </c>
      <c r="AI1367" s="177">
        <f>IF(Z1367="COP",(AA1367*AH1367),IF(Z1367="NOK",((AB1367*AH1367)*VLOOKUP(H1367,Tasas!$K:$L,2,0)),IF(Z1367="EUR",((AB1367*AH1367)*VLOOKUP(H1367,Tasas!$K:$L,2,0)),IF('GL MEN'!Z1367="USD",(('GL MEN'!AB1367*'GL MEN'!AH1367)*VLOOKUP(H1367,Tasas!$K:$L,2,0)),0))))</f>
        <v>20329</v>
      </c>
      <c r="AJ1367" t="str">
        <f>+VLOOKUP(T1367,'_Itemized budget'!$G:$W,17,0)</f>
        <v>B.1.5</v>
      </c>
      <c r="AK1367">
        <v>3</v>
      </c>
      <c r="AL1367" t="str">
        <f t="shared" si="44"/>
        <v>6</v>
      </c>
      <c r="AM1367" t="str">
        <f t="shared" si="45"/>
        <v>Centro - URR</v>
      </c>
    </row>
    <row r="1368" spans="2:39">
      <c r="B1368" t="s">
        <v>223</v>
      </c>
      <c r="C1368" t="s">
        <v>245</v>
      </c>
      <c r="D1368" t="s">
        <v>246</v>
      </c>
      <c r="E1368">
        <v>11405654</v>
      </c>
      <c r="F1368">
        <v>0</v>
      </c>
      <c r="G1368" s="196">
        <v>45558</v>
      </c>
      <c r="H1368">
        <v>202409</v>
      </c>
      <c r="I1368" t="s">
        <v>830</v>
      </c>
      <c r="J1368" t="s">
        <v>1064</v>
      </c>
      <c r="K1368" t="s">
        <v>249</v>
      </c>
      <c r="L1368" t="s">
        <v>229</v>
      </c>
      <c r="M1368" t="s">
        <v>658</v>
      </c>
      <c r="N1368" t="s">
        <v>659</v>
      </c>
      <c r="O1368" t="s">
        <v>232</v>
      </c>
      <c r="P1368" t="s">
        <v>972</v>
      </c>
      <c r="Q1368" t="s">
        <v>973</v>
      </c>
      <c r="R1368" t="s">
        <v>252</v>
      </c>
      <c r="S1368" t="s">
        <v>253</v>
      </c>
      <c r="T1368">
        <v>3405874</v>
      </c>
      <c r="U1368" t="s">
        <v>232</v>
      </c>
      <c r="V1368" t="s">
        <v>232</v>
      </c>
      <c r="W1368" t="s">
        <v>232</v>
      </c>
      <c r="X1368" t="s">
        <v>232</v>
      </c>
      <c r="Y1368" t="s">
        <v>2095</v>
      </c>
      <c r="Z1368" t="s">
        <v>241</v>
      </c>
      <c r="AA1368" s="177">
        <v>162700</v>
      </c>
      <c r="AB1368" s="177">
        <v>416.52</v>
      </c>
      <c r="AC1368" s="177">
        <v>38.83</v>
      </c>
      <c r="AD1368" s="177">
        <v>162700</v>
      </c>
      <c r="AE1368" s="196">
        <v>45567.893577233794</v>
      </c>
      <c r="AF1368" t="s">
        <v>255</v>
      </c>
      <c r="AG1368" t="s">
        <v>1015</v>
      </c>
      <c r="AH1368" s="289">
        <v>1</v>
      </c>
      <c r="AI1368" s="177">
        <f>IF(Z1368="COP",(AA1368*AH1368),IF(Z1368="NOK",((AB1368*AH1368)*VLOOKUP(H1368,Tasas!$K:$L,2,0)),IF(Z1368="EUR",((AB1368*AH1368)*VLOOKUP(H1368,Tasas!$K:$L,2,0)),IF('GL MEN'!Z1368="USD",(('GL MEN'!AB1368*'GL MEN'!AH1368)*VLOOKUP(H1368,Tasas!$K:$L,2,0)),0))))</f>
        <v>162700</v>
      </c>
      <c r="AJ1368" t="str">
        <f>+VLOOKUP(T1368,'_Itemized budget'!$G:$W,17,0)</f>
        <v>B.1.5</v>
      </c>
      <c r="AK1368">
        <v>3</v>
      </c>
      <c r="AL1368" t="str">
        <f t="shared" si="44"/>
        <v>6</v>
      </c>
      <c r="AM1368" t="str">
        <f t="shared" si="45"/>
        <v>Centro - URR</v>
      </c>
    </row>
    <row r="1369" spans="2:39">
      <c r="B1369" t="s">
        <v>223</v>
      </c>
      <c r="C1369" t="s">
        <v>245</v>
      </c>
      <c r="D1369" t="s">
        <v>246</v>
      </c>
      <c r="E1369">
        <v>11405654</v>
      </c>
      <c r="F1369">
        <v>1</v>
      </c>
      <c r="G1369" s="196">
        <v>45558</v>
      </c>
      <c r="H1369">
        <v>202409</v>
      </c>
      <c r="I1369" t="s">
        <v>830</v>
      </c>
      <c r="J1369" t="s">
        <v>1064</v>
      </c>
      <c r="K1369" t="s">
        <v>249</v>
      </c>
      <c r="L1369" t="s">
        <v>229</v>
      </c>
      <c r="M1369" t="s">
        <v>658</v>
      </c>
      <c r="N1369" t="s">
        <v>659</v>
      </c>
      <c r="O1369" t="s">
        <v>232</v>
      </c>
      <c r="P1369" t="s">
        <v>972</v>
      </c>
      <c r="Q1369" t="s">
        <v>973</v>
      </c>
      <c r="R1369" t="s">
        <v>252</v>
      </c>
      <c r="S1369" t="s">
        <v>253</v>
      </c>
      <c r="T1369">
        <v>3405874</v>
      </c>
      <c r="U1369" t="s">
        <v>232</v>
      </c>
      <c r="V1369" t="s">
        <v>232</v>
      </c>
      <c r="W1369" t="s">
        <v>232</v>
      </c>
      <c r="X1369" t="s">
        <v>232</v>
      </c>
      <c r="Y1369" t="s">
        <v>2223</v>
      </c>
      <c r="Z1369" t="s">
        <v>241</v>
      </c>
      <c r="AA1369" s="177">
        <v>21500</v>
      </c>
      <c r="AB1369" s="177">
        <v>55.04</v>
      </c>
      <c r="AC1369" s="177">
        <v>5.13</v>
      </c>
      <c r="AD1369" s="177">
        <v>21500</v>
      </c>
      <c r="AE1369" s="196">
        <v>45567.893577233794</v>
      </c>
      <c r="AF1369" t="s">
        <v>255</v>
      </c>
      <c r="AG1369" t="s">
        <v>243</v>
      </c>
      <c r="AH1369" s="289">
        <v>1</v>
      </c>
      <c r="AI1369" s="177">
        <f>IF(Z1369="COP",(AA1369*AH1369),IF(Z1369="NOK",((AB1369*AH1369)*VLOOKUP(H1369,Tasas!$K:$L,2,0)),IF(Z1369="EUR",((AB1369*AH1369)*VLOOKUP(H1369,Tasas!$K:$L,2,0)),IF('GL MEN'!Z1369="USD",(('GL MEN'!AB1369*'GL MEN'!AH1369)*VLOOKUP(H1369,Tasas!$K:$L,2,0)),0))))</f>
        <v>21500</v>
      </c>
      <c r="AJ1369" t="str">
        <f>+VLOOKUP(T1369,'_Itemized budget'!$G:$W,17,0)</f>
        <v>B.1.5</v>
      </c>
      <c r="AK1369">
        <v>3</v>
      </c>
      <c r="AL1369" t="str">
        <f t="shared" si="44"/>
        <v>6</v>
      </c>
      <c r="AM1369" t="str">
        <f t="shared" si="45"/>
        <v>Centro - URR</v>
      </c>
    </row>
    <row r="1370" spans="2:39">
      <c r="B1370" t="s">
        <v>223</v>
      </c>
      <c r="C1370" t="s">
        <v>245</v>
      </c>
      <c r="D1370" t="s">
        <v>246</v>
      </c>
      <c r="E1370">
        <v>11405654</v>
      </c>
      <c r="F1370">
        <v>2</v>
      </c>
      <c r="G1370" s="196">
        <v>45558</v>
      </c>
      <c r="H1370">
        <v>202409</v>
      </c>
      <c r="I1370" t="s">
        <v>830</v>
      </c>
      <c r="J1370" t="s">
        <v>1064</v>
      </c>
      <c r="K1370" t="s">
        <v>249</v>
      </c>
      <c r="L1370" t="s">
        <v>229</v>
      </c>
      <c r="M1370" t="s">
        <v>658</v>
      </c>
      <c r="N1370" t="s">
        <v>659</v>
      </c>
      <c r="O1370" t="s">
        <v>232</v>
      </c>
      <c r="P1370" t="s">
        <v>896</v>
      </c>
      <c r="Q1370" t="s">
        <v>897</v>
      </c>
      <c r="R1370" t="s">
        <v>252</v>
      </c>
      <c r="S1370" t="s">
        <v>253</v>
      </c>
      <c r="T1370">
        <v>3405874</v>
      </c>
      <c r="U1370" t="s">
        <v>232</v>
      </c>
      <c r="V1370" t="s">
        <v>232</v>
      </c>
      <c r="W1370" t="s">
        <v>232</v>
      </c>
      <c r="X1370" t="s">
        <v>232</v>
      </c>
      <c r="Y1370" t="s">
        <v>2096</v>
      </c>
      <c r="Z1370" t="s">
        <v>241</v>
      </c>
      <c r="AA1370" s="177">
        <v>20329</v>
      </c>
      <c r="AB1370" s="177">
        <v>52.04</v>
      </c>
      <c r="AC1370" s="177">
        <v>4.8499999999999996</v>
      </c>
      <c r="AD1370" s="177">
        <v>20329</v>
      </c>
      <c r="AE1370" s="196">
        <v>45567.893577233794</v>
      </c>
      <c r="AF1370" t="s">
        <v>255</v>
      </c>
      <c r="AG1370" t="s">
        <v>1015</v>
      </c>
      <c r="AH1370" s="289">
        <v>1</v>
      </c>
      <c r="AI1370" s="177">
        <f>IF(Z1370="COP",(AA1370*AH1370),IF(Z1370="NOK",((AB1370*AH1370)*VLOOKUP(H1370,Tasas!$K:$L,2,0)),IF(Z1370="EUR",((AB1370*AH1370)*VLOOKUP(H1370,Tasas!$K:$L,2,0)),IF('GL MEN'!Z1370="USD",(('GL MEN'!AB1370*'GL MEN'!AH1370)*VLOOKUP(H1370,Tasas!$K:$L,2,0)),0))))</f>
        <v>20329</v>
      </c>
      <c r="AJ1370" t="str">
        <f>+VLOOKUP(T1370,'_Itemized budget'!$G:$W,17,0)</f>
        <v>B.1.5</v>
      </c>
      <c r="AK1370">
        <v>3</v>
      </c>
      <c r="AL1370" t="str">
        <f t="shared" si="44"/>
        <v>6</v>
      </c>
      <c r="AM1370" t="str">
        <f t="shared" si="45"/>
        <v>Centro - URR</v>
      </c>
    </row>
    <row r="1371" spans="2:39">
      <c r="B1371" t="s">
        <v>223</v>
      </c>
      <c r="C1371" t="s">
        <v>245</v>
      </c>
      <c r="D1371" t="s">
        <v>246</v>
      </c>
      <c r="E1371">
        <v>11405836</v>
      </c>
      <c r="F1371">
        <v>0</v>
      </c>
      <c r="G1371" s="196">
        <v>45555</v>
      </c>
      <c r="H1371">
        <v>202409</v>
      </c>
      <c r="I1371" t="s">
        <v>830</v>
      </c>
      <c r="J1371" t="s">
        <v>1064</v>
      </c>
      <c r="K1371" t="s">
        <v>249</v>
      </c>
      <c r="L1371" t="s">
        <v>229</v>
      </c>
      <c r="M1371" t="s">
        <v>568</v>
      </c>
      <c r="N1371" t="s">
        <v>569</v>
      </c>
      <c r="O1371" t="s">
        <v>232</v>
      </c>
      <c r="P1371" t="s">
        <v>2109</v>
      </c>
      <c r="Q1371" t="s">
        <v>2110</v>
      </c>
      <c r="R1371" t="s">
        <v>252</v>
      </c>
      <c r="S1371" t="s">
        <v>253</v>
      </c>
      <c r="T1371">
        <v>3405874</v>
      </c>
      <c r="U1371" t="s">
        <v>232</v>
      </c>
      <c r="V1371" t="s">
        <v>232</v>
      </c>
      <c r="W1371" t="s">
        <v>232</v>
      </c>
      <c r="X1371" t="s">
        <v>232</v>
      </c>
      <c r="Y1371" t="s">
        <v>2111</v>
      </c>
      <c r="Z1371" t="s">
        <v>241</v>
      </c>
      <c r="AA1371" s="177">
        <v>365900</v>
      </c>
      <c r="AB1371" s="177">
        <v>936.72</v>
      </c>
      <c r="AC1371" s="177">
        <v>87.34</v>
      </c>
      <c r="AD1371" s="177">
        <v>365900</v>
      </c>
      <c r="AE1371" s="196">
        <v>45569.114644328707</v>
      </c>
      <c r="AF1371" t="s">
        <v>255</v>
      </c>
      <c r="AG1371" t="s">
        <v>1015</v>
      </c>
      <c r="AH1371" s="289">
        <v>1</v>
      </c>
      <c r="AI1371" s="177">
        <f>IF(Z1371="COP",(AA1371*AH1371),IF(Z1371="NOK",((AB1371*AH1371)*VLOOKUP(H1371,Tasas!$K:$L,2,0)),IF(Z1371="EUR",((AB1371*AH1371)*VLOOKUP(H1371,Tasas!$K:$L,2,0)),IF('GL MEN'!Z1371="USD",(('GL MEN'!AB1371*'GL MEN'!AH1371)*VLOOKUP(H1371,Tasas!$K:$L,2,0)),0))))</f>
        <v>365900</v>
      </c>
      <c r="AJ1371" t="str">
        <f>+VLOOKUP(T1371,'_Itemized budget'!$G:$W,17,0)</f>
        <v>B.1.5</v>
      </c>
      <c r="AK1371">
        <v>3</v>
      </c>
      <c r="AL1371" t="str">
        <f t="shared" si="44"/>
        <v>6</v>
      </c>
      <c r="AM1371" t="str">
        <f t="shared" si="45"/>
        <v>Centro - URR</v>
      </c>
    </row>
    <row r="1372" spans="2:39">
      <c r="B1372" t="s">
        <v>223</v>
      </c>
      <c r="C1372" t="s">
        <v>245</v>
      </c>
      <c r="D1372" t="s">
        <v>246</v>
      </c>
      <c r="E1372">
        <v>11405836</v>
      </c>
      <c r="F1372">
        <v>1</v>
      </c>
      <c r="G1372" s="196">
        <v>45555</v>
      </c>
      <c r="H1372">
        <v>202409</v>
      </c>
      <c r="I1372" t="s">
        <v>830</v>
      </c>
      <c r="J1372" t="s">
        <v>1064</v>
      </c>
      <c r="K1372" t="s">
        <v>249</v>
      </c>
      <c r="L1372" t="s">
        <v>229</v>
      </c>
      <c r="M1372" t="s">
        <v>568</v>
      </c>
      <c r="N1372" t="s">
        <v>569</v>
      </c>
      <c r="O1372" t="s">
        <v>232</v>
      </c>
      <c r="P1372" t="s">
        <v>2109</v>
      </c>
      <c r="Q1372" t="s">
        <v>2110</v>
      </c>
      <c r="R1372" t="s">
        <v>252</v>
      </c>
      <c r="S1372" t="s">
        <v>253</v>
      </c>
      <c r="T1372">
        <v>3405874</v>
      </c>
      <c r="U1372" t="s">
        <v>232</v>
      </c>
      <c r="V1372" t="s">
        <v>232</v>
      </c>
      <c r="W1372" t="s">
        <v>232</v>
      </c>
      <c r="X1372" t="s">
        <v>232</v>
      </c>
      <c r="Y1372" t="s">
        <v>2224</v>
      </c>
      <c r="Z1372" t="s">
        <v>241</v>
      </c>
      <c r="AA1372" s="177">
        <v>21500</v>
      </c>
      <c r="AB1372" s="177">
        <v>55.04</v>
      </c>
      <c r="AC1372" s="177">
        <v>5.13</v>
      </c>
      <c r="AD1372" s="177">
        <v>21500</v>
      </c>
      <c r="AE1372" s="196">
        <v>45569.114644328707</v>
      </c>
      <c r="AF1372" t="s">
        <v>255</v>
      </c>
      <c r="AG1372" t="s">
        <v>243</v>
      </c>
      <c r="AH1372" s="289">
        <v>1</v>
      </c>
      <c r="AI1372" s="177">
        <f>IF(Z1372="COP",(AA1372*AH1372),IF(Z1372="NOK",((AB1372*AH1372)*VLOOKUP(H1372,Tasas!$K:$L,2,0)),IF(Z1372="EUR",((AB1372*AH1372)*VLOOKUP(H1372,Tasas!$K:$L,2,0)),IF('GL MEN'!Z1372="USD",(('GL MEN'!AB1372*'GL MEN'!AH1372)*VLOOKUP(H1372,Tasas!$K:$L,2,0)),0))))</f>
        <v>21500</v>
      </c>
      <c r="AJ1372" t="str">
        <f>+VLOOKUP(T1372,'_Itemized budget'!$G:$W,17,0)</f>
        <v>B.1.5</v>
      </c>
      <c r="AK1372">
        <v>3</v>
      </c>
      <c r="AL1372" t="str">
        <f t="shared" si="44"/>
        <v>6</v>
      </c>
      <c r="AM1372" t="str">
        <f t="shared" si="45"/>
        <v>Centro - URR</v>
      </c>
    </row>
    <row r="1373" spans="2:39">
      <c r="B1373" t="s">
        <v>223</v>
      </c>
      <c r="C1373" t="s">
        <v>245</v>
      </c>
      <c r="D1373" t="s">
        <v>246</v>
      </c>
      <c r="E1373">
        <v>11405836</v>
      </c>
      <c r="F1373">
        <v>2</v>
      </c>
      <c r="G1373" s="196">
        <v>45555</v>
      </c>
      <c r="H1373">
        <v>202409</v>
      </c>
      <c r="I1373" t="s">
        <v>830</v>
      </c>
      <c r="J1373" t="s">
        <v>1064</v>
      </c>
      <c r="K1373" t="s">
        <v>249</v>
      </c>
      <c r="L1373" t="s">
        <v>229</v>
      </c>
      <c r="M1373" t="s">
        <v>568</v>
      </c>
      <c r="N1373" t="s">
        <v>569</v>
      </c>
      <c r="O1373" t="s">
        <v>232</v>
      </c>
      <c r="P1373" t="s">
        <v>896</v>
      </c>
      <c r="Q1373" t="s">
        <v>897</v>
      </c>
      <c r="R1373" t="s">
        <v>252</v>
      </c>
      <c r="S1373" t="s">
        <v>253</v>
      </c>
      <c r="T1373">
        <v>3405874</v>
      </c>
      <c r="U1373" t="s">
        <v>232</v>
      </c>
      <c r="V1373" t="s">
        <v>232</v>
      </c>
      <c r="W1373" t="s">
        <v>232</v>
      </c>
      <c r="X1373" t="s">
        <v>232</v>
      </c>
      <c r="Y1373" t="s">
        <v>2112</v>
      </c>
      <c r="Z1373" t="s">
        <v>241</v>
      </c>
      <c r="AA1373" s="177">
        <v>20329</v>
      </c>
      <c r="AB1373" s="177">
        <v>52.04</v>
      </c>
      <c r="AC1373" s="177">
        <v>4.8499999999999996</v>
      </c>
      <c r="AD1373" s="177">
        <v>20329</v>
      </c>
      <c r="AE1373" s="196">
        <v>45569.114644328707</v>
      </c>
      <c r="AF1373" t="s">
        <v>255</v>
      </c>
      <c r="AG1373" t="s">
        <v>1015</v>
      </c>
      <c r="AH1373" s="289">
        <v>1</v>
      </c>
      <c r="AI1373" s="177">
        <f>IF(Z1373="COP",(AA1373*AH1373),IF(Z1373="NOK",((AB1373*AH1373)*VLOOKUP(H1373,Tasas!$K:$L,2,0)),IF(Z1373="EUR",((AB1373*AH1373)*VLOOKUP(H1373,Tasas!$K:$L,2,0)),IF('GL MEN'!Z1373="USD",(('GL MEN'!AB1373*'GL MEN'!AH1373)*VLOOKUP(H1373,Tasas!$K:$L,2,0)),0))))</f>
        <v>20329</v>
      </c>
      <c r="AJ1373" t="str">
        <f>+VLOOKUP(T1373,'_Itemized budget'!$G:$W,17,0)</f>
        <v>B.1.5</v>
      </c>
      <c r="AK1373">
        <v>3</v>
      </c>
      <c r="AL1373" t="str">
        <f t="shared" si="44"/>
        <v>6</v>
      </c>
      <c r="AM1373" t="str">
        <f t="shared" si="45"/>
        <v>Centro - URR</v>
      </c>
    </row>
    <row r="1374" spans="2:39">
      <c r="B1374" t="s">
        <v>223</v>
      </c>
      <c r="C1374" t="s">
        <v>245</v>
      </c>
      <c r="D1374" t="s">
        <v>246</v>
      </c>
      <c r="E1374">
        <v>11405860</v>
      </c>
      <c r="F1374">
        <v>0</v>
      </c>
      <c r="G1374" s="196">
        <v>45562</v>
      </c>
      <c r="H1374">
        <v>202409</v>
      </c>
      <c r="I1374" t="s">
        <v>830</v>
      </c>
      <c r="J1374" t="s">
        <v>1064</v>
      </c>
      <c r="K1374" t="s">
        <v>249</v>
      </c>
      <c r="L1374" t="s">
        <v>229</v>
      </c>
      <c r="M1374" t="s">
        <v>840</v>
      </c>
      <c r="N1374" t="s">
        <v>841</v>
      </c>
      <c r="O1374" t="s">
        <v>232</v>
      </c>
      <c r="P1374" t="s">
        <v>899</v>
      </c>
      <c r="Q1374" t="s">
        <v>900</v>
      </c>
      <c r="R1374" t="s">
        <v>252</v>
      </c>
      <c r="S1374" t="s">
        <v>253</v>
      </c>
      <c r="T1374">
        <v>3405874</v>
      </c>
      <c r="U1374" t="s">
        <v>2113</v>
      </c>
      <c r="V1374" t="s">
        <v>962</v>
      </c>
      <c r="W1374" t="s">
        <v>963</v>
      </c>
      <c r="X1374" t="s">
        <v>232</v>
      </c>
      <c r="Y1374" t="s">
        <v>2114</v>
      </c>
      <c r="Z1374" t="s">
        <v>241</v>
      </c>
      <c r="AA1374" s="177">
        <v>1000000</v>
      </c>
      <c r="AB1374" s="177">
        <v>2518.64</v>
      </c>
      <c r="AC1374" s="177">
        <v>238.51</v>
      </c>
      <c r="AD1374" s="177">
        <v>1000000</v>
      </c>
      <c r="AE1374" s="196">
        <v>45569.737127048611</v>
      </c>
      <c r="AF1374" t="s">
        <v>255</v>
      </c>
      <c r="AG1374" t="s">
        <v>1015</v>
      </c>
      <c r="AH1374" s="289">
        <v>1</v>
      </c>
      <c r="AI1374" s="177">
        <f>IF(Z1374="COP",(AA1374*AH1374),IF(Z1374="NOK",((AB1374*AH1374)*VLOOKUP(H1374,Tasas!$K:$L,2,0)),IF(Z1374="EUR",((AB1374*AH1374)*VLOOKUP(H1374,Tasas!$K:$L,2,0)),IF('GL MEN'!Z1374="USD",(('GL MEN'!AB1374*'GL MEN'!AH1374)*VLOOKUP(H1374,Tasas!$K:$L,2,0)),0))))</f>
        <v>1000000</v>
      </c>
      <c r="AJ1374" t="str">
        <f>+VLOOKUP(T1374,'_Itemized budget'!$G:$W,17,0)</f>
        <v>B.1.5</v>
      </c>
      <c r="AK1374">
        <v>3</v>
      </c>
      <c r="AL1374" t="str">
        <f t="shared" si="44"/>
        <v>6</v>
      </c>
      <c r="AM1374" t="str">
        <f t="shared" si="45"/>
        <v>Centro - URR</v>
      </c>
    </row>
    <row r="1375" spans="2:39">
      <c r="B1375" t="s">
        <v>223</v>
      </c>
      <c r="C1375" t="s">
        <v>245</v>
      </c>
      <c r="D1375" t="s">
        <v>246</v>
      </c>
      <c r="E1375">
        <v>11405860</v>
      </c>
      <c r="F1375">
        <v>1</v>
      </c>
      <c r="G1375" s="196">
        <v>45562</v>
      </c>
      <c r="H1375">
        <v>202409</v>
      </c>
      <c r="I1375" t="s">
        <v>830</v>
      </c>
      <c r="J1375" t="s">
        <v>1064</v>
      </c>
      <c r="K1375" t="s">
        <v>249</v>
      </c>
      <c r="L1375" t="s">
        <v>229</v>
      </c>
      <c r="M1375" t="s">
        <v>840</v>
      </c>
      <c r="N1375" t="s">
        <v>841</v>
      </c>
      <c r="O1375" t="s">
        <v>232</v>
      </c>
      <c r="P1375" t="s">
        <v>899</v>
      </c>
      <c r="Q1375" t="s">
        <v>900</v>
      </c>
      <c r="R1375" t="s">
        <v>252</v>
      </c>
      <c r="S1375" t="s">
        <v>253</v>
      </c>
      <c r="T1375">
        <v>3405874</v>
      </c>
      <c r="U1375" t="s">
        <v>2113</v>
      </c>
      <c r="V1375" t="s">
        <v>962</v>
      </c>
      <c r="W1375" t="s">
        <v>963</v>
      </c>
      <c r="X1375" t="s">
        <v>232</v>
      </c>
      <c r="Y1375" t="s">
        <v>2225</v>
      </c>
      <c r="Z1375" t="s">
        <v>241</v>
      </c>
      <c r="AA1375" s="177">
        <v>36800</v>
      </c>
      <c r="AB1375" s="177">
        <v>92.69</v>
      </c>
      <c r="AC1375" s="177">
        <v>8.7799999999999994</v>
      </c>
      <c r="AD1375" s="177">
        <v>36800</v>
      </c>
      <c r="AE1375" s="196">
        <v>45569.737127048611</v>
      </c>
      <c r="AF1375" t="s">
        <v>255</v>
      </c>
      <c r="AG1375" t="s">
        <v>243</v>
      </c>
      <c r="AH1375" s="289">
        <v>1</v>
      </c>
      <c r="AI1375" s="177">
        <f>IF(Z1375="COP",(AA1375*AH1375),IF(Z1375="NOK",((AB1375*AH1375)*VLOOKUP(H1375,Tasas!$K:$L,2,0)),IF(Z1375="EUR",((AB1375*AH1375)*VLOOKUP(H1375,Tasas!$K:$L,2,0)),IF('GL MEN'!Z1375="USD",(('GL MEN'!AB1375*'GL MEN'!AH1375)*VLOOKUP(H1375,Tasas!$K:$L,2,0)),0))))</f>
        <v>36800</v>
      </c>
      <c r="AJ1375" t="str">
        <f>+VLOOKUP(T1375,'_Itemized budget'!$G:$W,17,0)</f>
        <v>B.1.5</v>
      </c>
      <c r="AK1375">
        <v>3</v>
      </c>
      <c r="AL1375" t="str">
        <f t="shared" si="44"/>
        <v>6</v>
      </c>
      <c r="AM1375" t="str">
        <f t="shared" si="45"/>
        <v>Centro - URR</v>
      </c>
    </row>
    <row r="1376" spans="2:39">
      <c r="B1376" t="s">
        <v>223</v>
      </c>
      <c r="C1376" t="s">
        <v>245</v>
      </c>
      <c r="D1376" t="s">
        <v>246</v>
      </c>
      <c r="E1376">
        <v>11405860</v>
      </c>
      <c r="F1376">
        <v>2</v>
      </c>
      <c r="G1376" s="196">
        <v>45562</v>
      </c>
      <c r="H1376">
        <v>202409</v>
      </c>
      <c r="I1376" t="s">
        <v>830</v>
      </c>
      <c r="J1376" t="s">
        <v>1064</v>
      </c>
      <c r="K1376" t="s">
        <v>249</v>
      </c>
      <c r="L1376" t="s">
        <v>229</v>
      </c>
      <c r="M1376" t="s">
        <v>840</v>
      </c>
      <c r="N1376" t="s">
        <v>841</v>
      </c>
      <c r="O1376" t="s">
        <v>232</v>
      </c>
      <c r="P1376" t="s">
        <v>896</v>
      </c>
      <c r="Q1376" t="s">
        <v>897</v>
      </c>
      <c r="R1376" t="s">
        <v>252</v>
      </c>
      <c r="S1376" t="s">
        <v>253</v>
      </c>
      <c r="T1376">
        <v>3405874</v>
      </c>
      <c r="U1376" t="s">
        <v>2113</v>
      </c>
      <c r="V1376" t="s">
        <v>962</v>
      </c>
      <c r="W1376" t="s">
        <v>963</v>
      </c>
      <c r="X1376" t="s">
        <v>232</v>
      </c>
      <c r="Y1376" t="s">
        <v>2115</v>
      </c>
      <c r="Z1376" t="s">
        <v>241</v>
      </c>
      <c r="AA1376" s="177">
        <v>20329</v>
      </c>
      <c r="AB1376" s="177">
        <v>51.2</v>
      </c>
      <c r="AC1376" s="177">
        <v>4.8499999999999996</v>
      </c>
      <c r="AD1376" s="177">
        <v>20329</v>
      </c>
      <c r="AE1376" s="196">
        <v>45569.737127233799</v>
      </c>
      <c r="AF1376" t="s">
        <v>255</v>
      </c>
      <c r="AG1376" t="s">
        <v>1015</v>
      </c>
      <c r="AH1376" s="289">
        <v>1</v>
      </c>
      <c r="AI1376" s="177">
        <f>IF(Z1376="COP",(AA1376*AH1376),IF(Z1376="NOK",((AB1376*AH1376)*VLOOKUP(H1376,Tasas!$K:$L,2,0)),IF(Z1376="EUR",((AB1376*AH1376)*VLOOKUP(H1376,Tasas!$K:$L,2,0)),IF('GL MEN'!Z1376="USD",(('GL MEN'!AB1376*'GL MEN'!AH1376)*VLOOKUP(H1376,Tasas!$K:$L,2,0)),0))))</f>
        <v>20329</v>
      </c>
      <c r="AJ1376" t="str">
        <f>+VLOOKUP(T1376,'_Itemized budget'!$G:$W,17,0)</f>
        <v>B.1.5</v>
      </c>
      <c r="AK1376">
        <v>3</v>
      </c>
      <c r="AL1376" t="str">
        <f t="shared" si="44"/>
        <v>6</v>
      </c>
      <c r="AM1376" t="str">
        <f t="shared" si="45"/>
        <v>Centro - URR</v>
      </c>
    </row>
    <row r="1377" spans="2:39">
      <c r="B1377" t="s">
        <v>223</v>
      </c>
      <c r="C1377" t="s">
        <v>1172</v>
      </c>
      <c r="D1377" t="s">
        <v>1173</v>
      </c>
      <c r="E1377">
        <v>7400791</v>
      </c>
      <c r="F1377">
        <v>2</v>
      </c>
      <c r="G1377" s="196">
        <v>45562</v>
      </c>
      <c r="H1377">
        <v>202409</v>
      </c>
      <c r="I1377" t="s">
        <v>830</v>
      </c>
      <c r="J1377" t="s">
        <v>1841</v>
      </c>
      <c r="K1377" t="s">
        <v>482</v>
      </c>
      <c r="L1377" t="s">
        <v>229</v>
      </c>
      <c r="M1377" t="s">
        <v>1653</v>
      </c>
      <c r="N1377" t="s">
        <v>1654</v>
      </c>
      <c r="O1377" t="s">
        <v>232</v>
      </c>
      <c r="P1377" t="s">
        <v>1698</v>
      </c>
      <c r="Q1377" t="s">
        <v>1699</v>
      </c>
      <c r="R1377" t="s">
        <v>382</v>
      </c>
      <c r="S1377" t="s">
        <v>383</v>
      </c>
      <c r="T1377">
        <v>3406648</v>
      </c>
      <c r="U1377" t="s">
        <v>232</v>
      </c>
      <c r="V1377" t="s">
        <v>232</v>
      </c>
      <c r="W1377" t="s">
        <v>232</v>
      </c>
      <c r="X1377" t="s">
        <v>232</v>
      </c>
      <c r="Y1377" t="s">
        <v>2226</v>
      </c>
      <c r="Z1377" t="s">
        <v>241</v>
      </c>
      <c r="AA1377" s="177">
        <v>2076</v>
      </c>
      <c r="AB1377" s="177">
        <v>5.23</v>
      </c>
      <c r="AC1377" s="177">
        <v>0.5</v>
      </c>
      <c r="AD1377" s="177">
        <v>2076</v>
      </c>
      <c r="AE1377" s="196">
        <v>45565.763933368056</v>
      </c>
      <c r="AF1377" t="s">
        <v>1177</v>
      </c>
      <c r="AG1377" t="s">
        <v>243</v>
      </c>
      <c r="AH1377" s="289">
        <v>1</v>
      </c>
      <c r="AI1377" s="177">
        <f>IF(Z1377="COP",(AA1377*AH1377),IF(Z1377="NOK",((AB1377*AH1377)*VLOOKUP(H1377,Tasas!$K:$L,2,0)),IF(Z1377="EUR",((AB1377*AH1377)*VLOOKUP(H1377,Tasas!$K:$L,2,0)),IF('GL MEN'!Z1377="USD",(('GL MEN'!AB1377*'GL MEN'!AH1377)*VLOOKUP(H1377,Tasas!$K:$L,2,0)),0))))</f>
        <v>2076</v>
      </c>
      <c r="AJ1377" t="str">
        <f>+VLOOKUP(T1377,'_Itemized budget'!$G:$W,17,0)</f>
        <v>B.1.5</v>
      </c>
      <c r="AK1377">
        <v>3</v>
      </c>
      <c r="AL1377" t="str">
        <f t="shared" si="44"/>
        <v>4</v>
      </c>
      <c r="AM1377" t="str">
        <f t="shared" si="45"/>
        <v>WA</v>
      </c>
    </row>
    <row r="1378" spans="2:39">
      <c r="B1378" t="s">
        <v>223</v>
      </c>
      <c r="C1378" t="s">
        <v>1172</v>
      </c>
      <c r="D1378" t="s">
        <v>1173</v>
      </c>
      <c r="E1378">
        <v>7400791</v>
      </c>
      <c r="F1378">
        <v>3</v>
      </c>
      <c r="G1378" s="196">
        <v>45562</v>
      </c>
      <c r="H1378">
        <v>202409</v>
      </c>
      <c r="I1378" t="s">
        <v>830</v>
      </c>
      <c r="J1378" t="s">
        <v>1841</v>
      </c>
      <c r="K1378" t="s">
        <v>482</v>
      </c>
      <c r="L1378" t="s">
        <v>229</v>
      </c>
      <c r="M1378" t="s">
        <v>1653</v>
      </c>
      <c r="N1378" t="s">
        <v>1654</v>
      </c>
      <c r="O1378" t="s">
        <v>232</v>
      </c>
      <c r="P1378" t="s">
        <v>1698</v>
      </c>
      <c r="Q1378" t="s">
        <v>1699</v>
      </c>
      <c r="R1378" t="s">
        <v>382</v>
      </c>
      <c r="S1378" t="s">
        <v>383</v>
      </c>
      <c r="T1378">
        <v>3406648</v>
      </c>
      <c r="U1378" t="s">
        <v>232</v>
      </c>
      <c r="V1378" t="s">
        <v>232</v>
      </c>
      <c r="W1378" t="s">
        <v>232</v>
      </c>
      <c r="X1378" t="s">
        <v>232</v>
      </c>
      <c r="Y1378" t="s">
        <v>2226</v>
      </c>
      <c r="Z1378" t="s">
        <v>241</v>
      </c>
      <c r="AA1378" s="177">
        <v>44</v>
      </c>
      <c r="AB1378" s="177">
        <v>0.11</v>
      </c>
      <c r="AC1378" s="177">
        <v>0.01</v>
      </c>
      <c r="AD1378" s="177">
        <v>44</v>
      </c>
      <c r="AE1378" s="196">
        <v>45565.763933564813</v>
      </c>
      <c r="AF1378" t="s">
        <v>1177</v>
      </c>
      <c r="AG1378" t="s">
        <v>243</v>
      </c>
      <c r="AH1378" s="289">
        <v>1</v>
      </c>
      <c r="AI1378" s="177">
        <f>IF(Z1378="COP",(AA1378*AH1378),IF(Z1378="NOK",((AB1378*AH1378)*VLOOKUP(H1378,Tasas!$K:$L,2,0)),IF(Z1378="EUR",((AB1378*AH1378)*VLOOKUP(H1378,Tasas!$K:$L,2,0)),IF('GL MEN'!Z1378="USD",(('GL MEN'!AB1378*'GL MEN'!AH1378)*VLOOKUP(H1378,Tasas!$K:$L,2,0)),0))))</f>
        <v>44</v>
      </c>
      <c r="AJ1378" t="str">
        <f>+VLOOKUP(T1378,'_Itemized budget'!$G:$W,17,0)</f>
        <v>B.1.5</v>
      </c>
      <c r="AK1378">
        <v>3</v>
      </c>
      <c r="AL1378" t="str">
        <f t="shared" si="44"/>
        <v>4</v>
      </c>
      <c r="AM1378" t="str">
        <f t="shared" si="45"/>
        <v>WA</v>
      </c>
    </row>
    <row r="1379" spans="2:39">
      <c r="B1379" t="s">
        <v>223</v>
      </c>
      <c r="C1379" t="s">
        <v>245</v>
      </c>
      <c r="D1379" t="s">
        <v>246</v>
      </c>
      <c r="E1379">
        <v>11405732</v>
      </c>
      <c r="F1379">
        <v>4</v>
      </c>
      <c r="G1379" s="196">
        <v>45565</v>
      </c>
      <c r="H1379">
        <v>202409</v>
      </c>
      <c r="I1379" t="s">
        <v>830</v>
      </c>
      <c r="J1379" t="s">
        <v>1841</v>
      </c>
      <c r="K1379" t="s">
        <v>249</v>
      </c>
      <c r="L1379" t="s">
        <v>229</v>
      </c>
      <c r="M1379" t="s">
        <v>470</v>
      </c>
      <c r="N1379" t="s">
        <v>471</v>
      </c>
      <c r="O1379" t="s">
        <v>232</v>
      </c>
      <c r="P1379" t="s">
        <v>1698</v>
      </c>
      <c r="Q1379" t="s">
        <v>1699</v>
      </c>
      <c r="R1379" t="s">
        <v>252</v>
      </c>
      <c r="S1379" t="s">
        <v>253</v>
      </c>
      <c r="T1379">
        <v>3405874</v>
      </c>
      <c r="U1379" t="s">
        <v>232</v>
      </c>
      <c r="V1379" t="s">
        <v>232</v>
      </c>
      <c r="W1379" t="s">
        <v>232</v>
      </c>
      <c r="X1379" t="s">
        <v>232</v>
      </c>
      <c r="Y1379" t="s">
        <v>2103</v>
      </c>
      <c r="Z1379" t="s">
        <v>241</v>
      </c>
      <c r="AA1379" s="177">
        <v>3490</v>
      </c>
      <c r="AB1379" s="177">
        <v>8.7899999999999991</v>
      </c>
      <c r="AC1379" s="177">
        <v>0.83</v>
      </c>
      <c r="AD1379" s="177">
        <v>3490</v>
      </c>
      <c r="AE1379" s="196">
        <v>45568.125240624999</v>
      </c>
      <c r="AF1379" t="s">
        <v>255</v>
      </c>
      <c r="AG1379" t="s">
        <v>1015</v>
      </c>
      <c r="AH1379" s="289">
        <v>1</v>
      </c>
      <c r="AI1379" s="177">
        <f>IF(Z1379="COP",(AA1379*AH1379),IF(Z1379="NOK",((AB1379*AH1379)*VLOOKUP(H1379,Tasas!$K:$L,2,0)),IF(Z1379="EUR",((AB1379*AH1379)*VLOOKUP(H1379,Tasas!$K:$L,2,0)),IF('GL MEN'!Z1379="USD",(('GL MEN'!AB1379*'GL MEN'!AH1379)*VLOOKUP(H1379,Tasas!$K:$L,2,0)),0))))</f>
        <v>3490</v>
      </c>
      <c r="AJ1379" t="str">
        <f>+VLOOKUP(T1379,'_Itemized budget'!$G:$W,17,0)</f>
        <v>B.1.5</v>
      </c>
      <c r="AK1379">
        <v>3</v>
      </c>
      <c r="AL1379" t="str">
        <f t="shared" si="44"/>
        <v>6</v>
      </c>
      <c r="AM1379" t="str">
        <f t="shared" si="45"/>
        <v>Centro - URR</v>
      </c>
    </row>
    <row r="1380" spans="2:39">
      <c r="B1380" t="s">
        <v>223</v>
      </c>
      <c r="C1380" t="s">
        <v>888</v>
      </c>
      <c r="D1380" t="s">
        <v>889</v>
      </c>
      <c r="E1380">
        <v>6404214</v>
      </c>
      <c r="F1380">
        <v>0</v>
      </c>
      <c r="G1380" s="196">
        <v>45565</v>
      </c>
      <c r="H1380">
        <v>202409</v>
      </c>
      <c r="I1380" t="s">
        <v>1094</v>
      </c>
      <c r="J1380" t="s">
        <v>1095</v>
      </c>
      <c r="K1380" t="s">
        <v>369</v>
      </c>
      <c r="L1380" t="s">
        <v>229</v>
      </c>
      <c r="M1380" t="s">
        <v>232</v>
      </c>
      <c r="N1380" t="s">
        <v>232</v>
      </c>
      <c r="O1380" t="s">
        <v>232</v>
      </c>
      <c r="P1380" t="s">
        <v>1698</v>
      </c>
      <c r="Q1380" t="s">
        <v>1699</v>
      </c>
      <c r="R1380" t="s">
        <v>374</v>
      </c>
      <c r="S1380" t="s">
        <v>375</v>
      </c>
      <c r="T1380">
        <v>3406604</v>
      </c>
      <c r="U1380" t="s">
        <v>232</v>
      </c>
      <c r="V1380" t="s">
        <v>232</v>
      </c>
      <c r="W1380" t="s">
        <v>232</v>
      </c>
      <c r="X1380" t="s">
        <v>232</v>
      </c>
      <c r="Y1380" t="s">
        <v>2227</v>
      </c>
      <c r="Z1380" t="s">
        <v>241</v>
      </c>
      <c r="AA1380" s="177">
        <v>62648.7</v>
      </c>
      <c r="AB1380" s="177">
        <v>157.79</v>
      </c>
      <c r="AC1380" s="177">
        <v>14.94</v>
      </c>
      <c r="AD1380" s="177">
        <v>62648.7</v>
      </c>
      <c r="AE1380" s="196">
        <v>45568.920229282405</v>
      </c>
      <c r="AF1380" t="s">
        <v>2228</v>
      </c>
      <c r="AG1380" t="s">
        <v>243</v>
      </c>
      <c r="AH1380" s="289">
        <v>1</v>
      </c>
      <c r="AI1380" s="177">
        <f>IF(Z1380="COP",(AA1380*AH1380),IF(Z1380="NOK",((AB1380*AH1380)*VLOOKUP(H1380,Tasas!$K:$L,2,0)),IF(Z1380="EUR",((AB1380*AH1380)*VLOOKUP(H1380,Tasas!$K:$L,2,0)),IF('GL MEN'!Z1380="USD",(('GL MEN'!AB1380*'GL MEN'!AH1380)*VLOOKUP(H1380,Tasas!$K:$L,2,0)),0))))</f>
        <v>62648.7</v>
      </c>
      <c r="AJ1380" t="str">
        <f>+VLOOKUP(T1380,'_Itemized budget'!$G:$W,17,0)</f>
        <v>C.3.1</v>
      </c>
      <c r="AK1380">
        <v>3</v>
      </c>
      <c r="AL1380" t="str">
        <f t="shared" si="44"/>
        <v>4</v>
      </c>
      <c r="AM1380" t="str">
        <f t="shared" si="45"/>
        <v>WA</v>
      </c>
    </row>
    <row r="1381" spans="2:39">
      <c r="B1381" t="s">
        <v>223</v>
      </c>
      <c r="C1381" t="s">
        <v>888</v>
      </c>
      <c r="D1381" t="s">
        <v>889</v>
      </c>
      <c r="E1381">
        <v>6404264</v>
      </c>
      <c r="F1381">
        <v>1</v>
      </c>
      <c r="G1381" s="196">
        <v>45565</v>
      </c>
      <c r="H1381">
        <v>202409</v>
      </c>
      <c r="I1381" t="s">
        <v>1094</v>
      </c>
      <c r="J1381" t="s">
        <v>1095</v>
      </c>
      <c r="K1381" t="s">
        <v>369</v>
      </c>
      <c r="L1381" t="s">
        <v>229</v>
      </c>
      <c r="M1381" t="s">
        <v>232</v>
      </c>
      <c r="N1381" t="s">
        <v>232</v>
      </c>
      <c r="O1381" t="s">
        <v>232</v>
      </c>
      <c r="P1381" t="s">
        <v>1096</v>
      </c>
      <c r="Q1381" t="s">
        <v>1097</v>
      </c>
      <c r="R1381" t="s">
        <v>374</v>
      </c>
      <c r="S1381" t="s">
        <v>375</v>
      </c>
      <c r="T1381">
        <v>3406604</v>
      </c>
      <c r="U1381" t="s">
        <v>232</v>
      </c>
      <c r="V1381" t="s">
        <v>232</v>
      </c>
      <c r="W1381" t="s">
        <v>232</v>
      </c>
      <c r="X1381" t="s">
        <v>232</v>
      </c>
      <c r="Y1381" t="s">
        <v>2229</v>
      </c>
      <c r="Z1381" t="s">
        <v>241</v>
      </c>
      <c r="AA1381" s="177">
        <v>18624.75</v>
      </c>
      <c r="AB1381" s="177">
        <v>46.91</v>
      </c>
      <c r="AC1381" s="177">
        <v>4.4400000000000004</v>
      </c>
      <c r="AD1381" s="177">
        <v>18624.75</v>
      </c>
      <c r="AE1381" s="196">
        <v>45569.273383877313</v>
      </c>
      <c r="AF1381" t="s">
        <v>1099</v>
      </c>
      <c r="AG1381" t="s">
        <v>243</v>
      </c>
      <c r="AH1381" s="289">
        <v>1</v>
      </c>
      <c r="AI1381" s="177">
        <f>IF(Z1381="COP",(AA1381*AH1381),IF(Z1381="NOK",((AB1381*AH1381)*VLOOKUP(H1381,Tasas!$K:$L,2,0)),IF(Z1381="EUR",((AB1381*AH1381)*VLOOKUP(H1381,Tasas!$K:$L,2,0)),IF('GL MEN'!Z1381="USD",(('GL MEN'!AB1381*'GL MEN'!AH1381)*VLOOKUP(H1381,Tasas!$K:$L,2,0)),0))))</f>
        <v>18624.75</v>
      </c>
      <c r="AJ1381" t="str">
        <f>+VLOOKUP(T1381,'_Itemized budget'!$G:$W,17,0)</f>
        <v>C.3.1</v>
      </c>
      <c r="AK1381">
        <v>3</v>
      </c>
      <c r="AL1381" t="str">
        <f t="shared" si="44"/>
        <v>4</v>
      </c>
      <c r="AM1381" t="str">
        <f t="shared" si="45"/>
        <v>WA</v>
      </c>
    </row>
    <row r="1382" spans="2:39">
      <c r="B1382" t="s">
        <v>223</v>
      </c>
      <c r="C1382" t="s">
        <v>1172</v>
      </c>
      <c r="D1382" t="s">
        <v>1173</v>
      </c>
      <c r="E1382">
        <v>7400817</v>
      </c>
      <c r="F1382">
        <v>6</v>
      </c>
      <c r="G1382" s="196">
        <v>45565</v>
      </c>
      <c r="H1382">
        <v>202409</v>
      </c>
      <c r="I1382" t="s">
        <v>1094</v>
      </c>
      <c r="J1382" t="s">
        <v>1095</v>
      </c>
      <c r="K1382" t="s">
        <v>482</v>
      </c>
      <c r="L1382" t="s">
        <v>229</v>
      </c>
      <c r="M1382" t="s">
        <v>232</v>
      </c>
      <c r="N1382" t="s">
        <v>232</v>
      </c>
      <c r="O1382" t="s">
        <v>232</v>
      </c>
      <c r="P1382" t="s">
        <v>1096</v>
      </c>
      <c r="Q1382" t="s">
        <v>1097</v>
      </c>
      <c r="R1382" t="s">
        <v>374</v>
      </c>
      <c r="S1382" t="s">
        <v>375</v>
      </c>
      <c r="T1382">
        <v>3406604</v>
      </c>
      <c r="U1382" t="s">
        <v>232</v>
      </c>
      <c r="V1382" t="s">
        <v>232</v>
      </c>
      <c r="W1382" t="s">
        <v>232</v>
      </c>
      <c r="X1382" t="s">
        <v>232</v>
      </c>
      <c r="Y1382" t="s">
        <v>2230</v>
      </c>
      <c r="Z1382" t="s">
        <v>241</v>
      </c>
      <c r="AA1382" s="177">
        <v>97175.5</v>
      </c>
      <c r="AB1382" s="177">
        <v>244.75</v>
      </c>
      <c r="AC1382" s="177">
        <v>23.18</v>
      </c>
      <c r="AD1382" s="177">
        <v>97175.5</v>
      </c>
      <c r="AE1382" s="196">
        <v>45567.874529247689</v>
      </c>
      <c r="AF1382" t="s">
        <v>1177</v>
      </c>
      <c r="AG1382" t="s">
        <v>243</v>
      </c>
      <c r="AH1382" s="289">
        <v>1</v>
      </c>
      <c r="AI1382" s="177">
        <f>IF(Z1382="COP",(AA1382*AH1382),IF(Z1382="NOK",((AB1382*AH1382)*VLOOKUP(H1382,Tasas!$K:$L,2,0)),IF(Z1382="EUR",((AB1382*AH1382)*VLOOKUP(H1382,Tasas!$K:$L,2,0)),IF('GL MEN'!Z1382="USD",(('GL MEN'!AB1382*'GL MEN'!AH1382)*VLOOKUP(H1382,Tasas!$K:$L,2,0)),0))))</f>
        <v>97175.5</v>
      </c>
      <c r="AJ1382" t="str">
        <f>+VLOOKUP(T1382,'_Itemized budget'!$G:$W,17,0)</f>
        <v>C.3.1</v>
      </c>
      <c r="AK1382">
        <v>3</v>
      </c>
      <c r="AL1382" t="str">
        <f t="shared" si="44"/>
        <v>4</v>
      </c>
      <c r="AM1382" t="str">
        <f t="shared" si="45"/>
        <v>WA</v>
      </c>
    </row>
    <row r="1383" spans="2:39">
      <c r="B1383" t="s">
        <v>223</v>
      </c>
      <c r="C1383" t="s">
        <v>1092</v>
      </c>
      <c r="D1383" t="s">
        <v>1093</v>
      </c>
      <c r="E1383">
        <v>13400826</v>
      </c>
      <c r="F1383">
        <v>3</v>
      </c>
      <c r="G1383" s="196">
        <v>45565</v>
      </c>
      <c r="H1383">
        <v>202409</v>
      </c>
      <c r="I1383" t="s">
        <v>1094</v>
      </c>
      <c r="J1383" t="s">
        <v>1095</v>
      </c>
      <c r="K1383" t="s">
        <v>369</v>
      </c>
      <c r="L1383" t="s">
        <v>229</v>
      </c>
      <c r="M1383" t="s">
        <v>232</v>
      </c>
      <c r="N1383" t="s">
        <v>232</v>
      </c>
      <c r="O1383" t="s">
        <v>232</v>
      </c>
      <c r="P1383" t="s">
        <v>1096</v>
      </c>
      <c r="Q1383" t="s">
        <v>1097</v>
      </c>
      <c r="R1383" t="s">
        <v>374</v>
      </c>
      <c r="S1383" t="s">
        <v>375</v>
      </c>
      <c r="T1383">
        <v>3406604</v>
      </c>
      <c r="U1383" t="s">
        <v>232</v>
      </c>
      <c r="V1383" t="s">
        <v>232</v>
      </c>
      <c r="W1383" t="s">
        <v>232</v>
      </c>
      <c r="X1383" t="s">
        <v>232</v>
      </c>
      <c r="Y1383" t="s">
        <v>2231</v>
      </c>
      <c r="Z1383" t="s">
        <v>241</v>
      </c>
      <c r="AA1383" s="177">
        <v>104457.25</v>
      </c>
      <c r="AB1383" s="177">
        <v>263.08999999999997</v>
      </c>
      <c r="AC1383" s="177">
        <v>24.91</v>
      </c>
      <c r="AD1383" s="177">
        <v>104457.25</v>
      </c>
      <c r="AE1383" s="196">
        <v>45569.800910034719</v>
      </c>
      <c r="AF1383" t="s">
        <v>1101</v>
      </c>
      <c r="AG1383" t="s">
        <v>243</v>
      </c>
      <c r="AH1383" s="289">
        <v>1</v>
      </c>
      <c r="AI1383" s="177">
        <f>IF(Z1383="COP",(AA1383*AH1383),IF(Z1383="NOK",((AB1383*AH1383)*VLOOKUP(H1383,Tasas!$K:$L,2,0)),IF(Z1383="EUR",((AB1383*AH1383)*VLOOKUP(H1383,Tasas!$K:$L,2,0)),IF('GL MEN'!Z1383="USD",(('GL MEN'!AB1383*'GL MEN'!AH1383)*VLOOKUP(H1383,Tasas!$K:$L,2,0)),0))))</f>
        <v>104457.25</v>
      </c>
      <c r="AJ1383" t="str">
        <f>+VLOOKUP(T1383,'_Itemized budget'!$G:$W,17,0)</f>
        <v>C.3.1</v>
      </c>
      <c r="AK1383">
        <v>3</v>
      </c>
      <c r="AL1383" t="str">
        <f t="shared" si="44"/>
        <v>4</v>
      </c>
      <c r="AM1383" t="str">
        <f t="shared" si="45"/>
        <v>WA</v>
      </c>
    </row>
    <row r="1384" spans="2:39">
      <c r="B1384" t="s">
        <v>223</v>
      </c>
      <c r="C1384" t="s">
        <v>2232</v>
      </c>
      <c r="D1384" t="s">
        <v>2233</v>
      </c>
      <c r="E1384">
        <v>13400828</v>
      </c>
      <c r="F1384">
        <v>0</v>
      </c>
      <c r="G1384" s="196">
        <v>45565</v>
      </c>
      <c r="H1384">
        <v>202409</v>
      </c>
      <c r="I1384" t="s">
        <v>1094</v>
      </c>
      <c r="J1384" t="s">
        <v>1095</v>
      </c>
      <c r="K1384" t="s">
        <v>437</v>
      </c>
      <c r="L1384" t="s">
        <v>229</v>
      </c>
      <c r="M1384" t="s">
        <v>232</v>
      </c>
      <c r="N1384" t="s">
        <v>232</v>
      </c>
      <c r="O1384" t="s">
        <v>232</v>
      </c>
      <c r="P1384" t="s">
        <v>1096</v>
      </c>
      <c r="Q1384" t="s">
        <v>1097</v>
      </c>
      <c r="R1384" t="s">
        <v>374</v>
      </c>
      <c r="S1384" t="s">
        <v>375</v>
      </c>
      <c r="T1384">
        <v>3406604</v>
      </c>
      <c r="U1384" t="s">
        <v>232</v>
      </c>
      <c r="V1384" t="s">
        <v>232</v>
      </c>
      <c r="W1384" t="s">
        <v>232</v>
      </c>
      <c r="X1384" t="s">
        <v>232</v>
      </c>
      <c r="Y1384" t="s">
        <v>2234</v>
      </c>
      <c r="Z1384" t="s">
        <v>241</v>
      </c>
      <c r="AA1384" s="177">
        <v>-104457.25</v>
      </c>
      <c r="AB1384" s="177">
        <v>-263.08999999999997</v>
      </c>
      <c r="AC1384" s="177">
        <v>-24.91</v>
      </c>
      <c r="AD1384" s="177">
        <v>-104457.25</v>
      </c>
      <c r="AE1384" s="196">
        <v>45572.666665196761</v>
      </c>
      <c r="AF1384" t="s">
        <v>1101</v>
      </c>
      <c r="AG1384" t="s">
        <v>243</v>
      </c>
      <c r="AH1384" s="289">
        <v>1</v>
      </c>
      <c r="AI1384" s="177">
        <f>IF(Z1384="COP",(AA1384*AH1384),IF(Z1384="NOK",((AB1384*AH1384)*VLOOKUP(H1384,Tasas!$K:$L,2,0)),IF(Z1384="EUR",((AB1384*AH1384)*VLOOKUP(H1384,Tasas!$K:$L,2,0)),IF('GL MEN'!Z1384="USD",(('GL MEN'!AB1384*'GL MEN'!AH1384)*VLOOKUP(H1384,Tasas!$K:$L,2,0)),0))))</f>
        <v>-104457.25</v>
      </c>
      <c r="AJ1384" t="str">
        <f>+VLOOKUP(T1384,'_Itemized budget'!$G:$W,17,0)</f>
        <v>C.3.1</v>
      </c>
      <c r="AK1384">
        <v>3</v>
      </c>
      <c r="AL1384" t="str">
        <f t="shared" si="44"/>
        <v>4</v>
      </c>
      <c r="AM1384" t="str">
        <f t="shared" si="45"/>
        <v>WA</v>
      </c>
    </row>
    <row r="1385" spans="2:39">
      <c r="B1385" t="s">
        <v>223</v>
      </c>
      <c r="C1385" t="s">
        <v>888</v>
      </c>
      <c r="D1385" t="s">
        <v>889</v>
      </c>
      <c r="E1385">
        <v>6404214</v>
      </c>
      <c r="F1385">
        <v>3</v>
      </c>
      <c r="G1385" s="196">
        <v>45565</v>
      </c>
      <c r="H1385">
        <v>202409</v>
      </c>
      <c r="I1385" t="s">
        <v>1094</v>
      </c>
      <c r="J1385" t="s">
        <v>1102</v>
      </c>
      <c r="K1385" t="s">
        <v>369</v>
      </c>
      <c r="L1385" t="s">
        <v>229</v>
      </c>
      <c r="M1385" t="s">
        <v>232</v>
      </c>
      <c r="N1385" t="s">
        <v>232</v>
      </c>
      <c r="O1385" t="s">
        <v>232</v>
      </c>
      <c r="P1385" t="s">
        <v>1698</v>
      </c>
      <c r="Q1385" t="s">
        <v>1699</v>
      </c>
      <c r="R1385" t="s">
        <v>374</v>
      </c>
      <c r="S1385" t="s">
        <v>375</v>
      </c>
      <c r="T1385">
        <v>3406604</v>
      </c>
      <c r="U1385" t="s">
        <v>232</v>
      </c>
      <c r="V1385" t="s">
        <v>232</v>
      </c>
      <c r="W1385" t="s">
        <v>232</v>
      </c>
      <c r="X1385" t="s">
        <v>232</v>
      </c>
      <c r="Y1385" t="s">
        <v>2235</v>
      </c>
      <c r="Z1385" t="s">
        <v>241</v>
      </c>
      <c r="AA1385" s="177">
        <v>1569.48</v>
      </c>
      <c r="AB1385" s="177">
        <v>3.95</v>
      </c>
      <c r="AC1385" s="177">
        <v>0.37</v>
      </c>
      <c r="AD1385" s="177">
        <v>1569.48</v>
      </c>
      <c r="AE1385" s="196">
        <v>45568.920229282405</v>
      </c>
      <c r="AF1385" t="s">
        <v>2228</v>
      </c>
      <c r="AG1385" t="s">
        <v>243</v>
      </c>
      <c r="AH1385" s="289">
        <v>1</v>
      </c>
      <c r="AI1385" s="177">
        <f>IF(Z1385="COP",(AA1385*AH1385),IF(Z1385="NOK",((AB1385*AH1385)*VLOOKUP(H1385,Tasas!$K:$L,2,0)),IF(Z1385="EUR",((AB1385*AH1385)*VLOOKUP(H1385,Tasas!$K:$L,2,0)),IF('GL MEN'!Z1385="USD",(('GL MEN'!AB1385*'GL MEN'!AH1385)*VLOOKUP(H1385,Tasas!$K:$L,2,0)),0))))</f>
        <v>1569.48</v>
      </c>
      <c r="AJ1385" t="str">
        <f>+VLOOKUP(T1385,'_Itemized budget'!$G:$W,17,0)</f>
        <v>C.3.1</v>
      </c>
      <c r="AK1385">
        <v>3</v>
      </c>
      <c r="AL1385" t="str">
        <f t="shared" si="44"/>
        <v>4</v>
      </c>
      <c r="AM1385" t="str">
        <f t="shared" si="45"/>
        <v>WA</v>
      </c>
    </row>
    <row r="1386" spans="2:39">
      <c r="B1386" t="s">
        <v>223</v>
      </c>
      <c r="C1386" t="s">
        <v>888</v>
      </c>
      <c r="D1386" t="s">
        <v>889</v>
      </c>
      <c r="E1386">
        <v>6404264</v>
      </c>
      <c r="F1386">
        <v>0</v>
      </c>
      <c r="G1386" s="196">
        <v>45565</v>
      </c>
      <c r="H1386">
        <v>202409</v>
      </c>
      <c r="I1386" t="s">
        <v>1094</v>
      </c>
      <c r="J1386" t="s">
        <v>1102</v>
      </c>
      <c r="K1386" t="s">
        <v>369</v>
      </c>
      <c r="L1386" t="s">
        <v>229</v>
      </c>
      <c r="M1386" t="s">
        <v>232</v>
      </c>
      <c r="N1386" t="s">
        <v>232</v>
      </c>
      <c r="O1386" t="s">
        <v>232</v>
      </c>
      <c r="P1386" t="s">
        <v>1096</v>
      </c>
      <c r="Q1386" t="s">
        <v>1097</v>
      </c>
      <c r="R1386" t="s">
        <v>374</v>
      </c>
      <c r="S1386" t="s">
        <v>375</v>
      </c>
      <c r="T1386">
        <v>3406604</v>
      </c>
      <c r="U1386" t="s">
        <v>232</v>
      </c>
      <c r="V1386" t="s">
        <v>232</v>
      </c>
      <c r="W1386" t="s">
        <v>232</v>
      </c>
      <c r="X1386" t="s">
        <v>232</v>
      </c>
      <c r="Y1386" t="s">
        <v>2236</v>
      </c>
      <c r="Z1386" t="s">
        <v>241</v>
      </c>
      <c r="AA1386" s="177">
        <v>298690.51</v>
      </c>
      <c r="AB1386" s="177">
        <v>752.29</v>
      </c>
      <c r="AC1386" s="177">
        <v>71.239999999999995</v>
      </c>
      <c r="AD1386" s="177">
        <v>298690.51</v>
      </c>
      <c r="AE1386" s="196">
        <v>45569.273383877313</v>
      </c>
      <c r="AF1386" t="s">
        <v>1099</v>
      </c>
      <c r="AG1386" t="s">
        <v>243</v>
      </c>
      <c r="AH1386" s="289">
        <v>1</v>
      </c>
      <c r="AI1386" s="177">
        <f>IF(Z1386="COP",(AA1386*AH1386),IF(Z1386="NOK",((AB1386*AH1386)*VLOOKUP(H1386,Tasas!$K:$L,2,0)),IF(Z1386="EUR",((AB1386*AH1386)*VLOOKUP(H1386,Tasas!$K:$L,2,0)),IF('GL MEN'!Z1386="USD",(('GL MEN'!AB1386*'GL MEN'!AH1386)*VLOOKUP(H1386,Tasas!$K:$L,2,0)),0))))</f>
        <v>298690.51</v>
      </c>
      <c r="AJ1386" t="str">
        <f>+VLOOKUP(T1386,'_Itemized budget'!$G:$W,17,0)</f>
        <v>C.3.1</v>
      </c>
      <c r="AK1386">
        <v>3</v>
      </c>
      <c r="AL1386" t="str">
        <f t="shared" si="44"/>
        <v>4</v>
      </c>
      <c r="AM1386" t="str">
        <f t="shared" si="45"/>
        <v>WA</v>
      </c>
    </row>
    <row r="1387" spans="2:39">
      <c r="B1387" t="s">
        <v>223</v>
      </c>
      <c r="C1387" t="s">
        <v>1172</v>
      </c>
      <c r="D1387" t="s">
        <v>1173</v>
      </c>
      <c r="E1387">
        <v>7400817</v>
      </c>
      <c r="F1387">
        <v>4</v>
      </c>
      <c r="G1387" s="196">
        <v>45565</v>
      </c>
      <c r="H1387">
        <v>202409</v>
      </c>
      <c r="I1387" t="s">
        <v>1094</v>
      </c>
      <c r="J1387" t="s">
        <v>1102</v>
      </c>
      <c r="K1387" t="s">
        <v>482</v>
      </c>
      <c r="L1387" t="s">
        <v>229</v>
      </c>
      <c r="M1387" t="s">
        <v>232</v>
      </c>
      <c r="N1387" t="s">
        <v>232</v>
      </c>
      <c r="O1387" t="s">
        <v>232</v>
      </c>
      <c r="P1387" t="s">
        <v>1096</v>
      </c>
      <c r="Q1387" t="s">
        <v>1097</v>
      </c>
      <c r="R1387" t="s">
        <v>374</v>
      </c>
      <c r="S1387" t="s">
        <v>375</v>
      </c>
      <c r="T1387">
        <v>3406604</v>
      </c>
      <c r="U1387" t="s">
        <v>232</v>
      </c>
      <c r="V1387" t="s">
        <v>232</v>
      </c>
      <c r="W1387" t="s">
        <v>232</v>
      </c>
      <c r="X1387" t="s">
        <v>232</v>
      </c>
      <c r="Y1387" t="s">
        <v>2237</v>
      </c>
      <c r="Z1387" t="s">
        <v>241</v>
      </c>
      <c r="AA1387" s="177">
        <v>1595292.57</v>
      </c>
      <c r="AB1387" s="177">
        <v>4017.97</v>
      </c>
      <c r="AC1387" s="177">
        <v>380.49</v>
      </c>
      <c r="AD1387" s="177">
        <v>1595292.57</v>
      </c>
      <c r="AE1387" s="196">
        <v>45567.874529050925</v>
      </c>
      <c r="AF1387" t="s">
        <v>1177</v>
      </c>
      <c r="AG1387" t="s">
        <v>243</v>
      </c>
      <c r="AH1387" s="289">
        <v>1</v>
      </c>
      <c r="AI1387" s="177">
        <f>IF(Z1387="COP",(AA1387*AH1387),IF(Z1387="NOK",((AB1387*AH1387)*VLOOKUP(H1387,Tasas!$K:$L,2,0)),IF(Z1387="EUR",((AB1387*AH1387)*VLOOKUP(H1387,Tasas!$K:$L,2,0)),IF('GL MEN'!Z1387="USD",(('GL MEN'!AB1387*'GL MEN'!AH1387)*VLOOKUP(H1387,Tasas!$K:$L,2,0)),0))))</f>
        <v>1595292.57</v>
      </c>
      <c r="AJ1387" t="str">
        <f>+VLOOKUP(T1387,'_Itemized budget'!$G:$W,17,0)</f>
        <v>C.3.1</v>
      </c>
      <c r="AK1387">
        <v>3</v>
      </c>
      <c r="AL1387" t="str">
        <f t="shared" si="44"/>
        <v>4</v>
      </c>
      <c r="AM1387" t="str">
        <f t="shared" si="45"/>
        <v>WA</v>
      </c>
    </row>
    <row r="1388" spans="2:39">
      <c r="B1388" t="s">
        <v>223</v>
      </c>
      <c r="C1388" t="s">
        <v>2238</v>
      </c>
      <c r="D1388" t="s">
        <v>2239</v>
      </c>
      <c r="E1388">
        <v>7400824</v>
      </c>
      <c r="F1388">
        <v>0</v>
      </c>
      <c r="G1388" s="196">
        <v>45565</v>
      </c>
      <c r="H1388">
        <v>202409</v>
      </c>
      <c r="I1388" t="s">
        <v>1094</v>
      </c>
      <c r="J1388" t="s">
        <v>1102</v>
      </c>
      <c r="K1388" t="s">
        <v>482</v>
      </c>
      <c r="L1388" t="s">
        <v>229</v>
      </c>
      <c r="M1388" t="s">
        <v>232</v>
      </c>
      <c r="N1388" t="s">
        <v>232</v>
      </c>
      <c r="O1388" t="s">
        <v>232</v>
      </c>
      <c r="P1388" t="s">
        <v>1096</v>
      </c>
      <c r="Q1388" t="s">
        <v>1097</v>
      </c>
      <c r="R1388" t="s">
        <v>374</v>
      </c>
      <c r="S1388" t="s">
        <v>375</v>
      </c>
      <c r="T1388">
        <v>3406604</v>
      </c>
      <c r="U1388" t="s">
        <v>232</v>
      </c>
      <c r="V1388" t="s">
        <v>232</v>
      </c>
      <c r="W1388" t="s">
        <v>232</v>
      </c>
      <c r="X1388" t="s">
        <v>232</v>
      </c>
      <c r="Y1388" t="s">
        <v>2240</v>
      </c>
      <c r="Z1388" t="s">
        <v>241</v>
      </c>
      <c r="AA1388" s="177">
        <v>-1595292.57</v>
      </c>
      <c r="AB1388" s="177">
        <v>-4017.97</v>
      </c>
      <c r="AC1388" s="177">
        <v>-380.49</v>
      </c>
      <c r="AD1388" s="177">
        <v>-1595292.57</v>
      </c>
      <c r="AE1388" s="196">
        <v>45568.890799155095</v>
      </c>
      <c r="AF1388" t="s">
        <v>1177</v>
      </c>
      <c r="AG1388" t="s">
        <v>243</v>
      </c>
      <c r="AH1388" s="289">
        <v>1</v>
      </c>
      <c r="AI1388" s="177">
        <f>IF(Z1388="COP",(AA1388*AH1388),IF(Z1388="NOK",((AB1388*AH1388)*VLOOKUP(H1388,Tasas!$K:$L,2,0)),IF(Z1388="EUR",((AB1388*AH1388)*VLOOKUP(H1388,Tasas!$K:$L,2,0)),IF('GL MEN'!Z1388="USD",(('GL MEN'!AB1388*'GL MEN'!AH1388)*VLOOKUP(H1388,Tasas!$K:$L,2,0)),0))))</f>
        <v>-1595292.57</v>
      </c>
      <c r="AJ1388" t="str">
        <f>+VLOOKUP(T1388,'_Itemized budget'!$G:$W,17,0)</f>
        <v>C.3.1</v>
      </c>
      <c r="AK1388">
        <v>3</v>
      </c>
      <c r="AL1388" t="str">
        <f t="shared" si="44"/>
        <v>4</v>
      </c>
      <c r="AM1388" t="str">
        <f t="shared" si="45"/>
        <v>WA</v>
      </c>
    </row>
    <row r="1389" spans="2:39">
      <c r="B1389" t="s">
        <v>223</v>
      </c>
      <c r="C1389" t="s">
        <v>2238</v>
      </c>
      <c r="D1389" t="s">
        <v>2239</v>
      </c>
      <c r="E1389">
        <v>7400824</v>
      </c>
      <c r="F1389">
        <v>1</v>
      </c>
      <c r="G1389" s="196">
        <v>45565</v>
      </c>
      <c r="H1389">
        <v>202409</v>
      </c>
      <c r="I1389" t="s">
        <v>1094</v>
      </c>
      <c r="J1389" t="s">
        <v>1102</v>
      </c>
      <c r="K1389" t="s">
        <v>482</v>
      </c>
      <c r="L1389" t="s">
        <v>229</v>
      </c>
      <c r="M1389" t="s">
        <v>232</v>
      </c>
      <c r="N1389" t="s">
        <v>232</v>
      </c>
      <c r="O1389" t="s">
        <v>232</v>
      </c>
      <c r="P1389" t="s">
        <v>1096</v>
      </c>
      <c r="Q1389" t="s">
        <v>1097</v>
      </c>
      <c r="R1389" t="s">
        <v>374</v>
      </c>
      <c r="S1389" t="s">
        <v>375</v>
      </c>
      <c r="T1389">
        <v>3406604</v>
      </c>
      <c r="U1389" t="s">
        <v>232</v>
      </c>
      <c r="V1389" t="s">
        <v>232</v>
      </c>
      <c r="W1389" t="s">
        <v>232</v>
      </c>
      <c r="X1389" t="s">
        <v>232</v>
      </c>
      <c r="Y1389" t="s">
        <v>2237</v>
      </c>
      <c r="Z1389" t="s">
        <v>241</v>
      </c>
      <c r="AA1389" s="177">
        <v>1595292.27</v>
      </c>
      <c r="AB1389" s="177">
        <v>4017.97</v>
      </c>
      <c r="AC1389" s="177">
        <v>380.49</v>
      </c>
      <c r="AD1389" s="177">
        <v>1595292.27</v>
      </c>
      <c r="AE1389" s="196">
        <v>45568.890799155095</v>
      </c>
      <c r="AF1389" t="s">
        <v>1177</v>
      </c>
      <c r="AG1389" t="s">
        <v>243</v>
      </c>
      <c r="AH1389" s="289">
        <v>1</v>
      </c>
      <c r="AI1389" s="177">
        <f>IF(Z1389="COP",(AA1389*AH1389),IF(Z1389="NOK",((AB1389*AH1389)*VLOOKUP(H1389,Tasas!$K:$L,2,0)),IF(Z1389="EUR",((AB1389*AH1389)*VLOOKUP(H1389,Tasas!$K:$L,2,0)),IF('GL MEN'!Z1389="USD",(('GL MEN'!AB1389*'GL MEN'!AH1389)*VLOOKUP(H1389,Tasas!$K:$L,2,0)),0))))</f>
        <v>1595292.27</v>
      </c>
      <c r="AJ1389" t="str">
        <f>+VLOOKUP(T1389,'_Itemized budget'!$G:$W,17,0)</f>
        <v>C.3.1</v>
      </c>
      <c r="AK1389">
        <v>3</v>
      </c>
      <c r="AL1389" t="str">
        <f t="shared" si="44"/>
        <v>4</v>
      </c>
      <c r="AM1389" t="str">
        <f t="shared" si="45"/>
        <v>WA</v>
      </c>
    </row>
    <row r="1390" spans="2:39">
      <c r="B1390" t="s">
        <v>223</v>
      </c>
      <c r="C1390" t="s">
        <v>1172</v>
      </c>
      <c r="D1390" t="s">
        <v>1173</v>
      </c>
      <c r="E1390">
        <v>7400779</v>
      </c>
      <c r="F1390">
        <v>2</v>
      </c>
      <c r="G1390" s="196">
        <v>45550</v>
      </c>
      <c r="H1390">
        <v>202409</v>
      </c>
      <c r="I1390" t="s">
        <v>1094</v>
      </c>
      <c r="J1390" t="s">
        <v>1856</v>
      </c>
      <c r="K1390" t="s">
        <v>482</v>
      </c>
      <c r="L1390" t="s">
        <v>229</v>
      </c>
      <c r="M1390" t="s">
        <v>232</v>
      </c>
      <c r="N1390" t="s">
        <v>232</v>
      </c>
      <c r="O1390" t="s">
        <v>232</v>
      </c>
      <c r="P1390" t="s">
        <v>344</v>
      </c>
      <c r="Q1390" t="s">
        <v>345</v>
      </c>
      <c r="R1390" t="s">
        <v>374</v>
      </c>
      <c r="S1390" t="s">
        <v>375</v>
      </c>
      <c r="T1390">
        <v>3406604</v>
      </c>
      <c r="U1390" t="s">
        <v>232</v>
      </c>
      <c r="V1390" t="s">
        <v>232</v>
      </c>
      <c r="W1390" t="s">
        <v>232</v>
      </c>
      <c r="X1390" t="s">
        <v>232</v>
      </c>
      <c r="Y1390" t="s">
        <v>2241</v>
      </c>
      <c r="Z1390" t="s">
        <v>241</v>
      </c>
      <c r="AA1390" s="177">
        <v>25828</v>
      </c>
      <c r="AB1390" s="177">
        <v>64.53</v>
      </c>
      <c r="AC1390" s="177">
        <v>6.04</v>
      </c>
      <c r="AD1390" s="177">
        <v>25828</v>
      </c>
      <c r="AE1390" s="196">
        <v>45561.752451851855</v>
      </c>
      <c r="AF1390" t="s">
        <v>1177</v>
      </c>
      <c r="AG1390" t="s">
        <v>243</v>
      </c>
      <c r="AH1390" s="289">
        <v>1</v>
      </c>
      <c r="AI1390" s="177">
        <f>IF(Z1390="COP",(AA1390*AH1390),IF(Z1390="NOK",((AB1390*AH1390)*VLOOKUP(H1390,Tasas!$K:$L,2,0)),IF(Z1390="EUR",((AB1390*AH1390)*VLOOKUP(H1390,Tasas!$K:$L,2,0)),IF('GL MEN'!Z1390="USD",(('GL MEN'!AB1390*'GL MEN'!AH1390)*VLOOKUP(H1390,Tasas!$K:$L,2,0)),0))))</f>
        <v>25828</v>
      </c>
      <c r="AJ1390" t="str">
        <f>+VLOOKUP(T1390,'_Itemized budget'!$G:$W,17,0)</f>
        <v>C.3.1</v>
      </c>
      <c r="AK1390">
        <v>3</v>
      </c>
      <c r="AL1390" t="str">
        <f t="shared" si="44"/>
        <v>4</v>
      </c>
      <c r="AM1390" t="str">
        <f t="shared" si="45"/>
        <v>WA</v>
      </c>
    </row>
    <row r="1391" spans="2:39">
      <c r="B1391" t="s">
        <v>223</v>
      </c>
      <c r="C1391" t="s">
        <v>1172</v>
      </c>
      <c r="D1391" t="s">
        <v>1173</v>
      </c>
      <c r="E1391">
        <v>7400817</v>
      </c>
      <c r="F1391">
        <v>2</v>
      </c>
      <c r="G1391" s="196">
        <v>45565</v>
      </c>
      <c r="H1391">
        <v>202409</v>
      </c>
      <c r="I1391" t="s">
        <v>1094</v>
      </c>
      <c r="J1391" t="s">
        <v>1856</v>
      </c>
      <c r="K1391" t="s">
        <v>482</v>
      </c>
      <c r="L1391" t="s">
        <v>229</v>
      </c>
      <c r="M1391" t="s">
        <v>232</v>
      </c>
      <c r="N1391" t="s">
        <v>232</v>
      </c>
      <c r="O1391" t="s">
        <v>232</v>
      </c>
      <c r="P1391" t="s">
        <v>1096</v>
      </c>
      <c r="Q1391" t="s">
        <v>1097</v>
      </c>
      <c r="R1391" t="s">
        <v>374</v>
      </c>
      <c r="S1391" t="s">
        <v>375</v>
      </c>
      <c r="T1391">
        <v>3406604</v>
      </c>
      <c r="U1391" t="s">
        <v>232</v>
      </c>
      <c r="V1391" t="s">
        <v>232</v>
      </c>
      <c r="W1391" t="s">
        <v>232</v>
      </c>
      <c r="X1391" t="s">
        <v>232</v>
      </c>
      <c r="Y1391" t="s">
        <v>2242</v>
      </c>
      <c r="Z1391" t="s">
        <v>241</v>
      </c>
      <c r="AA1391" s="177">
        <v>204580</v>
      </c>
      <c r="AB1391" s="177">
        <v>515.26</v>
      </c>
      <c r="AC1391" s="177">
        <v>48.79</v>
      </c>
      <c r="AD1391" s="177">
        <v>204580</v>
      </c>
      <c r="AE1391" s="196">
        <v>45567.874529050925</v>
      </c>
      <c r="AF1391" t="s">
        <v>1177</v>
      </c>
      <c r="AG1391" t="s">
        <v>243</v>
      </c>
      <c r="AH1391" s="289">
        <v>1</v>
      </c>
      <c r="AI1391" s="177">
        <f>IF(Z1391="COP",(AA1391*AH1391),IF(Z1391="NOK",((AB1391*AH1391)*VLOOKUP(H1391,Tasas!$K:$L,2,0)),IF(Z1391="EUR",((AB1391*AH1391)*VLOOKUP(H1391,Tasas!$K:$L,2,0)),IF('GL MEN'!Z1391="USD",(('GL MEN'!AB1391*'GL MEN'!AH1391)*VLOOKUP(H1391,Tasas!$K:$L,2,0)),0))))</f>
        <v>204580</v>
      </c>
      <c r="AJ1391" t="str">
        <f>+VLOOKUP(T1391,'_Itemized budget'!$G:$W,17,0)</f>
        <v>C.3.1</v>
      </c>
      <c r="AK1391">
        <v>3</v>
      </c>
      <c r="AL1391" t="str">
        <f t="shared" si="44"/>
        <v>4</v>
      </c>
      <c r="AM1391" t="str">
        <f t="shared" si="45"/>
        <v>WA</v>
      </c>
    </row>
    <row r="1392" spans="2:39">
      <c r="B1392" t="s">
        <v>223</v>
      </c>
      <c r="C1392" t="s">
        <v>1092</v>
      </c>
      <c r="D1392" t="s">
        <v>1093</v>
      </c>
      <c r="E1392">
        <v>13400826</v>
      </c>
      <c r="F1392">
        <v>1</v>
      </c>
      <c r="G1392" s="196">
        <v>45565</v>
      </c>
      <c r="H1392">
        <v>202409</v>
      </c>
      <c r="I1392" t="s">
        <v>1094</v>
      </c>
      <c r="J1392" t="s">
        <v>1856</v>
      </c>
      <c r="K1392" t="s">
        <v>369</v>
      </c>
      <c r="L1392" t="s">
        <v>229</v>
      </c>
      <c r="M1392" t="s">
        <v>232</v>
      </c>
      <c r="N1392" t="s">
        <v>232</v>
      </c>
      <c r="O1392" t="s">
        <v>232</v>
      </c>
      <c r="P1392" t="s">
        <v>1096</v>
      </c>
      <c r="Q1392" t="s">
        <v>1097</v>
      </c>
      <c r="R1392" t="s">
        <v>374</v>
      </c>
      <c r="S1392" t="s">
        <v>375</v>
      </c>
      <c r="T1392">
        <v>3406604</v>
      </c>
      <c r="U1392" t="s">
        <v>232</v>
      </c>
      <c r="V1392" t="s">
        <v>232</v>
      </c>
      <c r="W1392" t="s">
        <v>232</v>
      </c>
      <c r="X1392" t="s">
        <v>232</v>
      </c>
      <c r="Y1392" t="s">
        <v>2243</v>
      </c>
      <c r="Z1392" t="s">
        <v>241</v>
      </c>
      <c r="AA1392" s="177">
        <v>219910</v>
      </c>
      <c r="AB1392" s="177">
        <v>553.87</v>
      </c>
      <c r="AC1392" s="177">
        <v>52.45</v>
      </c>
      <c r="AD1392" s="177">
        <v>219910</v>
      </c>
      <c r="AE1392" s="196">
        <v>45569.800910034719</v>
      </c>
      <c r="AF1392" t="s">
        <v>1101</v>
      </c>
      <c r="AG1392" t="s">
        <v>243</v>
      </c>
      <c r="AH1392" s="289">
        <v>1</v>
      </c>
      <c r="AI1392" s="177">
        <f>IF(Z1392="COP",(AA1392*AH1392),IF(Z1392="NOK",((AB1392*AH1392)*VLOOKUP(H1392,Tasas!$K:$L,2,0)),IF(Z1392="EUR",((AB1392*AH1392)*VLOOKUP(H1392,Tasas!$K:$L,2,0)),IF('GL MEN'!Z1392="USD",(('GL MEN'!AB1392*'GL MEN'!AH1392)*VLOOKUP(H1392,Tasas!$K:$L,2,0)),0))))</f>
        <v>219910</v>
      </c>
      <c r="AJ1392" t="str">
        <f>+VLOOKUP(T1392,'_Itemized budget'!$G:$W,17,0)</f>
        <v>C.3.1</v>
      </c>
      <c r="AK1392">
        <v>3</v>
      </c>
      <c r="AL1392" t="str">
        <f t="shared" si="44"/>
        <v>4</v>
      </c>
      <c r="AM1392" t="str">
        <f t="shared" si="45"/>
        <v>WA</v>
      </c>
    </row>
    <row r="1393" spans="2:39">
      <c r="B1393" t="s">
        <v>223</v>
      </c>
      <c r="C1393" t="s">
        <v>224</v>
      </c>
      <c r="D1393" t="s">
        <v>225</v>
      </c>
      <c r="E1393">
        <v>1403327</v>
      </c>
      <c r="F1393">
        <v>15</v>
      </c>
      <c r="G1393" s="196">
        <v>45596</v>
      </c>
      <c r="H1393">
        <v>202410</v>
      </c>
      <c r="I1393" t="s">
        <v>226</v>
      </c>
      <c r="J1393" t="s">
        <v>227</v>
      </c>
      <c r="K1393" t="s">
        <v>228</v>
      </c>
      <c r="L1393" t="s">
        <v>229</v>
      </c>
      <c r="M1393" t="s">
        <v>230</v>
      </c>
      <c r="N1393" t="s">
        <v>231</v>
      </c>
      <c r="O1393" t="s">
        <v>232</v>
      </c>
      <c r="P1393" t="s">
        <v>233</v>
      </c>
      <c r="Q1393" t="s">
        <v>234</v>
      </c>
      <c r="R1393" t="s">
        <v>235</v>
      </c>
      <c r="S1393" t="s">
        <v>236</v>
      </c>
      <c r="T1393">
        <v>3407609</v>
      </c>
      <c r="U1393" t="s">
        <v>2244</v>
      </c>
      <c r="V1393" t="s">
        <v>238</v>
      </c>
      <c r="W1393" t="s">
        <v>239</v>
      </c>
      <c r="X1393" t="s">
        <v>232</v>
      </c>
      <c r="Y1393" t="s">
        <v>2245</v>
      </c>
      <c r="Z1393" t="s">
        <v>241</v>
      </c>
      <c r="AA1393" s="294">
        <v>2920000</v>
      </c>
      <c r="AB1393" s="294">
        <v>7394.4</v>
      </c>
      <c r="AC1393" s="294">
        <v>707.25</v>
      </c>
      <c r="AD1393" s="294">
        <v>2920000</v>
      </c>
      <c r="AE1393" s="196">
        <v>45608.928150960652</v>
      </c>
      <c r="AF1393" t="s">
        <v>242</v>
      </c>
      <c r="AG1393" t="s">
        <v>243</v>
      </c>
      <c r="AH1393" s="344">
        <v>1</v>
      </c>
      <c r="AI1393" s="294">
        <f>IF(Z1393="COP",(AA1393*AH1393),IF(Z1393="NOK",((AB1393*AH1393)*VLOOKUP(H1393,Tasas!$K:$L,2,0)),IF(Z1393="EUR",((AB1393*AH1393)*VLOOKUP(H1393,Tasas!$K:$L,2,0)),IF('GL MEN'!Z1393="USD",(('GL MEN'!AB1393*'GL MEN'!AH1393)*VLOOKUP(H1393,Tasas!$K:$L,2,0)),0))))</f>
        <v>2920000</v>
      </c>
      <c r="AJ1393" t="s">
        <v>58</v>
      </c>
      <c r="AK1393">
        <v>4</v>
      </c>
      <c r="AL1393" t="str">
        <f t="shared" ref="AL1393:AL1434" si="46">+MID(R1393,2,1)</f>
        <v>2</v>
      </c>
      <c r="AM1393" t="str">
        <f t="shared" ref="AM1393:AM1434" si="47">IF(AL1393="0","CO",IF(AL1393="1","CO",IF(AL1393="2","CO",IF(AL1393="3","NE",IF(AL1393="4","WA",IF(AL1393="6","Centro - URR"))))))</f>
        <v>CO</v>
      </c>
    </row>
    <row r="1394" spans="2:39">
      <c r="B1394" t="s">
        <v>223</v>
      </c>
      <c r="C1394" t="s">
        <v>357</v>
      </c>
      <c r="D1394" t="s">
        <v>358</v>
      </c>
      <c r="E1394">
        <v>1403271</v>
      </c>
      <c r="F1394">
        <v>59</v>
      </c>
      <c r="G1394" s="196">
        <v>45595</v>
      </c>
      <c r="H1394">
        <v>202410</v>
      </c>
      <c r="I1394" t="s">
        <v>359</v>
      </c>
      <c r="J1394" t="s">
        <v>360</v>
      </c>
      <c r="K1394" t="s">
        <v>228</v>
      </c>
      <c r="L1394" t="s">
        <v>229</v>
      </c>
      <c r="M1394" t="s">
        <v>419</v>
      </c>
      <c r="N1394" t="s">
        <v>420</v>
      </c>
      <c r="O1394" t="s">
        <v>232</v>
      </c>
      <c r="P1394" t="s">
        <v>421</v>
      </c>
      <c r="Q1394" t="s">
        <v>422</v>
      </c>
      <c r="R1394" t="s">
        <v>403</v>
      </c>
      <c r="S1394" t="s">
        <v>404</v>
      </c>
      <c r="T1394">
        <v>3406458</v>
      </c>
      <c r="U1394" t="s">
        <v>2246</v>
      </c>
      <c r="V1394" t="s">
        <v>423</v>
      </c>
      <c r="W1394" t="s">
        <v>424</v>
      </c>
      <c r="X1394" t="s">
        <v>232</v>
      </c>
      <c r="Y1394" t="s">
        <v>2246</v>
      </c>
      <c r="Z1394" t="s">
        <v>241</v>
      </c>
      <c r="AA1394" s="177">
        <v>5436176.7599999998</v>
      </c>
      <c r="AB1394" s="177">
        <v>13815.72</v>
      </c>
      <c r="AC1394" s="177">
        <v>1266.03</v>
      </c>
      <c r="AD1394" s="177">
        <v>5436176.7599999998</v>
      </c>
      <c r="AE1394" s="196">
        <v>45604.975636342591</v>
      </c>
      <c r="AF1394" t="s">
        <v>368</v>
      </c>
      <c r="AG1394" t="s">
        <v>243</v>
      </c>
      <c r="AH1394" s="289">
        <v>1</v>
      </c>
      <c r="AI1394" s="177">
        <f>IF(Z1394="COP",(AA1394*AH1394),IF(Z1394="NOK",((AB1394*AH1394)*VLOOKUP(H1394,Tasas!$K:$L,2,0)),IF(Z1394="EUR",((AB1394*AH1394)*VLOOKUP(H1394,Tasas!$K:$L,2,0)),IF('GL MEN'!Z1394="USD",(('GL MEN'!AB1394*'GL MEN'!AH1394)*VLOOKUP(H1394,Tasas!$K:$L,2,0)),0))))</f>
        <v>5436176.7599999998</v>
      </c>
      <c r="AJ1394" t="str">
        <f>+VLOOKUP(T1394,'_Itemized budget'!$G:$W,17,0)</f>
        <v>A.1.8</v>
      </c>
      <c r="AK1394">
        <v>4</v>
      </c>
      <c r="AL1394" t="str">
        <f t="shared" si="46"/>
        <v>2</v>
      </c>
      <c r="AM1394" t="str">
        <f t="shared" si="47"/>
        <v>CO</v>
      </c>
    </row>
    <row r="1395" spans="2:39">
      <c r="B1395" t="s">
        <v>223</v>
      </c>
      <c r="C1395" t="s">
        <v>357</v>
      </c>
      <c r="D1395" t="s">
        <v>358</v>
      </c>
      <c r="E1395">
        <v>1403271</v>
      </c>
      <c r="F1395">
        <v>430</v>
      </c>
      <c r="G1395" s="196">
        <v>45595</v>
      </c>
      <c r="H1395">
        <v>202410</v>
      </c>
      <c r="I1395" t="s">
        <v>359</v>
      </c>
      <c r="J1395" t="s">
        <v>360</v>
      </c>
      <c r="K1395" t="s">
        <v>228</v>
      </c>
      <c r="L1395" t="s">
        <v>229</v>
      </c>
      <c r="M1395" t="s">
        <v>580</v>
      </c>
      <c r="N1395" t="s">
        <v>581</v>
      </c>
      <c r="O1395" t="s">
        <v>232</v>
      </c>
      <c r="P1395" t="s">
        <v>582</v>
      </c>
      <c r="Q1395" t="s">
        <v>583</v>
      </c>
      <c r="R1395" t="s">
        <v>235</v>
      </c>
      <c r="S1395" t="s">
        <v>236</v>
      </c>
      <c r="T1395">
        <v>3406451</v>
      </c>
      <c r="U1395" t="s">
        <v>2246</v>
      </c>
      <c r="V1395" t="s">
        <v>584</v>
      </c>
      <c r="W1395" t="s">
        <v>585</v>
      </c>
      <c r="X1395" t="s">
        <v>232</v>
      </c>
      <c r="Y1395" t="s">
        <v>2246</v>
      </c>
      <c r="Z1395" t="s">
        <v>241</v>
      </c>
      <c r="AA1395" s="177">
        <v>2534684.7999999998</v>
      </c>
      <c r="AB1395" s="177">
        <v>6441.75</v>
      </c>
      <c r="AC1395" s="177">
        <v>590.29999999999995</v>
      </c>
      <c r="AD1395" s="177">
        <v>2534684.7999999998</v>
      </c>
      <c r="AE1395" s="196">
        <v>45604.975636342591</v>
      </c>
      <c r="AF1395" t="s">
        <v>368</v>
      </c>
      <c r="AG1395" t="s">
        <v>243</v>
      </c>
      <c r="AH1395" s="289">
        <v>1</v>
      </c>
      <c r="AI1395" s="177">
        <f>IF(Z1395="COP",(AA1395*AH1395),IF(Z1395="NOK",((AB1395*AH1395)*VLOOKUP(H1395,Tasas!$K:$L,2,0)),IF(Z1395="EUR",((AB1395*AH1395)*VLOOKUP(H1395,Tasas!$K:$L,2,0)),IF('GL MEN'!Z1395="USD",(('GL MEN'!AB1395*'GL MEN'!AH1395)*VLOOKUP(H1395,Tasas!$K:$L,2,0)),0))))</f>
        <v>2534684.7999999998</v>
      </c>
      <c r="AJ1395" t="str">
        <f>+VLOOKUP(T1395,'_Itemized budget'!$G:$W,17,0)</f>
        <v>A.1.7</v>
      </c>
      <c r="AK1395">
        <v>4</v>
      </c>
      <c r="AL1395" t="str">
        <f t="shared" si="46"/>
        <v>2</v>
      </c>
      <c r="AM1395" t="str">
        <f t="shared" si="47"/>
        <v>CO</v>
      </c>
    </row>
    <row r="1396" spans="2:39">
      <c r="B1396" t="s">
        <v>223</v>
      </c>
      <c r="C1396" t="s">
        <v>357</v>
      </c>
      <c r="D1396" t="s">
        <v>358</v>
      </c>
      <c r="E1396">
        <v>1403271</v>
      </c>
      <c r="F1396">
        <v>434</v>
      </c>
      <c r="G1396" s="196">
        <v>45595</v>
      </c>
      <c r="H1396">
        <v>202410</v>
      </c>
      <c r="I1396" t="s">
        <v>359</v>
      </c>
      <c r="J1396" t="s">
        <v>360</v>
      </c>
      <c r="K1396" t="s">
        <v>228</v>
      </c>
      <c r="L1396" t="s">
        <v>229</v>
      </c>
      <c r="M1396" t="s">
        <v>586</v>
      </c>
      <c r="N1396" t="s">
        <v>587</v>
      </c>
      <c r="O1396" t="s">
        <v>232</v>
      </c>
      <c r="P1396" t="s">
        <v>588</v>
      </c>
      <c r="Q1396" t="s">
        <v>589</v>
      </c>
      <c r="R1396" t="s">
        <v>334</v>
      </c>
      <c r="S1396" t="s">
        <v>590</v>
      </c>
      <c r="T1396">
        <v>3406449</v>
      </c>
      <c r="U1396" t="s">
        <v>2246</v>
      </c>
      <c r="V1396" t="s">
        <v>591</v>
      </c>
      <c r="W1396" t="s">
        <v>592</v>
      </c>
      <c r="X1396" t="s">
        <v>232</v>
      </c>
      <c r="Y1396" t="s">
        <v>2246</v>
      </c>
      <c r="Z1396" t="s">
        <v>241</v>
      </c>
      <c r="AA1396" s="177">
        <v>1287870.2</v>
      </c>
      <c r="AB1396" s="177">
        <v>3273.04</v>
      </c>
      <c r="AC1396" s="177">
        <v>299.93</v>
      </c>
      <c r="AD1396" s="177">
        <v>1287870.2</v>
      </c>
      <c r="AE1396" s="196">
        <v>45604.975636342591</v>
      </c>
      <c r="AF1396" t="s">
        <v>368</v>
      </c>
      <c r="AG1396" t="s">
        <v>243</v>
      </c>
      <c r="AH1396" s="289">
        <v>1</v>
      </c>
      <c r="AI1396" s="177">
        <f>IF(Z1396="COP",(AA1396*AH1396),IF(Z1396="NOK",((AB1396*AH1396)*VLOOKUP(H1396,Tasas!$K:$L,2,0)),IF(Z1396="EUR",((AB1396*AH1396)*VLOOKUP(H1396,Tasas!$K:$L,2,0)),IF('GL MEN'!Z1396="USD",(('GL MEN'!AB1396*'GL MEN'!AH1396)*VLOOKUP(H1396,Tasas!$K:$L,2,0)),0))))</f>
        <v>1287870.2</v>
      </c>
      <c r="AJ1396" t="str">
        <f>+VLOOKUP(T1396,'_Itemized budget'!$G:$W,17,0)</f>
        <v>A.1.8</v>
      </c>
      <c r="AK1396">
        <v>4</v>
      </c>
      <c r="AL1396" t="str">
        <f t="shared" si="46"/>
        <v>2</v>
      </c>
      <c r="AM1396" t="str">
        <f t="shared" si="47"/>
        <v>CO</v>
      </c>
    </row>
    <row r="1397" spans="2:39">
      <c r="B1397" t="s">
        <v>223</v>
      </c>
      <c r="C1397" t="s">
        <v>357</v>
      </c>
      <c r="D1397" t="s">
        <v>358</v>
      </c>
      <c r="E1397">
        <v>1403271</v>
      </c>
      <c r="F1397">
        <v>535</v>
      </c>
      <c r="G1397" s="196">
        <v>45595</v>
      </c>
      <c r="H1397">
        <v>202410</v>
      </c>
      <c r="I1397" t="s">
        <v>359</v>
      </c>
      <c r="J1397" t="s">
        <v>360</v>
      </c>
      <c r="K1397" t="s">
        <v>228</v>
      </c>
      <c r="L1397" t="s">
        <v>229</v>
      </c>
      <c r="M1397" t="s">
        <v>458</v>
      </c>
      <c r="N1397" t="s">
        <v>459</v>
      </c>
      <c r="O1397" t="s">
        <v>232</v>
      </c>
      <c r="P1397" t="s">
        <v>460</v>
      </c>
      <c r="Q1397" t="s">
        <v>461</v>
      </c>
      <c r="R1397" t="s">
        <v>403</v>
      </c>
      <c r="S1397" t="s">
        <v>404</v>
      </c>
      <c r="T1397">
        <v>3406456</v>
      </c>
      <c r="U1397" t="s">
        <v>2246</v>
      </c>
      <c r="V1397" t="s">
        <v>462</v>
      </c>
      <c r="W1397" t="s">
        <v>463</v>
      </c>
      <c r="X1397" t="s">
        <v>232</v>
      </c>
      <c r="Y1397" t="s">
        <v>2246</v>
      </c>
      <c r="Z1397" t="s">
        <v>241</v>
      </c>
      <c r="AA1397" s="177">
        <v>1423359.84</v>
      </c>
      <c r="AB1397" s="177">
        <v>3617.38</v>
      </c>
      <c r="AC1397" s="177">
        <v>331.49</v>
      </c>
      <c r="AD1397" s="177">
        <v>1423359.84</v>
      </c>
      <c r="AE1397" s="196">
        <v>45604.975636342591</v>
      </c>
      <c r="AF1397" t="s">
        <v>368</v>
      </c>
      <c r="AG1397" t="s">
        <v>243</v>
      </c>
      <c r="AH1397" s="289">
        <v>1</v>
      </c>
      <c r="AI1397" s="177">
        <f>IF(Z1397="COP",(AA1397*AH1397),IF(Z1397="NOK",((AB1397*AH1397)*VLOOKUP(H1397,Tasas!$K:$L,2,0)),IF(Z1397="EUR",((AB1397*AH1397)*VLOOKUP(H1397,Tasas!$K:$L,2,0)),IF('GL MEN'!Z1397="USD",(('GL MEN'!AB1397*'GL MEN'!AH1397)*VLOOKUP(H1397,Tasas!$K:$L,2,0)),0))))</f>
        <v>1423359.84</v>
      </c>
      <c r="AJ1397" t="str">
        <f>+VLOOKUP(T1397,'_Itemized budget'!$G:$W,17,0)</f>
        <v>A.1.8</v>
      </c>
      <c r="AK1397">
        <v>4</v>
      </c>
      <c r="AL1397" t="str">
        <f t="shared" si="46"/>
        <v>2</v>
      </c>
      <c r="AM1397" t="str">
        <f t="shared" si="47"/>
        <v>CO</v>
      </c>
    </row>
    <row r="1398" spans="2:39">
      <c r="B1398" t="s">
        <v>223</v>
      </c>
      <c r="C1398" t="s">
        <v>357</v>
      </c>
      <c r="D1398" t="s">
        <v>358</v>
      </c>
      <c r="E1398">
        <v>1403271</v>
      </c>
      <c r="F1398">
        <v>546</v>
      </c>
      <c r="G1398" s="196">
        <v>45595</v>
      </c>
      <c r="H1398">
        <v>202410</v>
      </c>
      <c r="I1398" t="s">
        <v>359</v>
      </c>
      <c r="J1398" t="s">
        <v>360</v>
      </c>
      <c r="K1398" t="s">
        <v>228</v>
      </c>
      <c r="L1398" t="s">
        <v>229</v>
      </c>
      <c r="M1398" t="s">
        <v>464</v>
      </c>
      <c r="N1398" t="s">
        <v>465</v>
      </c>
      <c r="O1398" t="s">
        <v>232</v>
      </c>
      <c r="P1398" t="s">
        <v>466</v>
      </c>
      <c r="Q1398" t="s">
        <v>467</v>
      </c>
      <c r="R1398" t="s">
        <v>403</v>
      </c>
      <c r="S1398" t="s">
        <v>404</v>
      </c>
      <c r="T1398">
        <v>3406457</v>
      </c>
      <c r="U1398" t="s">
        <v>2246</v>
      </c>
      <c r="V1398" t="s">
        <v>468</v>
      </c>
      <c r="W1398" t="s">
        <v>469</v>
      </c>
      <c r="X1398" t="s">
        <v>232</v>
      </c>
      <c r="Y1398" t="s">
        <v>2246</v>
      </c>
      <c r="Z1398" t="s">
        <v>241</v>
      </c>
      <c r="AA1398" s="177">
        <v>2261255.5</v>
      </c>
      <c r="AB1398" s="177">
        <v>5746.85</v>
      </c>
      <c r="AC1398" s="177">
        <v>526.62</v>
      </c>
      <c r="AD1398" s="177">
        <v>2261255.5</v>
      </c>
      <c r="AE1398" s="196">
        <v>45604.975636342591</v>
      </c>
      <c r="AF1398" t="s">
        <v>368</v>
      </c>
      <c r="AG1398" t="s">
        <v>243</v>
      </c>
      <c r="AH1398" s="289">
        <v>1</v>
      </c>
      <c r="AI1398" s="177">
        <f>IF(Z1398="COP",(AA1398*AH1398),IF(Z1398="NOK",((AB1398*AH1398)*VLOOKUP(H1398,Tasas!$K:$L,2,0)),IF(Z1398="EUR",((AB1398*AH1398)*VLOOKUP(H1398,Tasas!$K:$L,2,0)),IF('GL MEN'!Z1398="USD",(('GL MEN'!AB1398*'GL MEN'!AH1398)*VLOOKUP(H1398,Tasas!$K:$L,2,0)),0))))</f>
        <v>2261255.5</v>
      </c>
      <c r="AJ1398" t="str">
        <f>+VLOOKUP(T1398,'_Itemized budget'!$G:$W,17,0)</f>
        <v>A.1.8</v>
      </c>
      <c r="AK1398">
        <v>4</v>
      </c>
      <c r="AL1398" t="str">
        <f t="shared" si="46"/>
        <v>2</v>
      </c>
      <c r="AM1398" t="str">
        <f t="shared" si="47"/>
        <v>CO</v>
      </c>
    </row>
    <row r="1399" spans="2:39">
      <c r="B1399" t="s">
        <v>223</v>
      </c>
      <c r="C1399" t="s">
        <v>357</v>
      </c>
      <c r="D1399" t="s">
        <v>358</v>
      </c>
      <c r="E1399">
        <v>1403271</v>
      </c>
      <c r="F1399">
        <v>679</v>
      </c>
      <c r="G1399" s="196">
        <v>45595</v>
      </c>
      <c r="H1399">
        <v>202410</v>
      </c>
      <c r="I1399" t="s">
        <v>359</v>
      </c>
      <c r="J1399" t="s">
        <v>360</v>
      </c>
      <c r="K1399" t="s">
        <v>228</v>
      </c>
      <c r="L1399" t="s">
        <v>229</v>
      </c>
      <c r="M1399" t="s">
        <v>413</v>
      </c>
      <c r="N1399" t="s">
        <v>414</v>
      </c>
      <c r="O1399" t="s">
        <v>232</v>
      </c>
      <c r="P1399" t="s">
        <v>415</v>
      </c>
      <c r="Q1399" t="s">
        <v>416</v>
      </c>
      <c r="R1399" t="s">
        <v>235</v>
      </c>
      <c r="S1399" t="s">
        <v>236</v>
      </c>
      <c r="T1399">
        <v>3407136</v>
      </c>
      <c r="U1399" t="s">
        <v>2246</v>
      </c>
      <c r="V1399" t="s">
        <v>417</v>
      </c>
      <c r="W1399" t="s">
        <v>418</v>
      </c>
      <c r="X1399" t="s">
        <v>232</v>
      </c>
      <c r="Y1399" t="s">
        <v>2246</v>
      </c>
      <c r="Z1399" t="s">
        <v>241</v>
      </c>
      <c r="AA1399" s="177">
        <v>12967213</v>
      </c>
      <c r="AB1399" s="177">
        <v>32955.39</v>
      </c>
      <c r="AC1399" s="177">
        <v>3019.93</v>
      </c>
      <c r="AD1399" s="177">
        <v>12967213</v>
      </c>
      <c r="AE1399" s="196">
        <v>45604.975636342591</v>
      </c>
      <c r="AF1399" t="s">
        <v>368</v>
      </c>
      <c r="AG1399" t="s">
        <v>243</v>
      </c>
      <c r="AH1399" s="289">
        <v>1</v>
      </c>
      <c r="AI1399" s="177">
        <f>IF(Z1399="COP",(AA1399*AH1399),IF(Z1399="NOK",((AB1399*AH1399)*VLOOKUP(H1399,Tasas!$K:$L,2,0)),IF(Z1399="EUR",((AB1399*AH1399)*VLOOKUP(H1399,Tasas!$K:$L,2,0)),IF('GL MEN'!Z1399="USD",(('GL MEN'!AB1399*'GL MEN'!AH1399)*VLOOKUP(H1399,Tasas!$K:$L,2,0)),0))))</f>
        <v>12967213</v>
      </c>
      <c r="AJ1399" t="str">
        <f>+VLOOKUP(T1399,'_Itemized budget'!$G:$W,17,0)</f>
        <v>A.1.2</v>
      </c>
      <c r="AK1399">
        <v>4</v>
      </c>
      <c r="AL1399" t="str">
        <f t="shared" si="46"/>
        <v>2</v>
      </c>
      <c r="AM1399" t="str">
        <f t="shared" si="47"/>
        <v>CO</v>
      </c>
    </row>
    <row r="1400" spans="2:39">
      <c r="B1400" t="s">
        <v>223</v>
      </c>
      <c r="C1400" t="s">
        <v>357</v>
      </c>
      <c r="D1400" t="s">
        <v>358</v>
      </c>
      <c r="E1400">
        <v>1403271</v>
      </c>
      <c r="F1400">
        <v>706</v>
      </c>
      <c r="G1400" s="196">
        <v>45595</v>
      </c>
      <c r="H1400">
        <v>202410</v>
      </c>
      <c r="I1400" t="s">
        <v>359</v>
      </c>
      <c r="J1400" t="s">
        <v>360</v>
      </c>
      <c r="K1400" t="s">
        <v>228</v>
      </c>
      <c r="L1400" t="s">
        <v>229</v>
      </c>
      <c r="M1400" t="s">
        <v>1307</v>
      </c>
      <c r="N1400" t="s">
        <v>1308</v>
      </c>
      <c r="O1400" t="s">
        <v>232</v>
      </c>
      <c r="P1400" t="s">
        <v>1309</v>
      </c>
      <c r="Q1400" t="s">
        <v>1310</v>
      </c>
      <c r="R1400" t="s">
        <v>334</v>
      </c>
      <c r="S1400" t="s">
        <v>590</v>
      </c>
      <c r="T1400">
        <v>3406459</v>
      </c>
      <c r="U1400" t="s">
        <v>2246</v>
      </c>
      <c r="V1400" t="s">
        <v>1311</v>
      </c>
      <c r="W1400" t="s">
        <v>1312</v>
      </c>
      <c r="X1400" t="s">
        <v>232</v>
      </c>
      <c r="Y1400" t="s">
        <v>2246</v>
      </c>
      <c r="Z1400" t="s">
        <v>241</v>
      </c>
      <c r="AA1400" s="177">
        <v>752339.48</v>
      </c>
      <c r="AB1400" s="177">
        <v>1912.03</v>
      </c>
      <c r="AC1400" s="177">
        <v>175.21</v>
      </c>
      <c r="AD1400" s="177">
        <v>752339.48</v>
      </c>
      <c r="AE1400" s="196">
        <v>45604.975636342591</v>
      </c>
      <c r="AF1400" t="s">
        <v>368</v>
      </c>
      <c r="AG1400" t="s">
        <v>243</v>
      </c>
      <c r="AH1400" s="289">
        <v>1</v>
      </c>
      <c r="AI1400" s="177">
        <f>IF(Z1400="COP",(AA1400*AH1400),IF(Z1400="NOK",((AB1400*AH1400)*VLOOKUP(H1400,Tasas!$K:$L,2,0)),IF(Z1400="EUR",((AB1400*AH1400)*VLOOKUP(H1400,Tasas!$K:$L,2,0)),IF('GL MEN'!Z1400="USD",(('GL MEN'!AB1400*'GL MEN'!AH1400)*VLOOKUP(H1400,Tasas!$K:$L,2,0)),0))))</f>
        <v>752339.48</v>
      </c>
      <c r="AJ1400" t="str">
        <f>+VLOOKUP(T1400,'_Itemized budget'!$G:$W,17,0)</f>
        <v>A.1.8</v>
      </c>
      <c r="AK1400">
        <v>4</v>
      </c>
      <c r="AL1400" t="str">
        <f t="shared" si="46"/>
        <v>2</v>
      </c>
      <c r="AM1400" t="str">
        <f t="shared" si="47"/>
        <v>CO</v>
      </c>
    </row>
    <row r="1401" spans="2:39">
      <c r="B1401" t="s">
        <v>223</v>
      </c>
      <c r="C1401" t="s">
        <v>357</v>
      </c>
      <c r="D1401" t="s">
        <v>358</v>
      </c>
      <c r="E1401">
        <v>1403271</v>
      </c>
      <c r="F1401">
        <v>812</v>
      </c>
      <c r="G1401" s="196">
        <v>45595</v>
      </c>
      <c r="H1401">
        <v>202410</v>
      </c>
      <c r="I1401" t="s">
        <v>359</v>
      </c>
      <c r="J1401" t="s">
        <v>360</v>
      </c>
      <c r="K1401" t="s">
        <v>228</v>
      </c>
      <c r="L1401" t="s">
        <v>229</v>
      </c>
      <c r="M1401" t="s">
        <v>399</v>
      </c>
      <c r="N1401" t="s">
        <v>400</v>
      </c>
      <c r="O1401" t="s">
        <v>232</v>
      </c>
      <c r="P1401" t="s">
        <v>401</v>
      </c>
      <c r="Q1401" t="s">
        <v>402</v>
      </c>
      <c r="R1401" t="s">
        <v>403</v>
      </c>
      <c r="S1401" t="s">
        <v>404</v>
      </c>
      <c r="T1401">
        <v>3406450</v>
      </c>
      <c r="U1401" t="s">
        <v>2246</v>
      </c>
      <c r="V1401" t="s">
        <v>405</v>
      </c>
      <c r="W1401" t="s">
        <v>406</v>
      </c>
      <c r="X1401" t="s">
        <v>232</v>
      </c>
      <c r="Y1401" t="s">
        <v>2246</v>
      </c>
      <c r="Z1401" t="s">
        <v>241</v>
      </c>
      <c r="AA1401" s="177">
        <v>2531645.5</v>
      </c>
      <c r="AB1401" s="177">
        <v>6434.03</v>
      </c>
      <c r="AC1401" s="177">
        <v>589.59</v>
      </c>
      <c r="AD1401" s="177">
        <v>2531645.5</v>
      </c>
      <c r="AE1401" s="196">
        <v>45604.975636342591</v>
      </c>
      <c r="AF1401" t="s">
        <v>368</v>
      </c>
      <c r="AG1401" t="s">
        <v>243</v>
      </c>
      <c r="AH1401" s="289">
        <v>1</v>
      </c>
      <c r="AI1401" s="177">
        <f>IF(Z1401="COP",(AA1401*AH1401),IF(Z1401="NOK",((AB1401*AH1401)*VLOOKUP(H1401,Tasas!$K:$L,2,0)),IF(Z1401="EUR",((AB1401*AH1401)*VLOOKUP(H1401,Tasas!$K:$L,2,0)),IF('GL MEN'!Z1401="USD",(('GL MEN'!AB1401*'GL MEN'!AH1401)*VLOOKUP(H1401,Tasas!$K:$L,2,0)),0))))</f>
        <v>2531645.5</v>
      </c>
      <c r="AJ1401" t="str">
        <f>+VLOOKUP(T1401,'_Itemized budget'!$G:$W,17,0)</f>
        <v>A.1.8</v>
      </c>
      <c r="AK1401">
        <v>4</v>
      </c>
      <c r="AL1401" t="str">
        <f t="shared" si="46"/>
        <v>2</v>
      </c>
      <c r="AM1401" t="str">
        <f t="shared" si="47"/>
        <v>CO</v>
      </c>
    </row>
    <row r="1402" spans="2:39">
      <c r="B1402" t="s">
        <v>223</v>
      </c>
      <c r="C1402" t="s">
        <v>357</v>
      </c>
      <c r="D1402" t="s">
        <v>358</v>
      </c>
      <c r="E1402">
        <v>1403271</v>
      </c>
      <c r="F1402">
        <v>840</v>
      </c>
      <c r="G1402" s="196">
        <v>45595</v>
      </c>
      <c r="H1402">
        <v>202410</v>
      </c>
      <c r="I1402" t="s">
        <v>359</v>
      </c>
      <c r="J1402" t="s">
        <v>360</v>
      </c>
      <c r="K1402" t="s">
        <v>228</v>
      </c>
      <c r="L1402" t="s">
        <v>229</v>
      </c>
      <c r="M1402" t="s">
        <v>242</v>
      </c>
      <c r="N1402" t="s">
        <v>593</v>
      </c>
      <c r="O1402" t="s">
        <v>232</v>
      </c>
      <c r="P1402" t="s">
        <v>594</v>
      </c>
      <c r="Q1402" t="s">
        <v>595</v>
      </c>
      <c r="R1402" t="s">
        <v>403</v>
      </c>
      <c r="S1402" t="s">
        <v>404</v>
      </c>
      <c r="T1402">
        <v>3406452</v>
      </c>
      <c r="U1402" t="s">
        <v>2246</v>
      </c>
      <c r="V1402" t="s">
        <v>596</v>
      </c>
      <c r="W1402" t="s">
        <v>597</v>
      </c>
      <c r="X1402" t="s">
        <v>232</v>
      </c>
      <c r="Y1402" t="s">
        <v>2246</v>
      </c>
      <c r="Z1402" t="s">
        <v>241</v>
      </c>
      <c r="AA1402" s="177">
        <v>1458449.7</v>
      </c>
      <c r="AB1402" s="177">
        <v>3706.56</v>
      </c>
      <c r="AC1402" s="177">
        <v>339.66</v>
      </c>
      <c r="AD1402" s="177">
        <v>1458449.7</v>
      </c>
      <c r="AE1402" s="196">
        <v>45604.975636342591</v>
      </c>
      <c r="AF1402" t="s">
        <v>368</v>
      </c>
      <c r="AG1402" t="s">
        <v>243</v>
      </c>
      <c r="AH1402" s="289">
        <v>1</v>
      </c>
      <c r="AI1402" s="177">
        <f>IF(Z1402="COP",(AA1402*AH1402),IF(Z1402="NOK",((AB1402*AH1402)*VLOOKUP(H1402,Tasas!$K:$L,2,0)),IF(Z1402="EUR",((AB1402*AH1402)*VLOOKUP(H1402,Tasas!$K:$L,2,0)),IF('GL MEN'!Z1402="USD",(('GL MEN'!AB1402*'GL MEN'!AH1402)*VLOOKUP(H1402,Tasas!$K:$L,2,0)),0))))</f>
        <v>1458449.7</v>
      </c>
      <c r="AJ1402" t="str">
        <f>+VLOOKUP(T1402,'_Itemized budget'!$G:$W,17,0)</f>
        <v>A.1.8</v>
      </c>
      <c r="AK1402">
        <v>4</v>
      </c>
      <c r="AL1402" t="str">
        <f t="shared" si="46"/>
        <v>2</v>
      </c>
      <c r="AM1402" t="str">
        <f t="shared" si="47"/>
        <v>CO</v>
      </c>
    </row>
    <row r="1403" spans="2:39">
      <c r="B1403" t="s">
        <v>223</v>
      </c>
      <c r="C1403" t="s">
        <v>357</v>
      </c>
      <c r="D1403" t="s">
        <v>358</v>
      </c>
      <c r="E1403">
        <v>1403271</v>
      </c>
      <c r="F1403">
        <v>847</v>
      </c>
      <c r="G1403" s="196">
        <v>45595</v>
      </c>
      <c r="H1403">
        <v>202410</v>
      </c>
      <c r="I1403" t="s">
        <v>359</v>
      </c>
      <c r="J1403" t="s">
        <v>360</v>
      </c>
      <c r="K1403" t="s">
        <v>228</v>
      </c>
      <c r="L1403" t="s">
        <v>229</v>
      </c>
      <c r="M1403" t="s">
        <v>1943</v>
      </c>
      <c r="N1403" t="s">
        <v>1944</v>
      </c>
      <c r="O1403" t="s">
        <v>232</v>
      </c>
      <c r="P1403" t="s">
        <v>1945</v>
      </c>
      <c r="Q1403" t="s">
        <v>1946</v>
      </c>
      <c r="R1403" t="s">
        <v>403</v>
      </c>
      <c r="S1403" t="s">
        <v>404</v>
      </c>
      <c r="T1403">
        <v>3406453</v>
      </c>
      <c r="U1403" t="s">
        <v>2246</v>
      </c>
      <c r="V1403" t="s">
        <v>1947</v>
      </c>
      <c r="W1403" t="s">
        <v>1948</v>
      </c>
      <c r="X1403" t="s">
        <v>232</v>
      </c>
      <c r="Y1403" t="s">
        <v>2246</v>
      </c>
      <c r="Z1403" t="s">
        <v>241</v>
      </c>
      <c r="AA1403" s="177">
        <v>2495005.0499999998</v>
      </c>
      <c r="AB1403" s="177">
        <v>6340.91</v>
      </c>
      <c r="AC1403" s="177">
        <v>581.05999999999995</v>
      </c>
      <c r="AD1403" s="177">
        <v>2495005.0499999998</v>
      </c>
      <c r="AE1403" s="196">
        <v>45604.975636342591</v>
      </c>
      <c r="AF1403" t="s">
        <v>368</v>
      </c>
      <c r="AG1403" t="s">
        <v>243</v>
      </c>
      <c r="AH1403" s="289">
        <v>1</v>
      </c>
      <c r="AI1403" s="177">
        <f>IF(Z1403="COP",(AA1403*AH1403),IF(Z1403="NOK",((AB1403*AH1403)*VLOOKUP(H1403,Tasas!$K:$L,2,0)),IF(Z1403="EUR",((AB1403*AH1403)*VLOOKUP(H1403,Tasas!$K:$L,2,0)),IF('GL MEN'!Z1403="USD",(('GL MEN'!AB1403*'GL MEN'!AH1403)*VLOOKUP(H1403,Tasas!$K:$L,2,0)),0))))</f>
        <v>2495005.0499999998</v>
      </c>
      <c r="AJ1403" t="str">
        <f>+VLOOKUP(T1403,'_Itemized budget'!$G:$W,17,0)</f>
        <v>A.1.8</v>
      </c>
      <c r="AK1403">
        <v>4</v>
      </c>
      <c r="AL1403" t="str">
        <f t="shared" si="46"/>
        <v>2</v>
      </c>
      <c r="AM1403" t="str">
        <f t="shared" si="47"/>
        <v>CO</v>
      </c>
    </row>
    <row r="1404" spans="2:39">
      <c r="B1404" t="s">
        <v>223</v>
      </c>
      <c r="C1404" t="s">
        <v>357</v>
      </c>
      <c r="D1404" t="s">
        <v>358</v>
      </c>
      <c r="E1404">
        <v>1403273</v>
      </c>
      <c r="F1404">
        <v>449</v>
      </c>
      <c r="G1404" s="196">
        <v>45595</v>
      </c>
      <c r="H1404">
        <v>202410</v>
      </c>
      <c r="I1404" t="s">
        <v>359</v>
      </c>
      <c r="J1404" t="s">
        <v>360</v>
      </c>
      <c r="K1404" t="s">
        <v>228</v>
      </c>
      <c r="L1404" t="s">
        <v>229</v>
      </c>
      <c r="M1404" t="s">
        <v>760</v>
      </c>
      <c r="N1404" t="s">
        <v>1949</v>
      </c>
      <c r="O1404" t="s">
        <v>232</v>
      </c>
      <c r="P1404" t="s">
        <v>762</v>
      </c>
      <c r="Q1404" t="s">
        <v>763</v>
      </c>
      <c r="R1404" t="s">
        <v>403</v>
      </c>
      <c r="S1404" t="s">
        <v>404</v>
      </c>
      <c r="T1404">
        <v>3406454</v>
      </c>
      <c r="U1404" t="s">
        <v>2246</v>
      </c>
      <c r="V1404" t="s">
        <v>764</v>
      </c>
      <c r="W1404" t="s">
        <v>765</v>
      </c>
      <c r="X1404" t="s">
        <v>232</v>
      </c>
      <c r="Y1404" t="s">
        <v>2246</v>
      </c>
      <c r="Z1404" t="s">
        <v>241</v>
      </c>
      <c r="AA1404" s="177">
        <v>1897893.6</v>
      </c>
      <c r="AB1404" s="177">
        <v>4823.38</v>
      </c>
      <c r="AC1404" s="177">
        <v>442</v>
      </c>
      <c r="AD1404" s="177">
        <v>1897893.6</v>
      </c>
      <c r="AE1404" s="196">
        <v>45604.97771165509</v>
      </c>
      <c r="AF1404" t="s">
        <v>368</v>
      </c>
      <c r="AG1404" t="s">
        <v>243</v>
      </c>
      <c r="AH1404" s="289">
        <v>1</v>
      </c>
      <c r="AI1404" s="177">
        <f>IF(Z1404="COP",(AA1404*AH1404),IF(Z1404="NOK",((AB1404*AH1404)*VLOOKUP(H1404,Tasas!$K:$L,2,0)),IF(Z1404="EUR",((AB1404*AH1404)*VLOOKUP(H1404,Tasas!$K:$L,2,0)),IF('GL MEN'!Z1404="USD",(('GL MEN'!AB1404*'GL MEN'!AH1404)*VLOOKUP(H1404,Tasas!$K:$L,2,0)),0))))</f>
        <v>1897893.6</v>
      </c>
      <c r="AJ1404" t="str">
        <f>+VLOOKUP(T1404,'_Itemized budget'!$G:$W,17,0)</f>
        <v>A.1.8</v>
      </c>
      <c r="AK1404">
        <v>4</v>
      </c>
      <c r="AL1404" t="str">
        <f t="shared" si="46"/>
        <v>2</v>
      </c>
      <c r="AM1404" t="str">
        <f t="shared" si="47"/>
        <v>CO</v>
      </c>
    </row>
    <row r="1405" spans="2:39">
      <c r="B1405" t="s">
        <v>223</v>
      </c>
      <c r="C1405" t="s">
        <v>357</v>
      </c>
      <c r="D1405" t="s">
        <v>358</v>
      </c>
      <c r="E1405">
        <v>1403273</v>
      </c>
      <c r="F1405">
        <v>651</v>
      </c>
      <c r="G1405" s="196">
        <v>45595</v>
      </c>
      <c r="H1405">
        <v>202410</v>
      </c>
      <c r="I1405" t="s">
        <v>359</v>
      </c>
      <c r="J1405" t="s">
        <v>360</v>
      </c>
      <c r="K1405" t="s">
        <v>228</v>
      </c>
      <c r="L1405" t="s">
        <v>229</v>
      </c>
      <c r="M1405" t="s">
        <v>646</v>
      </c>
      <c r="N1405" t="s">
        <v>647</v>
      </c>
      <c r="O1405" t="s">
        <v>232</v>
      </c>
      <c r="P1405" t="s">
        <v>648</v>
      </c>
      <c r="Q1405" t="s">
        <v>649</v>
      </c>
      <c r="R1405" t="s">
        <v>403</v>
      </c>
      <c r="S1405" t="s">
        <v>404</v>
      </c>
      <c r="T1405">
        <v>3406455</v>
      </c>
      <c r="U1405" t="s">
        <v>2246</v>
      </c>
      <c r="V1405" t="s">
        <v>650</v>
      </c>
      <c r="W1405" t="s">
        <v>651</v>
      </c>
      <c r="X1405" t="s">
        <v>232</v>
      </c>
      <c r="Y1405" t="s">
        <v>2246</v>
      </c>
      <c r="Z1405" t="s">
        <v>241</v>
      </c>
      <c r="AA1405" s="177">
        <v>1305591.8400000001</v>
      </c>
      <c r="AB1405" s="177">
        <v>3318.08</v>
      </c>
      <c r="AC1405" s="177">
        <v>304.06</v>
      </c>
      <c r="AD1405" s="177">
        <v>1305591.8400000001</v>
      </c>
      <c r="AE1405" s="196">
        <v>45604.97771165509</v>
      </c>
      <c r="AF1405" t="s">
        <v>368</v>
      </c>
      <c r="AG1405" t="s">
        <v>243</v>
      </c>
      <c r="AH1405" s="289">
        <v>1</v>
      </c>
      <c r="AI1405" s="177">
        <f>IF(Z1405="COP",(AA1405*AH1405),IF(Z1405="NOK",((AB1405*AH1405)*VLOOKUP(H1405,Tasas!$K:$L,2,0)),IF(Z1405="EUR",((AB1405*AH1405)*VLOOKUP(H1405,Tasas!$K:$L,2,0)),IF('GL MEN'!Z1405="USD",(('GL MEN'!AB1405*'GL MEN'!AH1405)*VLOOKUP(H1405,Tasas!$K:$L,2,0)),0))))</f>
        <v>1305591.8400000001</v>
      </c>
      <c r="AJ1405" t="str">
        <f>+VLOOKUP(T1405,'_Itemized budget'!$G:$W,17,0)</f>
        <v>A.1.8</v>
      </c>
      <c r="AK1405">
        <v>4</v>
      </c>
      <c r="AL1405" t="str">
        <f t="shared" si="46"/>
        <v>2</v>
      </c>
      <c r="AM1405" t="str">
        <f t="shared" si="47"/>
        <v>CO</v>
      </c>
    </row>
    <row r="1406" spans="2:39">
      <c r="B1406" t="s">
        <v>223</v>
      </c>
      <c r="C1406" t="s">
        <v>224</v>
      </c>
      <c r="D1406" t="s">
        <v>225</v>
      </c>
      <c r="E1406">
        <v>1403116</v>
      </c>
      <c r="F1406">
        <v>8</v>
      </c>
      <c r="G1406" s="196">
        <v>45581</v>
      </c>
      <c r="H1406">
        <v>202410</v>
      </c>
      <c r="I1406" t="s">
        <v>1509</v>
      </c>
      <c r="J1406" t="s">
        <v>1510</v>
      </c>
      <c r="K1406" t="s">
        <v>228</v>
      </c>
      <c r="L1406" t="s">
        <v>229</v>
      </c>
      <c r="M1406" t="s">
        <v>232</v>
      </c>
      <c r="N1406" t="s">
        <v>232</v>
      </c>
      <c r="O1406" t="s">
        <v>232</v>
      </c>
      <c r="P1406" t="s">
        <v>1511</v>
      </c>
      <c r="Q1406" t="s">
        <v>1512</v>
      </c>
      <c r="R1406" t="s">
        <v>403</v>
      </c>
      <c r="S1406" t="s">
        <v>404</v>
      </c>
      <c r="T1406">
        <v>3406464</v>
      </c>
      <c r="U1406" t="s">
        <v>232</v>
      </c>
      <c r="V1406" t="s">
        <v>232</v>
      </c>
      <c r="W1406" t="s">
        <v>232</v>
      </c>
      <c r="X1406" t="s">
        <v>232</v>
      </c>
      <c r="Y1406" t="s">
        <v>2247</v>
      </c>
      <c r="Z1406" t="s">
        <v>241</v>
      </c>
      <c r="AA1406" s="177">
        <v>760000</v>
      </c>
      <c r="AB1406" s="177">
        <v>1916.92</v>
      </c>
      <c r="AC1406" s="177">
        <v>180.8</v>
      </c>
      <c r="AD1406" s="177">
        <v>760000</v>
      </c>
      <c r="AE1406" s="196">
        <v>45595.765331944443</v>
      </c>
      <c r="AF1406" t="s">
        <v>368</v>
      </c>
      <c r="AG1406" t="s">
        <v>243</v>
      </c>
      <c r="AH1406" s="289">
        <v>1</v>
      </c>
      <c r="AI1406" s="177">
        <f>IF(Z1406="COP",(AA1406*AH1406),IF(Z1406="NOK",((AB1406*AH1406)*VLOOKUP(H1406,Tasas!$K:$L,2,0)),IF(Z1406="EUR",((AB1406*AH1406)*VLOOKUP(H1406,Tasas!$K:$L,2,0)),IF('GL MEN'!Z1406="USD",(('GL MEN'!AB1406*'GL MEN'!AH1406)*VLOOKUP(H1406,Tasas!$K:$L,2,0)),0))))</f>
        <v>760000</v>
      </c>
      <c r="AJ1406" t="str">
        <f>+VLOOKUP(T1406,'_Itemized budget'!$G:$W,17,0)</f>
        <v>C.3.1</v>
      </c>
      <c r="AK1406">
        <v>4</v>
      </c>
      <c r="AL1406" t="str">
        <f t="shared" si="46"/>
        <v>2</v>
      </c>
      <c r="AM1406" t="str">
        <f t="shared" si="47"/>
        <v>CO</v>
      </c>
    </row>
    <row r="1407" spans="2:39">
      <c r="B1407" t="s">
        <v>223</v>
      </c>
      <c r="C1407" t="s">
        <v>224</v>
      </c>
      <c r="D1407" t="s">
        <v>225</v>
      </c>
      <c r="E1407">
        <v>1403116</v>
      </c>
      <c r="F1407">
        <v>1</v>
      </c>
      <c r="G1407" s="196">
        <v>45581</v>
      </c>
      <c r="H1407">
        <v>202410</v>
      </c>
      <c r="I1407" t="s">
        <v>1509</v>
      </c>
      <c r="J1407" t="s">
        <v>1514</v>
      </c>
      <c r="K1407" t="s">
        <v>228</v>
      </c>
      <c r="L1407" t="s">
        <v>229</v>
      </c>
      <c r="M1407" t="s">
        <v>232</v>
      </c>
      <c r="N1407" t="s">
        <v>232</v>
      </c>
      <c r="O1407" t="s">
        <v>232</v>
      </c>
      <c r="P1407" t="s">
        <v>1511</v>
      </c>
      <c r="Q1407" t="s">
        <v>1512</v>
      </c>
      <c r="R1407" t="s">
        <v>403</v>
      </c>
      <c r="S1407" t="s">
        <v>404</v>
      </c>
      <c r="T1407">
        <v>3406464</v>
      </c>
      <c r="U1407" t="s">
        <v>232</v>
      </c>
      <c r="V1407" t="s">
        <v>232</v>
      </c>
      <c r="W1407" t="s">
        <v>232</v>
      </c>
      <c r="X1407" t="s">
        <v>232</v>
      </c>
      <c r="Y1407" t="s">
        <v>2247</v>
      </c>
      <c r="Z1407" t="s">
        <v>241</v>
      </c>
      <c r="AA1407" s="177">
        <v>4000000</v>
      </c>
      <c r="AB1407" s="177">
        <v>10089.040000000001</v>
      </c>
      <c r="AC1407" s="177">
        <v>951.6</v>
      </c>
      <c r="AD1407" s="177">
        <v>4000000</v>
      </c>
      <c r="AE1407" s="196">
        <v>45595.765331249997</v>
      </c>
      <c r="AF1407" t="s">
        <v>368</v>
      </c>
      <c r="AG1407" t="s">
        <v>1515</v>
      </c>
      <c r="AH1407" s="289">
        <v>1</v>
      </c>
      <c r="AI1407" s="177">
        <f>IF(Z1407="COP",(AA1407*AH1407),IF(Z1407="NOK",((AB1407*AH1407)*VLOOKUP(H1407,Tasas!$K:$L,2,0)),IF(Z1407="EUR",((AB1407*AH1407)*VLOOKUP(H1407,Tasas!$K:$L,2,0)),IF('GL MEN'!Z1407="USD",(('GL MEN'!AB1407*'GL MEN'!AH1407)*VLOOKUP(H1407,Tasas!$K:$L,2,0)),0))))</f>
        <v>4000000</v>
      </c>
      <c r="AJ1407" t="str">
        <f>+VLOOKUP(T1407,'_Itemized budget'!$G:$W,17,0)</f>
        <v>C.3.1</v>
      </c>
      <c r="AK1407">
        <v>4</v>
      </c>
      <c r="AL1407" t="str">
        <f t="shared" si="46"/>
        <v>2</v>
      </c>
      <c r="AM1407" t="str">
        <f t="shared" si="47"/>
        <v>CO</v>
      </c>
    </row>
    <row r="1408" spans="2:39">
      <c r="B1408" t="s">
        <v>223</v>
      </c>
      <c r="C1408" t="s">
        <v>224</v>
      </c>
      <c r="D1408" t="s">
        <v>225</v>
      </c>
      <c r="E1408">
        <v>1403171</v>
      </c>
      <c r="F1408">
        <v>7</v>
      </c>
      <c r="G1408" s="196">
        <v>45590</v>
      </c>
      <c r="H1408">
        <v>202410</v>
      </c>
      <c r="I1408" t="s">
        <v>1543</v>
      </c>
      <c r="J1408" t="s">
        <v>1544</v>
      </c>
      <c r="K1408" t="s">
        <v>228</v>
      </c>
      <c r="L1408" t="s">
        <v>229</v>
      </c>
      <c r="M1408" t="s">
        <v>232</v>
      </c>
      <c r="N1408" t="s">
        <v>232</v>
      </c>
      <c r="O1408" t="s">
        <v>232</v>
      </c>
      <c r="P1408" t="s">
        <v>1964</v>
      </c>
      <c r="Q1408" t="s">
        <v>1965</v>
      </c>
      <c r="R1408" t="s">
        <v>403</v>
      </c>
      <c r="S1408" t="s">
        <v>404</v>
      </c>
      <c r="T1408">
        <v>3406463</v>
      </c>
      <c r="U1408" t="s">
        <v>232</v>
      </c>
      <c r="V1408" t="s">
        <v>232</v>
      </c>
      <c r="W1408" t="s">
        <v>232</v>
      </c>
      <c r="X1408" t="s">
        <v>232</v>
      </c>
      <c r="Y1408" t="s">
        <v>2248</v>
      </c>
      <c r="Z1408" t="s">
        <v>241</v>
      </c>
      <c r="AA1408" s="177">
        <v>35146</v>
      </c>
      <c r="AB1408" s="177">
        <v>89.32</v>
      </c>
      <c r="AC1408" s="177">
        <v>8.19</v>
      </c>
      <c r="AD1408" s="177">
        <v>35146</v>
      </c>
      <c r="AE1408" s="196">
        <v>45601.939027893517</v>
      </c>
      <c r="AF1408" t="s">
        <v>1548</v>
      </c>
      <c r="AG1408" t="s">
        <v>243</v>
      </c>
      <c r="AH1408" s="289">
        <v>1</v>
      </c>
      <c r="AI1408" s="177">
        <f>IF(Z1408="COP",(AA1408*AH1408),IF(Z1408="NOK",((AB1408*AH1408)*VLOOKUP(H1408,Tasas!$K:$L,2,0)),IF(Z1408="EUR",((AB1408*AH1408)*VLOOKUP(H1408,Tasas!$K:$L,2,0)),IF('GL MEN'!Z1408="USD",(('GL MEN'!AB1408*'GL MEN'!AH1408)*VLOOKUP(H1408,Tasas!$K:$L,2,0)),0))))</f>
        <v>35146</v>
      </c>
      <c r="AJ1408" t="str">
        <f>+VLOOKUP(T1408,'_Itemized budget'!$G:$W,17,0)</f>
        <v>C.3.1</v>
      </c>
      <c r="AK1408">
        <v>4</v>
      </c>
      <c r="AL1408" t="str">
        <f t="shared" si="46"/>
        <v>2</v>
      </c>
      <c r="AM1408" t="str">
        <f t="shared" si="47"/>
        <v>CO</v>
      </c>
    </row>
    <row r="1409" spans="2:39">
      <c r="B1409" t="s">
        <v>223</v>
      </c>
      <c r="C1409" t="s">
        <v>224</v>
      </c>
      <c r="D1409" t="s">
        <v>225</v>
      </c>
      <c r="E1409">
        <v>1403200</v>
      </c>
      <c r="F1409">
        <v>7</v>
      </c>
      <c r="G1409" s="196">
        <v>45590</v>
      </c>
      <c r="H1409">
        <v>202410</v>
      </c>
      <c r="I1409" t="s">
        <v>1543</v>
      </c>
      <c r="J1409" t="s">
        <v>1544</v>
      </c>
      <c r="K1409" t="s">
        <v>228</v>
      </c>
      <c r="L1409" t="s">
        <v>229</v>
      </c>
      <c r="M1409" t="s">
        <v>232</v>
      </c>
      <c r="N1409" t="s">
        <v>232</v>
      </c>
      <c r="O1409" t="s">
        <v>232</v>
      </c>
      <c r="P1409" t="s">
        <v>1545</v>
      </c>
      <c r="Q1409" t="s">
        <v>1546</v>
      </c>
      <c r="R1409" t="s">
        <v>403</v>
      </c>
      <c r="S1409" t="s">
        <v>404</v>
      </c>
      <c r="T1409">
        <v>3406463</v>
      </c>
      <c r="U1409" t="s">
        <v>232</v>
      </c>
      <c r="V1409" t="s">
        <v>232</v>
      </c>
      <c r="W1409" t="s">
        <v>232</v>
      </c>
      <c r="X1409" t="s">
        <v>232</v>
      </c>
      <c r="Y1409" t="s">
        <v>2249</v>
      </c>
      <c r="Z1409" t="s">
        <v>241</v>
      </c>
      <c r="AA1409" s="177">
        <v>66120</v>
      </c>
      <c r="AB1409" s="177">
        <v>168.04</v>
      </c>
      <c r="AC1409" s="177">
        <v>15.4</v>
      </c>
      <c r="AD1409" s="177">
        <v>66120</v>
      </c>
      <c r="AE1409" s="196">
        <v>45603.720313310187</v>
      </c>
      <c r="AF1409" t="s">
        <v>1548</v>
      </c>
      <c r="AG1409" t="s">
        <v>243</v>
      </c>
      <c r="AH1409" s="289">
        <v>1</v>
      </c>
      <c r="AI1409" s="177">
        <f>IF(Z1409="COP",(AA1409*AH1409),IF(Z1409="NOK",((AB1409*AH1409)*VLOOKUP(H1409,Tasas!$K:$L,2,0)),IF(Z1409="EUR",((AB1409*AH1409)*VLOOKUP(H1409,Tasas!$K:$L,2,0)),IF('GL MEN'!Z1409="USD",(('GL MEN'!AB1409*'GL MEN'!AH1409)*VLOOKUP(H1409,Tasas!$K:$L,2,0)),0))))</f>
        <v>66120</v>
      </c>
      <c r="AJ1409" t="str">
        <f>+VLOOKUP(T1409,'_Itemized budget'!$G:$W,17,0)</f>
        <v>C.3.1</v>
      </c>
      <c r="AK1409">
        <v>4</v>
      </c>
      <c r="AL1409" t="str">
        <f t="shared" si="46"/>
        <v>2</v>
      </c>
      <c r="AM1409" t="str">
        <f t="shared" si="47"/>
        <v>CO</v>
      </c>
    </row>
    <row r="1410" spans="2:39">
      <c r="B1410" t="s">
        <v>223</v>
      </c>
      <c r="C1410" t="s">
        <v>224</v>
      </c>
      <c r="D1410" t="s">
        <v>225</v>
      </c>
      <c r="E1410">
        <v>1403243</v>
      </c>
      <c r="F1410">
        <v>2</v>
      </c>
      <c r="G1410" s="196">
        <v>45594</v>
      </c>
      <c r="H1410">
        <v>202410</v>
      </c>
      <c r="I1410" t="s">
        <v>1543</v>
      </c>
      <c r="J1410" t="s">
        <v>1544</v>
      </c>
      <c r="K1410" t="s">
        <v>228</v>
      </c>
      <c r="L1410" t="s">
        <v>229</v>
      </c>
      <c r="M1410" t="s">
        <v>232</v>
      </c>
      <c r="N1410" t="s">
        <v>232</v>
      </c>
      <c r="O1410" t="s">
        <v>232</v>
      </c>
      <c r="P1410" t="s">
        <v>1964</v>
      </c>
      <c r="Q1410" t="s">
        <v>1965</v>
      </c>
      <c r="R1410" t="s">
        <v>403</v>
      </c>
      <c r="S1410" t="s">
        <v>404</v>
      </c>
      <c r="T1410">
        <v>3406463</v>
      </c>
      <c r="U1410" t="s">
        <v>232</v>
      </c>
      <c r="V1410" t="s">
        <v>232</v>
      </c>
      <c r="W1410" t="s">
        <v>232</v>
      </c>
      <c r="X1410" t="s">
        <v>232</v>
      </c>
      <c r="Y1410" t="s">
        <v>2250</v>
      </c>
      <c r="Z1410" t="s">
        <v>241</v>
      </c>
      <c r="AA1410" s="177">
        <v>1845</v>
      </c>
      <c r="AB1410" s="177">
        <v>4.6900000000000004</v>
      </c>
      <c r="AC1410" s="177">
        <v>0.43</v>
      </c>
      <c r="AD1410" s="177">
        <v>1845</v>
      </c>
      <c r="AE1410" s="196">
        <v>45604.734789201386</v>
      </c>
      <c r="AF1410" t="s">
        <v>1548</v>
      </c>
      <c r="AG1410" t="s">
        <v>243</v>
      </c>
      <c r="AH1410" s="289">
        <v>1</v>
      </c>
      <c r="AI1410" s="177">
        <f>IF(Z1410="COP",(AA1410*AH1410),IF(Z1410="NOK",((AB1410*AH1410)*VLOOKUP(H1410,Tasas!$K:$L,2,0)),IF(Z1410="EUR",((AB1410*AH1410)*VLOOKUP(H1410,Tasas!$K:$L,2,0)),IF('GL MEN'!Z1410="USD",(('GL MEN'!AB1410*'GL MEN'!AH1410)*VLOOKUP(H1410,Tasas!$K:$L,2,0)),0))))</f>
        <v>1845</v>
      </c>
      <c r="AJ1410" t="str">
        <f>+VLOOKUP(T1410,'_Itemized budget'!$G:$W,17,0)</f>
        <v>C.3.1</v>
      </c>
      <c r="AK1410">
        <v>4</v>
      </c>
      <c r="AL1410" t="str">
        <f t="shared" si="46"/>
        <v>2</v>
      </c>
      <c r="AM1410" t="str">
        <f t="shared" si="47"/>
        <v>CO</v>
      </c>
    </row>
    <row r="1411" spans="2:39">
      <c r="B1411" t="s">
        <v>223</v>
      </c>
      <c r="C1411" t="s">
        <v>224</v>
      </c>
      <c r="D1411" t="s">
        <v>225</v>
      </c>
      <c r="E1411">
        <v>1403266</v>
      </c>
      <c r="F1411">
        <v>2</v>
      </c>
      <c r="G1411" s="196">
        <v>45595</v>
      </c>
      <c r="H1411">
        <v>202410</v>
      </c>
      <c r="I1411" t="s">
        <v>1543</v>
      </c>
      <c r="J1411" t="s">
        <v>1544</v>
      </c>
      <c r="K1411" t="s">
        <v>228</v>
      </c>
      <c r="L1411" t="s">
        <v>229</v>
      </c>
      <c r="M1411" t="s">
        <v>232</v>
      </c>
      <c r="N1411" t="s">
        <v>232</v>
      </c>
      <c r="O1411" t="s">
        <v>232</v>
      </c>
      <c r="P1411" t="s">
        <v>2251</v>
      </c>
      <c r="Q1411" t="s">
        <v>2252</v>
      </c>
      <c r="R1411" t="s">
        <v>403</v>
      </c>
      <c r="S1411" t="s">
        <v>404</v>
      </c>
      <c r="T1411">
        <v>3406463</v>
      </c>
      <c r="U1411" t="s">
        <v>232</v>
      </c>
      <c r="V1411" t="s">
        <v>232</v>
      </c>
      <c r="W1411" t="s">
        <v>232</v>
      </c>
      <c r="X1411" t="s">
        <v>232</v>
      </c>
      <c r="Y1411" t="s">
        <v>2253</v>
      </c>
      <c r="Z1411" t="s">
        <v>241</v>
      </c>
      <c r="AA1411" s="177">
        <v>31034</v>
      </c>
      <c r="AB1411" s="177">
        <v>78.87</v>
      </c>
      <c r="AC1411" s="177">
        <v>7.23</v>
      </c>
      <c r="AD1411" s="177">
        <v>31034</v>
      </c>
      <c r="AE1411" s="196">
        <v>45604.945754629633</v>
      </c>
      <c r="AF1411" t="s">
        <v>1548</v>
      </c>
      <c r="AG1411" t="s">
        <v>243</v>
      </c>
      <c r="AH1411" s="289">
        <v>1</v>
      </c>
      <c r="AI1411" s="177">
        <f>IF(Z1411="COP",(AA1411*AH1411),IF(Z1411="NOK",((AB1411*AH1411)*VLOOKUP(H1411,Tasas!$K:$L,2,0)),IF(Z1411="EUR",((AB1411*AH1411)*VLOOKUP(H1411,Tasas!$K:$L,2,0)),IF('GL MEN'!Z1411="USD",(('GL MEN'!AB1411*'GL MEN'!AH1411)*VLOOKUP(H1411,Tasas!$K:$L,2,0)),0))))</f>
        <v>31034</v>
      </c>
      <c r="AJ1411" t="str">
        <f>+VLOOKUP(T1411,'_Itemized budget'!$G:$W,17,0)</f>
        <v>C.3.1</v>
      </c>
      <c r="AK1411">
        <v>4</v>
      </c>
      <c r="AL1411" t="str">
        <f t="shared" si="46"/>
        <v>2</v>
      </c>
      <c r="AM1411" t="str">
        <f t="shared" si="47"/>
        <v>CO</v>
      </c>
    </row>
    <row r="1412" spans="2:39">
      <c r="B1412" t="s">
        <v>223</v>
      </c>
      <c r="C1412" t="s">
        <v>224</v>
      </c>
      <c r="D1412" t="s">
        <v>225</v>
      </c>
      <c r="E1412">
        <v>1403171</v>
      </c>
      <c r="F1412">
        <v>1</v>
      </c>
      <c r="G1412" s="196">
        <v>45590</v>
      </c>
      <c r="H1412">
        <v>202410</v>
      </c>
      <c r="I1412" t="s">
        <v>1543</v>
      </c>
      <c r="J1412" t="s">
        <v>1549</v>
      </c>
      <c r="K1412" t="s">
        <v>228</v>
      </c>
      <c r="L1412" t="s">
        <v>229</v>
      </c>
      <c r="M1412" t="s">
        <v>232</v>
      </c>
      <c r="N1412" t="s">
        <v>232</v>
      </c>
      <c r="O1412" t="s">
        <v>232</v>
      </c>
      <c r="P1412" t="s">
        <v>1964</v>
      </c>
      <c r="Q1412" t="s">
        <v>1965</v>
      </c>
      <c r="R1412" t="s">
        <v>403</v>
      </c>
      <c r="S1412" t="s">
        <v>404</v>
      </c>
      <c r="T1412">
        <v>3406463</v>
      </c>
      <c r="U1412" t="s">
        <v>232</v>
      </c>
      <c r="V1412" t="s">
        <v>232</v>
      </c>
      <c r="W1412" t="s">
        <v>232</v>
      </c>
      <c r="X1412" t="s">
        <v>232</v>
      </c>
      <c r="Y1412" t="s">
        <v>2248</v>
      </c>
      <c r="Z1412" t="s">
        <v>241</v>
      </c>
      <c r="AA1412" s="177">
        <v>386607.25</v>
      </c>
      <c r="AB1412" s="177">
        <v>982.54</v>
      </c>
      <c r="AC1412" s="177">
        <v>90.04</v>
      </c>
      <c r="AD1412" s="177">
        <v>386607.25</v>
      </c>
      <c r="AE1412" s="196">
        <v>45601.939027349537</v>
      </c>
      <c r="AF1412" t="s">
        <v>1548</v>
      </c>
      <c r="AG1412" t="s">
        <v>1967</v>
      </c>
      <c r="AH1412" s="289">
        <v>1</v>
      </c>
      <c r="AI1412" s="177">
        <f>IF(Z1412="COP",(AA1412*AH1412),IF(Z1412="NOK",((AB1412*AH1412)*VLOOKUP(H1412,Tasas!$K:$L,2,0)),IF(Z1412="EUR",((AB1412*AH1412)*VLOOKUP(H1412,Tasas!$K:$L,2,0)),IF('GL MEN'!Z1412="USD",(('GL MEN'!AB1412*'GL MEN'!AH1412)*VLOOKUP(H1412,Tasas!$K:$L,2,0)),0))))</f>
        <v>386607.25</v>
      </c>
      <c r="AJ1412" t="str">
        <f>+VLOOKUP(T1412,'_Itemized budget'!$G:$W,17,0)</f>
        <v>C.3.1</v>
      </c>
      <c r="AK1412">
        <v>4</v>
      </c>
      <c r="AL1412" t="str">
        <f t="shared" si="46"/>
        <v>2</v>
      </c>
      <c r="AM1412" t="str">
        <f t="shared" si="47"/>
        <v>CO</v>
      </c>
    </row>
    <row r="1413" spans="2:39">
      <c r="B1413" t="s">
        <v>223</v>
      </c>
      <c r="C1413" t="s">
        <v>224</v>
      </c>
      <c r="D1413" t="s">
        <v>225</v>
      </c>
      <c r="E1413">
        <v>1403200</v>
      </c>
      <c r="F1413">
        <v>1</v>
      </c>
      <c r="G1413" s="196">
        <v>45590</v>
      </c>
      <c r="H1413">
        <v>202410</v>
      </c>
      <c r="I1413" t="s">
        <v>1543</v>
      </c>
      <c r="J1413" t="s">
        <v>1549</v>
      </c>
      <c r="K1413" t="s">
        <v>228</v>
      </c>
      <c r="L1413" t="s">
        <v>229</v>
      </c>
      <c r="M1413" t="s">
        <v>232</v>
      </c>
      <c r="N1413" t="s">
        <v>232</v>
      </c>
      <c r="O1413" t="s">
        <v>232</v>
      </c>
      <c r="P1413" t="s">
        <v>1545</v>
      </c>
      <c r="Q1413" t="s">
        <v>1546</v>
      </c>
      <c r="R1413" t="s">
        <v>403</v>
      </c>
      <c r="S1413" t="s">
        <v>404</v>
      </c>
      <c r="T1413">
        <v>3406463</v>
      </c>
      <c r="U1413" t="s">
        <v>232</v>
      </c>
      <c r="V1413" t="s">
        <v>232</v>
      </c>
      <c r="W1413" t="s">
        <v>232</v>
      </c>
      <c r="X1413" t="s">
        <v>232</v>
      </c>
      <c r="Y1413" t="s">
        <v>2249</v>
      </c>
      <c r="Z1413" t="s">
        <v>241</v>
      </c>
      <c r="AA1413" s="177">
        <v>66120</v>
      </c>
      <c r="AB1413" s="177">
        <v>168.04</v>
      </c>
      <c r="AC1413" s="177">
        <v>15.4</v>
      </c>
      <c r="AD1413" s="177">
        <v>66120</v>
      </c>
      <c r="AE1413" s="196">
        <v>45603.72031315972</v>
      </c>
      <c r="AF1413" t="s">
        <v>1548</v>
      </c>
      <c r="AG1413" t="s">
        <v>1550</v>
      </c>
      <c r="AH1413" s="289">
        <v>1</v>
      </c>
      <c r="AI1413" s="177">
        <f>IF(Z1413="COP",(AA1413*AH1413),IF(Z1413="NOK",((AB1413*AH1413)*VLOOKUP(H1413,Tasas!$K:$L,2,0)),IF(Z1413="EUR",((AB1413*AH1413)*VLOOKUP(H1413,Tasas!$K:$L,2,0)),IF('GL MEN'!Z1413="USD",(('GL MEN'!AB1413*'GL MEN'!AH1413)*VLOOKUP(H1413,Tasas!$K:$L,2,0)),0))))</f>
        <v>66120</v>
      </c>
      <c r="AJ1413" t="str">
        <f>+VLOOKUP(T1413,'_Itemized budget'!$G:$W,17,0)</f>
        <v>C.3.1</v>
      </c>
      <c r="AK1413">
        <v>4</v>
      </c>
      <c r="AL1413" t="str">
        <f t="shared" si="46"/>
        <v>2</v>
      </c>
      <c r="AM1413" t="str">
        <f t="shared" si="47"/>
        <v>CO</v>
      </c>
    </row>
    <row r="1414" spans="2:39">
      <c r="B1414" t="s">
        <v>223</v>
      </c>
      <c r="C1414" t="s">
        <v>224</v>
      </c>
      <c r="D1414" t="s">
        <v>225</v>
      </c>
      <c r="E1414">
        <v>1403243</v>
      </c>
      <c r="F1414">
        <v>0</v>
      </c>
      <c r="G1414" s="196">
        <v>45594</v>
      </c>
      <c r="H1414">
        <v>202410</v>
      </c>
      <c r="I1414" t="s">
        <v>1543</v>
      </c>
      <c r="J1414" t="s">
        <v>1549</v>
      </c>
      <c r="K1414" t="s">
        <v>228</v>
      </c>
      <c r="L1414" t="s">
        <v>229</v>
      </c>
      <c r="M1414" t="s">
        <v>232</v>
      </c>
      <c r="N1414" t="s">
        <v>232</v>
      </c>
      <c r="O1414" t="s">
        <v>232</v>
      </c>
      <c r="P1414" t="s">
        <v>1964</v>
      </c>
      <c r="Q1414" t="s">
        <v>1965</v>
      </c>
      <c r="R1414" t="s">
        <v>403</v>
      </c>
      <c r="S1414" t="s">
        <v>404</v>
      </c>
      <c r="T1414">
        <v>3406463</v>
      </c>
      <c r="U1414" t="s">
        <v>232</v>
      </c>
      <c r="V1414" t="s">
        <v>232</v>
      </c>
      <c r="W1414" t="s">
        <v>232</v>
      </c>
      <c r="X1414" t="s">
        <v>232</v>
      </c>
      <c r="Y1414" t="s">
        <v>2250</v>
      </c>
      <c r="Z1414" t="s">
        <v>241</v>
      </c>
      <c r="AA1414" s="177">
        <v>106862</v>
      </c>
      <c r="AB1414" s="177">
        <v>271.58</v>
      </c>
      <c r="AC1414" s="177">
        <v>24.89</v>
      </c>
      <c r="AD1414" s="177">
        <v>106862</v>
      </c>
      <c r="AE1414" s="196">
        <v>45604.734789004629</v>
      </c>
      <c r="AF1414" t="s">
        <v>1548</v>
      </c>
      <c r="AG1414" t="s">
        <v>2254</v>
      </c>
      <c r="AH1414" s="289">
        <v>1</v>
      </c>
      <c r="AI1414" s="177">
        <f>IF(Z1414="COP",(AA1414*AH1414),IF(Z1414="NOK",((AB1414*AH1414)*VLOOKUP(H1414,Tasas!$K:$L,2,0)),IF(Z1414="EUR",((AB1414*AH1414)*VLOOKUP(H1414,Tasas!$K:$L,2,0)),IF('GL MEN'!Z1414="USD",(('GL MEN'!AB1414*'GL MEN'!AH1414)*VLOOKUP(H1414,Tasas!$K:$L,2,0)),0))))</f>
        <v>106862</v>
      </c>
      <c r="AJ1414" t="str">
        <f>+VLOOKUP(T1414,'_Itemized budget'!$G:$W,17,0)</f>
        <v>C.3.1</v>
      </c>
      <c r="AK1414">
        <v>4</v>
      </c>
      <c r="AL1414" t="str">
        <f t="shared" si="46"/>
        <v>2</v>
      </c>
      <c r="AM1414" t="str">
        <f t="shared" si="47"/>
        <v>CO</v>
      </c>
    </row>
    <row r="1415" spans="2:39">
      <c r="B1415" t="s">
        <v>223</v>
      </c>
      <c r="C1415" t="s">
        <v>224</v>
      </c>
      <c r="D1415" t="s">
        <v>225</v>
      </c>
      <c r="E1415">
        <v>1403266</v>
      </c>
      <c r="F1415">
        <v>0</v>
      </c>
      <c r="G1415" s="196">
        <v>45595</v>
      </c>
      <c r="H1415">
        <v>202410</v>
      </c>
      <c r="I1415" t="s">
        <v>1543</v>
      </c>
      <c r="J1415" t="s">
        <v>1549</v>
      </c>
      <c r="K1415" t="s">
        <v>228</v>
      </c>
      <c r="L1415" t="s">
        <v>229</v>
      </c>
      <c r="M1415" t="s">
        <v>232</v>
      </c>
      <c r="N1415" t="s">
        <v>232</v>
      </c>
      <c r="O1415" t="s">
        <v>232</v>
      </c>
      <c r="P1415" t="s">
        <v>2251</v>
      </c>
      <c r="Q1415" t="s">
        <v>2252</v>
      </c>
      <c r="R1415" t="s">
        <v>403</v>
      </c>
      <c r="S1415" t="s">
        <v>404</v>
      </c>
      <c r="T1415">
        <v>3406463</v>
      </c>
      <c r="U1415" t="s">
        <v>232</v>
      </c>
      <c r="V1415" t="s">
        <v>232</v>
      </c>
      <c r="W1415" t="s">
        <v>232</v>
      </c>
      <c r="X1415" t="s">
        <v>232</v>
      </c>
      <c r="Y1415" t="s">
        <v>2253</v>
      </c>
      <c r="Z1415" t="s">
        <v>241</v>
      </c>
      <c r="AA1415" s="177">
        <v>163336</v>
      </c>
      <c r="AB1415" s="177">
        <v>415.11</v>
      </c>
      <c r="AC1415" s="177">
        <v>38.04</v>
      </c>
      <c r="AD1415" s="177">
        <v>163336</v>
      </c>
      <c r="AE1415" s="196">
        <v>45604.945754432869</v>
      </c>
      <c r="AF1415" t="s">
        <v>1548</v>
      </c>
      <c r="AG1415" t="s">
        <v>2254</v>
      </c>
      <c r="AH1415" s="289">
        <v>1</v>
      </c>
      <c r="AI1415" s="177">
        <f>IF(Z1415="COP",(AA1415*AH1415),IF(Z1415="NOK",((AB1415*AH1415)*VLOOKUP(H1415,Tasas!$K:$L,2,0)),IF(Z1415="EUR",((AB1415*AH1415)*VLOOKUP(H1415,Tasas!$K:$L,2,0)),IF('GL MEN'!Z1415="USD",(('GL MEN'!AB1415*'GL MEN'!AH1415)*VLOOKUP(H1415,Tasas!$K:$L,2,0)),0))))</f>
        <v>163336</v>
      </c>
      <c r="AJ1415" t="str">
        <f>+VLOOKUP(T1415,'_Itemized budget'!$G:$W,17,0)</f>
        <v>C.3.1</v>
      </c>
      <c r="AK1415">
        <v>4</v>
      </c>
      <c r="AL1415" t="str">
        <f t="shared" si="46"/>
        <v>2</v>
      </c>
      <c r="AM1415" t="str">
        <f t="shared" si="47"/>
        <v>CO</v>
      </c>
    </row>
    <row r="1416" spans="2:39">
      <c r="B1416" t="s">
        <v>223</v>
      </c>
      <c r="C1416" t="s">
        <v>224</v>
      </c>
      <c r="D1416" t="s">
        <v>225</v>
      </c>
      <c r="E1416">
        <v>1403173</v>
      </c>
      <c r="F1416">
        <v>2</v>
      </c>
      <c r="G1416" s="196">
        <v>45590</v>
      </c>
      <c r="H1416">
        <v>202410</v>
      </c>
      <c r="I1416" t="s">
        <v>1576</v>
      </c>
      <c r="J1416" t="s">
        <v>1980</v>
      </c>
      <c r="K1416" t="s">
        <v>228</v>
      </c>
      <c r="L1416" t="s">
        <v>229</v>
      </c>
      <c r="M1416" t="s">
        <v>232</v>
      </c>
      <c r="N1416" t="s">
        <v>232</v>
      </c>
      <c r="O1416" t="s">
        <v>232</v>
      </c>
      <c r="P1416" t="s">
        <v>2255</v>
      </c>
      <c r="Q1416" t="s">
        <v>2256</v>
      </c>
      <c r="R1416" t="s">
        <v>403</v>
      </c>
      <c r="S1416" t="s">
        <v>404</v>
      </c>
      <c r="T1416">
        <v>3406462</v>
      </c>
      <c r="U1416" t="s">
        <v>232</v>
      </c>
      <c r="V1416" t="s">
        <v>232</v>
      </c>
      <c r="W1416" t="s">
        <v>232</v>
      </c>
      <c r="X1416" t="s">
        <v>232</v>
      </c>
      <c r="Y1416" t="s">
        <v>2257</v>
      </c>
      <c r="Z1416" t="s">
        <v>241</v>
      </c>
      <c r="AA1416" s="177">
        <v>43400</v>
      </c>
      <c r="AB1416" s="177">
        <v>110.3</v>
      </c>
      <c r="AC1416" s="177">
        <v>10.11</v>
      </c>
      <c r="AD1416" s="177">
        <v>43400</v>
      </c>
      <c r="AE1416" s="196">
        <v>45601.962769247686</v>
      </c>
      <c r="AF1416" t="s">
        <v>1548</v>
      </c>
      <c r="AG1416" t="s">
        <v>243</v>
      </c>
      <c r="AH1416" s="289">
        <v>1</v>
      </c>
      <c r="AI1416" s="177">
        <f>IF(Z1416="COP",(AA1416*AH1416),IF(Z1416="NOK",((AB1416*AH1416)*VLOOKUP(H1416,Tasas!$K:$L,2,0)),IF(Z1416="EUR",((AB1416*AH1416)*VLOOKUP(H1416,Tasas!$K:$L,2,0)),IF('GL MEN'!Z1416="USD",(('GL MEN'!AB1416*'GL MEN'!AH1416)*VLOOKUP(H1416,Tasas!$K:$L,2,0)),0))))</f>
        <v>43400</v>
      </c>
      <c r="AJ1416" t="str">
        <f>+VLOOKUP(T1416,'_Itemized budget'!$G:$W,17,0)</f>
        <v>C.3.1</v>
      </c>
      <c r="AK1416">
        <v>4</v>
      </c>
      <c r="AL1416" t="str">
        <f t="shared" si="46"/>
        <v>2</v>
      </c>
      <c r="AM1416" t="str">
        <f t="shared" si="47"/>
        <v>CO</v>
      </c>
    </row>
    <row r="1417" spans="2:39">
      <c r="B1417" t="s">
        <v>223</v>
      </c>
      <c r="C1417" t="s">
        <v>224</v>
      </c>
      <c r="D1417" t="s">
        <v>225</v>
      </c>
      <c r="E1417">
        <v>1403265</v>
      </c>
      <c r="F1417">
        <v>2</v>
      </c>
      <c r="G1417" s="196">
        <v>45595</v>
      </c>
      <c r="H1417">
        <v>202410</v>
      </c>
      <c r="I1417" t="s">
        <v>1576</v>
      </c>
      <c r="J1417" t="s">
        <v>1980</v>
      </c>
      <c r="K1417" t="s">
        <v>228</v>
      </c>
      <c r="L1417" t="s">
        <v>229</v>
      </c>
      <c r="M1417" t="s">
        <v>232</v>
      </c>
      <c r="N1417" t="s">
        <v>232</v>
      </c>
      <c r="O1417" t="s">
        <v>232</v>
      </c>
      <c r="P1417" t="s">
        <v>2255</v>
      </c>
      <c r="Q1417" t="s">
        <v>2256</v>
      </c>
      <c r="R1417" t="s">
        <v>403</v>
      </c>
      <c r="S1417" t="s">
        <v>404</v>
      </c>
      <c r="T1417">
        <v>3406462</v>
      </c>
      <c r="U1417" t="s">
        <v>232</v>
      </c>
      <c r="V1417" t="s">
        <v>232</v>
      </c>
      <c r="W1417" t="s">
        <v>232</v>
      </c>
      <c r="X1417" t="s">
        <v>232</v>
      </c>
      <c r="Y1417" t="s">
        <v>2258</v>
      </c>
      <c r="Z1417" t="s">
        <v>241</v>
      </c>
      <c r="AA1417" s="177">
        <v>43400</v>
      </c>
      <c r="AB1417" s="177">
        <v>110.3</v>
      </c>
      <c r="AC1417" s="177">
        <v>10.11</v>
      </c>
      <c r="AD1417" s="177">
        <v>43400</v>
      </c>
      <c r="AE1417" s="196">
        <v>45604.941742013893</v>
      </c>
      <c r="AF1417" t="s">
        <v>1548</v>
      </c>
      <c r="AG1417" t="s">
        <v>243</v>
      </c>
      <c r="AH1417" s="289">
        <v>1</v>
      </c>
      <c r="AI1417" s="177">
        <f>IF(Z1417="COP",(AA1417*AH1417),IF(Z1417="NOK",((AB1417*AH1417)*VLOOKUP(H1417,Tasas!$K:$L,2,0)),IF(Z1417="EUR",((AB1417*AH1417)*VLOOKUP(H1417,Tasas!$K:$L,2,0)),IF('GL MEN'!Z1417="USD",(('GL MEN'!AB1417*'GL MEN'!AH1417)*VLOOKUP(H1417,Tasas!$K:$L,2,0)),0))))</f>
        <v>43400</v>
      </c>
      <c r="AJ1417" t="str">
        <f>+VLOOKUP(T1417,'_Itemized budget'!$G:$W,17,0)</f>
        <v>C.3.1</v>
      </c>
      <c r="AK1417">
        <v>4</v>
      </c>
      <c r="AL1417" t="str">
        <f t="shared" si="46"/>
        <v>2</v>
      </c>
      <c r="AM1417" t="str">
        <f t="shared" si="47"/>
        <v>CO</v>
      </c>
    </row>
    <row r="1418" spans="2:39">
      <c r="B1418" t="s">
        <v>223</v>
      </c>
      <c r="C1418" t="s">
        <v>224</v>
      </c>
      <c r="D1418" t="s">
        <v>225</v>
      </c>
      <c r="E1418">
        <v>1403279</v>
      </c>
      <c r="F1418">
        <v>2</v>
      </c>
      <c r="G1418" s="196">
        <v>45595</v>
      </c>
      <c r="H1418">
        <v>202410</v>
      </c>
      <c r="I1418" t="s">
        <v>1576</v>
      </c>
      <c r="J1418" t="s">
        <v>1980</v>
      </c>
      <c r="K1418" t="s">
        <v>228</v>
      </c>
      <c r="L1418" t="s">
        <v>229</v>
      </c>
      <c r="M1418" t="s">
        <v>232</v>
      </c>
      <c r="N1418" t="s">
        <v>232</v>
      </c>
      <c r="O1418" t="s">
        <v>232</v>
      </c>
      <c r="P1418" t="s">
        <v>2259</v>
      </c>
      <c r="Q1418" t="s">
        <v>2260</v>
      </c>
      <c r="R1418" t="s">
        <v>403</v>
      </c>
      <c r="S1418" t="s">
        <v>404</v>
      </c>
      <c r="T1418">
        <v>3406462</v>
      </c>
      <c r="U1418" t="s">
        <v>232</v>
      </c>
      <c r="V1418" t="s">
        <v>232</v>
      </c>
      <c r="W1418" t="s">
        <v>232</v>
      </c>
      <c r="X1418" t="s">
        <v>232</v>
      </c>
      <c r="Y1418" t="s">
        <v>2261</v>
      </c>
      <c r="Z1418" t="s">
        <v>241</v>
      </c>
      <c r="AA1418" s="177">
        <v>6993</v>
      </c>
      <c r="AB1418" s="177">
        <v>17.77</v>
      </c>
      <c r="AC1418" s="177">
        <v>1.63</v>
      </c>
      <c r="AD1418" s="177">
        <v>6993</v>
      </c>
      <c r="AE1418" s="196">
        <v>45605.969727662035</v>
      </c>
      <c r="AF1418" t="s">
        <v>2050</v>
      </c>
      <c r="AG1418" t="s">
        <v>243</v>
      </c>
      <c r="AH1418" s="289">
        <v>1</v>
      </c>
      <c r="AI1418" s="177">
        <f>IF(Z1418="COP",(AA1418*AH1418),IF(Z1418="NOK",((AB1418*AH1418)*VLOOKUP(H1418,Tasas!$K:$L,2,0)),IF(Z1418="EUR",((AB1418*AH1418)*VLOOKUP(H1418,Tasas!$K:$L,2,0)),IF('GL MEN'!Z1418="USD",(('GL MEN'!AB1418*'GL MEN'!AH1418)*VLOOKUP(H1418,Tasas!$K:$L,2,0)),0))))</f>
        <v>6993</v>
      </c>
      <c r="AJ1418" t="str">
        <f>+VLOOKUP(T1418,'_Itemized budget'!$G:$W,17,0)</f>
        <v>C.3.1</v>
      </c>
      <c r="AK1418">
        <v>4</v>
      </c>
      <c r="AL1418" t="str">
        <f t="shared" si="46"/>
        <v>2</v>
      </c>
      <c r="AM1418" t="str">
        <f t="shared" si="47"/>
        <v>CO</v>
      </c>
    </row>
    <row r="1419" spans="2:39">
      <c r="B1419" t="s">
        <v>223</v>
      </c>
      <c r="C1419" t="s">
        <v>224</v>
      </c>
      <c r="D1419" t="s">
        <v>225</v>
      </c>
      <c r="E1419">
        <v>1403173</v>
      </c>
      <c r="F1419">
        <v>0</v>
      </c>
      <c r="G1419" s="196">
        <v>45590</v>
      </c>
      <c r="H1419">
        <v>202410</v>
      </c>
      <c r="I1419" t="s">
        <v>1576</v>
      </c>
      <c r="J1419" t="s">
        <v>2262</v>
      </c>
      <c r="K1419" t="s">
        <v>228</v>
      </c>
      <c r="L1419" t="s">
        <v>229</v>
      </c>
      <c r="M1419" t="s">
        <v>232</v>
      </c>
      <c r="N1419" t="s">
        <v>232</v>
      </c>
      <c r="O1419" t="s">
        <v>232</v>
      </c>
      <c r="P1419" t="s">
        <v>2255</v>
      </c>
      <c r="Q1419" t="s">
        <v>2256</v>
      </c>
      <c r="R1419" t="s">
        <v>403</v>
      </c>
      <c r="S1419" t="s">
        <v>404</v>
      </c>
      <c r="T1419">
        <v>3406462</v>
      </c>
      <c r="U1419" t="s">
        <v>232</v>
      </c>
      <c r="V1419" t="s">
        <v>232</v>
      </c>
      <c r="W1419" t="s">
        <v>232</v>
      </c>
      <c r="X1419" t="s">
        <v>232</v>
      </c>
      <c r="Y1419" t="s">
        <v>2257</v>
      </c>
      <c r="Z1419" t="s">
        <v>241</v>
      </c>
      <c r="AA1419" s="177">
        <v>868000</v>
      </c>
      <c r="AB1419" s="177">
        <v>2205.9699999999998</v>
      </c>
      <c r="AC1419" s="177">
        <v>202.15</v>
      </c>
      <c r="AD1419" s="177">
        <v>868000</v>
      </c>
      <c r="AE1419" s="196">
        <v>45601.962769247686</v>
      </c>
      <c r="AF1419" t="s">
        <v>1548</v>
      </c>
      <c r="AG1419" t="s">
        <v>2263</v>
      </c>
      <c r="AH1419" s="289">
        <v>1</v>
      </c>
      <c r="AI1419" s="177">
        <f>IF(Z1419="COP",(AA1419*AH1419),IF(Z1419="NOK",((AB1419*AH1419)*VLOOKUP(H1419,Tasas!$K:$L,2,0)),IF(Z1419="EUR",((AB1419*AH1419)*VLOOKUP(H1419,Tasas!$K:$L,2,0)),IF('GL MEN'!Z1419="USD",(('GL MEN'!AB1419*'GL MEN'!AH1419)*VLOOKUP(H1419,Tasas!$K:$L,2,0)),0))))</f>
        <v>868000</v>
      </c>
      <c r="AJ1419" t="str">
        <f>+VLOOKUP(T1419,'_Itemized budget'!$G:$W,17,0)</f>
        <v>C.3.1</v>
      </c>
      <c r="AK1419">
        <v>4</v>
      </c>
      <c r="AL1419" t="str">
        <f t="shared" si="46"/>
        <v>2</v>
      </c>
      <c r="AM1419" t="str">
        <f t="shared" si="47"/>
        <v>CO</v>
      </c>
    </row>
    <row r="1420" spans="2:39">
      <c r="B1420" t="s">
        <v>223</v>
      </c>
      <c r="C1420" t="s">
        <v>224</v>
      </c>
      <c r="D1420" t="s">
        <v>225</v>
      </c>
      <c r="E1420">
        <v>1403265</v>
      </c>
      <c r="F1420">
        <v>0</v>
      </c>
      <c r="G1420" s="196">
        <v>45595</v>
      </c>
      <c r="H1420">
        <v>202410</v>
      </c>
      <c r="I1420" t="s">
        <v>1576</v>
      </c>
      <c r="J1420" t="s">
        <v>2262</v>
      </c>
      <c r="K1420" t="s">
        <v>228</v>
      </c>
      <c r="L1420" t="s">
        <v>229</v>
      </c>
      <c r="M1420" t="s">
        <v>232</v>
      </c>
      <c r="N1420" t="s">
        <v>232</v>
      </c>
      <c r="O1420" t="s">
        <v>232</v>
      </c>
      <c r="P1420" t="s">
        <v>2255</v>
      </c>
      <c r="Q1420" t="s">
        <v>2256</v>
      </c>
      <c r="R1420" t="s">
        <v>403</v>
      </c>
      <c r="S1420" t="s">
        <v>404</v>
      </c>
      <c r="T1420">
        <v>3406462</v>
      </c>
      <c r="U1420" t="s">
        <v>232</v>
      </c>
      <c r="V1420" t="s">
        <v>232</v>
      </c>
      <c r="W1420" t="s">
        <v>232</v>
      </c>
      <c r="X1420" t="s">
        <v>232</v>
      </c>
      <c r="Y1420" t="s">
        <v>2258</v>
      </c>
      <c r="Z1420" t="s">
        <v>241</v>
      </c>
      <c r="AA1420" s="177">
        <v>868000</v>
      </c>
      <c r="AB1420" s="177">
        <v>2205.9699999999998</v>
      </c>
      <c r="AC1420" s="177">
        <v>202.15</v>
      </c>
      <c r="AD1420" s="177">
        <v>868000</v>
      </c>
      <c r="AE1420" s="196">
        <v>45604.941741863426</v>
      </c>
      <c r="AF1420" t="s">
        <v>1548</v>
      </c>
      <c r="AG1420" t="s">
        <v>1991</v>
      </c>
      <c r="AH1420" s="289">
        <v>1</v>
      </c>
      <c r="AI1420" s="177">
        <f>IF(Z1420="COP",(AA1420*AH1420),IF(Z1420="NOK",((AB1420*AH1420)*VLOOKUP(H1420,Tasas!$K:$L,2,0)),IF(Z1420="EUR",((AB1420*AH1420)*VLOOKUP(H1420,Tasas!$K:$L,2,0)),IF('GL MEN'!Z1420="USD",(('GL MEN'!AB1420*'GL MEN'!AH1420)*VLOOKUP(H1420,Tasas!$K:$L,2,0)),0))))</f>
        <v>868000</v>
      </c>
      <c r="AJ1420" t="str">
        <f>+VLOOKUP(T1420,'_Itemized budget'!$G:$W,17,0)</f>
        <v>C.3.1</v>
      </c>
      <c r="AK1420">
        <v>4</v>
      </c>
      <c r="AL1420" t="str">
        <f t="shared" si="46"/>
        <v>2</v>
      </c>
      <c r="AM1420" t="str">
        <f t="shared" si="47"/>
        <v>CO</v>
      </c>
    </row>
    <row r="1421" spans="2:39">
      <c r="B1421" t="s">
        <v>223</v>
      </c>
      <c r="C1421" t="s">
        <v>224</v>
      </c>
      <c r="D1421" t="s">
        <v>225</v>
      </c>
      <c r="E1421">
        <v>1403279</v>
      </c>
      <c r="F1421">
        <v>0</v>
      </c>
      <c r="G1421" s="196">
        <v>45595</v>
      </c>
      <c r="H1421">
        <v>202410</v>
      </c>
      <c r="I1421" t="s">
        <v>1576</v>
      </c>
      <c r="J1421" t="s">
        <v>1577</v>
      </c>
      <c r="K1421" t="s">
        <v>228</v>
      </c>
      <c r="L1421" t="s">
        <v>229</v>
      </c>
      <c r="M1421" t="s">
        <v>232</v>
      </c>
      <c r="N1421" t="s">
        <v>232</v>
      </c>
      <c r="O1421" t="s">
        <v>232</v>
      </c>
      <c r="P1421" t="s">
        <v>2259</v>
      </c>
      <c r="Q1421" t="s">
        <v>2260</v>
      </c>
      <c r="R1421" t="s">
        <v>403</v>
      </c>
      <c r="S1421" t="s">
        <v>404</v>
      </c>
      <c r="T1421">
        <v>3406462</v>
      </c>
      <c r="U1421" t="s">
        <v>232</v>
      </c>
      <c r="V1421" t="s">
        <v>232</v>
      </c>
      <c r="W1421" t="s">
        <v>232</v>
      </c>
      <c r="X1421" t="s">
        <v>232</v>
      </c>
      <c r="Y1421" t="s">
        <v>2261</v>
      </c>
      <c r="Z1421" t="s">
        <v>241</v>
      </c>
      <c r="AA1421" s="177">
        <v>36807</v>
      </c>
      <c r="AB1421" s="177">
        <v>93.54</v>
      </c>
      <c r="AC1421" s="177">
        <v>8.57</v>
      </c>
      <c r="AD1421" s="177">
        <v>36807</v>
      </c>
      <c r="AE1421" s="196">
        <v>45605.969727511576</v>
      </c>
      <c r="AF1421" t="s">
        <v>2050</v>
      </c>
      <c r="AG1421" t="s">
        <v>1991</v>
      </c>
      <c r="AH1421" s="289">
        <v>1</v>
      </c>
      <c r="AI1421" s="177">
        <f>IF(Z1421="COP",(AA1421*AH1421),IF(Z1421="NOK",((AB1421*AH1421)*VLOOKUP(H1421,Tasas!$K:$L,2,0)),IF(Z1421="EUR",((AB1421*AH1421)*VLOOKUP(H1421,Tasas!$K:$L,2,0)),IF('GL MEN'!Z1421="USD",(('GL MEN'!AB1421*'GL MEN'!AH1421)*VLOOKUP(H1421,Tasas!$K:$L,2,0)),0))))</f>
        <v>36807</v>
      </c>
      <c r="AJ1421" t="str">
        <f>+VLOOKUP(T1421,'_Itemized budget'!$G:$W,17,0)</f>
        <v>C.3.1</v>
      </c>
      <c r="AK1421">
        <v>4</v>
      </c>
      <c r="AL1421" t="str">
        <f t="shared" si="46"/>
        <v>2</v>
      </c>
      <c r="AM1421" t="str">
        <f t="shared" si="47"/>
        <v>CO</v>
      </c>
    </row>
    <row r="1422" spans="2:39">
      <c r="B1422" t="s">
        <v>223</v>
      </c>
      <c r="C1422" t="s">
        <v>224</v>
      </c>
      <c r="D1422" t="s">
        <v>225</v>
      </c>
      <c r="E1422">
        <v>1403129</v>
      </c>
      <c r="F1422">
        <v>6</v>
      </c>
      <c r="G1422" s="196">
        <v>45581</v>
      </c>
      <c r="H1422">
        <v>202410</v>
      </c>
      <c r="I1422" t="s">
        <v>1992</v>
      </c>
      <c r="J1422" t="s">
        <v>1993</v>
      </c>
      <c r="K1422" t="s">
        <v>228</v>
      </c>
      <c r="L1422" t="s">
        <v>229</v>
      </c>
      <c r="M1422" t="s">
        <v>232</v>
      </c>
      <c r="N1422" t="s">
        <v>232</v>
      </c>
      <c r="O1422" t="s">
        <v>232</v>
      </c>
      <c r="P1422" t="s">
        <v>2264</v>
      </c>
      <c r="Q1422" t="s">
        <v>2265</v>
      </c>
      <c r="R1422" t="s">
        <v>1087</v>
      </c>
      <c r="S1422" t="s">
        <v>1088</v>
      </c>
      <c r="T1422">
        <v>3406460</v>
      </c>
      <c r="U1422" t="s">
        <v>232</v>
      </c>
      <c r="V1422" t="s">
        <v>232</v>
      </c>
      <c r="W1422" t="s">
        <v>232</v>
      </c>
      <c r="X1422" t="s">
        <v>232</v>
      </c>
      <c r="Y1422" t="s">
        <v>2266</v>
      </c>
      <c r="Z1422" t="s">
        <v>241</v>
      </c>
      <c r="AA1422" s="177">
        <v>85618</v>
      </c>
      <c r="AB1422" s="177">
        <v>215.95</v>
      </c>
      <c r="AC1422" s="177">
        <v>20.37</v>
      </c>
      <c r="AD1422" s="177">
        <v>85618</v>
      </c>
      <c r="AE1422" s="196">
        <v>45596.750420254626</v>
      </c>
      <c r="AF1422" t="s">
        <v>368</v>
      </c>
      <c r="AG1422" t="s">
        <v>243</v>
      </c>
      <c r="AH1422" s="289">
        <v>1</v>
      </c>
      <c r="AI1422" s="177">
        <f>IF(Z1422="COP",(AA1422*AH1422),IF(Z1422="NOK",((AB1422*AH1422)*VLOOKUP(H1422,Tasas!$K:$L,2,0)),IF(Z1422="EUR",((AB1422*AH1422)*VLOOKUP(H1422,Tasas!$K:$L,2,0)),IF('GL MEN'!Z1422="USD",(('GL MEN'!AB1422*'GL MEN'!AH1422)*VLOOKUP(H1422,Tasas!$K:$L,2,0)),0))))</f>
        <v>85618</v>
      </c>
      <c r="AJ1422" t="str">
        <f>+VLOOKUP(T1422,'_Itemized budget'!$G:$W,17,0)</f>
        <v>C.3.1</v>
      </c>
      <c r="AK1422">
        <v>4</v>
      </c>
      <c r="AL1422" t="str">
        <f t="shared" si="46"/>
        <v>2</v>
      </c>
      <c r="AM1422" t="str">
        <f t="shared" si="47"/>
        <v>CO</v>
      </c>
    </row>
    <row r="1423" spans="2:39">
      <c r="B1423" t="s">
        <v>223</v>
      </c>
      <c r="C1423" t="s">
        <v>224</v>
      </c>
      <c r="D1423" t="s">
        <v>225</v>
      </c>
      <c r="E1423">
        <v>1403129</v>
      </c>
      <c r="F1423">
        <v>1</v>
      </c>
      <c r="G1423" s="196">
        <v>45581</v>
      </c>
      <c r="H1423">
        <v>202410</v>
      </c>
      <c r="I1423" t="s">
        <v>1992</v>
      </c>
      <c r="J1423" t="s">
        <v>2000</v>
      </c>
      <c r="K1423" t="s">
        <v>228</v>
      </c>
      <c r="L1423" t="s">
        <v>229</v>
      </c>
      <c r="M1423" t="s">
        <v>232</v>
      </c>
      <c r="N1423" t="s">
        <v>232</v>
      </c>
      <c r="O1423" t="s">
        <v>232</v>
      </c>
      <c r="P1423" t="s">
        <v>2264</v>
      </c>
      <c r="Q1423" t="s">
        <v>2265</v>
      </c>
      <c r="R1423" t="s">
        <v>1087</v>
      </c>
      <c r="S1423" t="s">
        <v>1088</v>
      </c>
      <c r="T1423">
        <v>3406460</v>
      </c>
      <c r="U1423" t="s">
        <v>232</v>
      </c>
      <c r="V1423" t="s">
        <v>232</v>
      </c>
      <c r="W1423" t="s">
        <v>232</v>
      </c>
      <c r="X1423" t="s">
        <v>232</v>
      </c>
      <c r="Y1423" t="s">
        <v>2266</v>
      </c>
      <c r="Z1423" t="s">
        <v>241</v>
      </c>
      <c r="AA1423" s="177">
        <v>3140</v>
      </c>
      <c r="AB1423" s="177">
        <v>7.92</v>
      </c>
      <c r="AC1423" s="177">
        <v>0.75</v>
      </c>
      <c r="AD1423" s="177">
        <v>3140</v>
      </c>
      <c r="AE1423" s="196">
        <v>45596.75042005787</v>
      </c>
      <c r="AF1423" t="s">
        <v>368</v>
      </c>
      <c r="AG1423" t="s">
        <v>2004</v>
      </c>
      <c r="AH1423" s="289">
        <v>1</v>
      </c>
      <c r="AI1423" s="177">
        <f>IF(Z1423="COP",(AA1423*AH1423),IF(Z1423="NOK",((AB1423*AH1423)*VLOOKUP(H1423,Tasas!$K:$L,2,0)),IF(Z1423="EUR",((AB1423*AH1423)*VLOOKUP(H1423,Tasas!$K:$L,2,0)),IF('GL MEN'!Z1423="USD",(('GL MEN'!AB1423*'GL MEN'!AH1423)*VLOOKUP(H1423,Tasas!$K:$L,2,0)),0))))</f>
        <v>3140</v>
      </c>
      <c r="AJ1423" t="str">
        <f>+VLOOKUP(T1423,'_Itemized budget'!$G:$W,17,0)</f>
        <v>C.3.1</v>
      </c>
      <c r="AK1423">
        <v>4</v>
      </c>
      <c r="AL1423" t="str">
        <f t="shared" si="46"/>
        <v>2</v>
      </c>
      <c r="AM1423" t="str">
        <f t="shared" si="47"/>
        <v>CO</v>
      </c>
    </row>
    <row r="1424" spans="2:39">
      <c r="B1424" t="s">
        <v>223</v>
      </c>
      <c r="C1424" t="s">
        <v>224</v>
      </c>
      <c r="D1424" t="s">
        <v>225</v>
      </c>
      <c r="E1424">
        <v>1403251</v>
      </c>
      <c r="F1424">
        <v>1</v>
      </c>
      <c r="G1424" s="196">
        <v>45594</v>
      </c>
      <c r="H1424">
        <v>202410</v>
      </c>
      <c r="I1424" t="s">
        <v>1992</v>
      </c>
      <c r="J1424" t="s">
        <v>2000</v>
      </c>
      <c r="K1424" t="s">
        <v>228</v>
      </c>
      <c r="L1424" t="s">
        <v>229</v>
      </c>
      <c r="M1424" t="s">
        <v>232</v>
      </c>
      <c r="N1424" t="s">
        <v>232</v>
      </c>
      <c r="O1424" t="s">
        <v>232</v>
      </c>
      <c r="P1424" t="s">
        <v>1994</v>
      </c>
      <c r="Q1424" t="s">
        <v>1995</v>
      </c>
      <c r="R1424" t="s">
        <v>1087</v>
      </c>
      <c r="S1424" t="s">
        <v>1088</v>
      </c>
      <c r="T1424">
        <v>3406460</v>
      </c>
      <c r="U1424" t="s">
        <v>232</v>
      </c>
      <c r="V1424" t="s">
        <v>232</v>
      </c>
      <c r="W1424" t="s">
        <v>232</v>
      </c>
      <c r="X1424" t="s">
        <v>232</v>
      </c>
      <c r="Y1424" t="s">
        <v>2267</v>
      </c>
      <c r="Z1424" t="s">
        <v>241</v>
      </c>
      <c r="AA1424" s="177">
        <v>176400</v>
      </c>
      <c r="AB1424" s="177">
        <v>448.31</v>
      </c>
      <c r="AC1424" s="177">
        <v>41.08</v>
      </c>
      <c r="AD1424" s="177">
        <v>176400</v>
      </c>
      <c r="AE1424" s="196">
        <v>45604.851052777776</v>
      </c>
      <c r="AF1424" t="s">
        <v>1548</v>
      </c>
      <c r="AG1424" t="s">
        <v>243</v>
      </c>
      <c r="AH1424" s="289">
        <v>1</v>
      </c>
      <c r="AI1424" s="177">
        <f>IF(Z1424="COP",(AA1424*AH1424),IF(Z1424="NOK",((AB1424*AH1424)*VLOOKUP(H1424,Tasas!$K:$L,2,0)),IF(Z1424="EUR",((AB1424*AH1424)*VLOOKUP(H1424,Tasas!$K:$L,2,0)),IF('GL MEN'!Z1424="USD",(('GL MEN'!AB1424*'GL MEN'!AH1424)*VLOOKUP(H1424,Tasas!$K:$L,2,0)),0))))</f>
        <v>176400</v>
      </c>
      <c r="AJ1424" t="str">
        <f>+VLOOKUP(T1424,'_Itemized budget'!$G:$W,17,0)</f>
        <v>C.3.1</v>
      </c>
      <c r="AK1424">
        <v>4</v>
      </c>
      <c r="AL1424" t="str">
        <f t="shared" si="46"/>
        <v>2</v>
      </c>
      <c r="AM1424" t="str">
        <f t="shared" si="47"/>
        <v>CO</v>
      </c>
    </row>
    <row r="1425" spans="2:39">
      <c r="B1425" t="s">
        <v>223</v>
      </c>
      <c r="C1425" t="s">
        <v>224</v>
      </c>
      <c r="D1425" t="s">
        <v>225</v>
      </c>
      <c r="E1425">
        <v>1403352</v>
      </c>
      <c r="F1425">
        <v>1</v>
      </c>
      <c r="G1425" s="196">
        <v>45595</v>
      </c>
      <c r="H1425">
        <v>202410</v>
      </c>
      <c r="I1425" t="s">
        <v>1992</v>
      </c>
      <c r="J1425" t="s">
        <v>2000</v>
      </c>
      <c r="K1425" t="s">
        <v>228</v>
      </c>
      <c r="L1425" t="s">
        <v>229</v>
      </c>
      <c r="M1425" t="s">
        <v>232</v>
      </c>
      <c r="N1425" t="s">
        <v>232</v>
      </c>
      <c r="O1425" t="s">
        <v>232</v>
      </c>
      <c r="P1425" t="s">
        <v>2001</v>
      </c>
      <c r="Q1425" t="s">
        <v>2002</v>
      </c>
      <c r="R1425" t="s">
        <v>1087</v>
      </c>
      <c r="S1425" t="s">
        <v>1088</v>
      </c>
      <c r="T1425">
        <v>3406460</v>
      </c>
      <c r="U1425" t="s">
        <v>232</v>
      </c>
      <c r="V1425" t="s">
        <v>232</v>
      </c>
      <c r="W1425" t="s">
        <v>232</v>
      </c>
      <c r="X1425" t="s">
        <v>232</v>
      </c>
      <c r="Y1425" t="s">
        <v>2268</v>
      </c>
      <c r="Z1425" t="s">
        <v>241</v>
      </c>
      <c r="AA1425" s="177">
        <v>14115.04</v>
      </c>
      <c r="AB1425" s="177">
        <v>35.869999999999997</v>
      </c>
      <c r="AC1425" s="177">
        <v>3.29</v>
      </c>
      <c r="AD1425" s="177">
        <v>14115.04</v>
      </c>
      <c r="AE1425" s="196">
        <v>45609.726683946756</v>
      </c>
      <c r="AF1425" t="s">
        <v>1548</v>
      </c>
      <c r="AG1425" t="s">
        <v>243</v>
      </c>
      <c r="AH1425" s="289">
        <v>1</v>
      </c>
      <c r="AI1425" s="177">
        <f>IF(Z1425="COP",(AA1425*AH1425),IF(Z1425="NOK",((AB1425*AH1425)*VLOOKUP(H1425,Tasas!$K:$L,2,0)),IF(Z1425="EUR",((AB1425*AH1425)*VLOOKUP(H1425,Tasas!$K:$L,2,0)),IF('GL MEN'!Z1425="USD",(('GL MEN'!AB1425*'GL MEN'!AH1425)*VLOOKUP(H1425,Tasas!$K:$L,2,0)),0))))</f>
        <v>14115.04</v>
      </c>
      <c r="AJ1425" t="str">
        <f>+VLOOKUP(T1425,'_Itemized budget'!$G:$W,17,0)</f>
        <v>C.3.1</v>
      </c>
      <c r="AK1425">
        <v>4</v>
      </c>
      <c r="AL1425" t="str">
        <f t="shared" si="46"/>
        <v>2</v>
      </c>
      <c r="AM1425" t="str">
        <f t="shared" si="47"/>
        <v>CO</v>
      </c>
    </row>
    <row r="1426" spans="2:39">
      <c r="B1426" t="s">
        <v>223</v>
      </c>
      <c r="C1426" t="s">
        <v>334</v>
      </c>
      <c r="D1426" t="s">
        <v>335</v>
      </c>
      <c r="E1426">
        <v>2401837</v>
      </c>
      <c r="F1426">
        <v>6</v>
      </c>
      <c r="G1426" s="196">
        <v>45594</v>
      </c>
      <c r="H1426">
        <v>202410</v>
      </c>
      <c r="I1426" t="s">
        <v>2269</v>
      </c>
      <c r="J1426" t="s">
        <v>2270</v>
      </c>
      <c r="K1426" t="s">
        <v>337</v>
      </c>
      <c r="L1426" t="s">
        <v>229</v>
      </c>
      <c r="M1426" t="s">
        <v>232</v>
      </c>
      <c r="N1426" t="s">
        <v>232</v>
      </c>
      <c r="O1426" t="s">
        <v>232</v>
      </c>
      <c r="P1426" t="s">
        <v>2271</v>
      </c>
      <c r="Q1426" t="s">
        <v>2272</v>
      </c>
      <c r="R1426" t="s">
        <v>403</v>
      </c>
      <c r="S1426" t="s">
        <v>404</v>
      </c>
      <c r="T1426">
        <v>3532391</v>
      </c>
      <c r="U1426" t="s">
        <v>232</v>
      </c>
      <c r="V1426" t="s">
        <v>232</v>
      </c>
      <c r="W1426" t="s">
        <v>232</v>
      </c>
      <c r="X1426" t="s">
        <v>232</v>
      </c>
      <c r="Y1426" t="s">
        <v>2273</v>
      </c>
      <c r="Z1426" t="s">
        <v>241</v>
      </c>
      <c r="AA1426" s="177">
        <v>19958</v>
      </c>
      <c r="AB1426" s="177">
        <v>50.72</v>
      </c>
      <c r="AC1426" s="177">
        <v>4.6500000000000004</v>
      </c>
      <c r="AD1426" s="177">
        <v>19958</v>
      </c>
      <c r="AE1426" s="196">
        <v>45599.95141400463</v>
      </c>
      <c r="AF1426" t="s">
        <v>343</v>
      </c>
      <c r="AG1426" t="s">
        <v>243</v>
      </c>
      <c r="AH1426" s="289">
        <v>0</v>
      </c>
      <c r="AI1426" s="177">
        <f>IF(Z1426="COP",(AA1426*AH1426),IF(Z1426="NOK",((AB1426*AH1426)*VLOOKUP(H1426,Tasas!$K:$L,2,0)),IF(Z1426="EUR",((AB1426*AH1426)*VLOOKUP(H1426,Tasas!$K:$L,2,0)),IF('GL MEN'!Z1426="USD",(('GL MEN'!AB1426*'GL MEN'!AH1426)*VLOOKUP(H1426,Tasas!$K:$L,2,0)),0))))</f>
        <v>0</v>
      </c>
      <c r="AJ1426" t="s">
        <v>131</v>
      </c>
      <c r="AK1426">
        <v>4</v>
      </c>
      <c r="AL1426" t="str">
        <f t="shared" si="46"/>
        <v>2</v>
      </c>
      <c r="AM1426" t="str">
        <f t="shared" si="47"/>
        <v>CO</v>
      </c>
    </row>
    <row r="1427" spans="2:39">
      <c r="B1427" t="s">
        <v>223</v>
      </c>
      <c r="C1427" t="s">
        <v>334</v>
      </c>
      <c r="D1427" t="s">
        <v>335</v>
      </c>
      <c r="E1427">
        <v>2401877</v>
      </c>
      <c r="F1427">
        <v>4</v>
      </c>
      <c r="G1427" s="196">
        <v>45594</v>
      </c>
      <c r="H1427">
        <v>202410</v>
      </c>
      <c r="I1427" t="s">
        <v>2269</v>
      </c>
      <c r="J1427" t="s">
        <v>2270</v>
      </c>
      <c r="K1427" t="s">
        <v>337</v>
      </c>
      <c r="L1427" t="s">
        <v>229</v>
      </c>
      <c r="M1427" t="s">
        <v>232</v>
      </c>
      <c r="N1427" t="s">
        <v>232</v>
      </c>
      <c r="O1427" t="s">
        <v>232</v>
      </c>
      <c r="P1427" t="s">
        <v>2271</v>
      </c>
      <c r="Q1427" t="s">
        <v>2272</v>
      </c>
      <c r="R1427" t="s">
        <v>403</v>
      </c>
      <c r="S1427" t="s">
        <v>404</v>
      </c>
      <c r="T1427">
        <v>3532391</v>
      </c>
      <c r="U1427" t="s">
        <v>232</v>
      </c>
      <c r="V1427" t="s">
        <v>232</v>
      </c>
      <c r="W1427" t="s">
        <v>232</v>
      </c>
      <c r="X1427" t="s">
        <v>232</v>
      </c>
      <c r="Y1427" t="s">
        <v>2274</v>
      </c>
      <c r="Z1427" t="s">
        <v>241</v>
      </c>
      <c r="AA1427" s="177">
        <v>-19958</v>
      </c>
      <c r="AB1427" s="177">
        <v>-50.72</v>
      </c>
      <c r="AC1427" s="177">
        <v>-4.6500000000000004</v>
      </c>
      <c r="AD1427" s="177">
        <v>-19958</v>
      </c>
      <c r="AE1427" s="196">
        <v>45603.600580057871</v>
      </c>
      <c r="AF1427" t="s">
        <v>343</v>
      </c>
      <c r="AG1427" t="s">
        <v>243</v>
      </c>
      <c r="AH1427" s="289">
        <v>0</v>
      </c>
      <c r="AI1427" s="177">
        <f>IF(Z1427="COP",(AA1427*AH1427),IF(Z1427="NOK",((AB1427*AH1427)*VLOOKUP(H1427,Tasas!$K:$L,2,0)),IF(Z1427="EUR",((AB1427*AH1427)*VLOOKUP(H1427,Tasas!$K:$L,2,0)),IF('GL MEN'!Z1427="USD",(('GL MEN'!AB1427*'GL MEN'!AH1427)*VLOOKUP(H1427,Tasas!$K:$L,2,0)),0))))</f>
        <v>0</v>
      </c>
      <c r="AJ1427" t="s">
        <v>131</v>
      </c>
      <c r="AK1427">
        <v>4</v>
      </c>
      <c r="AL1427" t="str">
        <f t="shared" si="46"/>
        <v>2</v>
      </c>
      <c r="AM1427" t="str">
        <f t="shared" si="47"/>
        <v>CO</v>
      </c>
    </row>
    <row r="1428" spans="2:39">
      <c r="B1428" t="s">
        <v>223</v>
      </c>
      <c r="C1428" t="s">
        <v>334</v>
      </c>
      <c r="D1428" t="s">
        <v>335</v>
      </c>
      <c r="E1428">
        <v>2401837</v>
      </c>
      <c r="F1428">
        <v>1</v>
      </c>
      <c r="G1428" s="196">
        <v>45594</v>
      </c>
      <c r="H1428">
        <v>202410</v>
      </c>
      <c r="I1428" t="s">
        <v>2269</v>
      </c>
      <c r="J1428" t="s">
        <v>2275</v>
      </c>
      <c r="K1428" t="s">
        <v>337</v>
      </c>
      <c r="L1428" t="s">
        <v>229</v>
      </c>
      <c r="M1428" t="s">
        <v>232</v>
      </c>
      <c r="N1428" t="s">
        <v>232</v>
      </c>
      <c r="O1428" t="s">
        <v>232</v>
      </c>
      <c r="P1428" t="s">
        <v>2271</v>
      </c>
      <c r="Q1428" t="s">
        <v>2272</v>
      </c>
      <c r="R1428" t="s">
        <v>403</v>
      </c>
      <c r="S1428" t="s">
        <v>404</v>
      </c>
      <c r="T1428">
        <v>3532391</v>
      </c>
      <c r="U1428" t="s">
        <v>232</v>
      </c>
      <c r="V1428" t="s">
        <v>232</v>
      </c>
      <c r="W1428" t="s">
        <v>232</v>
      </c>
      <c r="X1428" t="s">
        <v>232</v>
      </c>
      <c r="Y1428" t="s">
        <v>2273</v>
      </c>
      <c r="Z1428" t="s">
        <v>241</v>
      </c>
      <c r="AA1428" s="177">
        <v>105042</v>
      </c>
      <c r="AB1428" s="177">
        <v>266.95999999999998</v>
      </c>
      <c r="AC1428" s="177">
        <v>24.46</v>
      </c>
      <c r="AD1428" s="177">
        <v>105042</v>
      </c>
      <c r="AE1428" s="196">
        <v>45599.951413622686</v>
      </c>
      <c r="AF1428" t="s">
        <v>343</v>
      </c>
      <c r="AG1428" t="s">
        <v>2276</v>
      </c>
      <c r="AH1428" s="289">
        <v>0</v>
      </c>
      <c r="AI1428" s="177">
        <f>IF(Z1428="COP",(AA1428*AH1428),IF(Z1428="NOK",((AB1428*AH1428)*VLOOKUP(H1428,Tasas!$K:$L,2,0)),IF(Z1428="EUR",((AB1428*AH1428)*VLOOKUP(H1428,Tasas!$K:$L,2,0)),IF('GL MEN'!Z1428="USD",(('GL MEN'!AB1428*'GL MEN'!AH1428)*VLOOKUP(H1428,Tasas!$K:$L,2,0)),0))))</f>
        <v>0</v>
      </c>
      <c r="AJ1428" t="s">
        <v>131</v>
      </c>
      <c r="AK1428">
        <v>4</v>
      </c>
      <c r="AL1428" t="str">
        <f t="shared" si="46"/>
        <v>2</v>
      </c>
      <c r="AM1428" t="str">
        <f t="shared" si="47"/>
        <v>CO</v>
      </c>
    </row>
    <row r="1429" spans="2:39">
      <c r="B1429" t="s">
        <v>223</v>
      </c>
      <c r="C1429" t="s">
        <v>334</v>
      </c>
      <c r="D1429" t="s">
        <v>335</v>
      </c>
      <c r="E1429">
        <v>2401877</v>
      </c>
      <c r="F1429">
        <v>5</v>
      </c>
      <c r="G1429" s="196">
        <v>45594</v>
      </c>
      <c r="H1429">
        <v>202410</v>
      </c>
      <c r="I1429" t="s">
        <v>2269</v>
      </c>
      <c r="J1429" t="s">
        <v>2275</v>
      </c>
      <c r="K1429" t="s">
        <v>337</v>
      </c>
      <c r="L1429" t="s">
        <v>229</v>
      </c>
      <c r="M1429" t="s">
        <v>232</v>
      </c>
      <c r="N1429" t="s">
        <v>232</v>
      </c>
      <c r="O1429" t="s">
        <v>232</v>
      </c>
      <c r="P1429" t="s">
        <v>2271</v>
      </c>
      <c r="Q1429" t="s">
        <v>2272</v>
      </c>
      <c r="R1429" t="s">
        <v>403</v>
      </c>
      <c r="S1429" t="s">
        <v>404</v>
      </c>
      <c r="T1429">
        <v>3532391</v>
      </c>
      <c r="U1429" t="s">
        <v>232</v>
      </c>
      <c r="V1429" t="s">
        <v>232</v>
      </c>
      <c r="W1429" t="s">
        <v>232</v>
      </c>
      <c r="X1429" t="s">
        <v>232</v>
      </c>
      <c r="Y1429" t="s">
        <v>2277</v>
      </c>
      <c r="Z1429" t="s">
        <v>241</v>
      </c>
      <c r="AA1429" s="177">
        <v>-105042</v>
      </c>
      <c r="AB1429" s="177">
        <v>-266.95999999999998</v>
      </c>
      <c r="AC1429" s="177">
        <v>-24.46</v>
      </c>
      <c r="AD1429" s="177">
        <v>-105042</v>
      </c>
      <c r="AE1429" s="196">
        <v>45603.600580057871</v>
      </c>
      <c r="AF1429" t="s">
        <v>343</v>
      </c>
      <c r="AG1429" t="s">
        <v>243</v>
      </c>
      <c r="AH1429" s="289">
        <v>0</v>
      </c>
      <c r="AI1429" s="177">
        <f>IF(Z1429="COP",(AA1429*AH1429),IF(Z1429="NOK",((AB1429*AH1429)*VLOOKUP(H1429,Tasas!$K:$L,2,0)),IF(Z1429="EUR",((AB1429*AH1429)*VLOOKUP(H1429,Tasas!$K:$L,2,0)),IF('GL MEN'!Z1429="USD",(('GL MEN'!AB1429*'GL MEN'!AH1429)*VLOOKUP(H1429,Tasas!$K:$L,2,0)),0))))</f>
        <v>0</v>
      </c>
      <c r="AJ1429" t="s">
        <v>131</v>
      </c>
      <c r="AK1429">
        <v>4</v>
      </c>
      <c r="AL1429" t="str">
        <f t="shared" si="46"/>
        <v>2</v>
      </c>
      <c r="AM1429" t="str">
        <f t="shared" si="47"/>
        <v>CO</v>
      </c>
    </row>
    <row r="1430" spans="2:39">
      <c r="B1430" t="s">
        <v>223</v>
      </c>
      <c r="C1430" t="s">
        <v>245</v>
      </c>
      <c r="D1430" t="s">
        <v>246</v>
      </c>
      <c r="E1430">
        <v>11406144</v>
      </c>
      <c r="F1430">
        <v>1</v>
      </c>
      <c r="G1430" s="196">
        <v>45583</v>
      </c>
      <c r="H1430">
        <v>202410</v>
      </c>
      <c r="I1430" t="s">
        <v>830</v>
      </c>
      <c r="J1430" t="s">
        <v>1014</v>
      </c>
      <c r="K1430" t="s">
        <v>223</v>
      </c>
      <c r="L1430" t="s">
        <v>229</v>
      </c>
      <c r="M1430" t="s">
        <v>934</v>
      </c>
      <c r="N1430" t="s">
        <v>935</v>
      </c>
      <c r="O1430" t="s">
        <v>232</v>
      </c>
      <c r="P1430" t="s">
        <v>1030</v>
      </c>
      <c r="Q1430" t="s">
        <v>1031</v>
      </c>
      <c r="R1430" t="s">
        <v>235</v>
      </c>
      <c r="S1430" t="s">
        <v>236</v>
      </c>
      <c r="T1430">
        <v>3407138</v>
      </c>
      <c r="U1430" t="s">
        <v>2278</v>
      </c>
      <c r="V1430" t="s">
        <v>2279</v>
      </c>
      <c r="W1430" t="s">
        <v>2280</v>
      </c>
      <c r="X1430" t="s">
        <v>232</v>
      </c>
      <c r="Y1430" t="s">
        <v>2281</v>
      </c>
      <c r="Z1430" t="s">
        <v>241</v>
      </c>
      <c r="AA1430" s="177">
        <v>200000</v>
      </c>
      <c r="AB1430" s="177">
        <v>502.07</v>
      </c>
      <c r="AC1430" s="177">
        <v>46.88</v>
      </c>
      <c r="AD1430" s="177">
        <v>200000</v>
      </c>
      <c r="AE1430" s="196">
        <v>45591.030809143522</v>
      </c>
      <c r="AF1430" t="s">
        <v>273</v>
      </c>
      <c r="AG1430" t="s">
        <v>1169</v>
      </c>
      <c r="AH1430" s="289">
        <v>1</v>
      </c>
      <c r="AI1430" s="177">
        <f>IF(Z1430="COP",(AA1430*AH1430),IF(Z1430="NOK",((AB1430*AH1430)*VLOOKUP(H1430,Tasas!$K:$L,2,0)),IF(Z1430="EUR",((AB1430*AH1430)*VLOOKUP(H1430,Tasas!$K:$L,2,0)),IF('GL MEN'!Z1430="USD",(('GL MEN'!AB1430*'GL MEN'!AH1430)*VLOOKUP(H1430,Tasas!$K:$L,2,0)),0))))</f>
        <v>200000</v>
      </c>
      <c r="AJ1430" t="str">
        <f>+VLOOKUP(T1430,'_Itemized budget'!$G:$W,17,0)</f>
        <v>B.1.5</v>
      </c>
      <c r="AK1430">
        <v>4</v>
      </c>
      <c r="AL1430" t="str">
        <f t="shared" si="46"/>
        <v>2</v>
      </c>
      <c r="AM1430" t="str">
        <f t="shared" si="47"/>
        <v>CO</v>
      </c>
    </row>
    <row r="1431" spans="2:39">
      <c r="B1431" t="s">
        <v>223</v>
      </c>
      <c r="C1431" t="s">
        <v>334</v>
      </c>
      <c r="D1431" t="s">
        <v>335</v>
      </c>
      <c r="E1431">
        <v>2401837</v>
      </c>
      <c r="F1431">
        <v>5</v>
      </c>
      <c r="G1431" s="196">
        <v>45594</v>
      </c>
      <c r="H1431">
        <v>202410</v>
      </c>
      <c r="I1431" t="s">
        <v>2282</v>
      </c>
      <c r="J1431" t="s">
        <v>2283</v>
      </c>
      <c r="K1431" t="s">
        <v>337</v>
      </c>
      <c r="L1431" t="s">
        <v>229</v>
      </c>
      <c r="M1431" t="s">
        <v>232</v>
      </c>
      <c r="N1431" t="s">
        <v>232</v>
      </c>
      <c r="O1431" t="s">
        <v>232</v>
      </c>
      <c r="P1431" t="s">
        <v>2271</v>
      </c>
      <c r="Q1431" t="s">
        <v>2272</v>
      </c>
      <c r="R1431" t="s">
        <v>1087</v>
      </c>
      <c r="S1431" t="s">
        <v>1088</v>
      </c>
      <c r="T1431">
        <v>3532390</v>
      </c>
      <c r="U1431" t="s">
        <v>232</v>
      </c>
      <c r="V1431" t="s">
        <v>232</v>
      </c>
      <c r="W1431" t="s">
        <v>232</v>
      </c>
      <c r="X1431" t="s">
        <v>232</v>
      </c>
      <c r="Y1431" t="s">
        <v>2284</v>
      </c>
      <c r="Z1431" t="s">
        <v>241</v>
      </c>
      <c r="AA1431" s="177">
        <v>495022</v>
      </c>
      <c r="AB1431" s="177">
        <v>1258.07</v>
      </c>
      <c r="AC1431" s="177">
        <v>115.29</v>
      </c>
      <c r="AD1431" s="177">
        <v>495022</v>
      </c>
      <c r="AE1431" s="196">
        <v>45599.95141400463</v>
      </c>
      <c r="AF1431" t="s">
        <v>343</v>
      </c>
      <c r="AG1431" t="s">
        <v>243</v>
      </c>
      <c r="AH1431" s="289">
        <v>1</v>
      </c>
      <c r="AI1431" s="177">
        <f>IF(Z1431="COP",(AA1431*AH1431),IF(Z1431="NOK",((AB1431*AH1431)*VLOOKUP(H1431,Tasas!$K:$L,2,0)),IF(Z1431="EUR",((AB1431*AH1431)*VLOOKUP(H1431,Tasas!$K:$L,2,0)),IF('GL MEN'!Z1431="USD",(('GL MEN'!AB1431*'GL MEN'!AH1431)*VLOOKUP(H1431,Tasas!$K:$L,2,0)),0))))</f>
        <v>495022</v>
      </c>
      <c r="AJ1431" t="str">
        <f>+VLOOKUP(T1431,'_Itemized budget'!$G:$W,17,0)</f>
        <v>C.3.1</v>
      </c>
      <c r="AK1431">
        <v>4</v>
      </c>
      <c r="AL1431" t="str">
        <f t="shared" si="46"/>
        <v>2</v>
      </c>
      <c r="AM1431" t="str">
        <f t="shared" si="47"/>
        <v>CO</v>
      </c>
    </row>
    <row r="1432" spans="2:39">
      <c r="B1432" t="s">
        <v>223</v>
      </c>
      <c r="C1432" t="s">
        <v>334</v>
      </c>
      <c r="D1432" t="s">
        <v>335</v>
      </c>
      <c r="E1432">
        <v>2401877</v>
      </c>
      <c r="F1432">
        <v>6</v>
      </c>
      <c r="G1432" s="196">
        <v>45594</v>
      </c>
      <c r="H1432">
        <v>202410</v>
      </c>
      <c r="I1432" t="s">
        <v>2282</v>
      </c>
      <c r="J1432" t="s">
        <v>2283</v>
      </c>
      <c r="K1432" t="s">
        <v>337</v>
      </c>
      <c r="L1432" t="s">
        <v>229</v>
      </c>
      <c r="M1432" t="s">
        <v>232</v>
      </c>
      <c r="N1432" t="s">
        <v>232</v>
      </c>
      <c r="O1432" t="s">
        <v>232</v>
      </c>
      <c r="P1432" t="s">
        <v>2271</v>
      </c>
      <c r="Q1432" t="s">
        <v>2272</v>
      </c>
      <c r="R1432" t="s">
        <v>1087</v>
      </c>
      <c r="S1432" t="s">
        <v>1088</v>
      </c>
      <c r="T1432">
        <v>3532390</v>
      </c>
      <c r="U1432" t="s">
        <v>232</v>
      </c>
      <c r="V1432" t="s">
        <v>232</v>
      </c>
      <c r="W1432" t="s">
        <v>232</v>
      </c>
      <c r="X1432" t="s">
        <v>232</v>
      </c>
      <c r="Y1432" t="s">
        <v>2273</v>
      </c>
      <c r="Z1432" t="s">
        <v>241</v>
      </c>
      <c r="AA1432" s="177">
        <v>19958</v>
      </c>
      <c r="AB1432" s="177">
        <v>50.72</v>
      </c>
      <c r="AC1432" s="177">
        <v>4.6500000000000004</v>
      </c>
      <c r="AD1432" s="177">
        <v>19958</v>
      </c>
      <c r="AE1432" s="196">
        <v>45603.600580057871</v>
      </c>
      <c r="AF1432" t="s">
        <v>343</v>
      </c>
      <c r="AG1432" t="s">
        <v>243</v>
      </c>
      <c r="AH1432" s="289">
        <v>1</v>
      </c>
      <c r="AI1432" s="177">
        <f>IF(Z1432="COP",(AA1432*AH1432),IF(Z1432="NOK",((AB1432*AH1432)*VLOOKUP(H1432,Tasas!$K:$L,2,0)),IF(Z1432="EUR",((AB1432*AH1432)*VLOOKUP(H1432,Tasas!$K:$L,2,0)),IF('GL MEN'!Z1432="USD",(('GL MEN'!AB1432*'GL MEN'!AH1432)*VLOOKUP(H1432,Tasas!$K:$L,2,0)),0))))</f>
        <v>19958</v>
      </c>
      <c r="AJ1432" t="str">
        <f>+VLOOKUP(T1432,'_Itemized budget'!$G:$W,17,0)</f>
        <v>C.3.1</v>
      </c>
      <c r="AK1432">
        <v>4</v>
      </c>
      <c r="AL1432" t="str">
        <f t="shared" si="46"/>
        <v>2</v>
      </c>
      <c r="AM1432" t="str">
        <f t="shared" si="47"/>
        <v>CO</v>
      </c>
    </row>
    <row r="1433" spans="2:39">
      <c r="B1433" t="s">
        <v>223</v>
      </c>
      <c r="C1433" t="s">
        <v>334</v>
      </c>
      <c r="D1433" t="s">
        <v>335</v>
      </c>
      <c r="E1433">
        <v>2401837</v>
      </c>
      <c r="F1433">
        <v>0</v>
      </c>
      <c r="G1433" s="196">
        <v>45594</v>
      </c>
      <c r="H1433">
        <v>202410</v>
      </c>
      <c r="I1433" t="s">
        <v>2282</v>
      </c>
      <c r="J1433" t="s">
        <v>2285</v>
      </c>
      <c r="K1433" t="s">
        <v>337</v>
      </c>
      <c r="L1433" t="s">
        <v>229</v>
      </c>
      <c r="M1433" t="s">
        <v>232</v>
      </c>
      <c r="N1433" t="s">
        <v>232</v>
      </c>
      <c r="O1433" t="s">
        <v>232</v>
      </c>
      <c r="P1433" t="s">
        <v>2271</v>
      </c>
      <c r="Q1433" t="s">
        <v>2272</v>
      </c>
      <c r="R1433" t="s">
        <v>1087</v>
      </c>
      <c r="S1433" t="s">
        <v>1088</v>
      </c>
      <c r="T1433">
        <v>3532390</v>
      </c>
      <c r="U1433" t="s">
        <v>232</v>
      </c>
      <c r="V1433" t="s">
        <v>232</v>
      </c>
      <c r="W1433" t="s">
        <v>232</v>
      </c>
      <c r="X1433" t="s">
        <v>232</v>
      </c>
      <c r="Y1433" t="s">
        <v>2284</v>
      </c>
      <c r="Z1433" t="s">
        <v>241</v>
      </c>
      <c r="AA1433" s="177">
        <v>2605379</v>
      </c>
      <c r="AB1433" s="177">
        <v>6621.41</v>
      </c>
      <c r="AC1433" s="177">
        <v>606.77</v>
      </c>
      <c r="AD1433" s="177">
        <v>2605379</v>
      </c>
      <c r="AE1433" s="196">
        <v>45599.951413460651</v>
      </c>
      <c r="AF1433" t="s">
        <v>343</v>
      </c>
      <c r="AG1433" t="s">
        <v>2286</v>
      </c>
      <c r="AH1433" s="289">
        <v>1</v>
      </c>
      <c r="AI1433" s="177">
        <f>IF(Z1433="COP",(AA1433*AH1433),IF(Z1433="NOK",((AB1433*AH1433)*VLOOKUP(H1433,Tasas!$K:$L,2,0)),IF(Z1433="EUR",((AB1433*AH1433)*VLOOKUP(H1433,Tasas!$K:$L,2,0)),IF('GL MEN'!Z1433="USD",(('GL MEN'!AB1433*'GL MEN'!AH1433)*VLOOKUP(H1433,Tasas!$K:$L,2,0)),0))))</f>
        <v>2605379</v>
      </c>
      <c r="AJ1433" t="str">
        <f>+VLOOKUP(T1433,'_Itemized budget'!$G:$W,17,0)</f>
        <v>C.3.1</v>
      </c>
      <c r="AK1433">
        <v>4</v>
      </c>
      <c r="AL1433" t="str">
        <f t="shared" si="46"/>
        <v>2</v>
      </c>
      <c r="AM1433" t="str">
        <f t="shared" si="47"/>
        <v>CO</v>
      </c>
    </row>
    <row r="1434" spans="2:39">
      <c r="B1434" t="s">
        <v>223</v>
      </c>
      <c r="C1434" t="s">
        <v>334</v>
      </c>
      <c r="D1434" t="s">
        <v>335</v>
      </c>
      <c r="E1434">
        <v>2401877</v>
      </c>
      <c r="F1434">
        <v>7</v>
      </c>
      <c r="G1434" s="196">
        <v>45594</v>
      </c>
      <c r="H1434">
        <v>202410</v>
      </c>
      <c r="I1434" t="s">
        <v>2282</v>
      </c>
      <c r="J1434" t="s">
        <v>2287</v>
      </c>
      <c r="K1434" t="s">
        <v>337</v>
      </c>
      <c r="L1434" t="s">
        <v>229</v>
      </c>
      <c r="M1434" t="s">
        <v>232</v>
      </c>
      <c r="N1434" t="s">
        <v>232</v>
      </c>
      <c r="O1434" t="s">
        <v>232</v>
      </c>
      <c r="P1434" t="s">
        <v>2271</v>
      </c>
      <c r="Q1434" t="s">
        <v>2272</v>
      </c>
      <c r="R1434" t="s">
        <v>1087</v>
      </c>
      <c r="S1434" t="s">
        <v>1088</v>
      </c>
      <c r="T1434">
        <v>3532390</v>
      </c>
      <c r="U1434" t="s">
        <v>232</v>
      </c>
      <c r="V1434" t="s">
        <v>232</v>
      </c>
      <c r="W1434" t="s">
        <v>232</v>
      </c>
      <c r="X1434" t="s">
        <v>232</v>
      </c>
      <c r="Y1434" t="s">
        <v>2273</v>
      </c>
      <c r="Z1434" t="s">
        <v>241</v>
      </c>
      <c r="AA1434" s="177">
        <v>105042</v>
      </c>
      <c r="AB1434" s="177">
        <v>266.95999999999998</v>
      </c>
      <c r="AC1434" s="177">
        <v>24.46</v>
      </c>
      <c r="AD1434" s="177">
        <v>105042</v>
      </c>
      <c r="AE1434" s="196">
        <v>45603.600580057871</v>
      </c>
      <c r="AF1434" t="s">
        <v>343</v>
      </c>
      <c r="AG1434" t="s">
        <v>243</v>
      </c>
      <c r="AH1434" s="289">
        <v>1</v>
      </c>
      <c r="AI1434" s="177">
        <f>IF(Z1434="COP",(AA1434*AH1434),IF(Z1434="NOK",((AB1434*AH1434)*VLOOKUP(H1434,Tasas!$K:$L,2,0)),IF(Z1434="EUR",((AB1434*AH1434)*VLOOKUP(H1434,Tasas!$K:$L,2,0)),IF('GL MEN'!Z1434="USD",(('GL MEN'!AB1434*'GL MEN'!AH1434)*VLOOKUP(H1434,Tasas!$K:$L,2,0)),0))))</f>
        <v>105042</v>
      </c>
      <c r="AJ1434" t="str">
        <f>+VLOOKUP(T1434,'_Itemized budget'!$G:$W,17,0)</f>
        <v>C.3.1</v>
      </c>
      <c r="AK1434">
        <v>4</v>
      </c>
      <c r="AL1434" t="str">
        <f t="shared" si="46"/>
        <v>2</v>
      </c>
      <c r="AM1434" t="str">
        <f t="shared" si="47"/>
        <v>CO</v>
      </c>
    </row>
    <row r="1435" spans="2:39">
      <c r="B1435" t="s">
        <v>223</v>
      </c>
      <c r="C1435" t="s">
        <v>245</v>
      </c>
      <c r="D1435" t="s">
        <v>246</v>
      </c>
      <c r="E1435">
        <v>11406064</v>
      </c>
      <c r="F1435">
        <v>1</v>
      </c>
      <c r="G1435" s="196">
        <v>45575</v>
      </c>
      <c r="H1435">
        <v>202410</v>
      </c>
      <c r="I1435" t="s">
        <v>275</v>
      </c>
      <c r="J1435" t="s">
        <v>309</v>
      </c>
      <c r="K1435" t="s">
        <v>223</v>
      </c>
      <c r="L1435" t="s">
        <v>229</v>
      </c>
      <c r="M1435" t="s">
        <v>232</v>
      </c>
      <c r="N1435" t="s">
        <v>232</v>
      </c>
      <c r="O1435" t="s">
        <v>232</v>
      </c>
      <c r="P1435" t="s">
        <v>2288</v>
      </c>
      <c r="Q1435" t="s">
        <v>2289</v>
      </c>
      <c r="R1435" t="s">
        <v>252</v>
      </c>
      <c r="S1435" t="s">
        <v>253</v>
      </c>
      <c r="T1435">
        <v>3405877</v>
      </c>
      <c r="U1435" t="s">
        <v>2290</v>
      </c>
      <c r="V1435" t="s">
        <v>2291</v>
      </c>
      <c r="W1435" t="s">
        <v>2292</v>
      </c>
      <c r="X1435" t="s">
        <v>232</v>
      </c>
      <c r="Y1435" t="s">
        <v>2293</v>
      </c>
      <c r="Z1435" t="s">
        <v>241</v>
      </c>
      <c r="AA1435" s="177">
        <v>752230</v>
      </c>
      <c r="AB1435" s="177">
        <v>1897.32</v>
      </c>
      <c r="AC1435" s="177">
        <v>178.96</v>
      </c>
      <c r="AD1435" s="177">
        <v>752230</v>
      </c>
      <c r="AE1435" s="196">
        <v>45589.991444756946</v>
      </c>
      <c r="AF1435" t="s">
        <v>273</v>
      </c>
      <c r="AG1435" t="s">
        <v>2294</v>
      </c>
      <c r="AH1435" s="289">
        <v>1</v>
      </c>
      <c r="AI1435" s="177">
        <f>IF(Z1435="COP",(AA1435*AH1435),IF(Z1435="NOK",((AB1435*AH1435)*VLOOKUP(H1435,Tasas!$K:$L,2,0)),IF(Z1435="EUR",((AB1435*AH1435)*VLOOKUP(H1435,Tasas!$K:$L,2,0)),IF('GL MEN'!Z1435="USD",(('GL MEN'!AB1435*'GL MEN'!AH1435)*VLOOKUP(H1435,Tasas!$K:$L,2,0)),0))))</f>
        <v>752230</v>
      </c>
      <c r="AJ1435" t="s">
        <v>62</v>
      </c>
      <c r="AK1435">
        <v>4</v>
      </c>
      <c r="AL1435" t="str">
        <f t="shared" ref="AL1435" si="48">+MID(R1435,2,1)</f>
        <v>6</v>
      </c>
      <c r="AM1435" t="str">
        <f t="shared" ref="AM1435" si="49">IF(AL1435="0","CO",IF(AL1435="1","CO",IF(AL1435="2","CO",IF(AL1435="3","NE",IF(AL1435="4","WA",IF(AL1435="6","Centro - URR"))))))</f>
        <v>Centro - URR</v>
      </c>
    </row>
    <row r="1436" spans="2:39">
      <c r="B1436" t="s">
        <v>223</v>
      </c>
      <c r="C1436" t="s">
        <v>245</v>
      </c>
      <c r="D1436" t="s">
        <v>246</v>
      </c>
      <c r="E1436">
        <v>11406065</v>
      </c>
      <c r="F1436">
        <v>1</v>
      </c>
      <c r="G1436" s="196">
        <v>45575</v>
      </c>
      <c r="H1436">
        <v>202410</v>
      </c>
      <c r="I1436" t="s">
        <v>275</v>
      </c>
      <c r="J1436" t="s">
        <v>309</v>
      </c>
      <c r="K1436" t="s">
        <v>223</v>
      </c>
      <c r="L1436" t="s">
        <v>229</v>
      </c>
      <c r="M1436" t="s">
        <v>232</v>
      </c>
      <c r="N1436" t="s">
        <v>232</v>
      </c>
      <c r="O1436" t="s">
        <v>232</v>
      </c>
      <c r="P1436" t="s">
        <v>2295</v>
      </c>
      <c r="Q1436" t="s">
        <v>2296</v>
      </c>
      <c r="R1436" t="s">
        <v>252</v>
      </c>
      <c r="S1436" t="s">
        <v>253</v>
      </c>
      <c r="T1436">
        <v>3405877</v>
      </c>
      <c r="U1436" t="s">
        <v>2297</v>
      </c>
      <c r="V1436" t="s">
        <v>2298</v>
      </c>
      <c r="W1436" t="s">
        <v>2299</v>
      </c>
      <c r="X1436" t="s">
        <v>232</v>
      </c>
      <c r="Y1436" t="s">
        <v>2300</v>
      </c>
      <c r="Z1436" t="s">
        <v>241</v>
      </c>
      <c r="AA1436" s="177">
        <v>1000000</v>
      </c>
      <c r="AB1436" s="177">
        <v>2522.2600000000002</v>
      </c>
      <c r="AC1436" s="177">
        <v>237.9</v>
      </c>
      <c r="AD1436" s="177">
        <v>1000000</v>
      </c>
      <c r="AE1436" s="196">
        <v>45589.999429166666</v>
      </c>
      <c r="AF1436" t="s">
        <v>273</v>
      </c>
      <c r="AG1436" t="s">
        <v>324</v>
      </c>
      <c r="AH1436" s="289">
        <v>1</v>
      </c>
      <c r="AI1436" s="177">
        <f>IF(Z1436="COP",(AA1436*AH1436),IF(Z1436="NOK",((AB1436*AH1436)*VLOOKUP(H1436,Tasas!$K:$L,2,0)),IF(Z1436="EUR",((AB1436*AH1436)*VLOOKUP(H1436,Tasas!$K:$L,2,0)),IF('GL MEN'!Z1436="USD",(('GL MEN'!AB1436*'GL MEN'!AH1436)*VLOOKUP(H1436,Tasas!$K:$L,2,0)),0))))</f>
        <v>1000000</v>
      </c>
      <c r="AJ1436" t="s">
        <v>62</v>
      </c>
      <c r="AK1436">
        <v>4</v>
      </c>
      <c r="AL1436" t="str">
        <f t="shared" ref="AL1436:AL1499" si="50">+MID(R1436,2,1)</f>
        <v>6</v>
      </c>
      <c r="AM1436" t="str">
        <f t="shared" ref="AM1436:AM1499" si="51">IF(AL1436="0","CO",IF(AL1436="1","CO",IF(AL1436="2","CO",IF(AL1436="3","NE",IF(AL1436="4","WA",IF(AL1436="6","Centro - URR"))))))</f>
        <v>Centro - URR</v>
      </c>
    </row>
    <row r="1437" spans="2:39">
      <c r="B1437" t="s">
        <v>223</v>
      </c>
      <c r="C1437" t="s">
        <v>245</v>
      </c>
      <c r="D1437" t="s">
        <v>246</v>
      </c>
      <c r="E1437">
        <v>11406198</v>
      </c>
      <c r="F1437">
        <v>1</v>
      </c>
      <c r="G1437" s="196">
        <v>45581</v>
      </c>
      <c r="H1437">
        <v>202410</v>
      </c>
      <c r="I1437" t="s">
        <v>275</v>
      </c>
      <c r="J1437" t="s">
        <v>309</v>
      </c>
      <c r="K1437" t="s">
        <v>249</v>
      </c>
      <c r="L1437" t="s">
        <v>229</v>
      </c>
      <c r="M1437" t="s">
        <v>232</v>
      </c>
      <c r="N1437" t="s">
        <v>232</v>
      </c>
      <c r="O1437" t="s">
        <v>232</v>
      </c>
      <c r="P1437" t="s">
        <v>2301</v>
      </c>
      <c r="Q1437" t="s">
        <v>2302</v>
      </c>
      <c r="R1437" t="s">
        <v>252</v>
      </c>
      <c r="S1437" t="s">
        <v>253</v>
      </c>
      <c r="T1437">
        <v>3405877</v>
      </c>
      <c r="U1437" t="s">
        <v>232</v>
      </c>
      <c r="V1437" t="s">
        <v>232</v>
      </c>
      <c r="W1437" t="s">
        <v>232</v>
      </c>
      <c r="X1437" t="s">
        <v>232</v>
      </c>
      <c r="Y1437" t="s">
        <v>2303</v>
      </c>
      <c r="Z1437" t="s">
        <v>241</v>
      </c>
      <c r="AA1437" s="177">
        <v>32500</v>
      </c>
      <c r="AB1437" s="177">
        <v>81.97</v>
      </c>
      <c r="AC1437" s="177">
        <v>7.73</v>
      </c>
      <c r="AD1437" s="177">
        <v>32500</v>
      </c>
      <c r="AE1437" s="196">
        <v>45601.833198645836</v>
      </c>
      <c r="AF1437" t="s">
        <v>266</v>
      </c>
      <c r="AG1437" t="s">
        <v>243</v>
      </c>
      <c r="AH1437" s="289">
        <v>1</v>
      </c>
      <c r="AI1437" s="177">
        <f>IF(Z1437="COP",(AA1437*AH1437),IF(Z1437="NOK",((AB1437*AH1437)*VLOOKUP(H1437,Tasas!$K:$L,2,0)),IF(Z1437="EUR",((AB1437*AH1437)*VLOOKUP(H1437,Tasas!$K:$L,2,0)),IF('GL MEN'!Z1437="USD",(('GL MEN'!AB1437*'GL MEN'!AH1437)*VLOOKUP(H1437,Tasas!$K:$L,2,0)),0))))</f>
        <v>32500</v>
      </c>
      <c r="AJ1437" t="s">
        <v>62</v>
      </c>
      <c r="AK1437">
        <v>4</v>
      </c>
      <c r="AL1437" t="str">
        <f t="shared" si="50"/>
        <v>6</v>
      </c>
      <c r="AM1437" t="str">
        <f t="shared" si="51"/>
        <v>Centro - URR</v>
      </c>
    </row>
    <row r="1438" spans="2:39">
      <c r="B1438" t="s">
        <v>223</v>
      </c>
      <c r="C1438" t="s">
        <v>245</v>
      </c>
      <c r="D1438" t="s">
        <v>246</v>
      </c>
      <c r="E1438">
        <v>11406523</v>
      </c>
      <c r="F1438">
        <v>1</v>
      </c>
      <c r="G1438" s="196">
        <v>45569</v>
      </c>
      <c r="H1438">
        <v>202410</v>
      </c>
      <c r="I1438" t="s">
        <v>275</v>
      </c>
      <c r="J1438" t="s">
        <v>309</v>
      </c>
      <c r="K1438" t="s">
        <v>223</v>
      </c>
      <c r="L1438" t="s">
        <v>229</v>
      </c>
      <c r="M1438" t="s">
        <v>232</v>
      </c>
      <c r="N1438" t="s">
        <v>232</v>
      </c>
      <c r="O1438" t="s">
        <v>232</v>
      </c>
      <c r="P1438" t="s">
        <v>2304</v>
      </c>
      <c r="Q1438" t="s">
        <v>2305</v>
      </c>
      <c r="R1438" t="s">
        <v>252</v>
      </c>
      <c r="S1438" t="s">
        <v>253</v>
      </c>
      <c r="T1438">
        <v>3405877</v>
      </c>
      <c r="U1438" t="s">
        <v>2306</v>
      </c>
      <c r="V1438" t="s">
        <v>2307</v>
      </c>
      <c r="W1438" t="s">
        <v>2308</v>
      </c>
      <c r="X1438" t="s">
        <v>232</v>
      </c>
      <c r="Y1438" t="s">
        <v>2309</v>
      </c>
      <c r="Z1438" t="s">
        <v>241</v>
      </c>
      <c r="AA1438" s="177">
        <v>1272000</v>
      </c>
      <c r="AB1438" s="177">
        <v>3208.31</v>
      </c>
      <c r="AC1438" s="177">
        <v>302.61</v>
      </c>
      <c r="AD1438" s="177">
        <v>1272000</v>
      </c>
      <c r="AE1438" s="196">
        <v>45603.13995853009</v>
      </c>
      <c r="AF1438" t="s">
        <v>273</v>
      </c>
      <c r="AG1438" t="s">
        <v>2294</v>
      </c>
      <c r="AH1438" s="289">
        <v>1</v>
      </c>
      <c r="AI1438" s="177">
        <f>IF(Z1438="COP",(AA1438*AH1438),IF(Z1438="NOK",((AB1438*AH1438)*VLOOKUP(H1438,Tasas!$K:$L,2,0)),IF(Z1438="EUR",((AB1438*AH1438)*VLOOKUP(H1438,Tasas!$K:$L,2,0)),IF('GL MEN'!Z1438="USD",(('GL MEN'!AB1438*'GL MEN'!AH1438)*VLOOKUP(H1438,Tasas!$K:$L,2,0)),0))))</f>
        <v>1272000</v>
      </c>
      <c r="AJ1438" t="s">
        <v>62</v>
      </c>
      <c r="AK1438">
        <v>4</v>
      </c>
      <c r="AL1438" t="str">
        <f t="shared" si="50"/>
        <v>6</v>
      </c>
      <c r="AM1438" t="str">
        <f t="shared" si="51"/>
        <v>Centro - URR</v>
      </c>
    </row>
    <row r="1439" spans="2:39">
      <c r="B1439" t="s">
        <v>223</v>
      </c>
      <c r="C1439" t="s">
        <v>357</v>
      </c>
      <c r="D1439" t="s">
        <v>358</v>
      </c>
      <c r="E1439">
        <v>1403271</v>
      </c>
      <c r="F1439">
        <v>64</v>
      </c>
      <c r="G1439" s="196">
        <v>45595</v>
      </c>
      <c r="H1439">
        <v>202410</v>
      </c>
      <c r="I1439" t="s">
        <v>359</v>
      </c>
      <c r="J1439" t="s">
        <v>360</v>
      </c>
      <c r="K1439" t="s">
        <v>249</v>
      </c>
      <c r="L1439" t="s">
        <v>229</v>
      </c>
      <c r="M1439" t="s">
        <v>425</v>
      </c>
      <c r="N1439" t="s">
        <v>426</v>
      </c>
      <c r="O1439" t="s">
        <v>232</v>
      </c>
      <c r="P1439" t="s">
        <v>427</v>
      </c>
      <c r="Q1439" t="s">
        <v>428</v>
      </c>
      <c r="R1439" t="s">
        <v>252</v>
      </c>
      <c r="S1439" t="s">
        <v>253</v>
      </c>
      <c r="T1439">
        <v>3405870</v>
      </c>
      <c r="U1439" t="s">
        <v>2246</v>
      </c>
      <c r="V1439" t="s">
        <v>429</v>
      </c>
      <c r="W1439" t="s">
        <v>430</v>
      </c>
      <c r="X1439" t="s">
        <v>232</v>
      </c>
      <c r="Y1439" t="s">
        <v>2246</v>
      </c>
      <c r="Z1439" t="s">
        <v>241</v>
      </c>
      <c r="AA1439" s="177">
        <v>3470651</v>
      </c>
      <c r="AB1439" s="177">
        <v>8820.4500000000007</v>
      </c>
      <c r="AC1439" s="177">
        <v>808.28</v>
      </c>
      <c r="AD1439" s="177">
        <v>3470651</v>
      </c>
      <c r="AE1439" s="196">
        <v>45604.975636342591</v>
      </c>
      <c r="AF1439" t="s">
        <v>368</v>
      </c>
      <c r="AG1439" t="s">
        <v>243</v>
      </c>
      <c r="AH1439" s="289">
        <v>1</v>
      </c>
      <c r="AI1439" s="177">
        <f>IF(Z1439="COP",(AA1439*AH1439),IF(Z1439="NOK",((AB1439*AH1439)*VLOOKUP(H1439,Tasas!$K:$L,2,0)),IF(Z1439="EUR",((AB1439*AH1439)*VLOOKUP(H1439,Tasas!$K:$L,2,0)),IF('GL MEN'!Z1439="USD",(('GL MEN'!AB1439*'GL MEN'!AH1439)*VLOOKUP(H1439,Tasas!$K:$L,2,0)),0))))</f>
        <v>3470651</v>
      </c>
      <c r="AJ1439" t="s">
        <v>36</v>
      </c>
      <c r="AK1439">
        <v>4</v>
      </c>
      <c r="AL1439" t="str">
        <f t="shared" si="50"/>
        <v>6</v>
      </c>
      <c r="AM1439" t="str">
        <f t="shared" si="51"/>
        <v>Centro - URR</v>
      </c>
    </row>
    <row r="1440" spans="2:39">
      <c r="B1440" t="s">
        <v>223</v>
      </c>
      <c r="C1440" t="s">
        <v>357</v>
      </c>
      <c r="D1440" t="s">
        <v>358</v>
      </c>
      <c r="E1440">
        <v>1403271</v>
      </c>
      <c r="F1440">
        <v>66</v>
      </c>
      <c r="G1440" s="196">
        <v>45595</v>
      </c>
      <c r="H1440">
        <v>202410</v>
      </c>
      <c r="I1440" t="s">
        <v>359</v>
      </c>
      <c r="J1440" t="s">
        <v>360</v>
      </c>
      <c r="K1440" t="s">
        <v>249</v>
      </c>
      <c r="L1440" t="s">
        <v>229</v>
      </c>
      <c r="M1440" t="s">
        <v>431</v>
      </c>
      <c r="N1440" t="s">
        <v>432</v>
      </c>
      <c r="O1440" t="s">
        <v>232</v>
      </c>
      <c r="P1440" t="s">
        <v>433</v>
      </c>
      <c r="Q1440" t="s">
        <v>434</v>
      </c>
      <c r="R1440" t="s">
        <v>252</v>
      </c>
      <c r="S1440" t="s">
        <v>253</v>
      </c>
      <c r="T1440">
        <v>3405870</v>
      </c>
      <c r="U1440" t="s">
        <v>2246</v>
      </c>
      <c r="V1440" t="s">
        <v>435</v>
      </c>
      <c r="W1440" t="s">
        <v>436</v>
      </c>
      <c r="X1440" t="s">
        <v>232</v>
      </c>
      <c r="Y1440" t="s">
        <v>2246</v>
      </c>
      <c r="Z1440" t="s">
        <v>241</v>
      </c>
      <c r="AA1440" s="177">
        <v>3470651</v>
      </c>
      <c r="AB1440" s="177">
        <v>8820.4500000000007</v>
      </c>
      <c r="AC1440" s="177">
        <v>808.28</v>
      </c>
      <c r="AD1440" s="177">
        <v>3470651</v>
      </c>
      <c r="AE1440" s="196">
        <v>45604.975636342591</v>
      </c>
      <c r="AF1440" t="s">
        <v>368</v>
      </c>
      <c r="AG1440" t="s">
        <v>243</v>
      </c>
      <c r="AH1440" s="289">
        <v>1</v>
      </c>
      <c r="AI1440" s="177">
        <f>IF(Z1440="COP",(AA1440*AH1440),IF(Z1440="NOK",((AB1440*AH1440)*VLOOKUP(H1440,Tasas!$K:$L,2,0)),IF(Z1440="EUR",((AB1440*AH1440)*VLOOKUP(H1440,Tasas!$K:$L,2,0)),IF('GL MEN'!Z1440="USD",(('GL MEN'!AB1440*'GL MEN'!AH1440)*VLOOKUP(H1440,Tasas!$K:$L,2,0)),0))))</f>
        <v>3470651</v>
      </c>
      <c r="AJ1440" t="s">
        <v>36</v>
      </c>
      <c r="AK1440">
        <v>4</v>
      </c>
      <c r="AL1440" t="str">
        <f t="shared" si="50"/>
        <v>6</v>
      </c>
      <c r="AM1440" t="str">
        <f t="shared" si="51"/>
        <v>Centro - URR</v>
      </c>
    </row>
    <row r="1441" spans="2:39">
      <c r="B1441" t="s">
        <v>223</v>
      </c>
      <c r="C1441" t="s">
        <v>357</v>
      </c>
      <c r="D1441" t="s">
        <v>358</v>
      </c>
      <c r="E1441">
        <v>1403271</v>
      </c>
      <c r="F1441">
        <v>151</v>
      </c>
      <c r="G1441" s="196">
        <v>45595</v>
      </c>
      <c r="H1441">
        <v>202410</v>
      </c>
      <c r="I1441" t="s">
        <v>359</v>
      </c>
      <c r="J1441" t="s">
        <v>360</v>
      </c>
      <c r="K1441" t="s">
        <v>249</v>
      </c>
      <c r="L1441" t="s">
        <v>229</v>
      </c>
      <c r="M1441" t="s">
        <v>531</v>
      </c>
      <c r="N1441" t="s">
        <v>532</v>
      </c>
      <c r="O1441" t="s">
        <v>232</v>
      </c>
      <c r="P1441" t="s">
        <v>533</v>
      </c>
      <c r="Q1441" t="s">
        <v>534</v>
      </c>
      <c r="R1441" t="s">
        <v>252</v>
      </c>
      <c r="S1441" t="s">
        <v>253</v>
      </c>
      <c r="T1441">
        <v>3405868</v>
      </c>
      <c r="U1441" t="s">
        <v>2246</v>
      </c>
      <c r="V1441" t="s">
        <v>535</v>
      </c>
      <c r="W1441" t="s">
        <v>536</v>
      </c>
      <c r="X1441" t="s">
        <v>232</v>
      </c>
      <c r="Y1441" t="s">
        <v>2246</v>
      </c>
      <c r="Z1441" t="s">
        <v>241</v>
      </c>
      <c r="AA1441" s="177">
        <v>2337189.5</v>
      </c>
      <c r="AB1441" s="177">
        <v>5939.83</v>
      </c>
      <c r="AC1441" s="177">
        <v>544.30999999999995</v>
      </c>
      <c r="AD1441" s="177">
        <v>2337189.5</v>
      </c>
      <c r="AE1441" s="196">
        <v>45604.975636342591</v>
      </c>
      <c r="AF1441" t="s">
        <v>368</v>
      </c>
      <c r="AG1441" t="s">
        <v>243</v>
      </c>
      <c r="AH1441" s="289">
        <v>1</v>
      </c>
      <c r="AI1441" s="177">
        <f>IF(Z1441="COP",(AA1441*AH1441),IF(Z1441="NOK",((AB1441*AH1441)*VLOOKUP(H1441,Tasas!$K:$L,2,0)),IF(Z1441="EUR",((AB1441*AH1441)*VLOOKUP(H1441,Tasas!$K:$L,2,0)),IF('GL MEN'!Z1441="USD",(('GL MEN'!AB1441*'GL MEN'!AH1441)*VLOOKUP(H1441,Tasas!$K:$L,2,0)),0))))</f>
        <v>2337189.5</v>
      </c>
      <c r="AJ1441" t="s">
        <v>21</v>
      </c>
      <c r="AK1441">
        <v>4</v>
      </c>
      <c r="AL1441" t="str">
        <f t="shared" si="50"/>
        <v>6</v>
      </c>
      <c r="AM1441" t="str">
        <f t="shared" si="51"/>
        <v>Centro - URR</v>
      </c>
    </row>
    <row r="1442" spans="2:39">
      <c r="B1442" t="s">
        <v>223</v>
      </c>
      <c r="C1442" t="s">
        <v>357</v>
      </c>
      <c r="D1442" t="s">
        <v>358</v>
      </c>
      <c r="E1442">
        <v>1403271</v>
      </c>
      <c r="F1442">
        <v>158</v>
      </c>
      <c r="G1442" s="196">
        <v>45595</v>
      </c>
      <c r="H1442">
        <v>202410</v>
      </c>
      <c r="I1442" t="s">
        <v>359</v>
      </c>
      <c r="J1442" t="s">
        <v>360</v>
      </c>
      <c r="K1442" t="s">
        <v>249</v>
      </c>
      <c r="L1442" t="s">
        <v>229</v>
      </c>
      <c r="M1442" t="s">
        <v>1287</v>
      </c>
      <c r="N1442" t="s">
        <v>1288</v>
      </c>
      <c r="O1442" t="s">
        <v>232</v>
      </c>
      <c r="P1442" t="s">
        <v>1289</v>
      </c>
      <c r="Q1442" t="s">
        <v>1290</v>
      </c>
      <c r="R1442" t="s">
        <v>351</v>
      </c>
      <c r="S1442" t="s">
        <v>352</v>
      </c>
      <c r="T1442">
        <v>3407423</v>
      </c>
      <c r="U1442" t="s">
        <v>2246</v>
      </c>
      <c r="V1442" t="s">
        <v>1291</v>
      </c>
      <c r="W1442" t="s">
        <v>1292</v>
      </c>
      <c r="X1442" t="s">
        <v>232</v>
      </c>
      <c r="Y1442" t="s">
        <v>2246</v>
      </c>
      <c r="Z1442" t="s">
        <v>241</v>
      </c>
      <c r="AA1442" s="177">
        <v>1551835.2</v>
      </c>
      <c r="AB1442" s="177">
        <v>3943.9</v>
      </c>
      <c r="AC1442" s="177">
        <v>361.41</v>
      </c>
      <c r="AD1442" s="177">
        <v>1551835.2</v>
      </c>
      <c r="AE1442" s="196">
        <v>45604.975636342591</v>
      </c>
      <c r="AF1442" t="s">
        <v>368</v>
      </c>
      <c r="AG1442" t="s">
        <v>243</v>
      </c>
      <c r="AH1442" s="289">
        <v>1</v>
      </c>
      <c r="AI1442" s="177">
        <f>IF(Z1442="COP",(AA1442*AH1442),IF(Z1442="NOK",((AB1442*AH1442)*VLOOKUP(H1442,Tasas!$K:$L,2,0)),IF(Z1442="EUR",((AB1442*AH1442)*VLOOKUP(H1442,Tasas!$K:$L,2,0)),IF('GL MEN'!Z1442="USD",(('GL MEN'!AB1442*'GL MEN'!AH1442)*VLOOKUP(H1442,Tasas!$K:$L,2,0)),0))))</f>
        <v>1551835.2</v>
      </c>
      <c r="AJ1442" t="s">
        <v>42</v>
      </c>
      <c r="AK1442">
        <v>4</v>
      </c>
      <c r="AL1442" t="str">
        <f t="shared" si="50"/>
        <v>6</v>
      </c>
      <c r="AM1442" t="str">
        <f t="shared" si="51"/>
        <v>Centro - URR</v>
      </c>
    </row>
    <row r="1443" spans="2:39">
      <c r="B1443" t="s">
        <v>223</v>
      </c>
      <c r="C1443" t="s">
        <v>357</v>
      </c>
      <c r="D1443" t="s">
        <v>358</v>
      </c>
      <c r="E1443">
        <v>1403271</v>
      </c>
      <c r="F1443">
        <v>217</v>
      </c>
      <c r="G1443" s="196">
        <v>45595</v>
      </c>
      <c r="H1443">
        <v>202410</v>
      </c>
      <c r="I1443" t="s">
        <v>359</v>
      </c>
      <c r="J1443" t="s">
        <v>360</v>
      </c>
      <c r="K1443" t="s">
        <v>249</v>
      </c>
      <c r="L1443" t="s">
        <v>229</v>
      </c>
      <c r="M1443" t="s">
        <v>568</v>
      </c>
      <c r="N1443" t="s">
        <v>569</v>
      </c>
      <c r="O1443" t="s">
        <v>232</v>
      </c>
      <c r="P1443" t="s">
        <v>570</v>
      </c>
      <c r="Q1443" t="s">
        <v>571</v>
      </c>
      <c r="R1443" t="s">
        <v>351</v>
      </c>
      <c r="S1443" t="s">
        <v>352</v>
      </c>
      <c r="T1443">
        <v>3407430</v>
      </c>
      <c r="U1443" t="s">
        <v>2246</v>
      </c>
      <c r="V1443" t="s">
        <v>572</v>
      </c>
      <c r="W1443" t="s">
        <v>573</v>
      </c>
      <c r="X1443" t="s">
        <v>232</v>
      </c>
      <c r="Y1443" t="s">
        <v>2246</v>
      </c>
      <c r="Z1443" t="s">
        <v>241</v>
      </c>
      <c r="AA1443" s="177">
        <v>1063482.75</v>
      </c>
      <c r="AB1443" s="177">
        <v>2702.78</v>
      </c>
      <c r="AC1443" s="177">
        <v>247.67</v>
      </c>
      <c r="AD1443" s="177">
        <v>1063482.75</v>
      </c>
      <c r="AE1443" s="196">
        <v>45604.975636342591</v>
      </c>
      <c r="AF1443" t="s">
        <v>368</v>
      </c>
      <c r="AG1443" t="s">
        <v>243</v>
      </c>
      <c r="AH1443" s="289">
        <v>1</v>
      </c>
      <c r="AI1443" s="177">
        <f>IF(Z1443="COP",(AA1443*AH1443),IF(Z1443="NOK",((AB1443*AH1443)*VLOOKUP(H1443,Tasas!$K:$L,2,0)),IF(Z1443="EUR",((AB1443*AH1443)*VLOOKUP(H1443,Tasas!$K:$L,2,0)),IF('GL MEN'!Z1443="USD",(('GL MEN'!AB1443*'GL MEN'!AH1443)*VLOOKUP(H1443,Tasas!$K:$L,2,0)),0))))</f>
        <v>1063482.75</v>
      </c>
      <c r="AJ1443" t="s">
        <v>42</v>
      </c>
      <c r="AK1443">
        <v>4</v>
      </c>
      <c r="AL1443" t="str">
        <f t="shared" si="50"/>
        <v>6</v>
      </c>
      <c r="AM1443" t="str">
        <f t="shared" si="51"/>
        <v>Centro - URR</v>
      </c>
    </row>
    <row r="1444" spans="2:39">
      <c r="B1444" t="s">
        <v>223</v>
      </c>
      <c r="C1444" t="s">
        <v>357</v>
      </c>
      <c r="D1444" t="s">
        <v>358</v>
      </c>
      <c r="E1444">
        <v>1403271</v>
      </c>
      <c r="F1444">
        <v>265</v>
      </c>
      <c r="G1444" s="196">
        <v>45595</v>
      </c>
      <c r="H1444">
        <v>202410</v>
      </c>
      <c r="I1444" t="s">
        <v>359</v>
      </c>
      <c r="J1444" t="s">
        <v>360</v>
      </c>
      <c r="K1444" t="s">
        <v>249</v>
      </c>
      <c r="L1444" t="s">
        <v>229</v>
      </c>
      <c r="M1444" t="s">
        <v>537</v>
      </c>
      <c r="N1444" t="s">
        <v>538</v>
      </c>
      <c r="O1444" t="s">
        <v>232</v>
      </c>
      <c r="P1444" t="s">
        <v>539</v>
      </c>
      <c r="Q1444" t="s">
        <v>540</v>
      </c>
      <c r="R1444" t="s">
        <v>252</v>
      </c>
      <c r="S1444" t="s">
        <v>253</v>
      </c>
      <c r="T1444">
        <v>3405870</v>
      </c>
      <c r="U1444" t="s">
        <v>2246</v>
      </c>
      <c r="V1444" t="s">
        <v>541</v>
      </c>
      <c r="W1444" t="s">
        <v>542</v>
      </c>
      <c r="X1444" t="s">
        <v>232</v>
      </c>
      <c r="Y1444" t="s">
        <v>2246</v>
      </c>
      <c r="Z1444" t="s">
        <v>241</v>
      </c>
      <c r="AA1444" s="177">
        <v>3470651</v>
      </c>
      <c r="AB1444" s="177">
        <v>8820.4500000000007</v>
      </c>
      <c r="AC1444" s="177">
        <v>808.28</v>
      </c>
      <c r="AD1444" s="177">
        <v>3470651</v>
      </c>
      <c r="AE1444" s="196">
        <v>45604.975636342591</v>
      </c>
      <c r="AF1444" t="s">
        <v>368</v>
      </c>
      <c r="AG1444" t="s">
        <v>243</v>
      </c>
      <c r="AH1444" s="289">
        <v>1</v>
      </c>
      <c r="AI1444" s="177">
        <f>IF(Z1444="COP",(AA1444*AH1444),IF(Z1444="NOK",((AB1444*AH1444)*VLOOKUP(H1444,Tasas!$K:$L,2,0)),IF(Z1444="EUR",((AB1444*AH1444)*VLOOKUP(H1444,Tasas!$K:$L,2,0)),IF('GL MEN'!Z1444="USD",(('GL MEN'!AB1444*'GL MEN'!AH1444)*VLOOKUP(H1444,Tasas!$K:$L,2,0)),0))))</f>
        <v>3470651</v>
      </c>
      <c r="AJ1444" t="s">
        <v>36</v>
      </c>
      <c r="AK1444">
        <v>4</v>
      </c>
      <c r="AL1444" t="str">
        <f t="shared" si="50"/>
        <v>6</v>
      </c>
      <c r="AM1444" t="str">
        <f t="shared" si="51"/>
        <v>Centro - URR</v>
      </c>
    </row>
    <row r="1445" spans="2:39">
      <c r="B1445" t="s">
        <v>223</v>
      </c>
      <c r="C1445" t="s">
        <v>357</v>
      </c>
      <c r="D1445" t="s">
        <v>358</v>
      </c>
      <c r="E1445">
        <v>1403271</v>
      </c>
      <c r="F1445">
        <v>330</v>
      </c>
      <c r="G1445" s="196">
        <v>45595</v>
      </c>
      <c r="H1445">
        <v>202410</v>
      </c>
      <c r="I1445" t="s">
        <v>359</v>
      </c>
      <c r="J1445" t="s">
        <v>360</v>
      </c>
      <c r="K1445" t="s">
        <v>249</v>
      </c>
      <c r="L1445" t="s">
        <v>229</v>
      </c>
      <c r="M1445" t="s">
        <v>562</v>
      </c>
      <c r="N1445" t="s">
        <v>563</v>
      </c>
      <c r="O1445" t="s">
        <v>232</v>
      </c>
      <c r="P1445" t="s">
        <v>564</v>
      </c>
      <c r="Q1445" t="s">
        <v>565</v>
      </c>
      <c r="R1445" t="s">
        <v>252</v>
      </c>
      <c r="S1445" t="s">
        <v>253</v>
      </c>
      <c r="T1445">
        <v>3405870</v>
      </c>
      <c r="U1445" t="s">
        <v>2246</v>
      </c>
      <c r="V1445" t="s">
        <v>566</v>
      </c>
      <c r="W1445" t="s">
        <v>567</v>
      </c>
      <c r="X1445" t="s">
        <v>232</v>
      </c>
      <c r="Y1445" t="s">
        <v>2246</v>
      </c>
      <c r="Z1445" t="s">
        <v>241</v>
      </c>
      <c r="AA1445" s="177">
        <v>3325998</v>
      </c>
      <c r="AB1445" s="177">
        <v>8452.82</v>
      </c>
      <c r="AC1445" s="177">
        <v>774.59</v>
      </c>
      <c r="AD1445" s="177">
        <v>3325998</v>
      </c>
      <c r="AE1445" s="196">
        <v>45604.975636342591</v>
      </c>
      <c r="AF1445" t="s">
        <v>368</v>
      </c>
      <c r="AG1445" t="s">
        <v>243</v>
      </c>
      <c r="AH1445" s="289">
        <v>1</v>
      </c>
      <c r="AI1445" s="177">
        <f>IF(Z1445="COP",(AA1445*AH1445),IF(Z1445="NOK",((AB1445*AH1445)*VLOOKUP(H1445,Tasas!$K:$L,2,0)),IF(Z1445="EUR",((AB1445*AH1445)*VLOOKUP(H1445,Tasas!$K:$L,2,0)),IF('GL MEN'!Z1445="USD",(('GL MEN'!AB1445*'GL MEN'!AH1445)*VLOOKUP(H1445,Tasas!$K:$L,2,0)),0))))</f>
        <v>3325998</v>
      </c>
      <c r="AJ1445" t="s">
        <v>36</v>
      </c>
      <c r="AK1445">
        <v>4</v>
      </c>
      <c r="AL1445" t="str">
        <f t="shared" si="50"/>
        <v>6</v>
      </c>
      <c r="AM1445" t="str">
        <f t="shared" si="51"/>
        <v>Centro - URR</v>
      </c>
    </row>
    <row r="1446" spans="2:39">
      <c r="B1446" t="s">
        <v>223</v>
      </c>
      <c r="C1446" t="s">
        <v>357</v>
      </c>
      <c r="D1446" t="s">
        <v>358</v>
      </c>
      <c r="E1446">
        <v>1403271</v>
      </c>
      <c r="F1446">
        <v>345</v>
      </c>
      <c r="G1446" s="196">
        <v>45595</v>
      </c>
      <c r="H1446">
        <v>202410</v>
      </c>
      <c r="I1446" t="s">
        <v>359</v>
      </c>
      <c r="J1446" t="s">
        <v>360</v>
      </c>
      <c r="K1446" t="s">
        <v>249</v>
      </c>
      <c r="L1446" t="s">
        <v>229</v>
      </c>
      <c r="M1446" t="s">
        <v>1243</v>
      </c>
      <c r="N1446" t="s">
        <v>1244</v>
      </c>
      <c r="O1446" t="s">
        <v>232</v>
      </c>
      <c r="P1446" t="s">
        <v>1245</v>
      </c>
      <c r="Q1446" t="s">
        <v>1246</v>
      </c>
      <c r="R1446" t="s">
        <v>351</v>
      </c>
      <c r="S1446" t="s">
        <v>352</v>
      </c>
      <c r="T1446">
        <v>3407422</v>
      </c>
      <c r="U1446" t="s">
        <v>2246</v>
      </c>
      <c r="V1446" t="s">
        <v>1247</v>
      </c>
      <c r="W1446" t="s">
        <v>1248</v>
      </c>
      <c r="X1446" t="s">
        <v>232</v>
      </c>
      <c r="Y1446" t="s">
        <v>2246</v>
      </c>
      <c r="Z1446" t="s">
        <v>241</v>
      </c>
      <c r="AA1446" s="177">
        <v>1939794</v>
      </c>
      <c r="AB1446" s="177">
        <v>4929.87</v>
      </c>
      <c r="AC1446" s="177">
        <v>451.76</v>
      </c>
      <c r="AD1446" s="177">
        <v>1939794</v>
      </c>
      <c r="AE1446" s="196">
        <v>45604.975636342591</v>
      </c>
      <c r="AF1446" t="s">
        <v>368</v>
      </c>
      <c r="AG1446" t="s">
        <v>243</v>
      </c>
      <c r="AH1446" s="289">
        <v>1</v>
      </c>
      <c r="AI1446" s="177">
        <f>IF(Z1446="COP",(AA1446*AH1446),IF(Z1446="NOK",((AB1446*AH1446)*VLOOKUP(H1446,Tasas!$K:$L,2,0)),IF(Z1446="EUR",((AB1446*AH1446)*VLOOKUP(H1446,Tasas!$K:$L,2,0)),IF('GL MEN'!Z1446="USD",(('GL MEN'!AB1446*'GL MEN'!AH1446)*VLOOKUP(H1446,Tasas!$K:$L,2,0)),0))))</f>
        <v>1939794</v>
      </c>
      <c r="AJ1446" t="s">
        <v>42</v>
      </c>
      <c r="AK1446">
        <v>4</v>
      </c>
      <c r="AL1446" t="str">
        <f t="shared" si="50"/>
        <v>6</v>
      </c>
      <c r="AM1446" t="str">
        <f t="shared" si="51"/>
        <v>Centro - URR</v>
      </c>
    </row>
    <row r="1447" spans="2:39">
      <c r="B1447" t="s">
        <v>223</v>
      </c>
      <c r="C1447" t="s">
        <v>357</v>
      </c>
      <c r="D1447" t="s">
        <v>358</v>
      </c>
      <c r="E1447">
        <v>1403271</v>
      </c>
      <c r="F1447">
        <v>394</v>
      </c>
      <c r="G1447" s="196">
        <v>45595</v>
      </c>
      <c r="H1447">
        <v>202410</v>
      </c>
      <c r="I1447" t="s">
        <v>359</v>
      </c>
      <c r="J1447" t="s">
        <v>360</v>
      </c>
      <c r="K1447" t="s">
        <v>249</v>
      </c>
      <c r="L1447" t="s">
        <v>229</v>
      </c>
      <c r="M1447" t="s">
        <v>616</v>
      </c>
      <c r="N1447" t="s">
        <v>617</v>
      </c>
      <c r="O1447" t="s">
        <v>232</v>
      </c>
      <c r="P1447" t="s">
        <v>618</v>
      </c>
      <c r="Q1447" t="s">
        <v>619</v>
      </c>
      <c r="R1447" t="s">
        <v>252</v>
      </c>
      <c r="S1447" t="s">
        <v>253</v>
      </c>
      <c r="T1447">
        <v>3405870</v>
      </c>
      <c r="U1447" t="s">
        <v>2246</v>
      </c>
      <c r="V1447" t="s">
        <v>620</v>
      </c>
      <c r="W1447" t="s">
        <v>621</v>
      </c>
      <c r="X1447" t="s">
        <v>232</v>
      </c>
      <c r="Y1447" t="s">
        <v>2246</v>
      </c>
      <c r="Z1447" t="s">
        <v>241</v>
      </c>
      <c r="AA1447" s="177">
        <v>3470651</v>
      </c>
      <c r="AB1447" s="177">
        <v>8820.4500000000007</v>
      </c>
      <c r="AC1447" s="177">
        <v>808.28</v>
      </c>
      <c r="AD1447" s="177">
        <v>3470651</v>
      </c>
      <c r="AE1447" s="196">
        <v>45604.975636342591</v>
      </c>
      <c r="AF1447" t="s">
        <v>368</v>
      </c>
      <c r="AG1447" t="s">
        <v>243</v>
      </c>
      <c r="AH1447" s="289">
        <v>1</v>
      </c>
      <c r="AI1447" s="177">
        <f>IF(Z1447="COP",(AA1447*AH1447),IF(Z1447="NOK",((AB1447*AH1447)*VLOOKUP(H1447,Tasas!$K:$L,2,0)),IF(Z1447="EUR",((AB1447*AH1447)*VLOOKUP(H1447,Tasas!$K:$L,2,0)),IF('GL MEN'!Z1447="USD",(('GL MEN'!AB1447*'GL MEN'!AH1447)*VLOOKUP(H1447,Tasas!$K:$L,2,0)),0))))</f>
        <v>3470651</v>
      </c>
      <c r="AJ1447" t="s">
        <v>36</v>
      </c>
      <c r="AK1447">
        <v>4</v>
      </c>
      <c r="AL1447" t="str">
        <f t="shared" si="50"/>
        <v>6</v>
      </c>
      <c r="AM1447" t="str">
        <f t="shared" si="51"/>
        <v>Centro - URR</v>
      </c>
    </row>
    <row r="1448" spans="2:39">
      <c r="B1448" t="s">
        <v>223</v>
      </c>
      <c r="C1448" t="s">
        <v>357</v>
      </c>
      <c r="D1448" t="s">
        <v>358</v>
      </c>
      <c r="E1448">
        <v>1403271</v>
      </c>
      <c r="F1448">
        <v>396</v>
      </c>
      <c r="G1448" s="196">
        <v>45595</v>
      </c>
      <c r="H1448">
        <v>202410</v>
      </c>
      <c r="I1448" t="s">
        <v>359</v>
      </c>
      <c r="J1448" t="s">
        <v>360</v>
      </c>
      <c r="K1448" t="s">
        <v>249</v>
      </c>
      <c r="L1448" t="s">
        <v>229</v>
      </c>
      <c r="M1448" t="s">
        <v>622</v>
      </c>
      <c r="N1448" t="s">
        <v>623</v>
      </c>
      <c r="O1448" t="s">
        <v>232</v>
      </c>
      <c r="P1448" t="s">
        <v>624</v>
      </c>
      <c r="Q1448" t="s">
        <v>625</v>
      </c>
      <c r="R1448" t="s">
        <v>252</v>
      </c>
      <c r="S1448" t="s">
        <v>253</v>
      </c>
      <c r="T1448">
        <v>3405870</v>
      </c>
      <c r="U1448" t="s">
        <v>2246</v>
      </c>
      <c r="V1448" t="s">
        <v>626</v>
      </c>
      <c r="W1448" t="s">
        <v>627</v>
      </c>
      <c r="X1448" t="s">
        <v>232</v>
      </c>
      <c r="Y1448" t="s">
        <v>2246</v>
      </c>
      <c r="Z1448" t="s">
        <v>241</v>
      </c>
      <c r="AA1448" s="177">
        <v>3470651</v>
      </c>
      <c r="AB1448" s="177">
        <v>8820.4500000000007</v>
      </c>
      <c r="AC1448" s="177">
        <v>808.28</v>
      </c>
      <c r="AD1448" s="177">
        <v>3470651</v>
      </c>
      <c r="AE1448" s="196">
        <v>45604.975636342591</v>
      </c>
      <c r="AF1448" t="s">
        <v>368</v>
      </c>
      <c r="AG1448" t="s">
        <v>243</v>
      </c>
      <c r="AH1448" s="289">
        <v>1</v>
      </c>
      <c r="AI1448" s="177">
        <f>IF(Z1448="COP",(AA1448*AH1448),IF(Z1448="NOK",((AB1448*AH1448)*VLOOKUP(H1448,Tasas!$K:$L,2,0)),IF(Z1448="EUR",((AB1448*AH1448)*VLOOKUP(H1448,Tasas!$K:$L,2,0)),IF('GL MEN'!Z1448="USD",(('GL MEN'!AB1448*'GL MEN'!AH1448)*VLOOKUP(H1448,Tasas!$K:$L,2,0)),0))))</f>
        <v>3470651</v>
      </c>
      <c r="AJ1448" t="s">
        <v>36</v>
      </c>
      <c r="AK1448">
        <v>4</v>
      </c>
      <c r="AL1448" t="str">
        <f t="shared" si="50"/>
        <v>6</v>
      </c>
      <c r="AM1448" t="str">
        <f t="shared" si="51"/>
        <v>Centro - URR</v>
      </c>
    </row>
    <row r="1449" spans="2:39">
      <c r="B1449" t="s">
        <v>223</v>
      </c>
      <c r="C1449" t="s">
        <v>357</v>
      </c>
      <c r="D1449" t="s">
        <v>358</v>
      </c>
      <c r="E1449">
        <v>1403271</v>
      </c>
      <c r="F1449">
        <v>561</v>
      </c>
      <c r="G1449" s="196">
        <v>45595</v>
      </c>
      <c r="H1449">
        <v>202410</v>
      </c>
      <c r="I1449" t="s">
        <v>359</v>
      </c>
      <c r="J1449" t="s">
        <v>360</v>
      </c>
      <c r="K1449" t="s">
        <v>249</v>
      </c>
      <c r="L1449" t="s">
        <v>229</v>
      </c>
      <c r="M1449" t="s">
        <v>476</v>
      </c>
      <c r="N1449" t="s">
        <v>477</v>
      </c>
      <c r="O1449" t="s">
        <v>232</v>
      </c>
      <c r="P1449" t="s">
        <v>478</v>
      </c>
      <c r="Q1449" t="s">
        <v>479</v>
      </c>
      <c r="R1449" t="s">
        <v>351</v>
      </c>
      <c r="S1449" t="s">
        <v>352</v>
      </c>
      <c r="T1449">
        <v>3407428</v>
      </c>
      <c r="U1449" t="s">
        <v>2246</v>
      </c>
      <c r="V1449" t="s">
        <v>480</v>
      </c>
      <c r="W1449" t="s">
        <v>481</v>
      </c>
      <c r="X1449" t="s">
        <v>232</v>
      </c>
      <c r="Y1449" t="s">
        <v>2246</v>
      </c>
      <c r="Z1449" t="s">
        <v>241</v>
      </c>
      <c r="AA1449" s="177">
        <v>1766867.4</v>
      </c>
      <c r="AB1449" s="177">
        <v>4490.3900000000003</v>
      </c>
      <c r="AC1449" s="177">
        <v>411.49</v>
      </c>
      <c r="AD1449" s="177">
        <v>1766867.4</v>
      </c>
      <c r="AE1449" s="196">
        <v>45604.975636342591</v>
      </c>
      <c r="AF1449" t="s">
        <v>368</v>
      </c>
      <c r="AG1449" t="s">
        <v>243</v>
      </c>
      <c r="AH1449" s="289">
        <v>1</v>
      </c>
      <c r="AI1449" s="177">
        <f>IF(Z1449="COP",(AA1449*AH1449),IF(Z1449="NOK",((AB1449*AH1449)*VLOOKUP(H1449,Tasas!$K:$L,2,0)),IF(Z1449="EUR",((AB1449*AH1449)*VLOOKUP(H1449,Tasas!$K:$L,2,0)),IF('GL MEN'!Z1449="USD",(('GL MEN'!AB1449*'GL MEN'!AH1449)*VLOOKUP(H1449,Tasas!$K:$L,2,0)),0))))</f>
        <v>1766867.4</v>
      </c>
      <c r="AJ1449" t="s">
        <v>42</v>
      </c>
      <c r="AK1449">
        <v>4</v>
      </c>
      <c r="AL1449" t="str">
        <f t="shared" si="50"/>
        <v>6</v>
      </c>
      <c r="AM1449" t="str">
        <f t="shared" si="51"/>
        <v>Centro - URR</v>
      </c>
    </row>
    <row r="1450" spans="2:39">
      <c r="B1450" t="s">
        <v>223</v>
      </c>
      <c r="C1450" t="s">
        <v>357</v>
      </c>
      <c r="D1450" t="s">
        <v>358</v>
      </c>
      <c r="E1450">
        <v>1403271</v>
      </c>
      <c r="F1450">
        <v>625</v>
      </c>
      <c r="G1450" s="196">
        <v>45595</v>
      </c>
      <c r="H1450">
        <v>202410</v>
      </c>
      <c r="I1450" t="s">
        <v>359</v>
      </c>
      <c r="J1450" t="s">
        <v>360</v>
      </c>
      <c r="K1450" t="s">
        <v>249</v>
      </c>
      <c r="L1450" t="s">
        <v>229</v>
      </c>
      <c r="M1450" t="s">
        <v>874</v>
      </c>
      <c r="N1450" t="s">
        <v>875</v>
      </c>
      <c r="O1450" t="s">
        <v>232</v>
      </c>
      <c r="P1450" t="s">
        <v>876</v>
      </c>
      <c r="Q1450" t="s">
        <v>877</v>
      </c>
      <c r="R1450" t="s">
        <v>252</v>
      </c>
      <c r="S1450" t="s">
        <v>253</v>
      </c>
      <c r="T1450">
        <v>3405870</v>
      </c>
      <c r="U1450" t="s">
        <v>2246</v>
      </c>
      <c r="V1450" t="s">
        <v>1249</v>
      </c>
      <c r="W1450" t="s">
        <v>1250</v>
      </c>
      <c r="X1450" t="s">
        <v>232</v>
      </c>
      <c r="Y1450" t="s">
        <v>2246</v>
      </c>
      <c r="Z1450" t="s">
        <v>241</v>
      </c>
      <c r="AA1450" s="177">
        <v>3470651</v>
      </c>
      <c r="AB1450" s="177">
        <v>8820.4500000000007</v>
      </c>
      <c r="AC1450" s="177">
        <v>808.28</v>
      </c>
      <c r="AD1450" s="177">
        <v>3470651</v>
      </c>
      <c r="AE1450" s="196">
        <v>45604.975636342591</v>
      </c>
      <c r="AF1450" t="s">
        <v>368</v>
      </c>
      <c r="AG1450" t="s">
        <v>243</v>
      </c>
      <c r="AH1450" s="289">
        <v>1</v>
      </c>
      <c r="AI1450" s="177">
        <f>IF(Z1450="COP",(AA1450*AH1450),IF(Z1450="NOK",((AB1450*AH1450)*VLOOKUP(H1450,Tasas!$K:$L,2,0)),IF(Z1450="EUR",((AB1450*AH1450)*VLOOKUP(H1450,Tasas!$K:$L,2,0)),IF('GL MEN'!Z1450="USD",(('GL MEN'!AB1450*'GL MEN'!AH1450)*VLOOKUP(H1450,Tasas!$K:$L,2,0)),0))))</f>
        <v>3470651</v>
      </c>
      <c r="AJ1450" t="s">
        <v>36</v>
      </c>
      <c r="AK1450">
        <v>4</v>
      </c>
      <c r="AL1450" t="str">
        <f t="shared" si="50"/>
        <v>6</v>
      </c>
      <c r="AM1450" t="str">
        <f t="shared" si="51"/>
        <v>Centro - URR</v>
      </c>
    </row>
    <row r="1451" spans="2:39">
      <c r="B1451" t="s">
        <v>223</v>
      </c>
      <c r="C1451" t="s">
        <v>357</v>
      </c>
      <c r="D1451" t="s">
        <v>358</v>
      </c>
      <c r="E1451">
        <v>1403271</v>
      </c>
      <c r="F1451">
        <v>768</v>
      </c>
      <c r="G1451" s="196">
        <v>45595</v>
      </c>
      <c r="H1451">
        <v>202410</v>
      </c>
      <c r="I1451" t="s">
        <v>359</v>
      </c>
      <c r="J1451" t="s">
        <v>360</v>
      </c>
      <c r="K1451" t="s">
        <v>249</v>
      </c>
      <c r="L1451" t="s">
        <v>229</v>
      </c>
      <c r="M1451" t="s">
        <v>1237</v>
      </c>
      <c r="N1451" t="s">
        <v>1238</v>
      </c>
      <c r="O1451" t="s">
        <v>232</v>
      </c>
      <c r="P1451" t="s">
        <v>1239</v>
      </c>
      <c r="Q1451" t="s">
        <v>1240</v>
      </c>
      <c r="R1451" t="s">
        <v>351</v>
      </c>
      <c r="S1451" t="s">
        <v>352</v>
      </c>
      <c r="T1451">
        <v>3531262</v>
      </c>
      <c r="U1451" t="s">
        <v>2246</v>
      </c>
      <c r="V1451" t="s">
        <v>1241</v>
      </c>
      <c r="W1451" t="s">
        <v>1242</v>
      </c>
      <c r="X1451" t="s">
        <v>232</v>
      </c>
      <c r="Y1451" t="s">
        <v>2246</v>
      </c>
      <c r="Z1451" t="s">
        <v>241</v>
      </c>
      <c r="AA1451" s="177">
        <v>260000</v>
      </c>
      <c r="AB1451" s="177">
        <v>660.77</v>
      </c>
      <c r="AC1451" s="177">
        <v>60.55</v>
      </c>
      <c r="AD1451" s="177">
        <v>260000</v>
      </c>
      <c r="AE1451" s="196">
        <v>45604.975636342591</v>
      </c>
      <c r="AF1451" t="s">
        <v>368</v>
      </c>
      <c r="AG1451" t="s">
        <v>243</v>
      </c>
      <c r="AH1451" s="289">
        <v>1</v>
      </c>
      <c r="AI1451" s="177">
        <f>IF(Z1451="COP",(AA1451*AH1451),IF(Z1451="NOK",((AB1451*AH1451)*VLOOKUP(H1451,Tasas!$K:$L,2,0)),IF(Z1451="EUR",((AB1451*AH1451)*VLOOKUP(H1451,Tasas!$K:$L,2,0)),IF('GL MEN'!Z1451="USD",(('GL MEN'!AB1451*'GL MEN'!AH1451)*VLOOKUP(H1451,Tasas!$K:$L,2,0)),0))))</f>
        <v>260000</v>
      </c>
      <c r="AJ1451" t="s">
        <v>42</v>
      </c>
      <c r="AK1451">
        <v>4</v>
      </c>
      <c r="AL1451" t="str">
        <f t="shared" si="50"/>
        <v>6</v>
      </c>
      <c r="AM1451" t="str">
        <f t="shared" si="51"/>
        <v>Centro - URR</v>
      </c>
    </row>
    <row r="1452" spans="2:39">
      <c r="B1452" t="s">
        <v>223</v>
      </c>
      <c r="C1452" t="s">
        <v>357</v>
      </c>
      <c r="D1452" t="s">
        <v>358</v>
      </c>
      <c r="E1452">
        <v>1403271</v>
      </c>
      <c r="F1452">
        <v>788</v>
      </c>
      <c r="G1452" s="196">
        <v>45595</v>
      </c>
      <c r="H1452">
        <v>202410</v>
      </c>
      <c r="I1452" t="s">
        <v>359</v>
      </c>
      <c r="J1452" t="s">
        <v>360</v>
      </c>
      <c r="K1452" t="s">
        <v>249</v>
      </c>
      <c r="L1452" t="s">
        <v>229</v>
      </c>
      <c r="M1452" t="s">
        <v>1257</v>
      </c>
      <c r="N1452" t="s">
        <v>1258</v>
      </c>
      <c r="O1452" t="s">
        <v>232</v>
      </c>
      <c r="P1452" t="s">
        <v>1259</v>
      </c>
      <c r="Q1452" t="s">
        <v>1260</v>
      </c>
      <c r="R1452" t="s">
        <v>252</v>
      </c>
      <c r="S1452" t="s">
        <v>253</v>
      </c>
      <c r="T1452">
        <v>3405870</v>
      </c>
      <c r="U1452" t="s">
        <v>2246</v>
      </c>
      <c r="V1452" t="s">
        <v>1261</v>
      </c>
      <c r="W1452" t="s">
        <v>1262</v>
      </c>
      <c r="X1452" t="s">
        <v>232</v>
      </c>
      <c r="Y1452" t="s">
        <v>2246</v>
      </c>
      <c r="Z1452" t="s">
        <v>241</v>
      </c>
      <c r="AA1452" s="177">
        <v>3470651</v>
      </c>
      <c r="AB1452" s="177">
        <v>8820.4500000000007</v>
      </c>
      <c r="AC1452" s="177">
        <v>808.28</v>
      </c>
      <c r="AD1452" s="177">
        <v>3470651</v>
      </c>
      <c r="AE1452" s="196">
        <v>45604.975636342591</v>
      </c>
      <c r="AF1452" t="s">
        <v>368</v>
      </c>
      <c r="AG1452" t="s">
        <v>243</v>
      </c>
      <c r="AH1452" s="289">
        <v>1</v>
      </c>
      <c r="AI1452" s="177">
        <f>IF(Z1452="COP",(AA1452*AH1452),IF(Z1452="NOK",((AB1452*AH1452)*VLOOKUP(H1452,Tasas!$K:$L,2,0)),IF(Z1452="EUR",((AB1452*AH1452)*VLOOKUP(H1452,Tasas!$K:$L,2,0)),IF('GL MEN'!Z1452="USD",(('GL MEN'!AB1452*'GL MEN'!AH1452)*VLOOKUP(H1452,Tasas!$K:$L,2,0)),0))))</f>
        <v>3470651</v>
      </c>
      <c r="AJ1452" t="s">
        <v>36</v>
      </c>
      <c r="AK1452">
        <v>4</v>
      </c>
      <c r="AL1452" t="str">
        <f t="shared" si="50"/>
        <v>6</v>
      </c>
      <c r="AM1452" t="str">
        <f t="shared" si="51"/>
        <v>Centro - URR</v>
      </c>
    </row>
    <row r="1453" spans="2:39">
      <c r="B1453" t="s">
        <v>223</v>
      </c>
      <c r="C1453" t="s">
        <v>357</v>
      </c>
      <c r="D1453" t="s">
        <v>358</v>
      </c>
      <c r="E1453">
        <v>1403271</v>
      </c>
      <c r="F1453">
        <v>844</v>
      </c>
      <c r="G1453" s="196">
        <v>45595</v>
      </c>
      <c r="H1453">
        <v>202410</v>
      </c>
      <c r="I1453" t="s">
        <v>359</v>
      </c>
      <c r="J1453" t="s">
        <v>360</v>
      </c>
      <c r="K1453" t="s">
        <v>249</v>
      </c>
      <c r="L1453" t="s">
        <v>229</v>
      </c>
      <c r="M1453" t="s">
        <v>598</v>
      </c>
      <c r="N1453" t="s">
        <v>599</v>
      </c>
      <c r="O1453" t="s">
        <v>232</v>
      </c>
      <c r="P1453" t="s">
        <v>600</v>
      </c>
      <c r="Q1453" t="s">
        <v>601</v>
      </c>
      <c r="R1453" t="s">
        <v>351</v>
      </c>
      <c r="S1453" t="s">
        <v>352</v>
      </c>
      <c r="T1453">
        <v>3407427</v>
      </c>
      <c r="U1453" t="s">
        <v>2246</v>
      </c>
      <c r="V1453" t="s">
        <v>602</v>
      </c>
      <c r="W1453" t="s">
        <v>603</v>
      </c>
      <c r="X1453" t="s">
        <v>232</v>
      </c>
      <c r="Y1453" t="s">
        <v>2246</v>
      </c>
      <c r="Z1453" t="s">
        <v>241</v>
      </c>
      <c r="AA1453" s="177">
        <v>349375</v>
      </c>
      <c r="AB1453" s="177">
        <v>887.92</v>
      </c>
      <c r="AC1453" s="177">
        <v>81.37</v>
      </c>
      <c r="AD1453" s="177">
        <v>349375</v>
      </c>
      <c r="AE1453" s="196">
        <v>45604.975636342591</v>
      </c>
      <c r="AF1453" t="s">
        <v>368</v>
      </c>
      <c r="AG1453" t="s">
        <v>243</v>
      </c>
      <c r="AH1453" s="289">
        <v>1</v>
      </c>
      <c r="AI1453" s="177">
        <f>IF(Z1453="COP",(AA1453*AH1453),IF(Z1453="NOK",((AB1453*AH1453)*VLOOKUP(H1453,Tasas!$K:$L,2,0)),IF(Z1453="EUR",((AB1453*AH1453)*VLOOKUP(H1453,Tasas!$K:$L,2,0)),IF('GL MEN'!Z1453="USD",(('GL MEN'!AB1453*'GL MEN'!AH1453)*VLOOKUP(H1453,Tasas!$K:$L,2,0)),0))))</f>
        <v>349375</v>
      </c>
      <c r="AJ1453" t="s">
        <v>42</v>
      </c>
      <c r="AK1453">
        <v>4</v>
      </c>
      <c r="AL1453" t="str">
        <f t="shared" si="50"/>
        <v>6</v>
      </c>
      <c r="AM1453" t="str">
        <f t="shared" si="51"/>
        <v>Centro - URR</v>
      </c>
    </row>
    <row r="1454" spans="2:39">
      <c r="B1454" t="s">
        <v>223</v>
      </c>
      <c r="C1454" t="s">
        <v>357</v>
      </c>
      <c r="D1454" t="s">
        <v>358</v>
      </c>
      <c r="E1454">
        <v>1403273</v>
      </c>
      <c r="F1454">
        <v>59</v>
      </c>
      <c r="G1454" s="196">
        <v>45595</v>
      </c>
      <c r="H1454">
        <v>202410</v>
      </c>
      <c r="I1454" t="s">
        <v>359</v>
      </c>
      <c r="J1454" t="s">
        <v>360</v>
      </c>
      <c r="K1454" t="s">
        <v>249</v>
      </c>
      <c r="L1454" t="s">
        <v>229</v>
      </c>
      <c r="M1454" t="s">
        <v>718</v>
      </c>
      <c r="N1454" t="s">
        <v>1427</v>
      </c>
      <c r="O1454" t="s">
        <v>232</v>
      </c>
      <c r="P1454" t="s">
        <v>720</v>
      </c>
      <c r="Q1454" t="s">
        <v>721</v>
      </c>
      <c r="R1454" t="s">
        <v>252</v>
      </c>
      <c r="S1454" t="s">
        <v>253</v>
      </c>
      <c r="T1454">
        <v>3405870</v>
      </c>
      <c r="U1454" t="s">
        <v>2246</v>
      </c>
      <c r="V1454" t="s">
        <v>722</v>
      </c>
      <c r="W1454" t="s">
        <v>723</v>
      </c>
      <c r="X1454" t="s">
        <v>232</v>
      </c>
      <c r="Y1454" t="s">
        <v>2246</v>
      </c>
      <c r="Z1454" t="s">
        <v>241</v>
      </c>
      <c r="AA1454" s="177">
        <v>3470651</v>
      </c>
      <c r="AB1454" s="177">
        <v>8820.4500000000007</v>
      </c>
      <c r="AC1454" s="177">
        <v>808.28</v>
      </c>
      <c r="AD1454" s="177">
        <v>3470651</v>
      </c>
      <c r="AE1454" s="196">
        <v>45604.97771165509</v>
      </c>
      <c r="AF1454" t="s">
        <v>368</v>
      </c>
      <c r="AG1454" t="s">
        <v>243</v>
      </c>
      <c r="AH1454" s="289">
        <v>1</v>
      </c>
      <c r="AI1454" s="177">
        <f>IF(Z1454="COP",(AA1454*AH1454),IF(Z1454="NOK",((AB1454*AH1454)*VLOOKUP(H1454,Tasas!$K:$L,2,0)),IF(Z1454="EUR",((AB1454*AH1454)*VLOOKUP(H1454,Tasas!$K:$L,2,0)),IF('GL MEN'!Z1454="USD",(('GL MEN'!AB1454*'GL MEN'!AH1454)*VLOOKUP(H1454,Tasas!$K:$L,2,0)),0))))</f>
        <v>3470651</v>
      </c>
      <c r="AJ1454" t="s">
        <v>36</v>
      </c>
      <c r="AK1454">
        <v>4</v>
      </c>
      <c r="AL1454" t="str">
        <f t="shared" si="50"/>
        <v>6</v>
      </c>
      <c r="AM1454" t="str">
        <f t="shared" si="51"/>
        <v>Centro - URR</v>
      </c>
    </row>
    <row r="1455" spans="2:39">
      <c r="B1455" t="s">
        <v>223</v>
      </c>
      <c r="C1455" t="s">
        <v>357</v>
      </c>
      <c r="D1455" t="s">
        <v>358</v>
      </c>
      <c r="E1455">
        <v>1403273</v>
      </c>
      <c r="F1455">
        <v>154</v>
      </c>
      <c r="G1455" s="196">
        <v>45595</v>
      </c>
      <c r="H1455">
        <v>202410</v>
      </c>
      <c r="I1455" t="s">
        <v>359</v>
      </c>
      <c r="J1455" t="s">
        <v>360</v>
      </c>
      <c r="K1455" t="s">
        <v>249</v>
      </c>
      <c r="L1455" t="s">
        <v>229</v>
      </c>
      <c r="M1455" t="s">
        <v>778</v>
      </c>
      <c r="N1455" t="s">
        <v>779</v>
      </c>
      <c r="O1455" t="s">
        <v>232</v>
      </c>
      <c r="P1455" t="s">
        <v>780</v>
      </c>
      <c r="Q1455" t="s">
        <v>781</v>
      </c>
      <c r="R1455" t="s">
        <v>351</v>
      </c>
      <c r="S1455" t="s">
        <v>352</v>
      </c>
      <c r="T1455">
        <v>3407431</v>
      </c>
      <c r="U1455" t="s">
        <v>2246</v>
      </c>
      <c r="V1455" t="s">
        <v>782</v>
      </c>
      <c r="W1455" t="s">
        <v>783</v>
      </c>
      <c r="X1455" t="s">
        <v>232</v>
      </c>
      <c r="Y1455" t="s">
        <v>2246</v>
      </c>
      <c r="Z1455" t="s">
        <v>241</v>
      </c>
      <c r="AA1455" s="177">
        <v>1143365.25</v>
      </c>
      <c r="AB1455" s="177">
        <v>2905.79</v>
      </c>
      <c r="AC1455" s="177">
        <v>266.27999999999997</v>
      </c>
      <c r="AD1455" s="177">
        <v>1143365.25</v>
      </c>
      <c r="AE1455" s="196">
        <v>45604.97771165509</v>
      </c>
      <c r="AF1455" t="s">
        <v>368</v>
      </c>
      <c r="AG1455" t="s">
        <v>243</v>
      </c>
      <c r="AH1455" s="289">
        <v>1</v>
      </c>
      <c r="AI1455" s="177">
        <f>IF(Z1455="COP",(AA1455*AH1455),IF(Z1455="NOK",((AB1455*AH1455)*VLOOKUP(H1455,Tasas!$K:$L,2,0)),IF(Z1455="EUR",((AB1455*AH1455)*VLOOKUP(H1455,Tasas!$K:$L,2,0)),IF('GL MEN'!Z1455="USD",(('GL MEN'!AB1455*'GL MEN'!AH1455)*VLOOKUP(H1455,Tasas!$K:$L,2,0)),0))))</f>
        <v>1143365.25</v>
      </c>
      <c r="AJ1455" t="s">
        <v>42</v>
      </c>
      <c r="AK1455">
        <v>4</v>
      </c>
      <c r="AL1455" t="str">
        <f t="shared" si="50"/>
        <v>6</v>
      </c>
      <c r="AM1455" t="str">
        <f t="shared" si="51"/>
        <v>Centro - URR</v>
      </c>
    </row>
    <row r="1456" spans="2:39">
      <c r="B1456" t="s">
        <v>223</v>
      </c>
      <c r="C1456" t="s">
        <v>357</v>
      </c>
      <c r="D1456" t="s">
        <v>358</v>
      </c>
      <c r="E1456">
        <v>1403273</v>
      </c>
      <c r="F1456">
        <v>167</v>
      </c>
      <c r="G1456" s="196">
        <v>45595</v>
      </c>
      <c r="H1456">
        <v>202410</v>
      </c>
      <c r="I1456" t="s">
        <v>359</v>
      </c>
      <c r="J1456" t="s">
        <v>360</v>
      </c>
      <c r="K1456" t="s">
        <v>249</v>
      </c>
      <c r="L1456" t="s">
        <v>229</v>
      </c>
      <c r="M1456" t="s">
        <v>784</v>
      </c>
      <c r="N1456" t="s">
        <v>785</v>
      </c>
      <c r="O1456" t="s">
        <v>232</v>
      </c>
      <c r="P1456" t="s">
        <v>786</v>
      </c>
      <c r="Q1456" t="s">
        <v>787</v>
      </c>
      <c r="R1456" t="s">
        <v>351</v>
      </c>
      <c r="S1456" t="s">
        <v>352</v>
      </c>
      <c r="T1456">
        <v>3407426</v>
      </c>
      <c r="U1456" t="s">
        <v>2246</v>
      </c>
      <c r="V1456" t="s">
        <v>788</v>
      </c>
      <c r="W1456" t="s">
        <v>789</v>
      </c>
      <c r="X1456" t="s">
        <v>232</v>
      </c>
      <c r="Y1456" t="s">
        <v>2246</v>
      </c>
      <c r="Z1456" t="s">
        <v>241</v>
      </c>
      <c r="AA1456" s="177">
        <v>2262005.2599999998</v>
      </c>
      <c r="AB1456" s="177">
        <v>5748.75</v>
      </c>
      <c r="AC1456" s="177">
        <v>526.79999999999995</v>
      </c>
      <c r="AD1456" s="177">
        <v>2262005.2599999998</v>
      </c>
      <c r="AE1456" s="196">
        <v>45604.97771165509</v>
      </c>
      <c r="AF1456" t="s">
        <v>368</v>
      </c>
      <c r="AG1456" t="s">
        <v>243</v>
      </c>
      <c r="AH1456" s="289">
        <v>1</v>
      </c>
      <c r="AI1456" s="177">
        <f>IF(Z1456="COP",(AA1456*AH1456),IF(Z1456="NOK",((AB1456*AH1456)*VLOOKUP(H1456,Tasas!$K:$L,2,0)),IF(Z1456="EUR",((AB1456*AH1456)*VLOOKUP(H1456,Tasas!$K:$L,2,0)),IF('GL MEN'!Z1456="USD",(('GL MEN'!AB1456*'GL MEN'!AH1456)*VLOOKUP(H1456,Tasas!$K:$L,2,0)),0))))</f>
        <v>2262005.2599999998</v>
      </c>
      <c r="AJ1456" t="s">
        <v>42</v>
      </c>
      <c r="AK1456">
        <v>4</v>
      </c>
      <c r="AL1456" t="str">
        <f t="shared" si="50"/>
        <v>6</v>
      </c>
      <c r="AM1456" t="str">
        <f t="shared" si="51"/>
        <v>Centro - URR</v>
      </c>
    </row>
    <row r="1457" spans="2:39">
      <c r="B1457" t="s">
        <v>223</v>
      </c>
      <c r="C1457" t="s">
        <v>357</v>
      </c>
      <c r="D1457" t="s">
        <v>358</v>
      </c>
      <c r="E1457">
        <v>1403273</v>
      </c>
      <c r="F1457">
        <v>238</v>
      </c>
      <c r="G1457" s="196">
        <v>45595</v>
      </c>
      <c r="H1457">
        <v>202410</v>
      </c>
      <c r="I1457" t="s">
        <v>359</v>
      </c>
      <c r="J1457" t="s">
        <v>360</v>
      </c>
      <c r="K1457" t="s">
        <v>249</v>
      </c>
      <c r="L1457" t="s">
        <v>229</v>
      </c>
      <c r="M1457" t="s">
        <v>658</v>
      </c>
      <c r="N1457" t="s">
        <v>659</v>
      </c>
      <c r="O1457" t="s">
        <v>232</v>
      </c>
      <c r="P1457" t="s">
        <v>660</v>
      </c>
      <c r="Q1457" t="s">
        <v>661</v>
      </c>
      <c r="R1457" t="s">
        <v>252</v>
      </c>
      <c r="S1457" t="s">
        <v>253</v>
      </c>
      <c r="T1457">
        <v>3405869</v>
      </c>
      <c r="U1457" t="s">
        <v>2246</v>
      </c>
      <c r="V1457" t="s">
        <v>662</v>
      </c>
      <c r="W1457" t="s">
        <v>663</v>
      </c>
      <c r="X1457" t="s">
        <v>232</v>
      </c>
      <c r="Y1457" t="s">
        <v>2246</v>
      </c>
      <c r="Z1457" t="s">
        <v>241</v>
      </c>
      <c r="AA1457" s="177">
        <v>7864978</v>
      </c>
      <c r="AB1457" s="177">
        <v>19988.37</v>
      </c>
      <c r="AC1457" s="177">
        <v>1831.67</v>
      </c>
      <c r="AD1457" s="177">
        <v>7864978</v>
      </c>
      <c r="AE1457" s="196">
        <v>45604.97771165509</v>
      </c>
      <c r="AF1457" t="s">
        <v>368</v>
      </c>
      <c r="AG1457" t="s">
        <v>243</v>
      </c>
      <c r="AH1457" s="289">
        <v>1</v>
      </c>
      <c r="AI1457" s="177">
        <f>IF(Z1457="COP",(AA1457*AH1457),IF(Z1457="NOK",((AB1457*AH1457)*VLOOKUP(H1457,Tasas!$K:$L,2,0)),IF(Z1457="EUR",((AB1457*AH1457)*VLOOKUP(H1457,Tasas!$K:$L,2,0)),IF('GL MEN'!Z1457="USD",(('GL MEN'!AB1457*'GL MEN'!AH1457)*VLOOKUP(H1457,Tasas!$K:$L,2,0)),0))))</f>
        <v>7864978</v>
      </c>
      <c r="AJ1457" t="s">
        <v>27</v>
      </c>
      <c r="AK1457">
        <v>4</v>
      </c>
      <c r="AL1457" t="str">
        <f t="shared" si="50"/>
        <v>6</v>
      </c>
      <c r="AM1457" t="str">
        <f t="shared" si="51"/>
        <v>Centro - URR</v>
      </c>
    </row>
    <row r="1458" spans="2:39">
      <c r="B1458" t="s">
        <v>223</v>
      </c>
      <c r="C1458" t="s">
        <v>357</v>
      </c>
      <c r="D1458" t="s">
        <v>358</v>
      </c>
      <c r="E1458">
        <v>1403273</v>
      </c>
      <c r="F1458">
        <v>242</v>
      </c>
      <c r="G1458" s="196">
        <v>45595</v>
      </c>
      <c r="H1458">
        <v>202410</v>
      </c>
      <c r="I1458" t="s">
        <v>359</v>
      </c>
      <c r="J1458" t="s">
        <v>360</v>
      </c>
      <c r="K1458" t="s">
        <v>249</v>
      </c>
      <c r="L1458" t="s">
        <v>229</v>
      </c>
      <c r="M1458" t="s">
        <v>664</v>
      </c>
      <c r="N1458" t="s">
        <v>665</v>
      </c>
      <c r="O1458" t="s">
        <v>232</v>
      </c>
      <c r="P1458" t="s">
        <v>666</v>
      </c>
      <c r="Q1458" t="s">
        <v>667</v>
      </c>
      <c r="R1458" t="s">
        <v>252</v>
      </c>
      <c r="S1458" t="s">
        <v>253</v>
      </c>
      <c r="T1458">
        <v>3405870</v>
      </c>
      <c r="U1458" t="s">
        <v>2246</v>
      </c>
      <c r="V1458" t="s">
        <v>668</v>
      </c>
      <c r="W1458" t="s">
        <v>669</v>
      </c>
      <c r="X1458" t="s">
        <v>232</v>
      </c>
      <c r="Y1458" t="s">
        <v>2246</v>
      </c>
      <c r="Z1458" t="s">
        <v>241</v>
      </c>
      <c r="AA1458" s="177">
        <v>3470651</v>
      </c>
      <c r="AB1458" s="177">
        <v>8820.4500000000007</v>
      </c>
      <c r="AC1458" s="177">
        <v>808.28</v>
      </c>
      <c r="AD1458" s="177">
        <v>3470651</v>
      </c>
      <c r="AE1458" s="196">
        <v>45604.97771165509</v>
      </c>
      <c r="AF1458" t="s">
        <v>368</v>
      </c>
      <c r="AG1458" t="s">
        <v>243</v>
      </c>
      <c r="AH1458" s="289">
        <v>1</v>
      </c>
      <c r="AI1458" s="177">
        <f>IF(Z1458="COP",(AA1458*AH1458),IF(Z1458="NOK",((AB1458*AH1458)*VLOOKUP(H1458,Tasas!$K:$L,2,0)),IF(Z1458="EUR",((AB1458*AH1458)*VLOOKUP(H1458,Tasas!$K:$L,2,0)),IF('GL MEN'!Z1458="USD",(('GL MEN'!AB1458*'GL MEN'!AH1458)*VLOOKUP(H1458,Tasas!$K:$L,2,0)),0))))</f>
        <v>3470651</v>
      </c>
      <c r="AJ1458" t="s">
        <v>36</v>
      </c>
      <c r="AK1458">
        <v>4</v>
      </c>
      <c r="AL1458" t="str">
        <f t="shared" si="50"/>
        <v>6</v>
      </c>
      <c r="AM1458" t="str">
        <f t="shared" si="51"/>
        <v>Centro - URR</v>
      </c>
    </row>
    <row r="1459" spans="2:39">
      <c r="B1459" t="s">
        <v>223</v>
      </c>
      <c r="C1459" t="s">
        <v>357</v>
      </c>
      <c r="D1459" t="s">
        <v>358</v>
      </c>
      <c r="E1459">
        <v>1403273</v>
      </c>
      <c r="F1459">
        <v>445</v>
      </c>
      <c r="G1459" s="196">
        <v>45595</v>
      </c>
      <c r="H1459">
        <v>202410</v>
      </c>
      <c r="I1459" t="s">
        <v>359</v>
      </c>
      <c r="J1459" t="s">
        <v>360</v>
      </c>
      <c r="K1459" t="s">
        <v>249</v>
      </c>
      <c r="L1459" t="s">
        <v>229</v>
      </c>
      <c r="M1459" t="s">
        <v>724</v>
      </c>
      <c r="N1459" t="s">
        <v>725</v>
      </c>
      <c r="O1459" t="s">
        <v>232</v>
      </c>
      <c r="P1459" t="s">
        <v>726</v>
      </c>
      <c r="Q1459" t="s">
        <v>727</v>
      </c>
      <c r="R1459" t="s">
        <v>252</v>
      </c>
      <c r="S1459" t="s">
        <v>253</v>
      </c>
      <c r="T1459">
        <v>3405870</v>
      </c>
      <c r="U1459" t="s">
        <v>2246</v>
      </c>
      <c r="V1459" t="s">
        <v>728</v>
      </c>
      <c r="W1459" t="s">
        <v>729</v>
      </c>
      <c r="X1459" t="s">
        <v>232</v>
      </c>
      <c r="Y1459" t="s">
        <v>2246</v>
      </c>
      <c r="Z1459" t="s">
        <v>241</v>
      </c>
      <c r="AA1459" s="177">
        <v>3470651</v>
      </c>
      <c r="AB1459" s="177">
        <v>8820.4500000000007</v>
      </c>
      <c r="AC1459" s="177">
        <v>808.28</v>
      </c>
      <c r="AD1459" s="177">
        <v>3470651</v>
      </c>
      <c r="AE1459" s="196">
        <v>45604.97771165509</v>
      </c>
      <c r="AF1459" t="s">
        <v>368</v>
      </c>
      <c r="AG1459" t="s">
        <v>243</v>
      </c>
      <c r="AH1459" s="289">
        <v>1</v>
      </c>
      <c r="AI1459" s="177">
        <f>IF(Z1459="COP",(AA1459*AH1459),IF(Z1459="NOK",((AB1459*AH1459)*VLOOKUP(H1459,Tasas!$K:$L,2,0)),IF(Z1459="EUR",((AB1459*AH1459)*VLOOKUP(H1459,Tasas!$K:$L,2,0)),IF('GL MEN'!Z1459="USD",(('GL MEN'!AB1459*'GL MEN'!AH1459)*VLOOKUP(H1459,Tasas!$K:$L,2,0)),0))))</f>
        <v>3470651</v>
      </c>
      <c r="AJ1459" t="s">
        <v>36</v>
      </c>
      <c r="AK1459">
        <v>4</v>
      </c>
      <c r="AL1459" t="str">
        <f t="shared" si="50"/>
        <v>6</v>
      </c>
      <c r="AM1459" t="str">
        <f t="shared" si="51"/>
        <v>Centro - URR</v>
      </c>
    </row>
    <row r="1460" spans="2:39">
      <c r="B1460" t="s">
        <v>223</v>
      </c>
      <c r="C1460" t="s">
        <v>357</v>
      </c>
      <c r="D1460" t="s">
        <v>358</v>
      </c>
      <c r="E1460">
        <v>1403273</v>
      </c>
      <c r="F1460">
        <v>447</v>
      </c>
      <c r="G1460" s="196">
        <v>45595</v>
      </c>
      <c r="H1460">
        <v>202410</v>
      </c>
      <c r="I1460" t="s">
        <v>359</v>
      </c>
      <c r="J1460" t="s">
        <v>360</v>
      </c>
      <c r="K1460" t="s">
        <v>249</v>
      </c>
      <c r="L1460" t="s">
        <v>229</v>
      </c>
      <c r="M1460" t="s">
        <v>730</v>
      </c>
      <c r="N1460" t="s">
        <v>731</v>
      </c>
      <c r="O1460" t="s">
        <v>232</v>
      </c>
      <c r="P1460" t="s">
        <v>732</v>
      </c>
      <c r="Q1460" t="s">
        <v>733</v>
      </c>
      <c r="R1460" t="s">
        <v>252</v>
      </c>
      <c r="S1460" t="s">
        <v>253</v>
      </c>
      <c r="T1460">
        <v>3405870</v>
      </c>
      <c r="U1460" t="s">
        <v>2246</v>
      </c>
      <c r="V1460" t="s">
        <v>734</v>
      </c>
      <c r="W1460" t="s">
        <v>735</v>
      </c>
      <c r="X1460" t="s">
        <v>232</v>
      </c>
      <c r="Y1460" t="s">
        <v>2246</v>
      </c>
      <c r="Z1460" t="s">
        <v>241</v>
      </c>
      <c r="AA1460" s="177">
        <v>3470651</v>
      </c>
      <c r="AB1460" s="177">
        <v>8820.4500000000007</v>
      </c>
      <c r="AC1460" s="177">
        <v>808.28</v>
      </c>
      <c r="AD1460" s="177">
        <v>3470651</v>
      </c>
      <c r="AE1460" s="196">
        <v>45604.97771165509</v>
      </c>
      <c r="AF1460" t="s">
        <v>368</v>
      </c>
      <c r="AG1460" t="s">
        <v>243</v>
      </c>
      <c r="AH1460" s="289">
        <v>1</v>
      </c>
      <c r="AI1460" s="177">
        <f>IF(Z1460="COP",(AA1460*AH1460),IF(Z1460="NOK",((AB1460*AH1460)*VLOOKUP(H1460,Tasas!$K:$L,2,0)),IF(Z1460="EUR",((AB1460*AH1460)*VLOOKUP(H1460,Tasas!$K:$L,2,0)),IF('GL MEN'!Z1460="USD",(('GL MEN'!AB1460*'GL MEN'!AH1460)*VLOOKUP(H1460,Tasas!$K:$L,2,0)),0))))</f>
        <v>3470651</v>
      </c>
      <c r="AJ1460" t="s">
        <v>36</v>
      </c>
      <c r="AK1460">
        <v>4</v>
      </c>
      <c r="AL1460" t="str">
        <f t="shared" si="50"/>
        <v>6</v>
      </c>
      <c r="AM1460" t="str">
        <f t="shared" si="51"/>
        <v>Centro - URR</v>
      </c>
    </row>
    <row r="1461" spans="2:39">
      <c r="B1461" t="s">
        <v>223</v>
      </c>
      <c r="C1461" t="s">
        <v>357</v>
      </c>
      <c r="D1461" t="s">
        <v>358</v>
      </c>
      <c r="E1461">
        <v>1403273</v>
      </c>
      <c r="F1461">
        <v>456</v>
      </c>
      <c r="G1461" s="196">
        <v>45595</v>
      </c>
      <c r="H1461">
        <v>202410</v>
      </c>
      <c r="I1461" t="s">
        <v>359</v>
      </c>
      <c r="J1461" t="s">
        <v>360</v>
      </c>
      <c r="K1461" t="s">
        <v>249</v>
      </c>
      <c r="L1461" t="s">
        <v>229</v>
      </c>
      <c r="M1461" t="s">
        <v>766</v>
      </c>
      <c r="N1461" t="s">
        <v>767</v>
      </c>
      <c r="O1461" t="s">
        <v>232</v>
      </c>
      <c r="P1461" t="s">
        <v>768</v>
      </c>
      <c r="Q1461" t="s">
        <v>769</v>
      </c>
      <c r="R1461" t="s">
        <v>252</v>
      </c>
      <c r="S1461" t="s">
        <v>253</v>
      </c>
      <c r="T1461">
        <v>3405870</v>
      </c>
      <c r="U1461" t="s">
        <v>2246</v>
      </c>
      <c r="V1461" t="s">
        <v>770</v>
      </c>
      <c r="W1461" t="s">
        <v>771</v>
      </c>
      <c r="X1461" t="s">
        <v>232</v>
      </c>
      <c r="Y1461" t="s">
        <v>2246</v>
      </c>
      <c r="Z1461" t="s">
        <v>241</v>
      </c>
      <c r="AA1461" s="177">
        <v>3470651</v>
      </c>
      <c r="AB1461" s="177">
        <v>8820.4500000000007</v>
      </c>
      <c r="AC1461" s="177">
        <v>808.28</v>
      </c>
      <c r="AD1461" s="177">
        <v>3470651</v>
      </c>
      <c r="AE1461" s="196">
        <v>45604.97771165509</v>
      </c>
      <c r="AF1461" t="s">
        <v>368</v>
      </c>
      <c r="AG1461" t="s">
        <v>243</v>
      </c>
      <c r="AH1461" s="289">
        <v>1</v>
      </c>
      <c r="AI1461" s="177">
        <f>IF(Z1461="COP",(AA1461*AH1461),IF(Z1461="NOK",((AB1461*AH1461)*VLOOKUP(H1461,Tasas!$K:$L,2,0)),IF(Z1461="EUR",((AB1461*AH1461)*VLOOKUP(H1461,Tasas!$K:$L,2,0)),IF('GL MEN'!Z1461="USD",(('GL MEN'!AB1461*'GL MEN'!AH1461)*VLOOKUP(H1461,Tasas!$K:$L,2,0)),0))))</f>
        <v>3470651</v>
      </c>
      <c r="AJ1461" t="s">
        <v>36</v>
      </c>
      <c r="AK1461">
        <v>4</v>
      </c>
      <c r="AL1461" t="str">
        <f t="shared" si="50"/>
        <v>6</v>
      </c>
      <c r="AM1461" t="str">
        <f t="shared" si="51"/>
        <v>Centro - URR</v>
      </c>
    </row>
    <row r="1462" spans="2:39">
      <c r="B1462" t="s">
        <v>223</v>
      </c>
      <c r="C1462" t="s">
        <v>357</v>
      </c>
      <c r="D1462" t="s">
        <v>358</v>
      </c>
      <c r="E1462">
        <v>1403273</v>
      </c>
      <c r="F1462">
        <v>523</v>
      </c>
      <c r="G1462" s="196">
        <v>45595</v>
      </c>
      <c r="H1462">
        <v>202410</v>
      </c>
      <c r="I1462" t="s">
        <v>359</v>
      </c>
      <c r="J1462" t="s">
        <v>360</v>
      </c>
      <c r="K1462" t="s">
        <v>249</v>
      </c>
      <c r="L1462" t="s">
        <v>229</v>
      </c>
      <c r="M1462" t="s">
        <v>802</v>
      </c>
      <c r="N1462" t="s">
        <v>1470</v>
      </c>
      <c r="O1462" t="s">
        <v>232</v>
      </c>
      <c r="P1462" t="s">
        <v>804</v>
      </c>
      <c r="Q1462" t="s">
        <v>805</v>
      </c>
      <c r="R1462" t="s">
        <v>252</v>
      </c>
      <c r="S1462" t="s">
        <v>253</v>
      </c>
      <c r="T1462">
        <v>3405870</v>
      </c>
      <c r="U1462" t="s">
        <v>2246</v>
      </c>
      <c r="V1462" t="s">
        <v>806</v>
      </c>
      <c r="W1462" t="s">
        <v>807</v>
      </c>
      <c r="X1462" t="s">
        <v>232</v>
      </c>
      <c r="Y1462" t="s">
        <v>2246</v>
      </c>
      <c r="Z1462" t="s">
        <v>241</v>
      </c>
      <c r="AA1462" s="177">
        <v>3470651</v>
      </c>
      <c r="AB1462" s="177">
        <v>8820.4500000000007</v>
      </c>
      <c r="AC1462" s="177">
        <v>808.28</v>
      </c>
      <c r="AD1462" s="177">
        <v>3470651</v>
      </c>
      <c r="AE1462" s="196">
        <v>45604.97771165509</v>
      </c>
      <c r="AF1462" t="s">
        <v>368</v>
      </c>
      <c r="AG1462" t="s">
        <v>243</v>
      </c>
      <c r="AH1462" s="289">
        <v>1</v>
      </c>
      <c r="AI1462" s="177">
        <f>IF(Z1462="COP",(AA1462*AH1462),IF(Z1462="NOK",((AB1462*AH1462)*VLOOKUP(H1462,Tasas!$K:$L,2,0)),IF(Z1462="EUR",((AB1462*AH1462)*VLOOKUP(H1462,Tasas!$K:$L,2,0)),IF('GL MEN'!Z1462="USD",(('GL MEN'!AB1462*'GL MEN'!AH1462)*VLOOKUP(H1462,Tasas!$K:$L,2,0)),0))))</f>
        <v>3470651</v>
      </c>
      <c r="AJ1462" t="s">
        <v>36</v>
      </c>
      <c r="AK1462">
        <v>4</v>
      </c>
      <c r="AL1462" t="str">
        <f t="shared" si="50"/>
        <v>6</v>
      </c>
      <c r="AM1462" t="str">
        <f t="shared" si="51"/>
        <v>Centro - URR</v>
      </c>
    </row>
    <row r="1463" spans="2:39">
      <c r="B1463" t="s">
        <v>223</v>
      </c>
      <c r="C1463" t="s">
        <v>357</v>
      </c>
      <c r="D1463" t="s">
        <v>358</v>
      </c>
      <c r="E1463">
        <v>1403273</v>
      </c>
      <c r="F1463">
        <v>593</v>
      </c>
      <c r="G1463" s="196">
        <v>45595</v>
      </c>
      <c r="H1463">
        <v>202410</v>
      </c>
      <c r="I1463" t="s">
        <v>359</v>
      </c>
      <c r="J1463" t="s">
        <v>360</v>
      </c>
      <c r="K1463" t="s">
        <v>249</v>
      </c>
      <c r="L1463" t="s">
        <v>229</v>
      </c>
      <c r="M1463" t="s">
        <v>676</v>
      </c>
      <c r="N1463" t="s">
        <v>677</v>
      </c>
      <c r="O1463" t="s">
        <v>232</v>
      </c>
      <c r="P1463" t="s">
        <v>678</v>
      </c>
      <c r="Q1463" t="s">
        <v>679</v>
      </c>
      <c r="R1463" t="s">
        <v>351</v>
      </c>
      <c r="S1463" t="s">
        <v>352</v>
      </c>
      <c r="T1463">
        <v>3407425</v>
      </c>
      <c r="U1463" t="s">
        <v>2246</v>
      </c>
      <c r="V1463" t="s">
        <v>680</v>
      </c>
      <c r="W1463" t="s">
        <v>681</v>
      </c>
      <c r="X1463" t="s">
        <v>232</v>
      </c>
      <c r="Y1463" t="s">
        <v>2246</v>
      </c>
      <c r="Z1463" t="s">
        <v>241</v>
      </c>
      <c r="AA1463" s="177">
        <v>2802226.8</v>
      </c>
      <c r="AB1463" s="177">
        <v>7121.69</v>
      </c>
      <c r="AC1463" s="177">
        <v>652.61</v>
      </c>
      <c r="AD1463" s="177">
        <v>2802226.8</v>
      </c>
      <c r="AE1463" s="196">
        <v>45604.97771165509</v>
      </c>
      <c r="AF1463" t="s">
        <v>368</v>
      </c>
      <c r="AG1463" t="s">
        <v>243</v>
      </c>
      <c r="AH1463" s="289">
        <v>1</v>
      </c>
      <c r="AI1463" s="177">
        <f>IF(Z1463="COP",(AA1463*AH1463),IF(Z1463="NOK",((AB1463*AH1463)*VLOOKUP(H1463,Tasas!$K:$L,2,0)),IF(Z1463="EUR",((AB1463*AH1463)*VLOOKUP(H1463,Tasas!$K:$L,2,0)),IF('GL MEN'!Z1463="USD",(('GL MEN'!AB1463*'GL MEN'!AH1463)*VLOOKUP(H1463,Tasas!$K:$L,2,0)),0))))</f>
        <v>2802226.8</v>
      </c>
      <c r="AJ1463" t="s">
        <v>42</v>
      </c>
      <c r="AK1463">
        <v>4</v>
      </c>
      <c r="AL1463" t="str">
        <f t="shared" si="50"/>
        <v>6</v>
      </c>
      <c r="AM1463" t="str">
        <f t="shared" si="51"/>
        <v>Centro - URR</v>
      </c>
    </row>
    <row r="1464" spans="2:39">
      <c r="B1464" t="s">
        <v>223</v>
      </c>
      <c r="C1464" t="s">
        <v>357</v>
      </c>
      <c r="D1464" t="s">
        <v>358</v>
      </c>
      <c r="E1464">
        <v>1403273</v>
      </c>
      <c r="F1464">
        <v>633</v>
      </c>
      <c r="G1464" s="196">
        <v>45595</v>
      </c>
      <c r="H1464">
        <v>202410</v>
      </c>
      <c r="I1464" t="s">
        <v>359</v>
      </c>
      <c r="J1464" t="s">
        <v>360</v>
      </c>
      <c r="K1464" t="s">
        <v>249</v>
      </c>
      <c r="L1464" t="s">
        <v>229</v>
      </c>
      <c r="M1464" t="s">
        <v>634</v>
      </c>
      <c r="N1464" t="s">
        <v>635</v>
      </c>
      <c r="O1464" t="s">
        <v>232</v>
      </c>
      <c r="P1464" t="s">
        <v>636</v>
      </c>
      <c r="Q1464" t="s">
        <v>637</v>
      </c>
      <c r="R1464" t="s">
        <v>252</v>
      </c>
      <c r="S1464" t="s">
        <v>253</v>
      </c>
      <c r="T1464">
        <v>3405870</v>
      </c>
      <c r="U1464" t="s">
        <v>2246</v>
      </c>
      <c r="V1464" t="s">
        <v>638</v>
      </c>
      <c r="W1464" t="s">
        <v>639</v>
      </c>
      <c r="X1464" t="s">
        <v>232</v>
      </c>
      <c r="Y1464" t="s">
        <v>2246</v>
      </c>
      <c r="Z1464" t="s">
        <v>241</v>
      </c>
      <c r="AA1464" s="177">
        <v>3470651</v>
      </c>
      <c r="AB1464" s="177">
        <v>8820.4500000000007</v>
      </c>
      <c r="AC1464" s="177">
        <v>808.28</v>
      </c>
      <c r="AD1464" s="177">
        <v>3470651</v>
      </c>
      <c r="AE1464" s="196">
        <v>45604.97771165509</v>
      </c>
      <c r="AF1464" t="s">
        <v>368</v>
      </c>
      <c r="AG1464" t="s">
        <v>243</v>
      </c>
      <c r="AH1464" s="289">
        <v>1</v>
      </c>
      <c r="AI1464" s="177">
        <f>IF(Z1464="COP",(AA1464*AH1464),IF(Z1464="NOK",((AB1464*AH1464)*VLOOKUP(H1464,Tasas!$K:$L,2,0)),IF(Z1464="EUR",((AB1464*AH1464)*VLOOKUP(H1464,Tasas!$K:$L,2,0)),IF('GL MEN'!Z1464="USD",(('GL MEN'!AB1464*'GL MEN'!AH1464)*VLOOKUP(H1464,Tasas!$K:$L,2,0)),0))))</f>
        <v>3470651</v>
      </c>
      <c r="AJ1464" t="s">
        <v>36</v>
      </c>
      <c r="AK1464">
        <v>4</v>
      </c>
      <c r="AL1464" t="str">
        <f t="shared" si="50"/>
        <v>6</v>
      </c>
      <c r="AM1464" t="str">
        <f t="shared" si="51"/>
        <v>Centro - URR</v>
      </c>
    </row>
    <row r="1465" spans="2:39">
      <c r="B1465" t="s">
        <v>223</v>
      </c>
      <c r="C1465" t="s">
        <v>357</v>
      </c>
      <c r="D1465" t="s">
        <v>358</v>
      </c>
      <c r="E1465">
        <v>1403273</v>
      </c>
      <c r="F1465">
        <v>647</v>
      </c>
      <c r="G1465" s="196">
        <v>45595</v>
      </c>
      <c r="H1465">
        <v>202410</v>
      </c>
      <c r="I1465" t="s">
        <v>359</v>
      </c>
      <c r="J1465" t="s">
        <v>360</v>
      </c>
      <c r="K1465" t="s">
        <v>249</v>
      </c>
      <c r="L1465" t="s">
        <v>229</v>
      </c>
      <c r="M1465" t="s">
        <v>640</v>
      </c>
      <c r="N1465" t="s">
        <v>641</v>
      </c>
      <c r="O1465" t="s">
        <v>232</v>
      </c>
      <c r="P1465" t="s">
        <v>642</v>
      </c>
      <c r="Q1465" t="s">
        <v>643</v>
      </c>
      <c r="R1465" t="s">
        <v>252</v>
      </c>
      <c r="S1465" t="s">
        <v>253</v>
      </c>
      <c r="T1465">
        <v>3405870</v>
      </c>
      <c r="U1465" t="s">
        <v>2246</v>
      </c>
      <c r="V1465" t="s">
        <v>644</v>
      </c>
      <c r="W1465" t="s">
        <v>645</v>
      </c>
      <c r="X1465" t="s">
        <v>232</v>
      </c>
      <c r="Y1465" t="s">
        <v>2246</v>
      </c>
      <c r="Z1465" t="s">
        <v>241</v>
      </c>
      <c r="AA1465" s="177">
        <v>3470651</v>
      </c>
      <c r="AB1465" s="177">
        <v>8820.4500000000007</v>
      </c>
      <c r="AC1465" s="177">
        <v>808.28</v>
      </c>
      <c r="AD1465" s="177">
        <v>3470651</v>
      </c>
      <c r="AE1465" s="196">
        <v>45604.97771165509</v>
      </c>
      <c r="AF1465" t="s">
        <v>368</v>
      </c>
      <c r="AG1465" t="s">
        <v>243</v>
      </c>
      <c r="AH1465" s="289">
        <v>1</v>
      </c>
      <c r="AI1465" s="177">
        <f>IF(Z1465="COP",(AA1465*AH1465),IF(Z1465="NOK",((AB1465*AH1465)*VLOOKUP(H1465,Tasas!$K:$L,2,0)),IF(Z1465="EUR",((AB1465*AH1465)*VLOOKUP(H1465,Tasas!$K:$L,2,0)),IF('GL MEN'!Z1465="USD",(('GL MEN'!AB1465*'GL MEN'!AH1465)*VLOOKUP(H1465,Tasas!$K:$L,2,0)),0))))</f>
        <v>3470651</v>
      </c>
      <c r="AJ1465" t="s">
        <v>36</v>
      </c>
      <c r="AK1465">
        <v>4</v>
      </c>
      <c r="AL1465" t="str">
        <f t="shared" si="50"/>
        <v>6</v>
      </c>
      <c r="AM1465" t="str">
        <f t="shared" si="51"/>
        <v>Centro - URR</v>
      </c>
    </row>
    <row r="1466" spans="2:39">
      <c r="B1466" t="s">
        <v>223</v>
      </c>
      <c r="C1466" t="s">
        <v>245</v>
      </c>
      <c r="D1466" t="s">
        <v>246</v>
      </c>
      <c r="E1466">
        <v>11406513</v>
      </c>
      <c r="F1466">
        <v>3</v>
      </c>
      <c r="G1466" s="196">
        <v>45569</v>
      </c>
      <c r="H1466">
        <v>202410</v>
      </c>
      <c r="I1466" t="s">
        <v>1509</v>
      </c>
      <c r="J1466" t="s">
        <v>1514</v>
      </c>
      <c r="K1466" t="s">
        <v>223</v>
      </c>
      <c r="L1466" t="s">
        <v>229</v>
      </c>
      <c r="M1466" t="s">
        <v>232</v>
      </c>
      <c r="N1466" t="s">
        <v>232</v>
      </c>
      <c r="O1466" t="s">
        <v>232</v>
      </c>
      <c r="P1466" t="s">
        <v>2310</v>
      </c>
      <c r="Q1466" t="s">
        <v>2311</v>
      </c>
      <c r="R1466" t="s">
        <v>351</v>
      </c>
      <c r="S1466" t="s">
        <v>352</v>
      </c>
      <c r="T1466">
        <v>3407416</v>
      </c>
      <c r="U1466" t="s">
        <v>2312</v>
      </c>
      <c r="V1466" t="s">
        <v>2313</v>
      </c>
      <c r="W1466" t="s">
        <v>2314</v>
      </c>
      <c r="X1466" t="s">
        <v>232</v>
      </c>
      <c r="Y1466" t="s">
        <v>2315</v>
      </c>
      <c r="Z1466" t="s">
        <v>241</v>
      </c>
      <c r="AA1466" s="177">
        <v>2611297</v>
      </c>
      <c r="AB1466" s="177">
        <v>6586.37</v>
      </c>
      <c r="AC1466" s="177">
        <v>621.23</v>
      </c>
      <c r="AD1466" s="177">
        <v>2611297</v>
      </c>
      <c r="AE1466" s="196">
        <v>45603.122785266205</v>
      </c>
      <c r="AF1466" t="s">
        <v>273</v>
      </c>
      <c r="AG1466" t="s">
        <v>1522</v>
      </c>
      <c r="AH1466" s="289">
        <v>1</v>
      </c>
      <c r="AI1466" s="177">
        <f>IF(Z1466="COP",(AA1466*AH1466),IF(Z1466="NOK",((AB1466*AH1466)*VLOOKUP(H1466,Tasas!$K:$L,2,0)),IF(Z1466="EUR",((AB1466*AH1466)*VLOOKUP(H1466,Tasas!$K:$L,2,0)),IF('GL MEN'!Z1466="USD",(('GL MEN'!AB1466*'GL MEN'!AH1466)*VLOOKUP(H1466,Tasas!$K:$L,2,0)),0))))</f>
        <v>2611297</v>
      </c>
      <c r="AJ1466" t="s">
        <v>131</v>
      </c>
      <c r="AK1466">
        <v>4</v>
      </c>
      <c r="AL1466" t="str">
        <f t="shared" si="50"/>
        <v>6</v>
      </c>
      <c r="AM1466" t="str">
        <f t="shared" si="51"/>
        <v>Centro - URR</v>
      </c>
    </row>
    <row r="1467" spans="2:39">
      <c r="B1467" t="s">
        <v>223</v>
      </c>
      <c r="C1467" t="s">
        <v>245</v>
      </c>
      <c r="D1467" t="s">
        <v>246</v>
      </c>
      <c r="E1467">
        <v>11406126</v>
      </c>
      <c r="F1467">
        <v>1</v>
      </c>
      <c r="G1467" s="196">
        <v>45581</v>
      </c>
      <c r="H1467">
        <v>202410</v>
      </c>
      <c r="I1467" t="s">
        <v>1523</v>
      </c>
      <c r="J1467" t="s">
        <v>1524</v>
      </c>
      <c r="K1467" t="s">
        <v>223</v>
      </c>
      <c r="L1467" t="s">
        <v>229</v>
      </c>
      <c r="M1467" t="s">
        <v>232</v>
      </c>
      <c r="N1467" t="s">
        <v>232</v>
      </c>
      <c r="O1467" t="s">
        <v>232</v>
      </c>
      <c r="P1467" t="s">
        <v>1537</v>
      </c>
      <c r="Q1467" t="s">
        <v>1538</v>
      </c>
      <c r="R1467" t="s">
        <v>351</v>
      </c>
      <c r="S1467" t="s">
        <v>352</v>
      </c>
      <c r="T1467">
        <v>3407414</v>
      </c>
      <c r="U1467" t="s">
        <v>2316</v>
      </c>
      <c r="V1467" t="s">
        <v>1540</v>
      </c>
      <c r="W1467" t="s">
        <v>1541</v>
      </c>
      <c r="X1467" t="s">
        <v>232</v>
      </c>
      <c r="Y1467" t="s">
        <v>2317</v>
      </c>
      <c r="Z1467" t="s">
        <v>241</v>
      </c>
      <c r="AA1467" s="177">
        <v>599550</v>
      </c>
      <c r="AB1467" s="177">
        <v>1512.22</v>
      </c>
      <c r="AC1467" s="177">
        <v>142.63</v>
      </c>
      <c r="AD1467" s="177">
        <v>599550</v>
      </c>
      <c r="AE1467" s="196">
        <v>45590.93540292824</v>
      </c>
      <c r="AF1467" t="s">
        <v>273</v>
      </c>
      <c r="AG1467" t="s">
        <v>243</v>
      </c>
      <c r="AH1467" s="289">
        <v>1</v>
      </c>
      <c r="AI1467" s="177">
        <f>IF(Z1467="COP",(AA1467*AH1467),IF(Z1467="NOK",((AB1467*AH1467)*VLOOKUP(H1467,Tasas!$K:$L,2,0)),IF(Z1467="EUR",((AB1467*AH1467)*VLOOKUP(H1467,Tasas!$K:$L,2,0)),IF('GL MEN'!Z1467="USD",(('GL MEN'!AB1467*'GL MEN'!AH1467)*VLOOKUP(H1467,Tasas!$K:$L,2,0)),0))))</f>
        <v>599550</v>
      </c>
      <c r="AJ1467" t="s">
        <v>131</v>
      </c>
      <c r="AK1467">
        <v>4</v>
      </c>
      <c r="AL1467" t="str">
        <f t="shared" si="50"/>
        <v>6</v>
      </c>
      <c r="AM1467" t="str">
        <f t="shared" si="51"/>
        <v>Centro - URR</v>
      </c>
    </row>
    <row r="1468" spans="2:39">
      <c r="B1468" t="s">
        <v>223</v>
      </c>
      <c r="C1468" t="s">
        <v>245</v>
      </c>
      <c r="D1468" t="s">
        <v>246</v>
      </c>
      <c r="E1468">
        <v>11406276</v>
      </c>
      <c r="F1468">
        <v>3</v>
      </c>
      <c r="G1468" s="196">
        <v>45590</v>
      </c>
      <c r="H1468">
        <v>202410</v>
      </c>
      <c r="I1468" t="s">
        <v>1581</v>
      </c>
      <c r="J1468" t="s">
        <v>1582</v>
      </c>
      <c r="K1468" t="s">
        <v>223</v>
      </c>
      <c r="L1468" t="s">
        <v>229</v>
      </c>
      <c r="M1468" t="s">
        <v>232</v>
      </c>
      <c r="N1468" t="s">
        <v>232</v>
      </c>
      <c r="O1468" t="s">
        <v>232</v>
      </c>
      <c r="P1468" t="s">
        <v>1583</v>
      </c>
      <c r="Q1468" t="s">
        <v>1584</v>
      </c>
      <c r="R1468" t="s">
        <v>351</v>
      </c>
      <c r="S1468" t="s">
        <v>352</v>
      </c>
      <c r="T1468">
        <v>3407419</v>
      </c>
      <c r="U1468" t="s">
        <v>2318</v>
      </c>
      <c r="V1468" t="s">
        <v>1586</v>
      </c>
      <c r="W1468" t="s">
        <v>1587</v>
      </c>
      <c r="X1468" t="s">
        <v>232</v>
      </c>
      <c r="Y1468" t="s">
        <v>2319</v>
      </c>
      <c r="Z1468" t="s">
        <v>241</v>
      </c>
      <c r="AA1468" s="177">
        <v>25530</v>
      </c>
      <c r="AB1468" s="177">
        <v>64.88</v>
      </c>
      <c r="AC1468" s="177">
        <v>5.95</v>
      </c>
      <c r="AD1468" s="177">
        <v>25530</v>
      </c>
      <c r="AE1468" s="196">
        <v>45602.100052164351</v>
      </c>
      <c r="AF1468" t="s">
        <v>273</v>
      </c>
      <c r="AG1468" t="s">
        <v>243</v>
      </c>
      <c r="AH1468" s="289">
        <v>1</v>
      </c>
      <c r="AI1468" s="177">
        <f>IF(Z1468="COP",(AA1468*AH1468),IF(Z1468="NOK",((AB1468*AH1468)*VLOOKUP(H1468,Tasas!$K:$L,2,0)),IF(Z1468="EUR",((AB1468*AH1468)*VLOOKUP(H1468,Tasas!$K:$L,2,0)),IF('GL MEN'!Z1468="USD",(('GL MEN'!AB1468*'GL MEN'!AH1468)*VLOOKUP(H1468,Tasas!$K:$L,2,0)),0))))</f>
        <v>25530</v>
      </c>
      <c r="AJ1468" t="s">
        <v>131</v>
      </c>
      <c r="AK1468">
        <v>4</v>
      </c>
      <c r="AL1468" t="str">
        <f t="shared" si="50"/>
        <v>6</v>
      </c>
      <c r="AM1468" t="str">
        <f t="shared" si="51"/>
        <v>Centro - URR</v>
      </c>
    </row>
    <row r="1469" spans="2:39">
      <c r="B1469" t="s">
        <v>223</v>
      </c>
      <c r="C1469" t="s">
        <v>245</v>
      </c>
      <c r="D1469" t="s">
        <v>246</v>
      </c>
      <c r="E1469">
        <v>11406276</v>
      </c>
      <c r="F1469">
        <v>1</v>
      </c>
      <c r="G1469" s="196">
        <v>45590</v>
      </c>
      <c r="H1469">
        <v>202410</v>
      </c>
      <c r="I1469" t="s">
        <v>1581</v>
      </c>
      <c r="J1469" t="s">
        <v>1589</v>
      </c>
      <c r="K1469" t="s">
        <v>223</v>
      </c>
      <c r="L1469" t="s">
        <v>229</v>
      </c>
      <c r="M1469" t="s">
        <v>232</v>
      </c>
      <c r="N1469" t="s">
        <v>232</v>
      </c>
      <c r="O1469" t="s">
        <v>232</v>
      </c>
      <c r="P1469" t="s">
        <v>1583</v>
      </c>
      <c r="Q1469" t="s">
        <v>1584</v>
      </c>
      <c r="R1469" t="s">
        <v>351</v>
      </c>
      <c r="S1469" t="s">
        <v>352</v>
      </c>
      <c r="T1469">
        <v>3407419</v>
      </c>
      <c r="U1469" t="s">
        <v>2318</v>
      </c>
      <c r="V1469" t="s">
        <v>1586</v>
      </c>
      <c r="W1469" t="s">
        <v>1587</v>
      </c>
      <c r="X1469" t="s">
        <v>232</v>
      </c>
      <c r="Y1469" t="s">
        <v>2319</v>
      </c>
      <c r="Z1469" t="s">
        <v>241</v>
      </c>
      <c r="AA1469" s="177">
        <v>95219.3</v>
      </c>
      <c r="AB1469" s="177">
        <v>241.99</v>
      </c>
      <c r="AC1469" s="177">
        <v>22.18</v>
      </c>
      <c r="AD1469" s="177">
        <v>95219.3</v>
      </c>
      <c r="AE1469" s="196">
        <v>45602.100052164351</v>
      </c>
      <c r="AF1469" t="s">
        <v>273</v>
      </c>
      <c r="AG1469" t="s">
        <v>1590</v>
      </c>
      <c r="AH1469" s="289">
        <v>1</v>
      </c>
      <c r="AI1469" s="177">
        <f>IF(Z1469="COP",(AA1469*AH1469),IF(Z1469="NOK",((AB1469*AH1469)*VLOOKUP(H1469,Tasas!$K:$L,2,0)),IF(Z1469="EUR",((AB1469*AH1469)*VLOOKUP(H1469,Tasas!$K:$L,2,0)),IF('GL MEN'!Z1469="USD",(('GL MEN'!AB1469*'GL MEN'!AH1469)*VLOOKUP(H1469,Tasas!$K:$L,2,0)),0))))</f>
        <v>95219.3</v>
      </c>
      <c r="AJ1469" t="s">
        <v>131</v>
      </c>
      <c r="AK1469">
        <v>4</v>
      </c>
      <c r="AL1469" t="str">
        <f t="shared" si="50"/>
        <v>6</v>
      </c>
      <c r="AM1469" t="str">
        <f t="shared" si="51"/>
        <v>Centro - URR</v>
      </c>
    </row>
    <row r="1470" spans="2:39">
      <c r="B1470" t="s">
        <v>223</v>
      </c>
      <c r="C1470" t="s">
        <v>245</v>
      </c>
      <c r="D1470" t="s">
        <v>246</v>
      </c>
      <c r="E1470">
        <v>11406304</v>
      </c>
      <c r="F1470">
        <v>1</v>
      </c>
      <c r="G1470" s="196">
        <v>45590</v>
      </c>
      <c r="H1470">
        <v>202410</v>
      </c>
      <c r="I1470" t="s">
        <v>830</v>
      </c>
      <c r="J1470" t="s">
        <v>831</v>
      </c>
      <c r="K1470" t="s">
        <v>249</v>
      </c>
      <c r="L1470" t="s">
        <v>229</v>
      </c>
      <c r="M1470" t="s">
        <v>658</v>
      </c>
      <c r="N1470" t="s">
        <v>659</v>
      </c>
      <c r="O1470" t="s">
        <v>232</v>
      </c>
      <c r="P1470" t="s">
        <v>660</v>
      </c>
      <c r="Q1470" t="s">
        <v>661</v>
      </c>
      <c r="R1470" t="s">
        <v>252</v>
      </c>
      <c r="S1470" t="s">
        <v>253</v>
      </c>
      <c r="T1470">
        <v>3405874</v>
      </c>
      <c r="U1470" t="s">
        <v>232</v>
      </c>
      <c r="V1470" t="s">
        <v>232</v>
      </c>
      <c r="W1470" t="s">
        <v>232</v>
      </c>
      <c r="X1470" t="s">
        <v>232</v>
      </c>
      <c r="Y1470" t="s">
        <v>2320</v>
      </c>
      <c r="Z1470" t="s">
        <v>241</v>
      </c>
      <c r="AA1470" s="177">
        <v>140000</v>
      </c>
      <c r="AB1470" s="177">
        <v>355.8</v>
      </c>
      <c r="AC1470" s="177">
        <v>32.6</v>
      </c>
      <c r="AD1470" s="177">
        <v>140000</v>
      </c>
      <c r="AE1470" s="196">
        <v>45602.142547337964</v>
      </c>
      <c r="AF1470" t="s">
        <v>266</v>
      </c>
      <c r="AG1470" t="s">
        <v>243</v>
      </c>
      <c r="AH1470" s="289">
        <v>1</v>
      </c>
      <c r="AI1470" s="177">
        <f>IF(Z1470="COP",(AA1470*AH1470),IF(Z1470="NOK",((AB1470*AH1470)*VLOOKUP(H1470,Tasas!$K:$L,2,0)),IF(Z1470="EUR",((AB1470*AH1470)*VLOOKUP(H1470,Tasas!$K:$L,2,0)),IF('GL MEN'!Z1470="USD",(('GL MEN'!AB1470*'GL MEN'!AH1470)*VLOOKUP(H1470,Tasas!$K:$L,2,0)),0))))</f>
        <v>140000</v>
      </c>
      <c r="AJ1470" t="s">
        <v>74</v>
      </c>
      <c r="AK1470">
        <v>4</v>
      </c>
      <c r="AL1470" t="str">
        <f t="shared" si="50"/>
        <v>6</v>
      </c>
      <c r="AM1470" t="str">
        <f t="shared" si="51"/>
        <v>Centro - URR</v>
      </c>
    </row>
    <row r="1471" spans="2:39">
      <c r="B1471" t="s">
        <v>223</v>
      </c>
      <c r="C1471" t="s">
        <v>245</v>
      </c>
      <c r="D1471" t="s">
        <v>246</v>
      </c>
      <c r="E1471">
        <v>11406312</v>
      </c>
      <c r="F1471">
        <v>1</v>
      </c>
      <c r="G1471" s="196">
        <v>45593</v>
      </c>
      <c r="H1471">
        <v>202410</v>
      </c>
      <c r="I1471" t="s">
        <v>830</v>
      </c>
      <c r="J1471" t="s">
        <v>831</v>
      </c>
      <c r="K1471" t="s">
        <v>249</v>
      </c>
      <c r="L1471" t="s">
        <v>229</v>
      </c>
      <c r="M1471" t="s">
        <v>852</v>
      </c>
      <c r="N1471" t="s">
        <v>853</v>
      </c>
      <c r="O1471" t="s">
        <v>232</v>
      </c>
      <c r="P1471" t="s">
        <v>854</v>
      </c>
      <c r="Q1471" t="s">
        <v>855</v>
      </c>
      <c r="R1471" t="s">
        <v>252</v>
      </c>
      <c r="S1471" t="s">
        <v>253</v>
      </c>
      <c r="T1471">
        <v>3405874</v>
      </c>
      <c r="U1471" t="s">
        <v>232</v>
      </c>
      <c r="V1471" t="s">
        <v>232</v>
      </c>
      <c r="W1471" t="s">
        <v>232</v>
      </c>
      <c r="X1471" t="s">
        <v>232</v>
      </c>
      <c r="Y1471" t="s">
        <v>2321</v>
      </c>
      <c r="Z1471" t="s">
        <v>241</v>
      </c>
      <c r="AA1471" s="177">
        <v>565000</v>
      </c>
      <c r="AB1471" s="177">
        <v>1435.91</v>
      </c>
      <c r="AC1471" s="177">
        <v>131.58000000000001</v>
      </c>
      <c r="AD1471" s="177">
        <v>565000</v>
      </c>
      <c r="AE1471" s="196">
        <v>45602.15230454861</v>
      </c>
      <c r="AF1471" t="s">
        <v>266</v>
      </c>
      <c r="AG1471" t="s">
        <v>243</v>
      </c>
      <c r="AH1471" s="289">
        <v>1</v>
      </c>
      <c r="AI1471" s="177">
        <f>IF(Z1471="COP",(AA1471*AH1471),IF(Z1471="NOK",((AB1471*AH1471)*VLOOKUP(H1471,Tasas!$K:$L,2,0)),IF(Z1471="EUR",((AB1471*AH1471)*VLOOKUP(H1471,Tasas!$K:$L,2,0)),IF('GL MEN'!Z1471="USD",(('GL MEN'!AB1471*'GL MEN'!AH1471)*VLOOKUP(H1471,Tasas!$K:$L,2,0)),0))))</f>
        <v>565000</v>
      </c>
      <c r="AJ1471" t="s">
        <v>74</v>
      </c>
      <c r="AK1471">
        <v>4</v>
      </c>
      <c r="AL1471" t="str">
        <f t="shared" si="50"/>
        <v>6</v>
      </c>
      <c r="AM1471" t="str">
        <f t="shared" si="51"/>
        <v>Centro - URR</v>
      </c>
    </row>
    <row r="1472" spans="2:39">
      <c r="B1472" t="s">
        <v>223</v>
      </c>
      <c r="C1472" t="s">
        <v>245</v>
      </c>
      <c r="D1472" t="s">
        <v>246</v>
      </c>
      <c r="E1472">
        <v>11406020</v>
      </c>
      <c r="F1472">
        <v>7</v>
      </c>
      <c r="G1472" s="196">
        <v>45574</v>
      </c>
      <c r="H1472">
        <v>202410</v>
      </c>
      <c r="I1472" t="s">
        <v>830</v>
      </c>
      <c r="J1472" t="s">
        <v>879</v>
      </c>
      <c r="K1472" t="s">
        <v>249</v>
      </c>
      <c r="L1472" t="s">
        <v>229</v>
      </c>
      <c r="M1472" t="s">
        <v>852</v>
      </c>
      <c r="N1472" t="s">
        <v>853</v>
      </c>
      <c r="O1472" t="s">
        <v>232</v>
      </c>
      <c r="P1472" t="s">
        <v>892</v>
      </c>
      <c r="Q1472" t="s">
        <v>893</v>
      </c>
      <c r="R1472" t="s">
        <v>252</v>
      </c>
      <c r="S1472" t="s">
        <v>253</v>
      </c>
      <c r="T1472">
        <v>3405874</v>
      </c>
      <c r="U1472" t="s">
        <v>232</v>
      </c>
      <c r="V1472" t="s">
        <v>232</v>
      </c>
      <c r="W1472" t="s">
        <v>232</v>
      </c>
      <c r="X1472" t="s">
        <v>232</v>
      </c>
      <c r="Y1472" t="s">
        <v>2322</v>
      </c>
      <c r="Z1472" t="s">
        <v>241</v>
      </c>
      <c r="AA1472" s="177">
        <v>35910</v>
      </c>
      <c r="AB1472" s="177">
        <v>90.57</v>
      </c>
      <c r="AC1472" s="177">
        <v>8.5399999999999991</v>
      </c>
      <c r="AD1472" s="177">
        <v>35910</v>
      </c>
      <c r="AE1472" s="196">
        <v>45589.796068518517</v>
      </c>
      <c r="AF1472" t="s">
        <v>255</v>
      </c>
      <c r="AG1472" t="s">
        <v>243</v>
      </c>
      <c r="AH1472" s="289">
        <v>1</v>
      </c>
      <c r="AI1472" s="177">
        <f>IF(Z1472="COP",(AA1472*AH1472),IF(Z1472="NOK",((AB1472*AH1472)*VLOOKUP(H1472,Tasas!$K:$L,2,0)),IF(Z1472="EUR",((AB1472*AH1472)*VLOOKUP(H1472,Tasas!$K:$L,2,0)),IF('GL MEN'!Z1472="USD",(('GL MEN'!AB1472*'GL MEN'!AH1472)*VLOOKUP(H1472,Tasas!$K:$L,2,0)),0))))</f>
        <v>35910</v>
      </c>
      <c r="AJ1472" t="s">
        <v>74</v>
      </c>
      <c r="AK1472">
        <v>4</v>
      </c>
      <c r="AL1472" t="str">
        <f t="shared" si="50"/>
        <v>6</v>
      </c>
      <c r="AM1472" t="str">
        <f t="shared" si="51"/>
        <v>Centro - URR</v>
      </c>
    </row>
    <row r="1473" spans="2:39">
      <c r="B1473" t="s">
        <v>223</v>
      </c>
      <c r="C1473" t="s">
        <v>245</v>
      </c>
      <c r="D1473" t="s">
        <v>246</v>
      </c>
      <c r="E1473">
        <v>11406020</v>
      </c>
      <c r="F1473">
        <v>8</v>
      </c>
      <c r="G1473" s="196">
        <v>45574</v>
      </c>
      <c r="H1473">
        <v>202410</v>
      </c>
      <c r="I1473" t="s">
        <v>830</v>
      </c>
      <c r="J1473" t="s">
        <v>879</v>
      </c>
      <c r="K1473" t="s">
        <v>249</v>
      </c>
      <c r="L1473" t="s">
        <v>229</v>
      </c>
      <c r="M1473" t="s">
        <v>852</v>
      </c>
      <c r="N1473" t="s">
        <v>853</v>
      </c>
      <c r="O1473" t="s">
        <v>232</v>
      </c>
      <c r="P1473" t="s">
        <v>896</v>
      </c>
      <c r="Q1473" t="s">
        <v>897</v>
      </c>
      <c r="R1473" t="s">
        <v>252</v>
      </c>
      <c r="S1473" t="s">
        <v>253</v>
      </c>
      <c r="T1473">
        <v>3405874</v>
      </c>
      <c r="U1473" t="s">
        <v>232</v>
      </c>
      <c r="V1473" t="s">
        <v>232</v>
      </c>
      <c r="W1473" t="s">
        <v>232</v>
      </c>
      <c r="X1473" t="s">
        <v>232</v>
      </c>
      <c r="Y1473" t="s">
        <v>2323</v>
      </c>
      <c r="Z1473" t="s">
        <v>241</v>
      </c>
      <c r="AA1473" s="177">
        <v>3863</v>
      </c>
      <c r="AB1473" s="177">
        <v>9.74</v>
      </c>
      <c r="AC1473" s="177">
        <v>0.92</v>
      </c>
      <c r="AD1473" s="177">
        <v>3863</v>
      </c>
      <c r="AE1473" s="196">
        <v>45589.796068668984</v>
      </c>
      <c r="AF1473" t="s">
        <v>255</v>
      </c>
      <c r="AG1473" t="s">
        <v>243</v>
      </c>
      <c r="AH1473" s="289">
        <v>1</v>
      </c>
      <c r="AI1473" s="177">
        <f>IF(Z1473="COP",(AA1473*AH1473),IF(Z1473="NOK",((AB1473*AH1473)*VLOOKUP(H1473,Tasas!$K:$L,2,0)),IF(Z1473="EUR",((AB1473*AH1473)*VLOOKUP(H1473,Tasas!$K:$L,2,0)),IF('GL MEN'!Z1473="USD",(('GL MEN'!AB1473*'GL MEN'!AH1473)*VLOOKUP(H1473,Tasas!$K:$L,2,0)),0))))</f>
        <v>3863</v>
      </c>
      <c r="AJ1473" t="s">
        <v>74</v>
      </c>
      <c r="AK1473">
        <v>4</v>
      </c>
      <c r="AL1473" t="str">
        <f t="shared" si="50"/>
        <v>6</v>
      </c>
      <c r="AM1473" t="str">
        <f t="shared" si="51"/>
        <v>Centro - URR</v>
      </c>
    </row>
    <row r="1474" spans="2:39">
      <c r="B1474" t="s">
        <v>223</v>
      </c>
      <c r="C1474" t="s">
        <v>245</v>
      </c>
      <c r="D1474" t="s">
        <v>246</v>
      </c>
      <c r="E1474">
        <v>11406020</v>
      </c>
      <c r="F1474">
        <v>9</v>
      </c>
      <c r="G1474" s="196">
        <v>45574</v>
      </c>
      <c r="H1474">
        <v>202410</v>
      </c>
      <c r="I1474" t="s">
        <v>830</v>
      </c>
      <c r="J1474" t="s">
        <v>879</v>
      </c>
      <c r="K1474" t="s">
        <v>249</v>
      </c>
      <c r="L1474" t="s">
        <v>229</v>
      </c>
      <c r="M1474" t="s">
        <v>852</v>
      </c>
      <c r="N1474" t="s">
        <v>853</v>
      </c>
      <c r="O1474" t="s">
        <v>232</v>
      </c>
      <c r="P1474" t="s">
        <v>899</v>
      </c>
      <c r="Q1474" t="s">
        <v>900</v>
      </c>
      <c r="R1474" t="s">
        <v>252</v>
      </c>
      <c r="S1474" t="s">
        <v>253</v>
      </c>
      <c r="T1474">
        <v>3405874</v>
      </c>
      <c r="U1474" t="s">
        <v>232</v>
      </c>
      <c r="V1474" t="s">
        <v>232</v>
      </c>
      <c r="W1474" t="s">
        <v>232</v>
      </c>
      <c r="X1474" t="s">
        <v>232</v>
      </c>
      <c r="Y1474" t="s">
        <v>2324</v>
      </c>
      <c r="Z1474" t="s">
        <v>241</v>
      </c>
      <c r="AA1474" s="177">
        <v>85500</v>
      </c>
      <c r="AB1474" s="177">
        <v>215.65</v>
      </c>
      <c r="AC1474" s="177">
        <v>20.34</v>
      </c>
      <c r="AD1474" s="177">
        <v>85500</v>
      </c>
      <c r="AE1474" s="196">
        <v>45589.796068784723</v>
      </c>
      <c r="AF1474" t="s">
        <v>255</v>
      </c>
      <c r="AG1474" t="s">
        <v>243</v>
      </c>
      <c r="AH1474" s="289">
        <v>1</v>
      </c>
      <c r="AI1474" s="177">
        <f>IF(Z1474="COP",(AA1474*AH1474),IF(Z1474="NOK",((AB1474*AH1474)*VLOOKUP(H1474,Tasas!$K:$L,2,0)),IF(Z1474="EUR",((AB1474*AH1474)*VLOOKUP(H1474,Tasas!$K:$L,2,0)),IF('GL MEN'!Z1474="USD",(('GL MEN'!AB1474*'GL MEN'!AH1474)*VLOOKUP(H1474,Tasas!$K:$L,2,0)),0))))</f>
        <v>85500</v>
      </c>
      <c r="AJ1474" t="s">
        <v>74</v>
      </c>
      <c r="AK1474">
        <v>4</v>
      </c>
      <c r="AL1474" t="str">
        <f t="shared" si="50"/>
        <v>6</v>
      </c>
      <c r="AM1474" t="str">
        <f t="shared" si="51"/>
        <v>Centro - URR</v>
      </c>
    </row>
    <row r="1475" spans="2:39">
      <c r="B1475" t="s">
        <v>223</v>
      </c>
      <c r="C1475" t="s">
        <v>245</v>
      </c>
      <c r="D1475" t="s">
        <v>246</v>
      </c>
      <c r="E1475">
        <v>11406020</v>
      </c>
      <c r="F1475">
        <v>10</v>
      </c>
      <c r="G1475" s="196">
        <v>45574</v>
      </c>
      <c r="H1475">
        <v>202410</v>
      </c>
      <c r="I1475" t="s">
        <v>830</v>
      </c>
      <c r="J1475" t="s">
        <v>879</v>
      </c>
      <c r="K1475" t="s">
        <v>249</v>
      </c>
      <c r="L1475" t="s">
        <v>229</v>
      </c>
      <c r="M1475" t="s">
        <v>852</v>
      </c>
      <c r="N1475" t="s">
        <v>853</v>
      </c>
      <c r="O1475" t="s">
        <v>232</v>
      </c>
      <c r="P1475" t="s">
        <v>896</v>
      </c>
      <c r="Q1475" t="s">
        <v>897</v>
      </c>
      <c r="R1475" t="s">
        <v>252</v>
      </c>
      <c r="S1475" t="s">
        <v>253</v>
      </c>
      <c r="T1475">
        <v>3405874</v>
      </c>
      <c r="U1475" t="s">
        <v>232</v>
      </c>
      <c r="V1475" t="s">
        <v>232</v>
      </c>
      <c r="W1475" t="s">
        <v>232</v>
      </c>
      <c r="X1475" t="s">
        <v>232</v>
      </c>
      <c r="Y1475" t="s">
        <v>2325</v>
      </c>
      <c r="Z1475" t="s">
        <v>241</v>
      </c>
      <c r="AA1475" s="177">
        <v>3863</v>
      </c>
      <c r="AB1475" s="177">
        <v>9.74</v>
      </c>
      <c r="AC1475" s="177">
        <v>0.92</v>
      </c>
      <c r="AD1475" s="177">
        <v>3863</v>
      </c>
      <c r="AE1475" s="196">
        <v>45589.79606883102</v>
      </c>
      <c r="AF1475" t="s">
        <v>255</v>
      </c>
      <c r="AG1475" t="s">
        <v>243</v>
      </c>
      <c r="AH1475" s="289">
        <v>1</v>
      </c>
      <c r="AI1475" s="177">
        <f>IF(Z1475="COP",(AA1475*AH1475),IF(Z1475="NOK",((AB1475*AH1475)*VLOOKUP(H1475,Tasas!$K:$L,2,0)),IF(Z1475="EUR",((AB1475*AH1475)*VLOOKUP(H1475,Tasas!$K:$L,2,0)),IF('GL MEN'!Z1475="USD",(('GL MEN'!AB1475*'GL MEN'!AH1475)*VLOOKUP(H1475,Tasas!$K:$L,2,0)),0))))</f>
        <v>3863</v>
      </c>
      <c r="AJ1475" t="s">
        <v>74</v>
      </c>
      <c r="AK1475">
        <v>4</v>
      </c>
      <c r="AL1475" t="str">
        <f t="shared" si="50"/>
        <v>6</v>
      </c>
      <c r="AM1475" t="str">
        <f t="shared" si="51"/>
        <v>Centro - URR</v>
      </c>
    </row>
    <row r="1476" spans="2:39">
      <c r="B1476" t="s">
        <v>223</v>
      </c>
      <c r="C1476" t="s">
        <v>245</v>
      </c>
      <c r="D1476" t="s">
        <v>246</v>
      </c>
      <c r="E1476">
        <v>11406022</v>
      </c>
      <c r="F1476">
        <v>7</v>
      </c>
      <c r="G1476" s="196">
        <v>45574</v>
      </c>
      <c r="H1476">
        <v>202410</v>
      </c>
      <c r="I1476" t="s">
        <v>830</v>
      </c>
      <c r="J1476" t="s">
        <v>879</v>
      </c>
      <c r="K1476" t="s">
        <v>249</v>
      </c>
      <c r="L1476" t="s">
        <v>229</v>
      </c>
      <c r="M1476" t="s">
        <v>658</v>
      </c>
      <c r="N1476" t="s">
        <v>659</v>
      </c>
      <c r="O1476" t="s">
        <v>232</v>
      </c>
      <c r="P1476" t="s">
        <v>899</v>
      </c>
      <c r="Q1476" t="s">
        <v>900</v>
      </c>
      <c r="R1476" t="s">
        <v>252</v>
      </c>
      <c r="S1476" t="s">
        <v>253</v>
      </c>
      <c r="T1476">
        <v>3405874</v>
      </c>
      <c r="U1476" t="s">
        <v>232</v>
      </c>
      <c r="V1476" t="s">
        <v>232</v>
      </c>
      <c r="W1476" t="s">
        <v>232</v>
      </c>
      <c r="X1476" t="s">
        <v>232</v>
      </c>
      <c r="Y1476" t="s">
        <v>2326</v>
      </c>
      <c r="Z1476" t="s">
        <v>241</v>
      </c>
      <c r="AA1476" s="177">
        <v>66500</v>
      </c>
      <c r="AB1476" s="177">
        <v>167.73</v>
      </c>
      <c r="AC1476" s="177">
        <v>15.82</v>
      </c>
      <c r="AD1476" s="177">
        <v>66500</v>
      </c>
      <c r="AE1476" s="196">
        <v>45589.800515393516</v>
      </c>
      <c r="AF1476" t="s">
        <v>255</v>
      </c>
      <c r="AG1476" t="s">
        <v>243</v>
      </c>
      <c r="AH1476" s="289">
        <v>1</v>
      </c>
      <c r="AI1476" s="177">
        <f>IF(Z1476="COP",(AA1476*AH1476),IF(Z1476="NOK",((AB1476*AH1476)*VLOOKUP(H1476,Tasas!$K:$L,2,0)),IF(Z1476="EUR",((AB1476*AH1476)*VLOOKUP(H1476,Tasas!$K:$L,2,0)),IF('GL MEN'!Z1476="USD",(('GL MEN'!AB1476*'GL MEN'!AH1476)*VLOOKUP(H1476,Tasas!$K:$L,2,0)),0))))</f>
        <v>66500</v>
      </c>
      <c r="AJ1476" t="s">
        <v>74</v>
      </c>
      <c r="AK1476">
        <v>4</v>
      </c>
      <c r="AL1476" t="str">
        <f t="shared" si="50"/>
        <v>6</v>
      </c>
      <c r="AM1476" t="str">
        <f t="shared" si="51"/>
        <v>Centro - URR</v>
      </c>
    </row>
    <row r="1477" spans="2:39">
      <c r="B1477" t="s">
        <v>223</v>
      </c>
      <c r="C1477" t="s">
        <v>245</v>
      </c>
      <c r="D1477" t="s">
        <v>246</v>
      </c>
      <c r="E1477">
        <v>11406022</v>
      </c>
      <c r="F1477">
        <v>8</v>
      </c>
      <c r="G1477" s="196">
        <v>45574</v>
      </c>
      <c r="H1477">
        <v>202410</v>
      </c>
      <c r="I1477" t="s">
        <v>830</v>
      </c>
      <c r="J1477" t="s">
        <v>879</v>
      </c>
      <c r="K1477" t="s">
        <v>249</v>
      </c>
      <c r="L1477" t="s">
        <v>229</v>
      </c>
      <c r="M1477" t="s">
        <v>658</v>
      </c>
      <c r="N1477" t="s">
        <v>659</v>
      </c>
      <c r="O1477" t="s">
        <v>232</v>
      </c>
      <c r="P1477" t="s">
        <v>896</v>
      </c>
      <c r="Q1477" t="s">
        <v>897</v>
      </c>
      <c r="R1477" t="s">
        <v>252</v>
      </c>
      <c r="S1477" t="s">
        <v>253</v>
      </c>
      <c r="T1477">
        <v>3405874</v>
      </c>
      <c r="U1477" t="s">
        <v>232</v>
      </c>
      <c r="V1477" t="s">
        <v>232</v>
      </c>
      <c r="W1477" t="s">
        <v>232</v>
      </c>
      <c r="X1477" t="s">
        <v>232</v>
      </c>
      <c r="Y1477" t="s">
        <v>2327</v>
      </c>
      <c r="Z1477" t="s">
        <v>241</v>
      </c>
      <c r="AA1477" s="177">
        <v>3863</v>
      </c>
      <c r="AB1477" s="177">
        <v>9.74</v>
      </c>
      <c r="AC1477" s="177">
        <v>0.92</v>
      </c>
      <c r="AD1477" s="177">
        <v>3863</v>
      </c>
      <c r="AE1477" s="196">
        <v>45589.800515393516</v>
      </c>
      <c r="AF1477" t="s">
        <v>255</v>
      </c>
      <c r="AG1477" t="s">
        <v>243</v>
      </c>
      <c r="AH1477" s="289">
        <v>1</v>
      </c>
      <c r="AI1477" s="177">
        <f>IF(Z1477="COP",(AA1477*AH1477),IF(Z1477="NOK",((AB1477*AH1477)*VLOOKUP(H1477,Tasas!$K:$L,2,0)),IF(Z1477="EUR",((AB1477*AH1477)*VLOOKUP(H1477,Tasas!$K:$L,2,0)),IF('GL MEN'!Z1477="USD",(('GL MEN'!AB1477*'GL MEN'!AH1477)*VLOOKUP(H1477,Tasas!$K:$L,2,0)),0))))</f>
        <v>3863</v>
      </c>
      <c r="AJ1477" t="s">
        <v>74</v>
      </c>
      <c r="AK1477">
        <v>4</v>
      </c>
      <c r="AL1477" t="str">
        <f t="shared" si="50"/>
        <v>6</v>
      </c>
      <c r="AM1477" t="str">
        <f t="shared" si="51"/>
        <v>Centro - URR</v>
      </c>
    </row>
    <row r="1478" spans="2:39">
      <c r="B1478" t="s">
        <v>223</v>
      </c>
      <c r="C1478" t="s">
        <v>245</v>
      </c>
      <c r="D1478" t="s">
        <v>246</v>
      </c>
      <c r="E1478">
        <v>11406022</v>
      </c>
      <c r="F1478">
        <v>9</v>
      </c>
      <c r="G1478" s="196">
        <v>45574</v>
      </c>
      <c r="H1478">
        <v>202410</v>
      </c>
      <c r="I1478" t="s">
        <v>830</v>
      </c>
      <c r="J1478" t="s">
        <v>879</v>
      </c>
      <c r="K1478" t="s">
        <v>249</v>
      </c>
      <c r="L1478" t="s">
        <v>229</v>
      </c>
      <c r="M1478" t="s">
        <v>658</v>
      </c>
      <c r="N1478" t="s">
        <v>659</v>
      </c>
      <c r="O1478" t="s">
        <v>232</v>
      </c>
      <c r="P1478" t="s">
        <v>892</v>
      </c>
      <c r="Q1478" t="s">
        <v>893</v>
      </c>
      <c r="R1478" t="s">
        <v>252</v>
      </c>
      <c r="S1478" t="s">
        <v>253</v>
      </c>
      <c r="T1478">
        <v>3405874</v>
      </c>
      <c r="U1478" t="s">
        <v>232</v>
      </c>
      <c r="V1478" t="s">
        <v>232</v>
      </c>
      <c r="W1478" t="s">
        <v>232</v>
      </c>
      <c r="X1478" t="s">
        <v>232</v>
      </c>
      <c r="Y1478" t="s">
        <v>2328</v>
      </c>
      <c r="Z1478" t="s">
        <v>241</v>
      </c>
      <c r="AA1478" s="177">
        <v>28500</v>
      </c>
      <c r="AB1478" s="177">
        <v>71.88</v>
      </c>
      <c r="AC1478" s="177">
        <v>6.78</v>
      </c>
      <c r="AD1478" s="177">
        <v>28500</v>
      </c>
      <c r="AE1478" s="196">
        <v>45589.800515393516</v>
      </c>
      <c r="AF1478" t="s">
        <v>255</v>
      </c>
      <c r="AG1478" t="s">
        <v>243</v>
      </c>
      <c r="AH1478" s="289">
        <v>1</v>
      </c>
      <c r="AI1478" s="177">
        <f>IF(Z1478="COP",(AA1478*AH1478),IF(Z1478="NOK",((AB1478*AH1478)*VLOOKUP(H1478,Tasas!$K:$L,2,0)),IF(Z1478="EUR",((AB1478*AH1478)*VLOOKUP(H1478,Tasas!$K:$L,2,0)),IF('GL MEN'!Z1478="USD",(('GL MEN'!AB1478*'GL MEN'!AH1478)*VLOOKUP(H1478,Tasas!$K:$L,2,0)),0))))</f>
        <v>28500</v>
      </c>
      <c r="AJ1478" t="s">
        <v>74</v>
      </c>
      <c r="AK1478">
        <v>4</v>
      </c>
      <c r="AL1478" t="str">
        <f t="shared" si="50"/>
        <v>6</v>
      </c>
      <c r="AM1478" t="str">
        <f t="shared" si="51"/>
        <v>Centro - URR</v>
      </c>
    </row>
    <row r="1479" spans="2:39">
      <c r="B1479" t="s">
        <v>223</v>
      </c>
      <c r="C1479" t="s">
        <v>245</v>
      </c>
      <c r="D1479" t="s">
        <v>246</v>
      </c>
      <c r="E1479">
        <v>11406022</v>
      </c>
      <c r="F1479">
        <v>10</v>
      </c>
      <c r="G1479" s="196">
        <v>45574</v>
      </c>
      <c r="H1479">
        <v>202410</v>
      </c>
      <c r="I1479" t="s">
        <v>830</v>
      </c>
      <c r="J1479" t="s">
        <v>879</v>
      </c>
      <c r="K1479" t="s">
        <v>249</v>
      </c>
      <c r="L1479" t="s">
        <v>229</v>
      </c>
      <c r="M1479" t="s">
        <v>658</v>
      </c>
      <c r="N1479" t="s">
        <v>659</v>
      </c>
      <c r="O1479" t="s">
        <v>232</v>
      </c>
      <c r="P1479" t="s">
        <v>896</v>
      </c>
      <c r="Q1479" t="s">
        <v>897</v>
      </c>
      <c r="R1479" t="s">
        <v>252</v>
      </c>
      <c r="S1479" t="s">
        <v>253</v>
      </c>
      <c r="T1479">
        <v>3405874</v>
      </c>
      <c r="U1479" t="s">
        <v>232</v>
      </c>
      <c r="V1479" t="s">
        <v>232</v>
      </c>
      <c r="W1479" t="s">
        <v>232</v>
      </c>
      <c r="X1479" t="s">
        <v>232</v>
      </c>
      <c r="Y1479" t="s">
        <v>2329</v>
      </c>
      <c r="Z1479" t="s">
        <v>241</v>
      </c>
      <c r="AA1479" s="177">
        <v>3863</v>
      </c>
      <c r="AB1479" s="177">
        <v>9.74</v>
      </c>
      <c r="AC1479" s="177">
        <v>0.92</v>
      </c>
      <c r="AD1479" s="177">
        <v>3863</v>
      </c>
      <c r="AE1479" s="196">
        <v>45589.800515393516</v>
      </c>
      <c r="AF1479" t="s">
        <v>255</v>
      </c>
      <c r="AG1479" t="s">
        <v>243</v>
      </c>
      <c r="AH1479" s="289">
        <v>1</v>
      </c>
      <c r="AI1479" s="177">
        <f>IF(Z1479="COP",(AA1479*AH1479),IF(Z1479="NOK",((AB1479*AH1479)*VLOOKUP(H1479,Tasas!$K:$L,2,0)),IF(Z1479="EUR",((AB1479*AH1479)*VLOOKUP(H1479,Tasas!$K:$L,2,0)),IF('GL MEN'!Z1479="USD",(('GL MEN'!AB1479*'GL MEN'!AH1479)*VLOOKUP(H1479,Tasas!$K:$L,2,0)),0))))</f>
        <v>3863</v>
      </c>
      <c r="AJ1479" t="s">
        <v>74</v>
      </c>
      <c r="AK1479">
        <v>4</v>
      </c>
      <c r="AL1479" t="str">
        <f t="shared" si="50"/>
        <v>6</v>
      </c>
      <c r="AM1479" t="str">
        <f t="shared" si="51"/>
        <v>Centro - URR</v>
      </c>
    </row>
    <row r="1480" spans="2:39">
      <c r="B1480" t="s">
        <v>223</v>
      </c>
      <c r="C1480" t="s">
        <v>245</v>
      </c>
      <c r="D1480" t="s">
        <v>246</v>
      </c>
      <c r="E1480">
        <v>11406351</v>
      </c>
      <c r="F1480">
        <v>2</v>
      </c>
      <c r="G1480" s="196">
        <v>45569</v>
      </c>
      <c r="H1480">
        <v>202410</v>
      </c>
      <c r="I1480" t="s">
        <v>830</v>
      </c>
      <c r="J1480" t="s">
        <v>879</v>
      </c>
      <c r="K1480" t="s">
        <v>249</v>
      </c>
      <c r="L1480" t="s">
        <v>229</v>
      </c>
      <c r="M1480" t="s">
        <v>531</v>
      </c>
      <c r="N1480" t="s">
        <v>532</v>
      </c>
      <c r="O1480" t="s">
        <v>232</v>
      </c>
      <c r="P1480" t="s">
        <v>1711</v>
      </c>
      <c r="Q1480" t="s">
        <v>1712</v>
      </c>
      <c r="R1480" t="s">
        <v>252</v>
      </c>
      <c r="S1480" t="s">
        <v>253</v>
      </c>
      <c r="T1480">
        <v>3405874</v>
      </c>
      <c r="U1480" t="s">
        <v>232</v>
      </c>
      <c r="V1480" t="s">
        <v>232</v>
      </c>
      <c r="W1480" t="s">
        <v>232</v>
      </c>
      <c r="X1480" t="s">
        <v>232</v>
      </c>
      <c r="Y1480" t="s">
        <v>2330</v>
      </c>
      <c r="Z1480" t="s">
        <v>241</v>
      </c>
      <c r="AA1480" s="177">
        <v>20277.310000000001</v>
      </c>
      <c r="AB1480" s="177">
        <v>51.14</v>
      </c>
      <c r="AC1480" s="177">
        <v>4.82</v>
      </c>
      <c r="AD1480" s="177">
        <v>20277.310000000001</v>
      </c>
      <c r="AE1480" s="196">
        <v>45602.700626307873</v>
      </c>
      <c r="AF1480" t="s">
        <v>266</v>
      </c>
      <c r="AG1480" t="s">
        <v>243</v>
      </c>
      <c r="AH1480" s="289">
        <v>1</v>
      </c>
      <c r="AI1480" s="177">
        <f>IF(Z1480="COP",(AA1480*AH1480),IF(Z1480="NOK",((AB1480*AH1480)*VLOOKUP(H1480,Tasas!$K:$L,2,0)),IF(Z1480="EUR",((AB1480*AH1480)*VLOOKUP(H1480,Tasas!$K:$L,2,0)),IF('GL MEN'!Z1480="USD",(('GL MEN'!AB1480*'GL MEN'!AH1480)*VLOOKUP(H1480,Tasas!$K:$L,2,0)),0))))</f>
        <v>20277.310000000001</v>
      </c>
      <c r="AJ1480" t="s">
        <v>74</v>
      </c>
      <c r="AK1480">
        <v>4</v>
      </c>
      <c r="AL1480" t="str">
        <f t="shared" si="50"/>
        <v>6</v>
      </c>
      <c r="AM1480" t="str">
        <f t="shared" si="51"/>
        <v>Centro - URR</v>
      </c>
    </row>
    <row r="1481" spans="2:39">
      <c r="B1481" t="s">
        <v>223</v>
      </c>
      <c r="C1481" t="s">
        <v>245</v>
      </c>
      <c r="D1481" t="s">
        <v>246</v>
      </c>
      <c r="E1481">
        <v>11406391</v>
      </c>
      <c r="F1481">
        <v>2</v>
      </c>
      <c r="G1481" s="196">
        <v>45583</v>
      </c>
      <c r="H1481">
        <v>202410</v>
      </c>
      <c r="I1481" t="s">
        <v>830</v>
      </c>
      <c r="J1481" t="s">
        <v>879</v>
      </c>
      <c r="K1481" t="s">
        <v>249</v>
      </c>
      <c r="L1481" t="s">
        <v>229</v>
      </c>
      <c r="M1481" t="s">
        <v>847</v>
      </c>
      <c r="N1481" t="s">
        <v>848</v>
      </c>
      <c r="O1481" t="s">
        <v>232</v>
      </c>
      <c r="P1481" t="s">
        <v>953</v>
      </c>
      <c r="Q1481" t="s">
        <v>954</v>
      </c>
      <c r="R1481" t="s">
        <v>252</v>
      </c>
      <c r="S1481" t="s">
        <v>253</v>
      </c>
      <c r="T1481">
        <v>3405874</v>
      </c>
      <c r="U1481" t="s">
        <v>232</v>
      </c>
      <c r="V1481" t="s">
        <v>232</v>
      </c>
      <c r="W1481" t="s">
        <v>232</v>
      </c>
      <c r="X1481" t="s">
        <v>232</v>
      </c>
      <c r="Y1481" t="s">
        <v>2331</v>
      </c>
      <c r="Z1481" t="s">
        <v>241</v>
      </c>
      <c r="AA1481" s="177">
        <v>23950</v>
      </c>
      <c r="AB1481" s="177">
        <v>60.12</v>
      </c>
      <c r="AC1481" s="177">
        <v>5.61</v>
      </c>
      <c r="AD1481" s="177">
        <v>23950</v>
      </c>
      <c r="AE1481" s="196">
        <v>45602.77793128472</v>
      </c>
      <c r="AF1481" t="s">
        <v>266</v>
      </c>
      <c r="AG1481" t="s">
        <v>243</v>
      </c>
      <c r="AH1481" s="289">
        <v>1</v>
      </c>
      <c r="AI1481" s="177">
        <f>IF(Z1481="COP",(AA1481*AH1481),IF(Z1481="NOK",((AB1481*AH1481)*VLOOKUP(H1481,Tasas!$K:$L,2,0)),IF(Z1481="EUR",((AB1481*AH1481)*VLOOKUP(H1481,Tasas!$K:$L,2,0)),IF('GL MEN'!Z1481="USD",(('GL MEN'!AB1481*'GL MEN'!AH1481)*VLOOKUP(H1481,Tasas!$K:$L,2,0)),0))))</f>
        <v>23950</v>
      </c>
      <c r="AJ1481" t="s">
        <v>74</v>
      </c>
      <c r="AK1481">
        <v>4</v>
      </c>
      <c r="AL1481" t="str">
        <f t="shared" si="50"/>
        <v>6</v>
      </c>
      <c r="AM1481" t="str">
        <f t="shared" si="51"/>
        <v>Centro - URR</v>
      </c>
    </row>
    <row r="1482" spans="2:39">
      <c r="B1482" t="s">
        <v>223</v>
      </c>
      <c r="C1482" t="s">
        <v>245</v>
      </c>
      <c r="D1482" t="s">
        <v>246</v>
      </c>
      <c r="E1482">
        <v>11406425</v>
      </c>
      <c r="F1482">
        <v>3</v>
      </c>
      <c r="G1482" s="196">
        <v>45590</v>
      </c>
      <c r="H1482">
        <v>202410</v>
      </c>
      <c r="I1482" t="s">
        <v>830</v>
      </c>
      <c r="J1482" t="s">
        <v>879</v>
      </c>
      <c r="K1482" t="s">
        <v>249</v>
      </c>
      <c r="L1482" t="s">
        <v>229</v>
      </c>
      <c r="M1482" t="s">
        <v>658</v>
      </c>
      <c r="N1482" t="s">
        <v>659</v>
      </c>
      <c r="O1482" t="s">
        <v>232</v>
      </c>
      <c r="P1482" t="s">
        <v>1723</v>
      </c>
      <c r="Q1482" t="s">
        <v>1724</v>
      </c>
      <c r="R1482" t="s">
        <v>252</v>
      </c>
      <c r="S1482" t="s">
        <v>253</v>
      </c>
      <c r="T1482">
        <v>3405874</v>
      </c>
      <c r="U1482" t="s">
        <v>232</v>
      </c>
      <c r="V1482" t="s">
        <v>232</v>
      </c>
      <c r="W1482" t="s">
        <v>232</v>
      </c>
      <c r="X1482" t="s">
        <v>232</v>
      </c>
      <c r="Y1482" t="s">
        <v>2332</v>
      </c>
      <c r="Z1482" t="s">
        <v>241</v>
      </c>
      <c r="AA1482" s="177">
        <v>79800</v>
      </c>
      <c r="AB1482" s="177">
        <v>202.81</v>
      </c>
      <c r="AC1482" s="177">
        <v>18.579999999999998</v>
      </c>
      <c r="AD1482" s="177">
        <v>79800</v>
      </c>
      <c r="AE1482" s="196">
        <v>45602.92185204861</v>
      </c>
      <c r="AF1482" t="s">
        <v>266</v>
      </c>
      <c r="AG1482" t="s">
        <v>243</v>
      </c>
      <c r="AH1482" s="289">
        <v>1</v>
      </c>
      <c r="AI1482" s="177">
        <f>IF(Z1482="COP",(AA1482*AH1482),IF(Z1482="NOK",((AB1482*AH1482)*VLOOKUP(H1482,Tasas!$K:$L,2,0)),IF(Z1482="EUR",((AB1482*AH1482)*VLOOKUP(H1482,Tasas!$K:$L,2,0)),IF('GL MEN'!Z1482="USD",(('GL MEN'!AB1482*'GL MEN'!AH1482)*VLOOKUP(H1482,Tasas!$K:$L,2,0)),0))))</f>
        <v>79800</v>
      </c>
      <c r="AJ1482" t="s">
        <v>74</v>
      </c>
      <c r="AK1482">
        <v>4</v>
      </c>
      <c r="AL1482" t="str">
        <f t="shared" si="50"/>
        <v>6</v>
      </c>
      <c r="AM1482" t="str">
        <f t="shared" si="51"/>
        <v>Centro - URR</v>
      </c>
    </row>
    <row r="1483" spans="2:39">
      <c r="B1483" t="s">
        <v>223</v>
      </c>
      <c r="C1483" t="s">
        <v>245</v>
      </c>
      <c r="D1483" t="s">
        <v>246</v>
      </c>
      <c r="E1483">
        <v>11406428</v>
      </c>
      <c r="F1483">
        <v>3</v>
      </c>
      <c r="G1483" s="196">
        <v>45590</v>
      </c>
      <c r="H1483">
        <v>202410</v>
      </c>
      <c r="I1483" t="s">
        <v>830</v>
      </c>
      <c r="J1483" t="s">
        <v>879</v>
      </c>
      <c r="K1483" t="s">
        <v>249</v>
      </c>
      <c r="L1483" t="s">
        <v>229</v>
      </c>
      <c r="M1483" t="s">
        <v>658</v>
      </c>
      <c r="N1483" t="s">
        <v>659</v>
      </c>
      <c r="O1483" t="s">
        <v>232</v>
      </c>
      <c r="P1483" t="s">
        <v>1723</v>
      </c>
      <c r="Q1483" t="s">
        <v>1724</v>
      </c>
      <c r="R1483" t="s">
        <v>252</v>
      </c>
      <c r="S1483" t="s">
        <v>253</v>
      </c>
      <c r="T1483">
        <v>3405874</v>
      </c>
      <c r="U1483" t="s">
        <v>232</v>
      </c>
      <c r="V1483" t="s">
        <v>232</v>
      </c>
      <c r="W1483" t="s">
        <v>232</v>
      </c>
      <c r="X1483" t="s">
        <v>232</v>
      </c>
      <c r="Y1483" t="s">
        <v>2333</v>
      </c>
      <c r="Z1483" t="s">
        <v>241</v>
      </c>
      <c r="AA1483" s="177">
        <v>39900</v>
      </c>
      <c r="AB1483" s="177">
        <v>101.4</v>
      </c>
      <c r="AC1483" s="177">
        <v>9.2899999999999991</v>
      </c>
      <c r="AD1483" s="177">
        <v>39900</v>
      </c>
      <c r="AE1483" s="196">
        <v>45602.924427627317</v>
      </c>
      <c r="AF1483" t="s">
        <v>266</v>
      </c>
      <c r="AG1483" t="s">
        <v>243</v>
      </c>
      <c r="AH1483" s="289">
        <v>1</v>
      </c>
      <c r="AI1483" s="177">
        <f>IF(Z1483="COP",(AA1483*AH1483),IF(Z1483="NOK",((AB1483*AH1483)*VLOOKUP(H1483,Tasas!$K:$L,2,0)),IF(Z1483="EUR",((AB1483*AH1483)*VLOOKUP(H1483,Tasas!$K:$L,2,0)),IF('GL MEN'!Z1483="USD",(('GL MEN'!AB1483*'GL MEN'!AH1483)*VLOOKUP(H1483,Tasas!$K:$L,2,0)),0))))</f>
        <v>39900</v>
      </c>
      <c r="AJ1483" t="s">
        <v>74</v>
      </c>
      <c r="AK1483">
        <v>4</v>
      </c>
      <c r="AL1483" t="str">
        <f t="shared" si="50"/>
        <v>6</v>
      </c>
      <c r="AM1483" t="str">
        <f t="shared" si="51"/>
        <v>Centro - URR</v>
      </c>
    </row>
    <row r="1484" spans="2:39">
      <c r="B1484" t="s">
        <v>223</v>
      </c>
      <c r="C1484" t="s">
        <v>245</v>
      </c>
      <c r="D1484" t="s">
        <v>246</v>
      </c>
      <c r="E1484">
        <v>11406431</v>
      </c>
      <c r="F1484">
        <v>3</v>
      </c>
      <c r="G1484" s="196">
        <v>45590</v>
      </c>
      <c r="H1484">
        <v>202410</v>
      </c>
      <c r="I1484" t="s">
        <v>830</v>
      </c>
      <c r="J1484" t="s">
        <v>879</v>
      </c>
      <c r="K1484" t="s">
        <v>249</v>
      </c>
      <c r="L1484" t="s">
        <v>229</v>
      </c>
      <c r="M1484" t="s">
        <v>852</v>
      </c>
      <c r="N1484" t="s">
        <v>853</v>
      </c>
      <c r="O1484" t="s">
        <v>232</v>
      </c>
      <c r="P1484" t="s">
        <v>1723</v>
      </c>
      <c r="Q1484" t="s">
        <v>1724</v>
      </c>
      <c r="R1484" t="s">
        <v>252</v>
      </c>
      <c r="S1484" t="s">
        <v>253</v>
      </c>
      <c r="T1484">
        <v>3405874</v>
      </c>
      <c r="U1484" t="s">
        <v>232</v>
      </c>
      <c r="V1484" t="s">
        <v>232</v>
      </c>
      <c r="W1484" t="s">
        <v>232</v>
      </c>
      <c r="X1484" t="s">
        <v>232</v>
      </c>
      <c r="Y1484" t="s">
        <v>2334</v>
      </c>
      <c r="Z1484" t="s">
        <v>241</v>
      </c>
      <c r="AA1484" s="177">
        <v>79800</v>
      </c>
      <c r="AB1484" s="177">
        <v>202.81</v>
      </c>
      <c r="AC1484" s="177">
        <v>18.579999999999998</v>
      </c>
      <c r="AD1484" s="177">
        <v>79800</v>
      </c>
      <c r="AE1484" s="196">
        <v>45602.926959837961</v>
      </c>
      <c r="AF1484" t="s">
        <v>266</v>
      </c>
      <c r="AG1484" t="s">
        <v>243</v>
      </c>
      <c r="AH1484" s="289">
        <v>1</v>
      </c>
      <c r="AI1484" s="177">
        <f>IF(Z1484="COP",(AA1484*AH1484),IF(Z1484="NOK",((AB1484*AH1484)*VLOOKUP(H1484,Tasas!$K:$L,2,0)),IF(Z1484="EUR",((AB1484*AH1484)*VLOOKUP(H1484,Tasas!$K:$L,2,0)),IF('GL MEN'!Z1484="USD",(('GL MEN'!AB1484*'GL MEN'!AH1484)*VLOOKUP(H1484,Tasas!$K:$L,2,0)),0))))</f>
        <v>79800</v>
      </c>
      <c r="AJ1484" t="s">
        <v>74</v>
      </c>
      <c r="AK1484">
        <v>4</v>
      </c>
      <c r="AL1484" t="str">
        <f t="shared" si="50"/>
        <v>6</v>
      </c>
      <c r="AM1484" t="str">
        <f t="shared" si="51"/>
        <v>Centro - URR</v>
      </c>
    </row>
    <row r="1485" spans="2:39">
      <c r="B1485" t="s">
        <v>223</v>
      </c>
      <c r="C1485" t="s">
        <v>245</v>
      </c>
      <c r="D1485" t="s">
        <v>246</v>
      </c>
      <c r="E1485">
        <v>11406433</v>
      </c>
      <c r="F1485">
        <v>3</v>
      </c>
      <c r="G1485" s="196">
        <v>45590</v>
      </c>
      <c r="H1485">
        <v>202410</v>
      </c>
      <c r="I1485" t="s">
        <v>830</v>
      </c>
      <c r="J1485" t="s">
        <v>879</v>
      </c>
      <c r="K1485" t="s">
        <v>249</v>
      </c>
      <c r="L1485" t="s">
        <v>229</v>
      </c>
      <c r="M1485" t="s">
        <v>852</v>
      </c>
      <c r="N1485" t="s">
        <v>853</v>
      </c>
      <c r="O1485" t="s">
        <v>232</v>
      </c>
      <c r="P1485" t="s">
        <v>1723</v>
      </c>
      <c r="Q1485" t="s">
        <v>1724</v>
      </c>
      <c r="R1485" t="s">
        <v>252</v>
      </c>
      <c r="S1485" t="s">
        <v>253</v>
      </c>
      <c r="T1485">
        <v>3405874</v>
      </c>
      <c r="U1485" t="s">
        <v>232</v>
      </c>
      <c r="V1485" t="s">
        <v>232</v>
      </c>
      <c r="W1485" t="s">
        <v>232</v>
      </c>
      <c r="X1485" t="s">
        <v>232</v>
      </c>
      <c r="Y1485" t="s">
        <v>2335</v>
      </c>
      <c r="Z1485" t="s">
        <v>241</v>
      </c>
      <c r="AA1485" s="177">
        <v>39900</v>
      </c>
      <c r="AB1485" s="177">
        <v>101.4</v>
      </c>
      <c r="AC1485" s="177">
        <v>9.2899999999999991</v>
      </c>
      <c r="AD1485" s="177">
        <v>39900</v>
      </c>
      <c r="AE1485" s="196">
        <v>45602.928965081017</v>
      </c>
      <c r="AF1485" t="s">
        <v>266</v>
      </c>
      <c r="AG1485" t="s">
        <v>243</v>
      </c>
      <c r="AH1485" s="289">
        <v>1</v>
      </c>
      <c r="AI1485" s="177">
        <f>IF(Z1485="COP",(AA1485*AH1485),IF(Z1485="NOK",((AB1485*AH1485)*VLOOKUP(H1485,Tasas!$K:$L,2,0)),IF(Z1485="EUR",((AB1485*AH1485)*VLOOKUP(H1485,Tasas!$K:$L,2,0)),IF('GL MEN'!Z1485="USD",(('GL MEN'!AB1485*'GL MEN'!AH1485)*VLOOKUP(H1485,Tasas!$K:$L,2,0)),0))))</f>
        <v>39900</v>
      </c>
      <c r="AJ1485" t="s">
        <v>74</v>
      </c>
      <c r="AK1485">
        <v>4</v>
      </c>
      <c r="AL1485" t="str">
        <f t="shared" si="50"/>
        <v>6</v>
      </c>
      <c r="AM1485" t="str">
        <f t="shared" si="51"/>
        <v>Centro - URR</v>
      </c>
    </row>
    <row r="1486" spans="2:39">
      <c r="B1486" t="s">
        <v>223</v>
      </c>
      <c r="C1486" t="s">
        <v>245</v>
      </c>
      <c r="D1486" t="s">
        <v>246</v>
      </c>
      <c r="E1486">
        <v>11406505</v>
      </c>
      <c r="F1486">
        <v>3</v>
      </c>
      <c r="G1486" s="196">
        <v>45596</v>
      </c>
      <c r="H1486">
        <v>202410</v>
      </c>
      <c r="I1486" t="s">
        <v>830</v>
      </c>
      <c r="J1486" t="s">
        <v>879</v>
      </c>
      <c r="K1486" t="s">
        <v>249</v>
      </c>
      <c r="L1486" t="s">
        <v>229</v>
      </c>
      <c r="M1486" t="s">
        <v>857</v>
      </c>
      <c r="N1486" t="s">
        <v>858</v>
      </c>
      <c r="O1486" t="s">
        <v>232</v>
      </c>
      <c r="P1486" t="s">
        <v>1716</v>
      </c>
      <c r="Q1486" t="s">
        <v>1717</v>
      </c>
      <c r="R1486" t="s">
        <v>252</v>
      </c>
      <c r="S1486" t="s">
        <v>253</v>
      </c>
      <c r="T1486">
        <v>3405874</v>
      </c>
      <c r="U1486" t="s">
        <v>232</v>
      </c>
      <c r="V1486" t="s">
        <v>232</v>
      </c>
      <c r="W1486" t="s">
        <v>232</v>
      </c>
      <c r="X1486" t="s">
        <v>232</v>
      </c>
      <c r="Y1486" t="s">
        <v>2336</v>
      </c>
      <c r="Z1486" t="s">
        <v>241</v>
      </c>
      <c r="AA1486" s="177">
        <v>38319</v>
      </c>
      <c r="AB1486" s="177">
        <v>94.64</v>
      </c>
      <c r="AC1486" s="177">
        <v>8.68</v>
      </c>
      <c r="AD1486" s="177">
        <v>38319</v>
      </c>
      <c r="AE1486" s="196">
        <v>45603.109087233795</v>
      </c>
      <c r="AF1486" t="s">
        <v>266</v>
      </c>
      <c r="AG1486" t="s">
        <v>243</v>
      </c>
      <c r="AH1486" s="289">
        <v>1</v>
      </c>
      <c r="AI1486" s="177">
        <f>IF(Z1486="COP",(AA1486*AH1486),IF(Z1486="NOK",((AB1486*AH1486)*VLOOKUP(H1486,Tasas!$K:$L,2,0)),IF(Z1486="EUR",((AB1486*AH1486)*VLOOKUP(H1486,Tasas!$K:$L,2,0)),IF('GL MEN'!Z1486="USD",(('GL MEN'!AB1486*'GL MEN'!AH1486)*VLOOKUP(H1486,Tasas!$K:$L,2,0)),0))))</f>
        <v>38319</v>
      </c>
      <c r="AJ1486" t="s">
        <v>74</v>
      </c>
      <c r="AK1486">
        <v>4</v>
      </c>
      <c r="AL1486" t="str">
        <f t="shared" si="50"/>
        <v>6</v>
      </c>
      <c r="AM1486" t="str">
        <f t="shared" si="51"/>
        <v>Centro - URR</v>
      </c>
    </row>
    <row r="1487" spans="2:39">
      <c r="B1487" t="s">
        <v>223</v>
      </c>
      <c r="C1487" t="s">
        <v>245</v>
      </c>
      <c r="D1487" t="s">
        <v>246</v>
      </c>
      <c r="E1487">
        <v>11406143</v>
      </c>
      <c r="F1487">
        <v>1</v>
      </c>
      <c r="G1487" s="196">
        <v>45583</v>
      </c>
      <c r="H1487">
        <v>202410</v>
      </c>
      <c r="I1487" t="s">
        <v>830</v>
      </c>
      <c r="J1487" t="s">
        <v>1014</v>
      </c>
      <c r="K1487" t="s">
        <v>223</v>
      </c>
      <c r="L1487" t="s">
        <v>229</v>
      </c>
      <c r="M1487" t="s">
        <v>934</v>
      </c>
      <c r="N1487" t="s">
        <v>935</v>
      </c>
      <c r="O1487" t="s">
        <v>232</v>
      </c>
      <c r="P1487" t="s">
        <v>1030</v>
      </c>
      <c r="Q1487" t="s">
        <v>1031</v>
      </c>
      <c r="R1487" t="s">
        <v>252</v>
      </c>
      <c r="S1487" t="s">
        <v>253</v>
      </c>
      <c r="T1487">
        <v>3405874</v>
      </c>
      <c r="U1487" t="s">
        <v>2337</v>
      </c>
      <c r="V1487" t="s">
        <v>2279</v>
      </c>
      <c r="W1487" t="s">
        <v>2280</v>
      </c>
      <c r="X1487" t="s">
        <v>232</v>
      </c>
      <c r="Y1487" t="s">
        <v>2338</v>
      </c>
      <c r="Z1487" t="s">
        <v>241</v>
      </c>
      <c r="AA1487" s="177">
        <v>300000</v>
      </c>
      <c r="AB1487" s="177">
        <v>753.1</v>
      </c>
      <c r="AC1487" s="177">
        <v>70.319999999999993</v>
      </c>
      <c r="AD1487" s="177">
        <v>300000</v>
      </c>
      <c r="AE1487" s="196">
        <v>45591.028710879633</v>
      </c>
      <c r="AF1487" t="s">
        <v>273</v>
      </c>
      <c r="AG1487" t="s">
        <v>1169</v>
      </c>
      <c r="AH1487" s="289">
        <v>1</v>
      </c>
      <c r="AI1487" s="177">
        <f>IF(Z1487="COP",(AA1487*AH1487),IF(Z1487="NOK",((AB1487*AH1487)*VLOOKUP(H1487,Tasas!$K:$L,2,0)),IF(Z1487="EUR",((AB1487*AH1487)*VLOOKUP(H1487,Tasas!$K:$L,2,0)),IF('GL MEN'!Z1487="USD",(('GL MEN'!AB1487*'GL MEN'!AH1487)*VLOOKUP(H1487,Tasas!$K:$L,2,0)),0))))</f>
        <v>300000</v>
      </c>
      <c r="AJ1487" t="s">
        <v>74</v>
      </c>
      <c r="AK1487">
        <v>4</v>
      </c>
      <c r="AL1487" t="str">
        <f t="shared" si="50"/>
        <v>6</v>
      </c>
      <c r="AM1487" t="str">
        <f t="shared" si="51"/>
        <v>Centro - URR</v>
      </c>
    </row>
    <row r="1488" spans="2:39">
      <c r="B1488" t="s">
        <v>223</v>
      </c>
      <c r="C1488" t="s">
        <v>245</v>
      </c>
      <c r="D1488" t="s">
        <v>246</v>
      </c>
      <c r="E1488">
        <v>11406312</v>
      </c>
      <c r="F1488">
        <v>2</v>
      </c>
      <c r="G1488" s="196">
        <v>45593</v>
      </c>
      <c r="H1488">
        <v>202410</v>
      </c>
      <c r="I1488" t="s">
        <v>830</v>
      </c>
      <c r="J1488" t="s">
        <v>1014</v>
      </c>
      <c r="K1488" t="s">
        <v>249</v>
      </c>
      <c r="L1488" t="s">
        <v>229</v>
      </c>
      <c r="M1488" t="s">
        <v>852</v>
      </c>
      <c r="N1488" t="s">
        <v>853</v>
      </c>
      <c r="O1488" t="s">
        <v>232</v>
      </c>
      <c r="P1488" t="s">
        <v>2339</v>
      </c>
      <c r="Q1488" t="s">
        <v>2340</v>
      </c>
      <c r="R1488" t="s">
        <v>252</v>
      </c>
      <c r="S1488" t="s">
        <v>253</v>
      </c>
      <c r="T1488">
        <v>3405874</v>
      </c>
      <c r="U1488" t="s">
        <v>232</v>
      </c>
      <c r="V1488" t="s">
        <v>232</v>
      </c>
      <c r="W1488" t="s">
        <v>232</v>
      </c>
      <c r="X1488" t="s">
        <v>232</v>
      </c>
      <c r="Y1488" t="s">
        <v>2341</v>
      </c>
      <c r="Z1488" t="s">
        <v>241</v>
      </c>
      <c r="AA1488" s="177">
        <v>65000</v>
      </c>
      <c r="AB1488" s="177">
        <v>165.19</v>
      </c>
      <c r="AC1488" s="177">
        <v>15.14</v>
      </c>
      <c r="AD1488" s="177">
        <v>65000</v>
      </c>
      <c r="AE1488" s="196">
        <v>45602.152304745374</v>
      </c>
      <c r="AF1488" t="s">
        <v>266</v>
      </c>
      <c r="AG1488" t="s">
        <v>243</v>
      </c>
      <c r="AH1488" s="289">
        <v>1</v>
      </c>
      <c r="AI1488" s="177">
        <f>IF(Z1488="COP",(AA1488*AH1488),IF(Z1488="NOK",((AB1488*AH1488)*VLOOKUP(H1488,Tasas!$K:$L,2,0)),IF(Z1488="EUR",((AB1488*AH1488)*VLOOKUP(H1488,Tasas!$K:$L,2,0)),IF('GL MEN'!Z1488="USD",(('GL MEN'!AB1488*'GL MEN'!AH1488)*VLOOKUP(H1488,Tasas!$K:$L,2,0)),0))))</f>
        <v>65000</v>
      </c>
      <c r="AJ1488" t="s">
        <v>74</v>
      </c>
      <c r="AK1488">
        <v>4</v>
      </c>
      <c r="AL1488" t="str">
        <f t="shared" si="50"/>
        <v>6</v>
      </c>
      <c r="AM1488" t="str">
        <f t="shared" si="51"/>
        <v>Centro - URR</v>
      </c>
    </row>
    <row r="1489" spans="2:39">
      <c r="B1489" t="s">
        <v>223</v>
      </c>
      <c r="C1489" t="s">
        <v>245</v>
      </c>
      <c r="D1489" t="s">
        <v>246</v>
      </c>
      <c r="E1489">
        <v>11406351</v>
      </c>
      <c r="F1489">
        <v>1</v>
      </c>
      <c r="G1489" s="196">
        <v>45569</v>
      </c>
      <c r="H1489">
        <v>202410</v>
      </c>
      <c r="I1489" t="s">
        <v>830</v>
      </c>
      <c r="J1489" t="s">
        <v>1014</v>
      </c>
      <c r="K1489" t="s">
        <v>249</v>
      </c>
      <c r="L1489" t="s">
        <v>229</v>
      </c>
      <c r="M1489" t="s">
        <v>531</v>
      </c>
      <c r="N1489" t="s">
        <v>532</v>
      </c>
      <c r="O1489" t="s">
        <v>232</v>
      </c>
      <c r="P1489" t="s">
        <v>1711</v>
      </c>
      <c r="Q1489" t="s">
        <v>1712</v>
      </c>
      <c r="R1489" t="s">
        <v>252</v>
      </c>
      <c r="S1489" t="s">
        <v>253</v>
      </c>
      <c r="T1489">
        <v>3405874</v>
      </c>
      <c r="U1489" t="s">
        <v>232</v>
      </c>
      <c r="V1489" t="s">
        <v>232</v>
      </c>
      <c r="W1489" t="s">
        <v>232</v>
      </c>
      <c r="X1489" t="s">
        <v>232</v>
      </c>
      <c r="Y1489" t="s">
        <v>2330</v>
      </c>
      <c r="Z1489" t="s">
        <v>241</v>
      </c>
      <c r="AA1489" s="177">
        <v>106722.69</v>
      </c>
      <c r="AB1489" s="177">
        <v>269.18</v>
      </c>
      <c r="AC1489" s="177">
        <v>25.39</v>
      </c>
      <c r="AD1489" s="177">
        <v>106722.69</v>
      </c>
      <c r="AE1489" s="196">
        <v>45602.700626307873</v>
      </c>
      <c r="AF1489" t="s">
        <v>266</v>
      </c>
      <c r="AG1489" t="s">
        <v>1015</v>
      </c>
      <c r="AH1489" s="289">
        <v>1</v>
      </c>
      <c r="AI1489" s="177">
        <f>IF(Z1489="COP",(AA1489*AH1489),IF(Z1489="NOK",((AB1489*AH1489)*VLOOKUP(H1489,Tasas!$K:$L,2,0)),IF(Z1489="EUR",((AB1489*AH1489)*VLOOKUP(H1489,Tasas!$K:$L,2,0)),IF('GL MEN'!Z1489="USD",(('GL MEN'!AB1489*'GL MEN'!AH1489)*VLOOKUP(H1489,Tasas!$K:$L,2,0)),0))))</f>
        <v>106722.69</v>
      </c>
      <c r="AJ1489" t="s">
        <v>74</v>
      </c>
      <c r="AK1489">
        <v>4</v>
      </c>
      <c r="AL1489" t="str">
        <f t="shared" si="50"/>
        <v>6</v>
      </c>
      <c r="AM1489" t="str">
        <f t="shared" si="51"/>
        <v>Centro - URR</v>
      </c>
    </row>
    <row r="1490" spans="2:39">
      <c r="B1490" t="s">
        <v>223</v>
      </c>
      <c r="C1490" t="s">
        <v>245</v>
      </c>
      <c r="D1490" t="s">
        <v>246</v>
      </c>
      <c r="E1490">
        <v>11406357</v>
      </c>
      <c r="F1490">
        <v>1</v>
      </c>
      <c r="G1490" s="196">
        <v>45574</v>
      </c>
      <c r="H1490">
        <v>202410</v>
      </c>
      <c r="I1490" t="s">
        <v>830</v>
      </c>
      <c r="J1490" t="s">
        <v>1014</v>
      </c>
      <c r="K1490" t="s">
        <v>249</v>
      </c>
      <c r="L1490" t="s">
        <v>229</v>
      </c>
      <c r="M1490" t="s">
        <v>470</v>
      </c>
      <c r="N1490" t="s">
        <v>471</v>
      </c>
      <c r="O1490" t="s">
        <v>232</v>
      </c>
      <c r="P1490" t="s">
        <v>2163</v>
      </c>
      <c r="Q1490" t="s">
        <v>2164</v>
      </c>
      <c r="R1490" t="s">
        <v>252</v>
      </c>
      <c r="S1490" t="s">
        <v>253</v>
      </c>
      <c r="T1490">
        <v>3405874</v>
      </c>
      <c r="U1490" t="s">
        <v>232</v>
      </c>
      <c r="V1490" t="s">
        <v>232</v>
      </c>
      <c r="W1490" t="s">
        <v>232</v>
      </c>
      <c r="X1490" t="s">
        <v>232</v>
      </c>
      <c r="Y1490" t="s">
        <v>2342</v>
      </c>
      <c r="Z1490" t="s">
        <v>241</v>
      </c>
      <c r="AA1490" s="177">
        <v>70000</v>
      </c>
      <c r="AB1490" s="177">
        <v>176.56</v>
      </c>
      <c r="AC1490" s="177">
        <v>16.649999999999999</v>
      </c>
      <c r="AD1490" s="177">
        <v>70000</v>
      </c>
      <c r="AE1490" s="196">
        <v>45602.717611261571</v>
      </c>
      <c r="AF1490" t="s">
        <v>266</v>
      </c>
      <c r="AG1490" t="s">
        <v>243</v>
      </c>
      <c r="AH1490" s="289">
        <v>1</v>
      </c>
      <c r="AI1490" s="177">
        <f>IF(Z1490="COP",(AA1490*AH1490),IF(Z1490="NOK",((AB1490*AH1490)*VLOOKUP(H1490,Tasas!$K:$L,2,0)),IF(Z1490="EUR",((AB1490*AH1490)*VLOOKUP(H1490,Tasas!$K:$L,2,0)),IF('GL MEN'!Z1490="USD",(('GL MEN'!AB1490*'GL MEN'!AH1490)*VLOOKUP(H1490,Tasas!$K:$L,2,0)),0))))</f>
        <v>70000</v>
      </c>
      <c r="AJ1490" t="s">
        <v>74</v>
      </c>
      <c r="AK1490">
        <v>4</v>
      </c>
      <c r="AL1490" t="str">
        <f t="shared" si="50"/>
        <v>6</v>
      </c>
      <c r="AM1490" t="str">
        <f t="shared" si="51"/>
        <v>Centro - URR</v>
      </c>
    </row>
    <row r="1491" spans="2:39">
      <c r="B1491" t="s">
        <v>223</v>
      </c>
      <c r="C1491" t="s">
        <v>245</v>
      </c>
      <c r="D1491" t="s">
        <v>246</v>
      </c>
      <c r="E1491">
        <v>11406359</v>
      </c>
      <c r="F1491">
        <v>1</v>
      </c>
      <c r="G1491" s="196">
        <v>45574</v>
      </c>
      <c r="H1491">
        <v>202410</v>
      </c>
      <c r="I1491" t="s">
        <v>830</v>
      </c>
      <c r="J1491" t="s">
        <v>1014</v>
      </c>
      <c r="K1491" t="s">
        <v>249</v>
      </c>
      <c r="L1491" t="s">
        <v>229</v>
      </c>
      <c r="M1491" t="s">
        <v>2035</v>
      </c>
      <c r="N1491" t="s">
        <v>2036</v>
      </c>
      <c r="O1491" t="s">
        <v>232</v>
      </c>
      <c r="P1491" t="s">
        <v>2163</v>
      </c>
      <c r="Q1491" t="s">
        <v>2164</v>
      </c>
      <c r="R1491" t="s">
        <v>252</v>
      </c>
      <c r="S1491" t="s">
        <v>253</v>
      </c>
      <c r="T1491">
        <v>3405874</v>
      </c>
      <c r="U1491" t="s">
        <v>232</v>
      </c>
      <c r="V1491" t="s">
        <v>232</v>
      </c>
      <c r="W1491" t="s">
        <v>232</v>
      </c>
      <c r="X1491" t="s">
        <v>232</v>
      </c>
      <c r="Y1491" t="s">
        <v>2343</v>
      </c>
      <c r="Z1491" t="s">
        <v>241</v>
      </c>
      <c r="AA1491" s="177">
        <v>70000</v>
      </c>
      <c r="AB1491" s="177">
        <v>176.56</v>
      </c>
      <c r="AC1491" s="177">
        <v>16.649999999999999</v>
      </c>
      <c r="AD1491" s="177">
        <v>70000</v>
      </c>
      <c r="AE1491" s="196">
        <v>45602.719774074074</v>
      </c>
      <c r="AF1491" t="s">
        <v>266</v>
      </c>
      <c r="AG1491" t="s">
        <v>243</v>
      </c>
      <c r="AH1491" s="289">
        <v>1</v>
      </c>
      <c r="AI1491" s="177">
        <f>IF(Z1491="COP",(AA1491*AH1491),IF(Z1491="NOK",((AB1491*AH1491)*VLOOKUP(H1491,Tasas!$K:$L,2,0)),IF(Z1491="EUR",((AB1491*AH1491)*VLOOKUP(H1491,Tasas!$K:$L,2,0)),IF('GL MEN'!Z1491="USD",(('GL MEN'!AB1491*'GL MEN'!AH1491)*VLOOKUP(H1491,Tasas!$K:$L,2,0)),0))))</f>
        <v>70000</v>
      </c>
      <c r="AJ1491" t="s">
        <v>74</v>
      </c>
      <c r="AK1491">
        <v>4</v>
      </c>
      <c r="AL1491" t="str">
        <f t="shared" si="50"/>
        <v>6</v>
      </c>
      <c r="AM1491" t="str">
        <f t="shared" si="51"/>
        <v>Centro - URR</v>
      </c>
    </row>
    <row r="1492" spans="2:39">
      <c r="B1492" t="s">
        <v>223</v>
      </c>
      <c r="C1492" t="s">
        <v>245</v>
      </c>
      <c r="D1492" t="s">
        <v>246</v>
      </c>
      <c r="E1492">
        <v>11406362</v>
      </c>
      <c r="F1492">
        <v>1</v>
      </c>
      <c r="G1492" s="196">
        <v>45574</v>
      </c>
      <c r="H1492">
        <v>202410</v>
      </c>
      <c r="I1492" t="s">
        <v>830</v>
      </c>
      <c r="J1492" t="s">
        <v>1014</v>
      </c>
      <c r="K1492" t="s">
        <v>249</v>
      </c>
      <c r="L1492" t="s">
        <v>229</v>
      </c>
      <c r="M1492" t="s">
        <v>2344</v>
      </c>
      <c r="N1492" t="s">
        <v>2345</v>
      </c>
      <c r="O1492" t="s">
        <v>232</v>
      </c>
      <c r="P1492" t="s">
        <v>2163</v>
      </c>
      <c r="Q1492" t="s">
        <v>2164</v>
      </c>
      <c r="R1492" t="s">
        <v>252</v>
      </c>
      <c r="S1492" t="s">
        <v>253</v>
      </c>
      <c r="T1492">
        <v>3405874</v>
      </c>
      <c r="U1492" t="s">
        <v>232</v>
      </c>
      <c r="V1492" t="s">
        <v>232</v>
      </c>
      <c r="W1492" t="s">
        <v>232</v>
      </c>
      <c r="X1492" t="s">
        <v>232</v>
      </c>
      <c r="Y1492" t="s">
        <v>2346</v>
      </c>
      <c r="Z1492" t="s">
        <v>241</v>
      </c>
      <c r="AA1492" s="177">
        <v>70000</v>
      </c>
      <c r="AB1492" s="177">
        <v>176.56</v>
      </c>
      <c r="AC1492" s="177">
        <v>16.649999999999999</v>
      </c>
      <c r="AD1492" s="177">
        <v>70000</v>
      </c>
      <c r="AE1492" s="196">
        <v>45602.723666238424</v>
      </c>
      <c r="AF1492" t="s">
        <v>266</v>
      </c>
      <c r="AG1492" t="s">
        <v>243</v>
      </c>
      <c r="AH1492" s="289">
        <v>1</v>
      </c>
      <c r="AI1492" s="177">
        <f>IF(Z1492="COP",(AA1492*AH1492),IF(Z1492="NOK",((AB1492*AH1492)*VLOOKUP(H1492,Tasas!$K:$L,2,0)),IF(Z1492="EUR",((AB1492*AH1492)*VLOOKUP(H1492,Tasas!$K:$L,2,0)),IF('GL MEN'!Z1492="USD",(('GL MEN'!AB1492*'GL MEN'!AH1492)*VLOOKUP(H1492,Tasas!$K:$L,2,0)),0))))</f>
        <v>70000</v>
      </c>
      <c r="AJ1492" t="s">
        <v>74</v>
      </c>
      <c r="AK1492">
        <v>4</v>
      </c>
      <c r="AL1492" t="str">
        <f t="shared" si="50"/>
        <v>6</v>
      </c>
      <c r="AM1492" t="str">
        <f t="shared" si="51"/>
        <v>Centro - URR</v>
      </c>
    </row>
    <row r="1493" spans="2:39">
      <c r="B1493" t="s">
        <v>223</v>
      </c>
      <c r="C1493" t="s">
        <v>245</v>
      </c>
      <c r="D1493" t="s">
        <v>246</v>
      </c>
      <c r="E1493">
        <v>11406367</v>
      </c>
      <c r="F1493">
        <v>1</v>
      </c>
      <c r="G1493" s="196">
        <v>45583</v>
      </c>
      <c r="H1493">
        <v>202410</v>
      </c>
      <c r="I1493" t="s">
        <v>830</v>
      </c>
      <c r="J1493" t="s">
        <v>1014</v>
      </c>
      <c r="K1493" t="s">
        <v>249</v>
      </c>
      <c r="L1493" t="s">
        <v>229</v>
      </c>
      <c r="M1493" t="s">
        <v>658</v>
      </c>
      <c r="N1493" t="s">
        <v>659</v>
      </c>
      <c r="O1493" t="s">
        <v>232</v>
      </c>
      <c r="P1493" t="s">
        <v>2347</v>
      </c>
      <c r="Q1493" t="s">
        <v>2348</v>
      </c>
      <c r="R1493" t="s">
        <v>252</v>
      </c>
      <c r="S1493" t="s">
        <v>253</v>
      </c>
      <c r="T1493">
        <v>3405874</v>
      </c>
      <c r="U1493" t="s">
        <v>232</v>
      </c>
      <c r="V1493" t="s">
        <v>232</v>
      </c>
      <c r="W1493" t="s">
        <v>232</v>
      </c>
      <c r="X1493" t="s">
        <v>232</v>
      </c>
      <c r="Y1493" t="s">
        <v>2349</v>
      </c>
      <c r="Z1493" t="s">
        <v>241</v>
      </c>
      <c r="AA1493" s="177">
        <v>120000</v>
      </c>
      <c r="AB1493" s="177">
        <v>301.24</v>
      </c>
      <c r="AC1493" s="177">
        <v>28.13</v>
      </c>
      <c r="AD1493" s="177">
        <v>120000</v>
      </c>
      <c r="AE1493" s="196">
        <v>45602.734125810188</v>
      </c>
      <c r="AF1493" t="s">
        <v>266</v>
      </c>
      <c r="AG1493" t="s">
        <v>243</v>
      </c>
      <c r="AH1493" s="289">
        <v>1</v>
      </c>
      <c r="AI1493" s="177">
        <f>IF(Z1493="COP",(AA1493*AH1493),IF(Z1493="NOK",((AB1493*AH1493)*VLOOKUP(H1493,Tasas!$K:$L,2,0)),IF(Z1493="EUR",((AB1493*AH1493)*VLOOKUP(H1493,Tasas!$K:$L,2,0)),IF('GL MEN'!Z1493="USD",(('GL MEN'!AB1493*'GL MEN'!AH1493)*VLOOKUP(H1493,Tasas!$K:$L,2,0)),0))))</f>
        <v>120000</v>
      </c>
      <c r="AJ1493" t="s">
        <v>74</v>
      </c>
      <c r="AK1493">
        <v>4</v>
      </c>
      <c r="AL1493" t="str">
        <f t="shared" si="50"/>
        <v>6</v>
      </c>
      <c r="AM1493" t="str">
        <f t="shared" si="51"/>
        <v>Centro - URR</v>
      </c>
    </row>
    <row r="1494" spans="2:39">
      <c r="B1494" t="s">
        <v>223</v>
      </c>
      <c r="C1494" t="s">
        <v>245</v>
      </c>
      <c r="D1494" t="s">
        <v>246</v>
      </c>
      <c r="E1494">
        <v>11406370</v>
      </c>
      <c r="F1494">
        <v>1</v>
      </c>
      <c r="G1494" s="196">
        <v>45583</v>
      </c>
      <c r="H1494">
        <v>202410</v>
      </c>
      <c r="I1494" t="s">
        <v>830</v>
      </c>
      <c r="J1494" t="s">
        <v>1014</v>
      </c>
      <c r="K1494" t="s">
        <v>249</v>
      </c>
      <c r="L1494" t="s">
        <v>229</v>
      </c>
      <c r="M1494" t="s">
        <v>531</v>
      </c>
      <c r="N1494" t="s">
        <v>532</v>
      </c>
      <c r="O1494" t="s">
        <v>232</v>
      </c>
      <c r="P1494" t="s">
        <v>2347</v>
      </c>
      <c r="Q1494" t="s">
        <v>2348</v>
      </c>
      <c r="R1494" t="s">
        <v>252</v>
      </c>
      <c r="S1494" t="s">
        <v>253</v>
      </c>
      <c r="T1494">
        <v>3405874</v>
      </c>
      <c r="U1494" t="s">
        <v>232</v>
      </c>
      <c r="V1494" t="s">
        <v>232</v>
      </c>
      <c r="W1494" t="s">
        <v>232</v>
      </c>
      <c r="X1494" t="s">
        <v>232</v>
      </c>
      <c r="Y1494" t="s">
        <v>2350</v>
      </c>
      <c r="Z1494" t="s">
        <v>241</v>
      </c>
      <c r="AA1494" s="177">
        <v>120000</v>
      </c>
      <c r="AB1494" s="177">
        <v>301.24</v>
      </c>
      <c r="AC1494" s="177">
        <v>28.13</v>
      </c>
      <c r="AD1494" s="177">
        <v>120000</v>
      </c>
      <c r="AE1494" s="196">
        <v>45602.738757488427</v>
      </c>
      <c r="AF1494" t="s">
        <v>266</v>
      </c>
      <c r="AG1494" t="s">
        <v>243</v>
      </c>
      <c r="AH1494" s="289">
        <v>1</v>
      </c>
      <c r="AI1494" s="177">
        <f>IF(Z1494="COP",(AA1494*AH1494),IF(Z1494="NOK",((AB1494*AH1494)*VLOOKUP(H1494,Tasas!$K:$L,2,0)),IF(Z1494="EUR",((AB1494*AH1494)*VLOOKUP(H1494,Tasas!$K:$L,2,0)),IF('GL MEN'!Z1494="USD",(('GL MEN'!AB1494*'GL MEN'!AH1494)*VLOOKUP(H1494,Tasas!$K:$L,2,0)),0))))</f>
        <v>120000</v>
      </c>
      <c r="AJ1494" t="s">
        <v>74</v>
      </c>
      <c r="AK1494">
        <v>4</v>
      </c>
      <c r="AL1494" t="str">
        <f t="shared" si="50"/>
        <v>6</v>
      </c>
      <c r="AM1494" t="str">
        <f t="shared" si="51"/>
        <v>Centro - URR</v>
      </c>
    </row>
    <row r="1495" spans="2:39">
      <c r="B1495" t="s">
        <v>223</v>
      </c>
      <c r="C1495" t="s">
        <v>245</v>
      </c>
      <c r="D1495" t="s">
        <v>246</v>
      </c>
      <c r="E1495">
        <v>11406391</v>
      </c>
      <c r="F1495">
        <v>1</v>
      </c>
      <c r="G1495" s="196">
        <v>45583</v>
      </c>
      <c r="H1495">
        <v>202410</v>
      </c>
      <c r="I1495" t="s">
        <v>830</v>
      </c>
      <c r="J1495" t="s">
        <v>1014</v>
      </c>
      <c r="K1495" t="s">
        <v>249</v>
      </c>
      <c r="L1495" t="s">
        <v>229</v>
      </c>
      <c r="M1495" t="s">
        <v>847</v>
      </c>
      <c r="N1495" t="s">
        <v>848</v>
      </c>
      <c r="O1495" t="s">
        <v>232</v>
      </c>
      <c r="P1495" t="s">
        <v>953</v>
      </c>
      <c r="Q1495" t="s">
        <v>954</v>
      </c>
      <c r="R1495" t="s">
        <v>252</v>
      </c>
      <c r="S1495" t="s">
        <v>253</v>
      </c>
      <c r="T1495">
        <v>3405874</v>
      </c>
      <c r="U1495" t="s">
        <v>232</v>
      </c>
      <c r="V1495" t="s">
        <v>232</v>
      </c>
      <c r="W1495" t="s">
        <v>232</v>
      </c>
      <c r="X1495" t="s">
        <v>232</v>
      </c>
      <c r="Y1495" t="s">
        <v>2331</v>
      </c>
      <c r="Z1495" t="s">
        <v>241</v>
      </c>
      <c r="AA1495" s="177">
        <v>126050</v>
      </c>
      <c r="AB1495" s="177">
        <v>316.43</v>
      </c>
      <c r="AC1495" s="177">
        <v>29.55</v>
      </c>
      <c r="AD1495" s="177">
        <v>126050</v>
      </c>
      <c r="AE1495" s="196">
        <v>45602.777931099539</v>
      </c>
      <c r="AF1495" t="s">
        <v>266</v>
      </c>
      <c r="AG1495" t="s">
        <v>1015</v>
      </c>
      <c r="AH1495" s="289">
        <v>1</v>
      </c>
      <c r="AI1495" s="177">
        <f>IF(Z1495="COP",(AA1495*AH1495),IF(Z1495="NOK",((AB1495*AH1495)*VLOOKUP(H1495,Tasas!$K:$L,2,0)),IF(Z1495="EUR",((AB1495*AH1495)*VLOOKUP(H1495,Tasas!$K:$L,2,0)),IF('GL MEN'!Z1495="USD",(('GL MEN'!AB1495*'GL MEN'!AH1495)*VLOOKUP(H1495,Tasas!$K:$L,2,0)),0))))</f>
        <v>126050</v>
      </c>
      <c r="AJ1495" t="s">
        <v>74</v>
      </c>
      <c r="AK1495">
        <v>4</v>
      </c>
      <c r="AL1495" t="str">
        <f t="shared" si="50"/>
        <v>6</v>
      </c>
      <c r="AM1495" t="str">
        <f t="shared" si="51"/>
        <v>Centro - URR</v>
      </c>
    </row>
    <row r="1496" spans="2:39">
      <c r="B1496" t="s">
        <v>223</v>
      </c>
      <c r="C1496" t="s">
        <v>245</v>
      </c>
      <c r="D1496" t="s">
        <v>246</v>
      </c>
      <c r="E1496">
        <v>11406425</v>
      </c>
      <c r="F1496">
        <v>1</v>
      </c>
      <c r="G1496" s="196">
        <v>45590</v>
      </c>
      <c r="H1496">
        <v>202410</v>
      </c>
      <c r="I1496" t="s">
        <v>830</v>
      </c>
      <c r="J1496" t="s">
        <v>1014</v>
      </c>
      <c r="K1496" t="s">
        <v>249</v>
      </c>
      <c r="L1496" t="s">
        <v>229</v>
      </c>
      <c r="M1496" t="s">
        <v>658</v>
      </c>
      <c r="N1496" t="s">
        <v>659</v>
      </c>
      <c r="O1496" t="s">
        <v>232</v>
      </c>
      <c r="P1496" t="s">
        <v>1723</v>
      </c>
      <c r="Q1496" t="s">
        <v>1724</v>
      </c>
      <c r="R1496" t="s">
        <v>252</v>
      </c>
      <c r="S1496" t="s">
        <v>253</v>
      </c>
      <c r="T1496">
        <v>3405874</v>
      </c>
      <c r="U1496" t="s">
        <v>232</v>
      </c>
      <c r="V1496" t="s">
        <v>232</v>
      </c>
      <c r="W1496" t="s">
        <v>232</v>
      </c>
      <c r="X1496" t="s">
        <v>232</v>
      </c>
      <c r="Y1496" t="s">
        <v>2332</v>
      </c>
      <c r="Z1496" t="s">
        <v>241</v>
      </c>
      <c r="AA1496" s="177">
        <v>420000</v>
      </c>
      <c r="AB1496" s="177">
        <v>1067.4000000000001</v>
      </c>
      <c r="AC1496" s="177">
        <v>97.81</v>
      </c>
      <c r="AD1496" s="177">
        <v>420000</v>
      </c>
      <c r="AE1496" s="196">
        <v>45602.921851701387</v>
      </c>
      <c r="AF1496" t="s">
        <v>266</v>
      </c>
      <c r="AG1496" t="s">
        <v>1025</v>
      </c>
      <c r="AH1496" s="289">
        <v>1</v>
      </c>
      <c r="AI1496" s="177">
        <f>IF(Z1496="COP",(AA1496*AH1496),IF(Z1496="NOK",((AB1496*AH1496)*VLOOKUP(H1496,Tasas!$K:$L,2,0)),IF(Z1496="EUR",((AB1496*AH1496)*VLOOKUP(H1496,Tasas!$K:$L,2,0)),IF('GL MEN'!Z1496="USD",(('GL MEN'!AB1496*'GL MEN'!AH1496)*VLOOKUP(H1496,Tasas!$K:$L,2,0)),0))))</f>
        <v>420000</v>
      </c>
      <c r="AJ1496" t="s">
        <v>74</v>
      </c>
      <c r="AK1496">
        <v>4</v>
      </c>
      <c r="AL1496" t="str">
        <f t="shared" si="50"/>
        <v>6</v>
      </c>
      <c r="AM1496" t="str">
        <f t="shared" si="51"/>
        <v>Centro - URR</v>
      </c>
    </row>
    <row r="1497" spans="2:39">
      <c r="B1497" t="s">
        <v>223</v>
      </c>
      <c r="C1497" t="s">
        <v>245</v>
      </c>
      <c r="D1497" t="s">
        <v>246</v>
      </c>
      <c r="E1497">
        <v>11406428</v>
      </c>
      <c r="F1497">
        <v>1</v>
      </c>
      <c r="G1497" s="196">
        <v>45590</v>
      </c>
      <c r="H1497">
        <v>202410</v>
      </c>
      <c r="I1497" t="s">
        <v>830</v>
      </c>
      <c r="J1497" t="s">
        <v>1014</v>
      </c>
      <c r="K1497" t="s">
        <v>249</v>
      </c>
      <c r="L1497" t="s">
        <v>229</v>
      </c>
      <c r="M1497" t="s">
        <v>658</v>
      </c>
      <c r="N1497" t="s">
        <v>659</v>
      </c>
      <c r="O1497" t="s">
        <v>232</v>
      </c>
      <c r="P1497" t="s">
        <v>1723</v>
      </c>
      <c r="Q1497" t="s">
        <v>1724</v>
      </c>
      <c r="R1497" t="s">
        <v>252</v>
      </c>
      <c r="S1497" t="s">
        <v>253</v>
      </c>
      <c r="T1497">
        <v>3405874</v>
      </c>
      <c r="U1497" t="s">
        <v>232</v>
      </c>
      <c r="V1497" t="s">
        <v>232</v>
      </c>
      <c r="W1497" t="s">
        <v>232</v>
      </c>
      <c r="X1497" t="s">
        <v>232</v>
      </c>
      <c r="Y1497" t="s">
        <v>2333</v>
      </c>
      <c r="Z1497" t="s">
        <v>241</v>
      </c>
      <c r="AA1497" s="177">
        <v>210000</v>
      </c>
      <c r="AB1497" s="177">
        <v>533.70000000000005</v>
      </c>
      <c r="AC1497" s="177">
        <v>48.91</v>
      </c>
      <c r="AD1497" s="177">
        <v>210000</v>
      </c>
      <c r="AE1497" s="196">
        <v>45602.924427465281</v>
      </c>
      <c r="AF1497" t="s">
        <v>266</v>
      </c>
      <c r="AG1497" t="s">
        <v>1025</v>
      </c>
      <c r="AH1497" s="289">
        <v>1</v>
      </c>
      <c r="AI1497" s="177">
        <f>IF(Z1497="COP",(AA1497*AH1497),IF(Z1497="NOK",((AB1497*AH1497)*VLOOKUP(H1497,Tasas!$K:$L,2,0)),IF(Z1497="EUR",((AB1497*AH1497)*VLOOKUP(H1497,Tasas!$K:$L,2,0)),IF('GL MEN'!Z1497="USD",(('GL MEN'!AB1497*'GL MEN'!AH1497)*VLOOKUP(H1497,Tasas!$K:$L,2,0)),0))))</f>
        <v>210000</v>
      </c>
      <c r="AJ1497" t="s">
        <v>74</v>
      </c>
      <c r="AK1497">
        <v>4</v>
      </c>
      <c r="AL1497" t="str">
        <f t="shared" si="50"/>
        <v>6</v>
      </c>
      <c r="AM1497" t="str">
        <f t="shared" si="51"/>
        <v>Centro - URR</v>
      </c>
    </row>
    <row r="1498" spans="2:39">
      <c r="B1498" t="s">
        <v>223</v>
      </c>
      <c r="C1498" t="s">
        <v>245</v>
      </c>
      <c r="D1498" t="s">
        <v>246</v>
      </c>
      <c r="E1498">
        <v>11406431</v>
      </c>
      <c r="F1498">
        <v>1</v>
      </c>
      <c r="G1498" s="196">
        <v>45590</v>
      </c>
      <c r="H1498">
        <v>202410</v>
      </c>
      <c r="I1498" t="s">
        <v>830</v>
      </c>
      <c r="J1498" t="s">
        <v>1014</v>
      </c>
      <c r="K1498" t="s">
        <v>249</v>
      </c>
      <c r="L1498" t="s">
        <v>229</v>
      </c>
      <c r="M1498" t="s">
        <v>852</v>
      </c>
      <c r="N1498" t="s">
        <v>853</v>
      </c>
      <c r="O1498" t="s">
        <v>232</v>
      </c>
      <c r="P1498" t="s">
        <v>1723</v>
      </c>
      <c r="Q1498" t="s">
        <v>1724</v>
      </c>
      <c r="R1498" t="s">
        <v>252</v>
      </c>
      <c r="S1498" t="s">
        <v>253</v>
      </c>
      <c r="T1498">
        <v>3405874</v>
      </c>
      <c r="U1498" t="s">
        <v>232</v>
      </c>
      <c r="V1498" t="s">
        <v>232</v>
      </c>
      <c r="W1498" t="s">
        <v>232</v>
      </c>
      <c r="X1498" t="s">
        <v>232</v>
      </c>
      <c r="Y1498" t="s">
        <v>2334</v>
      </c>
      <c r="Z1498" t="s">
        <v>241</v>
      </c>
      <c r="AA1498" s="177">
        <v>420000</v>
      </c>
      <c r="AB1498" s="177">
        <v>1067.4000000000001</v>
      </c>
      <c r="AC1498" s="177">
        <v>97.81</v>
      </c>
      <c r="AD1498" s="177">
        <v>420000</v>
      </c>
      <c r="AE1498" s="196">
        <v>45602.926959837961</v>
      </c>
      <c r="AF1498" t="s">
        <v>266</v>
      </c>
      <c r="AG1498" t="s">
        <v>1025</v>
      </c>
      <c r="AH1498" s="289">
        <v>1</v>
      </c>
      <c r="AI1498" s="177">
        <f>IF(Z1498="COP",(AA1498*AH1498),IF(Z1498="NOK",((AB1498*AH1498)*VLOOKUP(H1498,Tasas!$K:$L,2,0)),IF(Z1498="EUR",((AB1498*AH1498)*VLOOKUP(H1498,Tasas!$K:$L,2,0)),IF('GL MEN'!Z1498="USD",(('GL MEN'!AB1498*'GL MEN'!AH1498)*VLOOKUP(H1498,Tasas!$K:$L,2,0)),0))))</f>
        <v>420000</v>
      </c>
      <c r="AJ1498" t="s">
        <v>74</v>
      </c>
      <c r="AK1498">
        <v>4</v>
      </c>
      <c r="AL1498" t="str">
        <f t="shared" si="50"/>
        <v>6</v>
      </c>
      <c r="AM1498" t="str">
        <f t="shared" si="51"/>
        <v>Centro - URR</v>
      </c>
    </row>
    <row r="1499" spans="2:39">
      <c r="B1499" t="s">
        <v>223</v>
      </c>
      <c r="C1499" t="s">
        <v>245</v>
      </c>
      <c r="D1499" t="s">
        <v>246</v>
      </c>
      <c r="E1499">
        <v>11406433</v>
      </c>
      <c r="F1499">
        <v>1</v>
      </c>
      <c r="G1499" s="196">
        <v>45590</v>
      </c>
      <c r="H1499">
        <v>202410</v>
      </c>
      <c r="I1499" t="s">
        <v>830</v>
      </c>
      <c r="J1499" t="s">
        <v>1014</v>
      </c>
      <c r="K1499" t="s">
        <v>249</v>
      </c>
      <c r="L1499" t="s">
        <v>229</v>
      </c>
      <c r="M1499" t="s">
        <v>852</v>
      </c>
      <c r="N1499" t="s">
        <v>853</v>
      </c>
      <c r="O1499" t="s">
        <v>232</v>
      </c>
      <c r="P1499" t="s">
        <v>1723</v>
      </c>
      <c r="Q1499" t="s">
        <v>1724</v>
      </c>
      <c r="R1499" t="s">
        <v>252</v>
      </c>
      <c r="S1499" t="s">
        <v>253</v>
      </c>
      <c r="T1499">
        <v>3405874</v>
      </c>
      <c r="U1499" t="s">
        <v>232</v>
      </c>
      <c r="V1499" t="s">
        <v>232</v>
      </c>
      <c r="W1499" t="s">
        <v>232</v>
      </c>
      <c r="X1499" t="s">
        <v>232</v>
      </c>
      <c r="Y1499" t="s">
        <v>2335</v>
      </c>
      <c r="Z1499" t="s">
        <v>241</v>
      </c>
      <c r="AA1499" s="177">
        <v>210000</v>
      </c>
      <c r="AB1499" s="177">
        <v>533.70000000000005</v>
      </c>
      <c r="AC1499" s="177">
        <v>48.91</v>
      </c>
      <c r="AD1499" s="177">
        <v>210000</v>
      </c>
      <c r="AE1499" s="196">
        <v>45602.928965081017</v>
      </c>
      <c r="AF1499" t="s">
        <v>266</v>
      </c>
      <c r="AG1499" t="s">
        <v>1025</v>
      </c>
      <c r="AH1499" s="289">
        <v>1</v>
      </c>
      <c r="AI1499" s="177">
        <f>IF(Z1499="COP",(AA1499*AH1499),IF(Z1499="NOK",((AB1499*AH1499)*VLOOKUP(H1499,Tasas!$K:$L,2,0)),IF(Z1499="EUR",((AB1499*AH1499)*VLOOKUP(H1499,Tasas!$K:$L,2,0)),IF('GL MEN'!Z1499="USD",(('GL MEN'!AB1499*'GL MEN'!AH1499)*VLOOKUP(H1499,Tasas!$K:$L,2,0)),0))))</f>
        <v>210000</v>
      </c>
      <c r="AJ1499" t="s">
        <v>74</v>
      </c>
      <c r="AK1499">
        <v>4</v>
      </c>
      <c r="AL1499" t="str">
        <f t="shared" si="50"/>
        <v>6</v>
      </c>
      <c r="AM1499" t="str">
        <f t="shared" si="51"/>
        <v>Centro - URR</v>
      </c>
    </row>
    <row r="1500" spans="2:39">
      <c r="B1500" t="s">
        <v>223</v>
      </c>
      <c r="C1500" t="s">
        <v>245</v>
      </c>
      <c r="D1500" t="s">
        <v>246</v>
      </c>
      <c r="E1500">
        <v>11406505</v>
      </c>
      <c r="F1500">
        <v>1</v>
      </c>
      <c r="G1500" s="196">
        <v>45596</v>
      </c>
      <c r="H1500">
        <v>202410</v>
      </c>
      <c r="I1500" t="s">
        <v>830</v>
      </c>
      <c r="J1500" t="s">
        <v>1014</v>
      </c>
      <c r="K1500" t="s">
        <v>249</v>
      </c>
      <c r="L1500" t="s">
        <v>229</v>
      </c>
      <c r="M1500" t="s">
        <v>857</v>
      </c>
      <c r="N1500" t="s">
        <v>858</v>
      </c>
      <c r="O1500" t="s">
        <v>232</v>
      </c>
      <c r="P1500" t="s">
        <v>1716</v>
      </c>
      <c r="Q1500" t="s">
        <v>1717</v>
      </c>
      <c r="R1500" t="s">
        <v>252</v>
      </c>
      <c r="S1500" t="s">
        <v>253</v>
      </c>
      <c r="T1500">
        <v>3405874</v>
      </c>
      <c r="U1500" t="s">
        <v>232</v>
      </c>
      <c r="V1500" t="s">
        <v>232</v>
      </c>
      <c r="W1500" t="s">
        <v>232</v>
      </c>
      <c r="X1500" t="s">
        <v>232</v>
      </c>
      <c r="Y1500" t="s">
        <v>2336</v>
      </c>
      <c r="Z1500" t="s">
        <v>241</v>
      </c>
      <c r="AA1500" s="177">
        <v>201681</v>
      </c>
      <c r="AB1500" s="177">
        <v>498.13</v>
      </c>
      <c r="AC1500" s="177">
        <v>45.7</v>
      </c>
      <c r="AD1500" s="177">
        <v>201681</v>
      </c>
      <c r="AE1500" s="196">
        <v>45603.109087233795</v>
      </c>
      <c r="AF1500" t="s">
        <v>266</v>
      </c>
      <c r="AG1500" t="s">
        <v>1025</v>
      </c>
      <c r="AH1500" s="289">
        <v>1</v>
      </c>
      <c r="AI1500" s="177">
        <f>IF(Z1500="COP",(AA1500*AH1500),IF(Z1500="NOK",((AB1500*AH1500)*VLOOKUP(H1500,Tasas!$K:$L,2,0)),IF(Z1500="EUR",((AB1500*AH1500)*VLOOKUP(H1500,Tasas!$K:$L,2,0)),IF('GL MEN'!Z1500="USD",(('GL MEN'!AB1500*'GL MEN'!AH1500)*VLOOKUP(H1500,Tasas!$K:$L,2,0)),0))))</f>
        <v>201681</v>
      </c>
      <c r="AJ1500" t="s">
        <v>74</v>
      </c>
      <c r="AK1500">
        <v>4</v>
      </c>
      <c r="AL1500" t="str">
        <f t="shared" ref="AL1500:AL1518" si="52">+MID(R1500,2,1)</f>
        <v>6</v>
      </c>
      <c r="AM1500" t="str">
        <f t="shared" ref="AM1500:AM1518" si="53">IF(AL1500="0","CO",IF(AL1500="1","CO",IF(AL1500="2","CO",IF(AL1500="3","NE",IF(AL1500="4","WA",IF(AL1500="6","Centro - URR"))))))</f>
        <v>Centro - URR</v>
      </c>
    </row>
    <row r="1501" spans="2:39">
      <c r="B1501" t="s">
        <v>223</v>
      </c>
      <c r="C1501" t="s">
        <v>245</v>
      </c>
      <c r="D1501" t="s">
        <v>246</v>
      </c>
      <c r="E1501">
        <v>11406532</v>
      </c>
      <c r="F1501">
        <v>1</v>
      </c>
      <c r="G1501" s="196">
        <v>45569</v>
      </c>
      <c r="H1501">
        <v>202410</v>
      </c>
      <c r="I1501" t="s">
        <v>830</v>
      </c>
      <c r="J1501" t="s">
        <v>1014</v>
      </c>
      <c r="K1501" t="s">
        <v>249</v>
      </c>
      <c r="L1501" t="s">
        <v>229</v>
      </c>
      <c r="M1501" t="s">
        <v>531</v>
      </c>
      <c r="N1501" t="s">
        <v>532</v>
      </c>
      <c r="O1501" t="s">
        <v>232</v>
      </c>
      <c r="P1501" t="s">
        <v>1711</v>
      </c>
      <c r="Q1501" t="s">
        <v>1712</v>
      </c>
      <c r="R1501" t="s">
        <v>252</v>
      </c>
      <c r="S1501" t="s">
        <v>253</v>
      </c>
      <c r="T1501">
        <v>3405874</v>
      </c>
      <c r="U1501" t="s">
        <v>232</v>
      </c>
      <c r="V1501" t="s">
        <v>232</v>
      </c>
      <c r="W1501" t="s">
        <v>232</v>
      </c>
      <c r="X1501" t="s">
        <v>232</v>
      </c>
      <c r="Y1501" t="s">
        <v>2351</v>
      </c>
      <c r="Z1501" t="s">
        <v>241</v>
      </c>
      <c r="AA1501" s="177">
        <v>-127000</v>
      </c>
      <c r="AB1501" s="177">
        <v>-320.33</v>
      </c>
      <c r="AC1501" s="177">
        <v>-30.21</v>
      </c>
      <c r="AD1501" s="177">
        <v>-127000</v>
      </c>
      <c r="AE1501" s="196">
        <v>45603.172831284719</v>
      </c>
      <c r="AF1501" t="s">
        <v>266</v>
      </c>
      <c r="AG1501" t="s">
        <v>243</v>
      </c>
      <c r="AH1501" s="289">
        <v>1</v>
      </c>
      <c r="AI1501" s="177">
        <f>IF(Z1501="COP",(AA1501*AH1501),IF(Z1501="NOK",((AB1501*AH1501)*VLOOKUP(H1501,Tasas!$K:$L,2,0)),IF(Z1501="EUR",((AB1501*AH1501)*VLOOKUP(H1501,Tasas!$K:$L,2,0)),IF('GL MEN'!Z1501="USD",(('GL MEN'!AB1501*'GL MEN'!AH1501)*VLOOKUP(H1501,Tasas!$K:$L,2,0)),0))))</f>
        <v>-127000</v>
      </c>
      <c r="AJ1501" t="s">
        <v>74</v>
      </c>
      <c r="AK1501">
        <v>4</v>
      </c>
      <c r="AL1501" t="str">
        <f t="shared" si="52"/>
        <v>6</v>
      </c>
      <c r="AM1501" t="str">
        <f t="shared" si="53"/>
        <v>Centro - URR</v>
      </c>
    </row>
    <row r="1502" spans="2:39">
      <c r="B1502" t="s">
        <v>223</v>
      </c>
      <c r="C1502" t="s">
        <v>245</v>
      </c>
      <c r="D1502" t="s">
        <v>246</v>
      </c>
      <c r="E1502">
        <v>11406264</v>
      </c>
      <c r="F1502">
        <v>1</v>
      </c>
      <c r="G1502" s="196">
        <v>45590</v>
      </c>
      <c r="H1502">
        <v>202410</v>
      </c>
      <c r="I1502" t="s">
        <v>830</v>
      </c>
      <c r="J1502" t="s">
        <v>1052</v>
      </c>
      <c r="K1502" t="s">
        <v>223</v>
      </c>
      <c r="L1502" t="s">
        <v>229</v>
      </c>
      <c r="M1502" t="s">
        <v>934</v>
      </c>
      <c r="N1502" t="s">
        <v>935</v>
      </c>
      <c r="O1502" t="s">
        <v>232</v>
      </c>
      <c r="P1502" t="s">
        <v>2191</v>
      </c>
      <c r="Q1502" t="s">
        <v>2192</v>
      </c>
      <c r="R1502" t="s">
        <v>252</v>
      </c>
      <c r="S1502" t="s">
        <v>253</v>
      </c>
      <c r="T1502">
        <v>3405874</v>
      </c>
      <c r="U1502" t="s">
        <v>2352</v>
      </c>
      <c r="V1502" t="s">
        <v>2194</v>
      </c>
      <c r="W1502" t="s">
        <v>2195</v>
      </c>
      <c r="X1502" t="s">
        <v>232</v>
      </c>
      <c r="Y1502" t="s">
        <v>2353</v>
      </c>
      <c r="Z1502" t="s">
        <v>241</v>
      </c>
      <c r="AA1502" s="177">
        <v>7610000</v>
      </c>
      <c r="AB1502" s="177">
        <v>19340.36</v>
      </c>
      <c r="AC1502" s="177">
        <v>1772.29</v>
      </c>
      <c r="AD1502" s="177">
        <v>7610000</v>
      </c>
      <c r="AE1502" s="196">
        <v>45602.072474918983</v>
      </c>
      <c r="AF1502" t="s">
        <v>273</v>
      </c>
      <c r="AG1502" t="s">
        <v>1197</v>
      </c>
      <c r="AH1502" s="289">
        <v>1</v>
      </c>
      <c r="AI1502" s="177">
        <f>IF(Z1502="COP",(AA1502*AH1502),IF(Z1502="NOK",((AB1502*AH1502)*VLOOKUP(H1502,Tasas!$K:$L,2,0)),IF(Z1502="EUR",((AB1502*AH1502)*VLOOKUP(H1502,Tasas!$K:$L,2,0)),IF('GL MEN'!Z1502="USD",(('GL MEN'!AB1502*'GL MEN'!AH1502)*VLOOKUP(H1502,Tasas!$K:$L,2,0)),0))))</f>
        <v>7610000</v>
      </c>
      <c r="AJ1502" t="s">
        <v>74</v>
      </c>
      <c r="AK1502">
        <v>4</v>
      </c>
      <c r="AL1502" t="str">
        <f t="shared" si="52"/>
        <v>6</v>
      </c>
      <c r="AM1502" t="str">
        <f t="shared" si="53"/>
        <v>Centro - URR</v>
      </c>
    </row>
    <row r="1503" spans="2:39">
      <c r="B1503" t="s">
        <v>223</v>
      </c>
      <c r="C1503" t="s">
        <v>245</v>
      </c>
      <c r="D1503" t="s">
        <v>246</v>
      </c>
      <c r="E1503">
        <v>11406271</v>
      </c>
      <c r="F1503">
        <v>1</v>
      </c>
      <c r="G1503" s="196">
        <v>45590</v>
      </c>
      <c r="H1503">
        <v>202410</v>
      </c>
      <c r="I1503" t="s">
        <v>830</v>
      </c>
      <c r="J1503" t="s">
        <v>1052</v>
      </c>
      <c r="K1503" t="s">
        <v>223</v>
      </c>
      <c r="L1503" t="s">
        <v>229</v>
      </c>
      <c r="M1503" t="s">
        <v>934</v>
      </c>
      <c r="N1503" t="s">
        <v>935</v>
      </c>
      <c r="O1503" t="s">
        <v>232</v>
      </c>
      <c r="P1503" t="s">
        <v>1817</v>
      </c>
      <c r="Q1503" t="s">
        <v>1818</v>
      </c>
      <c r="R1503" t="s">
        <v>252</v>
      </c>
      <c r="S1503" t="s">
        <v>253</v>
      </c>
      <c r="T1503">
        <v>3405874</v>
      </c>
      <c r="U1503" t="s">
        <v>2354</v>
      </c>
      <c r="V1503" t="s">
        <v>1820</v>
      </c>
      <c r="W1503" t="s">
        <v>1821</v>
      </c>
      <c r="X1503" t="s">
        <v>232</v>
      </c>
      <c r="Y1503" t="s">
        <v>2355</v>
      </c>
      <c r="Z1503" t="s">
        <v>241</v>
      </c>
      <c r="AA1503" s="177">
        <v>1650000</v>
      </c>
      <c r="AB1503" s="177">
        <v>4193.38</v>
      </c>
      <c r="AC1503" s="177">
        <v>384.27</v>
      </c>
      <c r="AD1503" s="177">
        <v>1650000</v>
      </c>
      <c r="AE1503" s="196">
        <v>45602.079865624997</v>
      </c>
      <c r="AF1503" t="s">
        <v>273</v>
      </c>
      <c r="AG1503" t="s">
        <v>1197</v>
      </c>
      <c r="AH1503" s="289">
        <v>1</v>
      </c>
      <c r="AI1503" s="177">
        <f>IF(Z1503="COP",(AA1503*AH1503),IF(Z1503="NOK",((AB1503*AH1503)*VLOOKUP(H1503,Tasas!$K:$L,2,0)),IF(Z1503="EUR",((AB1503*AH1503)*VLOOKUP(H1503,Tasas!$K:$L,2,0)),IF('GL MEN'!Z1503="USD",(('GL MEN'!AB1503*'GL MEN'!AH1503)*VLOOKUP(H1503,Tasas!$K:$L,2,0)),0))))</f>
        <v>1650000</v>
      </c>
      <c r="AJ1503" t="s">
        <v>74</v>
      </c>
      <c r="AK1503">
        <v>4</v>
      </c>
      <c r="AL1503" t="str">
        <f t="shared" si="52"/>
        <v>6</v>
      </c>
      <c r="AM1503" t="str">
        <f t="shared" si="53"/>
        <v>Centro - URR</v>
      </c>
    </row>
    <row r="1504" spans="2:39">
      <c r="B1504" t="s">
        <v>223</v>
      </c>
      <c r="C1504" t="s">
        <v>245</v>
      </c>
      <c r="D1504" t="s">
        <v>246</v>
      </c>
      <c r="E1504">
        <v>11406304</v>
      </c>
      <c r="F1504">
        <v>2</v>
      </c>
      <c r="G1504" s="196">
        <v>45590</v>
      </c>
      <c r="H1504">
        <v>202410</v>
      </c>
      <c r="I1504" t="s">
        <v>830</v>
      </c>
      <c r="J1504" t="s">
        <v>1052</v>
      </c>
      <c r="K1504" t="s">
        <v>249</v>
      </c>
      <c r="L1504" t="s">
        <v>229</v>
      </c>
      <c r="M1504" t="s">
        <v>658</v>
      </c>
      <c r="N1504" t="s">
        <v>659</v>
      </c>
      <c r="O1504" t="s">
        <v>232</v>
      </c>
      <c r="P1504" t="s">
        <v>263</v>
      </c>
      <c r="Q1504" t="s">
        <v>264</v>
      </c>
      <c r="R1504" t="s">
        <v>252</v>
      </c>
      <c r="S1504" t="s">
        <v>253</v>
      </c>
      <c r="T1504">
        <v>3405874</v>
      </c>
      <c r="U1504" t="s">
        <v>232</v>
      </c>
      <c r="V1504" t="s">
        <v>232</v>
      </c>
      <c r="W1504" t="s">
        <v>232</v>
      </c>
      <c r="X1504" t="s">
        <v>232</v>
      </c>
      <c r="Y1504" t="s">
        <v>2356</v>
      </c>
      <c r="Z1504" t="s">
        <v>241</v>
      </c>
      <c r="AA1504" s="177">
        <v>95000</v>
      </c>
      <c r="AB1504" s="177">
        <v>241.44</v>
      </c>
      <c r="AC1504" s="177">
        <v>22.12</v>
      </c>
      <c r="AD1504" s="177">
        <v>95000</v>
      </c>
      <c r="AE1504" s="196">
        <v>45602.142547337964</v>
      </c>
      <c r="AF1504" t="s">
        <v>266</v>
      </c>
      <c r="AG1504" t="s">
        <v>243</v>
      </c>
      <c r="AH1504" s="289">
        <v>1</v>
      </c>
      <c r="AI1504" s="177">
        <f>IF(Z1504="COP",(AA1504*AH1504),IF(Z1504="NOK",((AB1504*AH1504)*VLOOKUP(H1504,Tasas!$K:$L,2,0)),IF(Z1504="EUR",((AB1504*AH1504)*VLOOKUP(H1504,Tasas!$K:$L,2,0)),IF('GL MEN'!Z1504="USD",(('GL MEN'!AB1504*'GL MEN'!AH1504)*VLOOKUP(H1504,Tasas!$K:$L,2,0)),0))))</f>
        <v>95000</v>
      </c>
      <c r="AJ1504" t="s">
        <v>74</v>
      </c>
      <c r="AK1504">
        <v>4</v>
      </c>
      <c r="AL1504" t="str">
        <f t="shared" si="52"/>
        <v>6</v>
      </c>
      <c r="AM1504" t="str">
        <f t="shared" si="53"/>
        <v>Centro - URR</v>
      </c>
    </row>
    <row r="1505" spans="2:39">
      <c r="B1505" t="s">
        <v>223</v>
      </c>
      <c r="C1505" t="s">
        <v>245</v>
      </c>
      <c r="D1505" t="s">
        <v>246</v>
      </c>
      <c r="E1505">
        <v>11406322</v>
      </c>
      <c r="F1505">
        <v>1</v>
      </c>
      <c r="G1505" s="196">
        <v>45594</v>
      </c>
      <c r="H1505">
        <v>202410</v>
      </c>
      <c r="I1505" t="s">
        <v>830</v>
      </c>
      <c r="J1505" t="s">
        <v>1052</v>
      </c>
      <c r="K1505" t="s">
        <v>223</v>
      </c>
      <c r="L1505" t="s">
        <v>229</v>
      </c>
      <c r="M1505" t="s">
        <v>934</v>
      </c>
      <c r="N1505" t="s">
        <v>935</v>
      </c>
      <c r="O1505" t="s">
        <v>232</v>
      </c>
      <c r="P1505" t="s">
        <v>2357</v>
      </c>
      <c r="Q1505" t="s">
        <v>2358</v>
      </c>
      <c r="R1505" t="s">
        <v>252</v>
      </c>
      <c r="S1505" t="s">
        <v>253</v>
      </c>
      <c r="T1505">
        <v>3405874</v>
      </c>
      <c r="U1505" t="s">
        <v>2359</v>
      </c>
      <c r="V1505" t="s">
        <v>2360</v>
      </c>
      <c r="W1505" t="s">
        <v>2361</v>
      </c>
      <c r="X1505" t="s">
        <v>232</v>
      </c>
      <c r="Y1505" t="s">
        <v>2362</v>
      </c>
      <c r="Z1505" t="s">
        <v>241</v>
      </c>
      <c r="AA1505" s="177">
        <v>1950000</v>
      </c>
      <c r="AB1505" s="177">
        <v>4955.8100000000004</v>
      </c>
      <c r="AC1505" s="177">
        <v>454.14</v>
      </c>
      <c r="AD1505" s="177">
        <v>1950000</v>
      </c>
      <c r="AE1505" s="196">
        <v>45602.162435451392</v>
      </c>
      <c r="AF1505" t="s">
        <v>273</v>
      </c>
      <c r="AG1505" t="s">
        <v>1197</v>
      </c>
      <c r="AH1505" s="289">
        <v>1</v>
      </c>
      <c r="AI1505" s="177">
        <f>IF(Z1505="COP",(AA1505*AH1505),IF(Z1505="NOK",((AB1505*AH1505)*VLOOKUP(H1505,Tasas!$K:$L,2,0)),IF(Z1505="EUR",((AB1505*AH1505)*VLOOKUP(H1505,Tasas!$K:$L,2,0)),IF('GL MEN'!Z1505="USD",(('GL MEN'!AB1505*'GL MEN'!AH1505)*VLOOKUP(H1505,Tasas!$K:$L,2,0)),0))))</f>
        <v>1950000</v>
      </c>
      <c r="AJ1505" t="s">
        <v>74</v>
      </c>
      <c r="AK1505">
        <v>4</v>
      </c>
      <c r="AL1505" t="str">
        <f t="shared" si="52"/>
        <v>6</v>
      </c>
      <c r="AM1505" t="str">
        <f t="shared" si="53"/>
        <v>Centro - URR</v>
      </c>
    </row>
    <row r="1506" spans="2:39">
      <c r="B1506" t="s">
        <v>223</v>
      </c>
      <c r="C1506" t="s">
        <v>245</v>
      </c>
      <c r="D1506" t="s">
        <v>246</v>
      </c>
      <c r="E1506">
        <v>11406460</v>
      </c>
      <c r="F1506">
        <v>0</v>
      </c>
      <c r="G1506" s="196">
        <v>45566</v>
      </c>
      <c r="H1506">
        <v>202410</v>
      </c>
      <c r="I1506" t="s">
        <v>830</v>
      </c>
      <c r="J1506" t="s">
        <v>1052</v>
      </c>
      <c r="K1506" t="s">
        <v>223</v>
      </c>
      <c r="L1506" t="s">
        <v>229</v>
      </c>
      <c r="M1506" t="s">
        <v>934</v>
      </c>
      <c r="N1506" t="s">
        <v>935</v>
      </c>
      <c r="O1506" t="s">
        <v>232</v>
      </c>
      <c r="P1506" t="s">
        <v>2357</v>
      </c>
      <c r="Q1506" t="s">
        <v>2358</v>
      </c>
      <c r="R1506" t="s">
        <v>252</v>
      </c>
      <c r="S1506" t="s">
        <v>253</v>
      </c>
      <c r="T1506">
        <v>3405874</v>
      </c>
      <c r="U1506" t="s">
        <v>232</v>
      </c>
      <c r="V1506" t="s">
        <v>232</v>
      </c>
      <c r="W1506" t="s">
        <v>232</v>
      </c>
      <c r="X1506" t="s">
        <v>232</v>
      </c>
      <c r="Y1506" t="s">
        <v>2363</v>
      </c>
      <c r="Z1506" t="s">
        <v>241</v>
      </c>
      <c r="AA1506" s="177">
        <v>7950000</v>
      </c>
      <c r="AB1506" s="177">
        <v>20023.189999999999</v>
      </c>
      <c r="AC1506" s="177">
        <v>1896.15</v>
      </c>
      <c r="AD1506" s="177">
        <v>7950000</v>
      </c>
      <c r="AE1506" s="196">
        <v>45602.96446693287</v>
      </c>
      <c r="AF1506" t="s">
        <v>2364</v>
      </c>
      <c r="AG1506" t="s">
        <v>1197</v>
      </c>
      <c r="AH1506" s="289">
        <v>1</v>
      </c>
      <c r="AI1506" s="177">
        <f>IF(Z1506="COP",(AA1506*AH1506),IF(Z1506="NOK",((AB1506*AH1506)*VLOOKUP(H1506,Tasas!$K:$L,2,0)),IF(Z1506="EUR",((AB1506*AH1506)*VLOOKUP(H1506,Tasas!$K:$L,2,0)),IF('GL MEN'!Z1506="USD",(('GL MEN'!AB1506*'GL MEN'!AH1506)*VLOOKUP(H1506,Tasas!$K:$L,2,0)),0))))</f>
        <v>7950000</v>
      </c>
      <c r="AJ1506" t="s">
        <v>74</v>
      </c>
      <c r="AK1506">
        <v>4</v>
      </c>
      <c r="AL1506" t="str">
        <f t="shared" si="52"/>
        <v>6</v>
      </c>
      <c r="AM1506" t="str">
        <f t="shared" si="53"/>
        <v>Centro - URR</v>
      </c>
    </row>
    <row r="1507" spans="2:39">
      <c r="B1507" t="s">
        <v>223</v>
      </c>
      <c r="C1507" t="s">
        <v>245</v>
      </c>
      <c r="D1507" t="s">
        <v>246</v>
      </c>
      <c r="E1507">
        <v>11406020</v>
      </c>
      <c r="F1507">
        <v>0</v>
      </c>
      <c r="G1507" s="196">
        <v>45574</v>
      </c>
      <c r="H1507">
        <v>202410</v>
      </c>
      <c r="I1507" t="s">
        <v>830</v>
      </c>
      <c r="J1507" t="s">
        <v>1064</v>
      </c>
      <c r="K1507" t="s">
        <v>249</v>
      </c>
      <c r="L1507" t="s">
        <v>229</v>
      </c>
      <c r="M1507" t="s">
        <v>852</v>
      </c>
      <c r="N1507" t="s">
        <v>853</v>
      </c>
      <c r="O1507" t="s">
        <v>232</v>
      </c>
      <c r="P1507" t="s">
        <v>892</v>
      </c>
      <c r="Q1507" t="s">
        <v>893</v>
      </c>
      <c r="R1507" t="s">
        <v>252</v>
      </c>
      <c r="S1507" t="s">
        <v>253</v>
      </c>
      <c r="T1507">
        <v>3405874</v>
      </c>
      <c r="U1507" t="s">
        <v>232</v>
      </c>
      <c r="V1507" t="s">
        <v>232</v>
      </c>
      <c r="W1507" t="s">
        <v>232</v>
      </c>
      <c r="X1507" t="s">
        <v>232</v>
      </c>
      <c r="Y1507" t="s">
        <v>2322</v>
      </c>
      <c r="Z1507" t="s">
        <v>241</v>
      </c>
      <c r="AA1507" s="177">
        <v>189000</v>
      </c>
      <c r="AB1507" s="177">
        <v>476.71</v>
      </c>
      <c r="AC1507" s="177">
        <v>44.96</v>
      </c>
      <c r="AD1507" s="177">
        <v>189000</v>
      </c>
      <c r="AE1507" s="196">
        <v>45589.796068321761</v>
      </c>
      <c r="AF1507" t="s">
        <v>255</v>
      </c>
      <c r="AG1507" t="s">
        <v>1015</v>
      </c>
      <c r="AH1507" s="289">
        <v>1</v>
      </c>
      <c r="AI1507" s="177">
        <f>IF(Z1507="COP",(AA1507*AH1507),IF(Z1507="NOK",((AB1507*AH1507)*VLOOKUP(H1507,Tasas!$K:$L,2,0)),IF(Z1507="EUR",((AB1507*AH1507)*VLOOKUP(H1507,Tasas!$K:$L,2,0)),IF('GL MEN'!Z1507="USD",(('GL MEN'!AB1507*'GL MEN'!AH1507)*VLOOKUP(H1507,Tasas!$K:$L,2,0)),0))))</f>
        <v>189000</v>
      </c>
      <c r="AJ1507" t="s">
        <v>74</v>
      </c>
      <c r="AK1507">
        <v>4</v>
      </c>
      <c r="AL1507" t="str">
        <f t="shared" si="52"/>
        <v>6</v>
      </c>
      <c r="AM1507" t="str">
        <f t="shared" si="53"/>
        <v>Centro - URR</v>
      </c>
    </row>
    <row r="1508" spans="2:39">
      <c r="B1508" t="s">
        <v>223</v>
      </c>
      <c r="C1508" t="s">
        <v>245</v>
      </c>
      <c r="D1508" t="s">
        <v>246</v>
      </c>
      <c r="E1508">
        <v>11406020</v>
      </c>
      <c r="F1508">
        <v>1</v>
      </c>
      <c r="G1508" s="196">
        <v>45574</v>
      </c>
      <c r="H1508">
        <v>202410</v>
      </c>
      <c r="I1508" t="s">
        <v>830</v>
      </c>
      <c r="J1508" t="s">
        <v>1064</v>
      </c>
      <c r="K1508" t="s">
        <v>249</v>
      </c>
      <c r="L1508" t="s">
        <v>229</v>
      </c>
      <c r="M1508" t="s">
        <v>852</v>
      </c>
      <c r="N1508" t="s">
        <v>853</v>
      </c>
      <c r="O1508" t="s">
        <v>232</v>
      </c>
      <c r="P1508" t="s">
        <v>892</v>
      </c>
      <c r="Q1508" t="s">
        <v>893</v>
      </c>
      <c r="R1508" t="s">
        <v>252</v>
      </c>
      <c r="S1508" t="s">
        <v>253</v>
      </c>
      <c r="T1508">
        <v>3405874</v>
      </c>
      <c r="U1508" t="s">
        <v>232</v>
      </c>
      <c r="V1508" t="s">
        <v>232</v>
      </c>
      <c r="W1508" t="s">
        <v>232</v>
      </c>
      <c r="X1508" t="s">
        <v>232</v>
      </c>
      <c r="Y1508" t="s">
        <v>2365</v>
      </c>
      <c r="Z1508" t="s">
        <v>241</v>
      </c>
      <c r="AA1508" s="177">
        <v>23000</v>
      </c>
      <c r="AB1508" s="177">
        <v>58.01</v>
      </c>
      <c r="AC1508" s="177">
        <v>5.47</v>
      </c>
      <c r="AD1508" s="177">
        <v>23000</v>
      </c>
      <c r="AE1508" s="196">
        <v>45589.796068321761</v>
      </c>
      <c r="AF1508" t="s">
        <v>255</v>
      </c>
      <c r="AG1508" t="s">
        <v>243</v>
      </c>
      <c r="AH1508" s="289">
        <v>1</v>
      </c>
      <c r="AI1508" s="177">
        <f>IF(Z1508="COP",(AA1508*AH1508),IF(Z1508="NOK",((AB1508*AH1508)*VLOOKUP(H1508,Tasas!$K:$L,2,0)),IF(Z1508="EUR",((AB1508*AH1508)*VLOOKUP(H1508,Tasas!$K:$L,2,0)),IF('GL MEN'!Z1508="USD",(('GL MEN'!AB1508*'GL MEN'!AH1508)*VLOOKUP(H1508,Tasas!$K:$L,2,0)),0))))</f>
        <v>23000</v>
      </c>
      <c r="AJ1508" t="s">
        <v>74</v>
      </c>
      <c r="AK1508">
        <v>4</v>
      </c>
      <c r="AL1508" t="str">
        <f t="shared" si="52"/>
        <v>6</v>
      </c>
      <c r="AM1508" t="str">
        <f t="shared" si="53"/>
        <v>Centro - URR</v>
      </c>
    </row>
    <row r="1509" spans="2:39">
      <c r="B1509" t="s">
        <v>223</v>
      </c>
      <c r="C1509" t="s">
        <v>245</v>
      </c>
      <c r="D1509" t="s">
        <v>246</v>
      </c>
      <c r="E1509">
        <v>11406020</v>
      </c>
      <c r="F1509">
        <v>2</v>
      </c>
      <c r="G1509" s="196">
        <v>45574</v>
      </c>
      <c r="H1509">
        <v>202410</v>
      </c>
      <c r="I1509" t="s">
        <v>830</v>
      </c>
      <c r="J1509" t="s">
        <v>1064</v>
      </c>
      <c r="K1509" t="s">
        <v>249</v>
      </c>
      <c r="L1509" t="s">
        <v>229</v>
      </c>
      <c r="M1509" t="s">
        <v>852</v>
      </c>
      <c r="N1509" t="s">
        <v>853</v>
      </c>
      <c r="O1509" t="s">
        <v>232</v>
      </c>
      <c r="P1509" t="s">
        <v>896</v>
      </c>
      <c r="Q1509" t="s">
        <v>897</v>
      </c>
      <c r="R1509" t="s">
        <v>252</v>
      </c>
      <c r="S1509" t="s">
        <v>253</v>
      </c>
      <c r="T1509">
        <v>3405874</v>
      </c>
      <c r="U1509" t="s">
        <v>232</v>
      </c>
      <c r="V1509" t="s">
        <v>232</v>
      </c>
      <c r="W1509" t="s">
        <v>232</v>
      </c>
      <c r="X1509" t="s">
        <v>232</v>
      </c>
      <c r="Y1509" t="s">
        <v>2323</v>
      </c>
      <c r="Z1509" t="s">
        <v>241</v>
      </c>
      <c r="AA1509" s="177">
        <v>20329</v>
      </c>
      <c r="AB1509" s="177">
        <v>51.28</v>
      </c>
      <c r="AC1509" s="177">
        <v>4.84</v>
      </c>
      <c r="AD1509" s="177">
        <v>20329</v>
      </c>
      <c r="AE1509" s="196">
        <v>45589.796068321761</v>
      </c>
      <c r="AF1509" t="s">
        <v>255</v>
      </c>
      <c r="AG1509" t="s">
        <v>1015</v>
      </c>
      <c r="AH1509" s="289">
        <v>1</v>
      </c>
      <c r="AI1509" s="177">
        <f>IF(Z1509="COP",(AA1509*AH1509),IF(Z1509="NOK",((AB1509*AH1509)*VLOOKUP(H1509,Tasas!$K:$L,2,0)),IF(Z1509="EUR",((AB1509*AH1509)*VLOOKUP(H1509,Tasas!$K:$L,2,0)),IF('GL MEN'!Z1509="USD",(('GL MEN'!AB1509*'GL MEN'!AH1509)*VLOOKUP(H1509,Tasas!$K:$L,2,0)),0))))</f>
        <v>20329</v>
      </c>
      <c r="AJ1509" t="s">
        <v>74</v>
      </c>
      <c r="AK1509">
        <v>4</v>
      </c>
      <c r="AL1509" t="str">
        <f t="shared" si="52"/>
        <v>6</v>
      </c>
      <c r="AM1509" t="str">
        <f t="shared" si="53"/>
        <v>Centro - URR</v>
      </c>
    </row>
    <row r="1510" spans="2:39">
      <c r="B1510" t="s">
        <v>223</v>
      </c>
      <c r="C1510" t="s">
        <v>245</v>
      </c>
      <c r="D1510" t="s">
        <v>246</v>
      </c>
      <c r="E1510">
        <v>11406020</v>
      </c>
      <c r="F1510">
        <v>3</v>
      </c>
      <c r="G1510" s="196">
        <v>45574</v>
      </c>
      <c r="H1510">
        <v>202410</v>
      </c>
      <c r="I1510" t="s">
        <v>830</v>
      </c>
      <c r="J1510" t="s">
        <v>1064</v>
      </c>
      <c r="K1510" t="s">
        <v>249</v>
      </c>
      <c r="L1510" t="s">
        <v>229</v>
      </c>
      <c r="M1510" t="s">
        <v>852</v>
      </c>
      <c r="N1510" t="s">
        <v>853</v>
      </c>
      <c r="O1510" t="s">
        <v>232</v>
      </c>
      <c r="P1510" t="s">
        <v>899</v>
      </c>
      <c r="Q1510" t="s">
        <v>900</v>
      </c>
      <c r="R1510" t="s">
        <v>252</v>
      </c>
      <c r="S1510" t="s">
        <v>253</v>
      </c>
      <c r="T1510">
        <v>3405874</v>
      </c>
      <c r="U1510" t="s">
        <v>232</v>
      </c>
      <c r="V1510" t="s">
        <v>232</v>
      </c>
      <c r="W1510" t="s">
        <v>232</v>
      </c>
      <c r="X1510" t="s">
        <v>232</v>
      </c>
      <c r="Y1510" t="s">
        <v>2324</v>
      </c>
      <c r="Z1510" t="s">
        <v>241</v>
      </c>
      <c r="AA1510" s="177">
        <v>450000</v>
      </c>
      <c r="AB1510" s="177">
        <v>1135.02</v>
      </c>
      <c r="AC1510" s="177">
        <v>107.06</v>
      </c>
      <c r="AD1510" s="177">
        <v>450000</v>
      </c>
      <c r="AE1510" s="196">
        <v>45589.796068518517</v>
      </c>
      <c r="AF1510" t="s">
        <v>255</v>
      </c>
      <c r="AG1510" t="s">
        <v>1015</v>
      </c>
      <c r="AH1510" s="289">
        <v>1</v>
      </c>
      <c r="AI1510" s="177">
        <f>IF(Z1510="COP",(AA1510*AH1510),IF(Z1510="NOK",((AB1510*AH1510)*VLOOKUP(H1510,Tasas!$K:$L,2,0)),IF(Z1510="EUR",((AB1510*AH1510)*VLOOKUP(H1510,Tasas!$K:$L,2,0)),IF('GL MEN'!Z1510="USD",(('GL MEN'!AB1510*'GL MEN'!AH1510)*VLOOKUP(H1510,Tasas!$K:$L,2,0)),0))))</f>
        <v>450000</v>
      </c>
      <c r="AJ1510" t="s">
        <v>74</v>
      </c>
      <c r="AK1510">
        <v>4</v>
      </c>
      <c r="AL1510" t="str">
        <f t="shared" si="52"/>
        <v>6</v>
      </c>
      <c r="AM1510" t="str">
        <f t="shared" si="53"/>
        <v>Centro - URR</v>
      </c>
    </row>
    <row r="1511" spans="2:39">
      <c r="B1511" t="s">
        <v>223</v>
      </c>
      <c r="C1511" t="s">
        <v>245</v>
      </c>
      <c r="D1511" t="s">
        <v>246</v>
      </c>
      <c r="E1511">
        <v>11406020</v>
      </c>
      <c r="F1511">
        <v>4</v>
      </c>
      <c r="G1511" s="196">
        <v>45574</v>
      </c>
      <c r="H1511">
        <v>202410</v>
      </c>
      <c r="I1511" t="s">
        <v>830</v>
      </c>
      <c r="J1511" t="s">
        <v>1064</v>
      </c>
      <c r="K1511" t="s">
        <v>249</v>
      </c>
      <c r="L1511" t="s">
        <v>229</v>
      </c>
      <c r="M1511" t="s">
        <v>852</v>
      </c>
      <c r="N1511" t="s">
        <v>853</v>
      </c>
      <c r="O1511" t="s">
        <v>232</v>
      </c>
      <c r="P1511" t="s">
        <v>899</v>
      </c>
      <c r="Q1511" t="s">
        <v>900</v>
      </c>
      <c r="R1511" t="s">
        <v>252</v>
      </c>
      <c r="S1511" t="s">
        <v>253</v>
      </c>
      <c r="T1511">
        <v>3405874</v>
      </c>
      <c r="U1511" t="s">
        <v>232</v>
      </c>
      <c r="V1511" t="s">
        <v>232</v>
      </c>
      <c r="W1511" t="s">
        <v>232</v>
      </c>
      <c r="X1511" t="s">
        <v>232</v>
      </c>
      <c r="Y1511" t="s">
        <v>2366</v>
      </c>
      <c r="Z1511" t="s">
        <v>241</v>
      </c>
      <c r="AA1511" s="177">
        <v>21500</v>
      </c>
      <c r="AB1511" s="177">
        <v>54.23</v>
      </c>
      <c r="AC1511" s="177">
        <v>5.1100000000000003</v>
      </c>
      <c r="AD1511" s="177">
        <v>21500</v>
      </c>
      <c r="AE1511" s="196">
        <v>45589.796068518517</v>
      </c>
      <c r="AF1511" t="s">
        <v>255</v>
      </c>
      <c r="AG1511" t="s">
        <v>243</v>
      </c>
      <c r="AH1511" s="289">
        <v>1</v>
      </c>
      <c r="AI1511" s="177">
        <f>IF(Z1511="COP",(AA1511*AH1511),IF(Z1511="NOK",((AB1511*AH1511)*VLOOKUP(H1511,Tasas!$K:$L,2,0)),IF(Z1511="EUR",((AB1511*AH1511)*VLOOKUP(H1511,Tasas!$K:$L,2,0)),IF('GL MEN'!Z1511="USD",(('GL MEN'!AB1511*'GL MEN'!AH1511)*VLOOKUP(H1511,Tasas!$K:$L,2,0)),0))))</f>
        <v>21500</v>
      </c>
      <c r="AJ1511" t="s">
        <v>74</v>
      </c>
      <c r="AK1511">
        <v>4</v>
      </c>
      <c r="AL1511" t="str">
        <f t="shared" si="52"/>
        <v>6</v>
      </c>
      <c r="AM1511" t="str">
        <f t="shared" si="53"/>
        <v>Centro - URR</v>
      </c>
    </row>
    <row r="1512" spans="2:39">
      <c r="B1512" t="s">
        <v>223</v>
      </c>
      <c r="C1512" t="s">
        <v>245</v>
      </c>
      <c r="D1512" t="s">
        <v>246</v>
      </c>
      <c r="E1512">
        <v>11406020</v>
      </c>
      <c r="F1512">
        <v>5</v>
      </c>
      <c r="G1512" s="196">
        <v>45574</v>
      </c>
      <c r="H1512">
        <v>202410</v>
      </c>
      <c r="I1512" t="s">
        <v>830</v>
      </c>
      <c r="J1512" t="s">
        <v>1064</v>
      </c>
      <c r="K1512" t="s">
        <v>249</v>
      </c>
      <c r="L1512" t="s">
        <v>229</v>
      </c>
      <c r="M1512" t="s">
        <v>852</v>
      </c>
      <c r="N1512" t="s">
        <v>853</v>
      </c>
      <c r="O1512" t="s">
        <v>232</v>
      </c>
      <c r="P1512" t="s">
        <v>896</v>
      </c>
      <c r="Q1512" t="s">
        <v>897</v>
      </c>
      <c r="R1512" t="s">
        <v>252</v>
      </c>
      <c r="S1512" t="s">
        <v>253</v>
      </c>
      <c r="T1512">
        <v>3405874</v>
      </c>
      <c r="U1512" t="s">
        <v>232</v>
      </c>
      <c r="V1512" t="s">
        <v>232</v>
      </c>
      <c r="W1512" t="s">
        <v>232</v>
      </c>
      <c r="X1512" t="s">
        <v>232</v>
      </c>
      <c r="Y1512" t="s">
        <v>2325</v>
      </c>
      <c r="Z1512" t="s">
        <v>241</v>
      </c>
      <c r="AA1512" s="177">
        <v>20329</v>
      </c>
      <c r="AB1512" s="177">
        <v>51.28</v>
      </c>
      <c r="AC1512" s="177">
        <v>4.84</v>
      </c>
      <c r="AD1512" s="177">
        <v>20329</v>
      </c>
      <c r="AE1512" s="196">
        <v>45589.796068518517</v>
      </c>
      <c r="AF1512" t="s">
        <v>255</v>
      </c>
      <c r="AG1512" t="s">
        <v>1015</v>
      </c>
      <c r="AH1512" s="289">
        <v>1</v>
      </c>
      <c r="AI1512" s="177">
        <f>IF(Z1512="COP",(AA1512*AH1512),IF(Z1512="NOK",((AB1512*AH1512)*VLOOKUP(H1512,Tasas!$K:$L,2,0)),IF(Z1512="EUR",((AB1512*AH1512)*VLOOKUP(H1512,Tasas!$K:$L,2,0)),IF('GL MEN'!Z1512="USD",(('GL MEN'!AB1512*'GL MEN'!AH1512)*VLOOKUP(H1512,Tasas!$K:$L,2,0)),0))))</f>
        <v>20329</v>
      </c>
      <c r="AJ1512" t="s">
        <v>74</v>
      </c>
      <c r="AK1512">
        <v>4</v>
      </c>
      <c r="AL1512" t="str">
        <f t="shared" si="52"/>
        <v>6</v>
      </c>
      <c r="AM1512" t="str">
        <f t="shared" si="53"/>
        <v>Centro - URR</v>
      </c>
    </row>
    <row r="1513" spans="2:39">
      <c r="B1513" t="s">
        <v>223</v>
      </c>
      <c r="C1513" t="s">
        <v>245</v>
      </c>
      <c r="D1513" t="s">
        <v>246</v>
      </c>
      <c r="E1513">
        <v>11406022</v>
      </c>
      <c r="F1513">
        <v>0</v>
      </c>
      <c r="G1513" s="196">
        <v>45574</v>
      </c>
      <c r="H1513">
        <v>202410</v>
      </c>
      <c r="I1513" t="s">
        <v>830</v>
      </c>
      <c r="J1513" t="s">
        <v>1064</v>
      </c>
      <c r="K1513" t="s">
        <v>249</v>
      </c>
      <c r="L1513" t="s">
        <v>229</v>
      </c>
      <c r="M1513" t="s">
        <v>658</v>
      </c>
      <c r="N1513" t="s">
        <v>659</v>
      </c>
      <c r="O1513" t="s">
        <v>232</v>
      </c>
      <c r="P1513" t="s">
        <v>899</v>
      </c>
      <c r="Q1513" t="s">
        <v>900</v>
      </c>
      <c r="R1513" t="s">
        <v>252</v>
      </c>
      <c r="S1513" t="s">
        <v>253</v>
      </c>
      <c r="T1513">
        <v>3405874</v>
      </c>
      <c r="U1513" t="s">
        <v>232</v>
      </c>
      <c r="V1513" t="s">
        <v>232</v>
      </c>
      <c r="W1513" t="s">
        <v>232</v>
      </c>
      <c r="X1513" t="s">
        <v>232</v>
      </c>
      <c r="Y1513" t="s">
        <v>2326</v>
      </c>
      <c r="Z1513" t="s">
        <v>241</v>
      </c>
      <c r="AA1513" s="177">
        <v>350000</v>
      </c>
      <c r="AB1513" s="177">
        <v>882.79</v>
      </c>
      <c r="AC1513" s="177">
        <v>83.27</v>
      </c>
      <c r="AD1513" s="177">
        <v>350000</v>
      </c>
      <c r="AE1513" s="196">
        <v>45589.800515243056</v>
      </c>
      <c r="AF1513" t="s">
        <v>255</v>
      </c>
      <c r="AG1513" t="s">
        <v>1015</v>
      </c>
      <c r="AH1513" s="289">
        <v>1</v>
      </c>
      <c r="AI1513" s="177">
        <f>IF(Z1513="COP",(AA1513*AH1513),IF(Z1513="NOK",((AB1513*AH1513)*VLOOKUP(H1513,Tasas!$K:$L,2,0)),IF(Z1513="EUR",((AB1513*AH1513)*VLOOKUP(H1513,Tasas!$K:$L,2,0)),IF('GL MEN'!Z1513="USD",(('GL MEN'!AB1513*'GL MEN'!AH1513)*VLOOKUP(H1513,Tasas!$K:$L,2,0)),0))))</f>
        <v>350000</v>
      </c>
      <c r="AJ1513" t="s">
        <v>74</v>
      </c>
      <c r="AK1513">
        <v>4</v>
      </c>
      <c r="AL1513" t="str">
        <f t="shared" si="52"/>
        <v>6</v>
      </c>
      <c r="AM1513" t="str">
        <f t="shared" si="53"/>
        <v>Centro - URR</v>
      </c>
    </row>
    <row r="1514" spans="2:39">
      <c r="B1514" t="s">
        <v>223</v>
      </c>
      <c r="C1514" t="s">
        <v>245</v>
      </c>
      <c r="D1514" t="s">
        <v>246</v>
      </c>
      <c r="E1514">
        <v>11406022</v>
      </c>
      <c r="F1514">
        <v>1</v>
      </c>
      <c r="G1514" s="196">
        <v>45574</v>
      </c>
      <c r="H1514">
        <v>202410</v>
      </c>
      <c r="I1514" t="s">
        <v>830</v>
      </c>
      <c r="J1514" t="s">
        <v>1064</v>
      </c>
      <c r="K1514" t="s">
        <v>249</v>
      </c>
      <c r="L1514" t="s">
        <v>229</v>
      </c>
      <c r="M1514" t="s">
        <v>658</v>
      </c>
      <c r="N1514" t="s">
        <v>659</v>
      </c>
      <c r="O1514" t="s">
        <v>232</v>
      </c>
      <c r="P1514" t="s">
        <v>899</v>
      </c>
      <c r="Q1514" t="s">
        <v>900</v>
      </c>
      <c r="R1514" t="s">
        <v>252</v>
      </c>
      <c r="S1514" t="s">
        <v>253</v>
      </c>
      <c r="T1514">
        <v>3405874</v>
      </c>
      <c r="U1514" t="s">
        <v>232</v>
      </c>
      <c r="V1514" t="s">
        <v>232</v>
      </c>
      <c r="W1514" t="s">
        <v>232</v>
      </c>
      <c r="X1514" t="s">
        <v>232</v>
      </c>
      <c r="Y1514" t="s">
        <v>2367</v>
      </c>
      <c r="Z1514" t="s">
        <v>241</v>
      </c>
      <c r="AA1514" s="177">
        <v>28400</v>
      </c>
      <c r="AB1514" s="177">
        <v>71.63</v>
      </c>
      <c r="AC1514" s="177">
        <v>6.76</v>
      </c>
      <c r="AD1514" s="177">
        <v>28400</v>
      </c>
      <c r="AE1514" s="196">
        <v>45589.800515243056</v>
      </c>
      <c r="AF1514" t="s">
        <v>255</v>
      </c>
      <c r="AG1514" t="s">
        <v>243</v>
      </c>
      <c r="AH1514" s="289">
        <v>1</v>
      </c>
      <c r="AI1514" s="177">
        <f>IF(Z1514="COP",(AA1514*AH1514),IF(Z1514="NOK",((AB1514*AH1514)*VLOOKUP(H1514,Tasas!$K:$L,2,0)),IF(Z1514="EUR",((AB1514*AH1514)*VLOOKUP(H1514,Tasas!$K:$L,2,0)),IF('GL MEN'!Z1514="USD",(('GL MEN'!AB1514*'GL MEN'!AH1514)*VLOOKUP(H1514,Tasas!$K:$L,2,0)),0))))</f>
        <v>28400</v>
      </c>
      <c r="AJ1514" t="s">
        <v>74</v>
      </c>
      <c r="AK1514">
        <v>4</v>
      </c>
      <c r="AL1514" t="str">
        <f t="shared" si="52"/>
        <v>6</v>
      </c>
      <c r="AM1514" t="str">
        <f t="shared" si="53"/>
        <v>Centro - URR</v>
      </c>
    </row>
    <row r="1515" spans="2:39">
      <c r="B1515" t="s">
        <v>223</v>
      </c>
      <c r="C1515" t="s">
        <v>245</v>
      </c>
      <c r="D1515" t="s">
        <v>246</v>
      </c>
      <c r="E1515">
        <v>11406022</v>
      </c>
      <c r="F1515">
        <v>2</v>
      </c>
      <c r="G1515" s="196">
        <v>45574</v>
      </c>
      <c r="H1515">
        <v>202410</v>
      </c>
      <c r="I1515" t="s">
        <v>830</v>
      </c>
      <c r="J1515" t="s">
        <v>1064</v>
      </c>
      <c r="K1515" t="s">
        <v>249</v>
      </c>
      <c r="L1515" t="s">
        <v>229</v>
      </c>
      <c r="M1515" t="s">
        <v>658</v>
      </c>
      <c r="N1515" t="s">
        <v>659</v>
      </c>
      <c r="O1515" t="s">
        <v>232</v>
      </c>
      <c r="P1515" t="s">
        <v>896</v>
      </c>
      <c r="Q1515" t="s">
        <v>897</v>
      </c>
      <c r="R1515" t="s">
        <v>252</v>
      </c>
      <c r="S1515" t="s">
        <v>253</v>
      </c>
      <c r="T1515">
        <v>3405874</v>
      </c>
      <c r="U1515" t="s">
        <v>232</v>
      </c>
      <c r="V1515" t="s">
        <v>232</v>
      </c>
      <c r="W1515" t="s">
        <v>232</v>
      </c>
      <c r="X1515" t="s">
        <v>232</v>
      </c>
      <c r="Y1515" t="s">
        <v>2327</v>
      </c>
      <c r="Z1515" t="s">
        <v>241</v>
      </c>
      <c r="AA1515" s="177">
        <v>20329</v>
      </c>
      <c r="AB1515" s="177">
        <v>51.28</v>
      </c>
      <c r="AC1515" s="177">
        <v>4.84</v>
      </c>
      <c r="AD1515" s="177">
        <v>20329</v>
      </c>
      <c r="AE1515" s="196">
        <v>45589.800515243056</v>
      </c>
      <c r="AF1515" t="s">
        <v>255</v>
      </c>
      <c r="AG1515" t="s">
        <v>1015</v>
      </c>
      <c r="AH1515" s="289">
        <v>1</v>
      </c>
      <c r="AI1515" s="177">
        <f>IF(Z1515="COP",(AA1515*AH1515),IF(Z1515="NOK",((AB1515*AH1515)*VLOOKUP(H1515,Tasas!$K:$L,2,0)),IF(Z1515="EUR",((AB1515*AH1515)*VLOOKUP(H1515,Tasas!$K:$L,2,0)),IF('GL MEN'!Z1515="USD",(('GL MEN'!AB1515*'GL MEN'!AH1515)*VLOOKUP(H1515,Tasas!$K:$L,2,0)),0))))</f>
        <v>20329</v>
      </c>
      <c r="AJ1515" t="s">
        <v>74</v>
      </c>
      <c r="AK1515">
        <v>4</v>
      </c>
      <c r="AL1515" t="str">
        <f t="shared" si="52"/>
        <v>6</v>
      </c>
      <c r="AM1515" t="str">
        <f t="shared" si="53"/>
        <v>Centro - URR</v>
      </c>
    </row>
    <row r="1516" spans="2:39">
      <c r="B1516" t="s">
        <v>223</v>
      </c>
      <c r="C1516" t="s">
        <v>245</v>
      </c>
      <c r="D1516" t="s">
        <v>246</v>
      </c>
      <c r="E1516">
        <v>11406022</v>
      </c>
      <c r="F1516">
        <v>3</v>
      </c>
      <c r="G1516" s="196">
        <v>45574</v>
      </c>
      <c r="H1516">
        <v>202410</v>
      </c>
      <c r="I1516" t="s">
        <v>830</v>
      </c>
      <c r="J1516" t="s">
        <v>1064</v>
      </c>
      <c r="K1516" t="s">
        <v>249</v>
      </c>
      <c r="L1516" t="s">
        <v>229</v>
      </c>
      <c r="M1516" t="s">
        <v>658</v>
      </c>
      <c r="N1516" t="s">
        <v>659</v>
      </c>
      <c r="O1516" t="s">
        <v>232</v>
      </c>
      <c r="P1516" t="s">
        <v>892</v>
      </c>
      <c r="Q1516" t="s">
        <v>893</v>
      </c>
      <c r="R1516" t="s">
        <v>252</v>
      </c>
      <c r="S1516" t="s">
        <v>253</v>
      </c>
      <c r="T1516">
        <v>3405874</v>
      </c>
      <c r="U1516" t="s">
        <v>232</v>
      </c>
      <c r="V1516" t="s">
        <v>232</v>
      </c>
      <c r="W1516" t="s">
        <v>232</v>
      </c>
      <c r="X1516" t="s">
        <v>232</v>
      </c>
      <c r="Y1516" t="s">
        <v>2328</v>
      </c>
      <c r="Z1516" t="s">
        <v>241</v>
      </c>
      <c r="AA1516" s="177">
        <v>150000</v>
      </c>
      <c r="AB1516" s="177">
        <v>378.34</v>
      </c>
      <c r="AC1516" s="177">
        <v>35.69</v>
      </c>
      <c r="AD1516" s="177">
        <v>150000</v>
      </c>
      <c r="AE1516" s="196">
        <v>45589.800515243056</v>
      </c>
      <c r="AF1516" t="s">
        <v>255</v>
      </c>
      <c r="AG1516" t="s">
        <v>1015</v>
      </c>
      <c r="AH1516" s="289">
        <v>1</v>
      </c>
      <c r="AI1516" s="177">
        <f>IF(Z1516="COP",(AA1516*AH1516),IF(Z1516="NOK",((AB1516*AH1516)*VLOOKUP(H1516,Tasas!$K:$L,2,0)),IF(Z1516="EUR",((AB1516*AH1516)*VLOOKUP(H1516,Tasas!$K:$L,2,0)),IF('GL MEN'!Z1516="USD",(('GL MEN'!AB1516*'GL MEN'!AH1516)*VLOOKUP(H1516,Tasas!$K:$L,2,0)),0))))</f>
        <v>150000</v>
      </c>
      <c r="AJ1516" t="s">
        <v>74</v>
      </c>
      <c r="AK1516">
        <v>4</v>
      </c>
      <c r="AL1516" t="str">
        <f t="shared" si="52"/>
        <v>6</v>
      </c>
      <c r="AM1516" t="str">
        <f t="shared" si="53"/>
        <v>Centro - URR</v>
      </c>
    </row>
    <row r="1517" spans="2:39">
      <c r="B1517" t="s">
        <v>223</v>
      </c>
      <c r="C1517" t="s">
        <v>245</v>
      </c>
      <c r="D1517" t="s">
        <v>246</v>
      </c>
      <c r="E1517">
        <v>11406022</v>
      </c>
      <c r="F1517">
        <v>4</v>
      </c>
      <c r="G1517" s="196">
        <v>45574</v>
      </c>
      <c r="H1517">
        <v>202410</v>
      </c>
      <c r="I1517" t="s">
        <v>830</v>
      </c>
      <c r="J1517" t="s">
        <v>1064</v>
      </c>
      <c r="K1517" t="s">
        <v>249</v>
      </c>
      <c r="L1517" t="s">
        <v>229</v>
      </c>
      <c r="M1517" t="s">
        <v>658</v>
      </c>
      <c r="N1517" t="s">
        <v>659</v>
      </c>
      <c r="O1517" t="s">
        <v>232</v>
      </c>
      <c r="P1517" t="s">
        <v>892</v>
      </c>
      <c r="Q1517" t="s">
        <v>893</v>
      </c>
      <c r="R1517" t="s">
        <v>252</v>
      </c>
      <c r="S1517" t="s">
        <v>253</v>
      </c>
      <c r="T1517">
        <v>3405874</v>
      </c>
      <c r="U1517" t="s">
        <v>232</v>
      </c>
      <c r="V1517" t="s">
        <v>232</v>
      </c>
      <c r="W1517" t="s">
        <v>232</v>
      </c>
      <c r="X1517" t="s">
        <v>232</v>
      </c>
      <c r="Y1517" t="s">
        <v>2368</v>
      </c>
      <c r="Z1517" t="s">
        <v>241</v>
      </c>
      <c r="AA1517" s="177">
        <v>21500</v>
      </c>
      <c r="AB1517" s="177">
        <v>54.23</v>
      </c>
      <c r="AC1517" s="177">
        <v>5.1100000000000003</v>
      </c>
      <c r="AD1517" s="177">
        <v>21500</v>
      </c>
      <c r="AE1517" s="196">
        <v>45589.800515243056</v>
      </c>
      <c r="AF1517" t="s">
        <v>255</v>
      </c>
      <c r="AG1517" t="s">
        <v>243</v>
      </c>
      <c r="AH1517" s="289">
        <v>1</v>
      </c>
      <c r="AI1517" s="177">
        <f>IF(Z1517="COP",(AA1517*AH1517),IF(Z1517="NOK",((AB1517*AH1517)*VLOOKUP(H1517,Tasas!$K:$L,2,0)),IF(Z1517="EUR",((AB1517*AH1517)*VLOOKUP(H1517,Tasas!$K:$L,2,0)),IF('GL MEN'!Z1517="USD",(('GL MEN'!AB1517*'GL MEN'!AH1517)*VLOOKUP(H1517,Tasas!$K:$L,2,0)),0))))</f>
        <v>21500</v>
      </c>
      <c r="AJ1517" t="s">
        <v>74</v>
      </c>
      <c r="AK1517">
        <v>4</v>
      </c>
      <c r="AL1517" t="str">
        <f t="shared" si="52"/>
        <v>6</v>
      </c>
      <c r="AM1517" t="str">
        <f t="shared" si="53"/>
        <v>Centro - URR</v>
      </c>
    </row>
    <row r="1518" spans="2:39">
      <c r="B1518" t="s">
        <v>223</v>
      </c>
      <c r="C1518" t="s">
        <v>245</v>
      </c>
      <c r="D1518" t="s">
        <v>246</v>
      </c>
      <c r="E1518">
        <v>11406022</v>
      </c>
      <c r="F1518">
        <v>5</v>
      </c>
      <c r="G1518" s="196">
        <v>45574</v>
      </c>
      <c r="H1518">
        <v>202410</v>
      </c>
      <c r="I1518" t="s">
        <v>830</v>
      </c>
      <c r="J1518" t="s">
        <v>1064</v>
      </c>
      <c r="K1518" t="s">
        <v>249</v>
      </c>
      <c r="L1518" t="s">
        <v>229</v>
      </c>
      <c r="M1518" t="s">
        <v>658</v>
      </c>
      <c r="N1518" t="s">
        <v>659</v>
      </c>
      <c r="O1518" t="s">
        <v>232</v>
      </c>
      <c r="P1518" t="s">
        <v>896</v>
      </c>
      <c r="Q1518" t="s">
        <v>897</v>
      </c>
      <c r="R1518" t="s">
        <v>252</v>
      </c>
      <c r="S1518" t="s">
        <v>253</v>
      </c>
      <c r="T1518">
        <v>3405874</v>
      </c>
      <c r="U1518" t="s">
        <v>232</v>
      </c>
      <c r="V1518" t="s">
        <v>232</v>
      </c>
      <c r="W1518" t="s">
        <v>232</v>
      </c>
      <c r="X1518" t="s">
        <v>232</v>
      </c>
      <c r="Y1518" t="s">
        <v>2329</v>
      </c>
      <c r="Z1518" t="s">
        <v>241</v>
      </c>
      <c r="AA1518" s="177">
        <v>20329</v>
      </c>
      <c r="AB1518" s="177">
        <v>51.28</v>
      </c>
      <c r="AC1518" s="177">
        <v>4.84</v>
      </c>
      <c r="AD1518" s="177">
        <v>20329</v>
      </c>
      <c r="AE1518" s="196">
        <v>45589.800515243056</v>
      </c>
      <c r="AF1518" t="s">
        <v>255</v>
      </c>
      <c r="AG1518" t="s">
        <v>1015</v>
      </c>
      <c r="AH1518" s="289">
        <v>1</v>
      </c>
      <c r="AI1518" s="177">
        <f>IF(Z1518="COP",(AA1518*AH1518),IF(Z1518="NOK",((AB1518*AH1518)*VLOOKUP(H1518,Tasas!$K:$L,2,0)),IF(Z1518="EUR",((AB1518*AH1518)*VLOOKUP(H1518,Tasas!$K:$L,2,0)),IF('GL MEN'!Z1518="USD",(('GL MEN'!AB1518*'GL MEN'!AH1518)*VLOOKUP(H1518,Tasas!$K:$L,2,0)),0))))</f>
        <v>20329</v>
      </c>
      <c r="AJ1518" t="s">
        <v>74</v>
      </c>
      <c r="AK1518">
        <v>4</v>
      </c>
      <c r="AL1518" t="str">
        <f t="shared" si="52"/>
        <v>6</v>
      </c>
      <c r="AM1518" t="str">
        <f t="shared" si="53"/>
        <v>Centro - URR</v>
      </c>
    </row>
    <row r="1519" spans="2:39">
      <c r="B1519" t="s">
        <v>223</v>
      </c>
      <c r="C1519" t="s">
        <v>334</v>
      </c>
      <c r="D1519" t="s">
        <v>335</v>
      </c>
      <c r="E1519">
        <v>2401853</v>
      </c>
      <c r="F1519">
        <v>1</v>
      </c>
      <c r="G1519" s="196">
        <v>45594</v>
      </c>
      <c r="H1519">
        <v>202410</v>
      </c>
      <c r="I1519" t="s">
        <v>347</v>
      </c>
      <c r="J1519" t="s">
        <v>348</v>
      </c>
      <c r="K1519" t="s">
        <v>337</v>
      </c>
      <c r="L1519" t="s">
        <v>229</v>
      </c>
      <c r="M1519" t="s">
        <v>232</v>
      </c>
      <c r="N1519" t="s">
        <v>232</v>
      </c>
      <c r="O1519" t="s">
        <v>232</v>
      </c>
      <c r="P1519" t="s">
        <v>1198</v>
      </c>
      <c r="Q1519" t="s">
        <v>1199</v>
      </c>
      <c r="R1519" t="s">
        <v>448</v>
      </c>
      <c r="S1519" t="s">
        <v>449</v>
      </c>
      <c r="T1519">
        <v>3524866</v>
      </c>
      <c r="U1519" t="s">
        <v>232</v>
      </c>
      <c r="V1519" t="s">
        <v>232</v>
      </c>
      <c r="W1519" t="s">
        <v>232</v>
      </c>
      <c r="X1519" t="s">
        <v>232</v>
      </c>
      <c r="Y1519" t="s">
        <v>2369</v>
      </c>
      <c r="Z1519" t="s">
        <v>241</v>
      </c>
      <c r="AA1519" s="177">
        <v>745600</v>
      </c>
      <c r="AB1519" s="177">
        <v>1894.9</v>
      </c>
      <c r="AC1519" s="177">
        <v>173.64</v>
      </c>
      <c r="AD1519" s="177">
        <v>745600</v>
      </c>
      <c r="AE1519" s="196">
        <v>45600.109620601848</v>
      </c>
      <c r="AF1519" t="s">
        <v>343</v>
      </c>
      <c r="AG1519" t="s">
        <v>1205</v>
      </c>
      <c r="AH1519" s="289">
        <v>1</v>
      </c>
      <c r="AI1519" s="177">
        <f>IF(Z1519="COP",(AA1519*AH1519),IF(Z1519="NOK",((AB1519*AH1519)*VLOOKUP(H1519,Tasas!$K:$L,2,0)),IF(Z1519="EUR",((AB1519*AH1519)*VLOOKUP(H1519,Tasas!$K:$L,2,0)),IF('GL MEN'!Z1519="USD",(('GL MEN'!AB1519*'GL MEN'!AH1519)*VLOOKUP(H1519,Tasas!$K:$L,2,0)),0))))</f>
        <v>745600</v>
      </c>
      <c r="AJ1519" t="s">
        <v>131</v>
      </c>
      <c r="AK1519">
        <v>4</v>
      </c>
      <c r="AL1519" t="str">
        <f t="shared" ref="AL1519:AL1582" si="54">+MID(R1519,2,1)</f>
        <v>3</v>
      </c>
      <c r="AM1519" t="str">
        <f t="shared" ref="AM1519:AM1582" si="55">IF(AL1519="0","CO",IF(AL1519="1","CO",IF(AL1519="2","CO",IF(AL1519="3","NE",IF(AL1519="4","WA",IF(AL1519="6","Centro - URR"))))))</f>
        <v>NE</v>
      </c>
    </row>
    <row r="1520" spans="2:39">
      <c r="B1520" t="s">
        <v>223</v>
      </c>
      <c r="C1520" t="s">
        <v>334</v>
      </c>
      <c r="D1520" t="s">
        <v>335</v>
      </c>
      <c r="E1520">
        <v>2401854</v>
      </c>
      <c r="F1520">
        <v>0</v>
      </c>
      <c r="G1520" s="196">
        <v>45594</v>
      </c>
      <c r="H1520">
        <v>202410</v>
      </c>
      <c r="I1520" t="s">
        <v>347</v>
      </c>
      <c r="J1520" t="s">
        <v>348</v>
      </c>
      <c r="K1520" t="s">
        <v>337</v>
      </c>
      <c r="L1520" t="s">
        <v>229</v>
      </c>
      <c r="M1520" t="s">
        <v>232</v>
      </c>
      <c r="N1520" t="s">
        <v>232</v>
      </c>
      <c r="O1520" t="s">
        <v>232</v>
      </c>
      <c r="P1520" t="s">
        <v>1198</v>
      </c>
      <c r="Q1520" t="s">
        <v>1199</v>
      </c>
      <c r="R1520" t="s">
        <v>448</v>
      </c>
      <c r="S1520" t="s">
        <v>449</v>
      </c>
      <c r="T1520">
        <v>3373510</v>
      </c>
      <c r="U1520" t="s">
        <v>232</v>
      </c>
      <c r="V1520" t="s">
        <v>232</v>
      </c>
      <c r="W1520" t="s">
        <v>232</v>
      </c>
      <c r="X1520" t="s">
        <v>232</v>
      </c>
      <c r="Y1520" t="s">
        <v>2370</v>
      </c>
      <c r="Z1520" t="s">
        <v>241</v>
      </c>
      <c r="AA1520" s="177">
        <v>76800</v>
      </c>
      <c r="AB1520" s="177">
        <v>195.18</v>
      </c>
      <c r="AC1520" s="177">
        <v>17.89</v>
      </c>
      <c r="AD1520" s="177">
        <v>76800</v>
      </c>
      <c r="AE1520" s="196">
        <v>45600.11498140046</v>
      </c>
      <c r="AF1520" t="s">
        <v>343</v>
      </c>
      <c r="AG1520" t="s">
        <v>243</v>
      </c>
      <c r="AH1520" s="289">
        <v>1</v>
      </c>
      <c r="AI1520" s="177">
        <f>IF(Z1520="COP",(AA1520*AH1520),IF(Z1520="NOK",((AB1520*AH1520)*VLOOKUP(H1520,Tasas!$K:$L,2,0)),IF(Z1520="EUR",((AB1520*AH1520)*VLOOKUP(H1520,Tasas!$K:$L,2,0)),IF('GL MEN'!Z1520="USD",(('GL MEN'!AB1520*'GL MEN'!AH1520)*VLOOKUP(H1520,Tasas!$K:$L,2,0)),0))))</f>
        <v>76800</v>
      </c>
      <c r="AJ1520">
        <v>0</v>
      </c>
      <c r="AK1520">
        <v>4</v>
      </c>
      <c r="AL1520" t="str">
        <f t="shared" si="54"/>
        <v>3</v>
      </c>
      <c r="AM1520" t="str">
        <f t="shared" si="55"/>
        <v>NE</v>
      </c>
    </row>
    <row r="1521" spans="2:39">
      <c r="B1521" t="s">
        <v>223</v>
      </c>
      <c r="C1521" t="s">
        <v>334</v>
      </c>
      <c r="D1521" t="s">
        <v>335</v>
      </c>
      <c r="E1521">
        <v>2401877</v>
      </c>
      <c r="F1521">
        <v>8</v>
      </c>
      <c r="G1521" s="196">
        <v>45594</v>
      </c>
      <c r="H1521">
        <v>202410</v>
      </c>
      <c r="I1521" t="s">
        <v>347</v>
      </c>
      <c r="J1521" t="s">
        <v>348</v>
      </c>
      <c r="K1521" t="s">
        <v>337</v>
      </c>
      <c r="L1521" t="s">
        <v>229</v>
      </c>
      <c r="M1521" t="s">
        <v>232</v>
      </c>
      <c r="N1521" t="s">
        <v>232</v>
      </c>
      <c r="O1521" t="s">
        <v>232</v>
      </c>
      <c r="P1521" t="s">
        <v>1198</v>
      </c>
      <c r="Q1521" t="s">
        <v>1199</v>
      </c>
      <c r="R1521" t="s">
        <v>448</v>
      </c>
      <c r="S1521" t="s">
        <v>449</v>
      </c>
      <c r="T1521">
        <v>3373510</v>
      </c>
      <c r="U1521" t="s">
        <v>232</v>
      </c>
      <c r="V1521" t="s">
        <v>232</v>
      </c>
      <c r="W1521" t="s">
        <v>232</v>
      </c>
      <c r="X1521" t="s">
        <v>232</v>
      </c>
      <c r="Y1521" t="s">
        <v>2371</v>
      </c>
      <c r="Z1521" t="s">
        <v>241</v>
      </c>
      <c r="AA1521" s="177">
        <v>-76800</v>
      </c>
      <c r="AB1521" s="177">
        <v>-195.18</v>
      </c>
      <c r="AC1521" s="177">
        <v>-17.89</v>
      </c>
      <c r="AD1521" s="177">
        <v>-76800</v>
      </c>
      <c r="AE1521" s="196">
        <v>45603.600580057871</v>
      </c>
      <c r="AF1521" t="s">
        <v>343</v>
      </c>
      <c r="AG1521" t="s">
        <v>243</v>
      </c>
      <c r="AH1521" s="289">
        <v>1</v>
      </c>
      <c r="AI1521" s="177">
        <f>IF(Z1521="COP",(AA1521*AH1521),IF(Z1521="NOK",((AB1521*AH1521)*VLOOKUP(H1521,Tasas!$K:$L,2,0)),IF(Z1521="EUR",((AB1521*AH1521)*VLOOKUP(H1521,Tasas!$K:$L,2,0)),IF('GL MEN'!Z1521="USD",(('GL MEN'!AB1521*'GL MEN'!AH1521)*VLOOKUP(H1521,Tasas!$K:$L,2,0)),0))))</f>
        <v>-76800</v>
      </c>
      <c r="AJ1521">
        <v>0</v>
      </c>
      <c r="AK1521">
        <v>4</v>
      </c>
      <c r="AL1521" t="str">
        <f t="shared" si="54"/>
        <v>3</v>
      </c>
      <c r="AM1521" t="str">
        <f t="shared" si="55"/>
        <v>NE</v>
      </c>
    </row>
    <row r="1522" spans="2:39">
      <c r="B1522" t="s">
        <v>223</v>
      </c>
      <c r="C1522" t="s">
        <v>357</v>
      </c>
      <c r="D1522" t="s">
        <v>358</v>
      </c>
      <c r="E1522">
        <v>1403271</v>
      </c>
      <c r="F1522">
        <v>25</v>
      </c>
      <c r="G1522" s="196">
        <v>45595</v>
      </c>
      <c r="H1522">
        <v>202410</v>
      </c>
      <c r="I1522" t="s">
        <v>359</v>
      </c>
      <c r="J1522" t="s">
        <v>360</v>
      </c>
      <c r="K1522" t="s">
        <v>386</v>
      </c>
      <c r="L1522" t="s">
        <v>229</v>
      </c>
      <c r="M1522" t="s">
        <v>525</v>
      </c>
      <c r="N1522" t="s">
        <v>526</v>
      </c>
      <c r="O1522" t="s">
        <v>232</v>
      </c>
      <c r="P1522" t="s">
        <v>527</v>
      </c>
      <c r="Q1522" t="s">
        <v>528</v>
      </c>
      <c r="R1522" t="s">
        <v>340</v>
      </c>
      <c r="S1522" t="s">
        <v>341</v>
      </c>
      <c r="T1522">
        <v>3406424</v>
      </c>
      <c r="U1522" t="s">
        <v>2246</v>
      </c>
      <c r="V1522" t="s">
        <v>529</v>
      </c>
      <c r="W1522" t="s">
        <v>530</v>
      </c>
      <c r="X1522" t="s">
        <v>232</v>
      </c>
      <c r="Y1522" t="s">
        <v>2246</v>
      </c>
      <c r="Z1522" t="s">
        <v>241</v>
      </c>
      <c r="AA1522" s="177">
        <v>3470780</v>
      </c>
      <c r="AB1522" s="177">
        <v>8820.7800000000007</v>
      </c>
      <c r="AC1522" s="177">
        <v>808.31</v>
      </c>
      <c r="AD1522" s="177">
        <v>3470780</v>
      </c>
      <c r="AE1522" s="196">
        <v>45604.975636342591</v>
      </c>
      <c r="AF1522" t="s">
        <v>368</v>
      </c>
      <c r="AG1522" t="s">
        <v>243</v>
      </c>
      <c r="AH1522" s="289">
        <v>1</v>
      </c>
      <c r="AI1522" s="177">
        <f>IF(Z1522="COP",(AA1522*AH1522),IF(Z1522="NOK",((AB1522*AH1522)*VLOOKUP(H1522,Tasas!$K:$L,2,0)),IF(Z1522="EUR",((AB1522*AH1522)*VLOOKUP(H1522,Tasas!$K:$L,2,0)),IF('GL MEN'!Z1522="USD",(('GL MEN'!AB1522*'GL MEN'!AH1522)*VLOOKUP(H1522,Tasas!$K:$L,2,0)),0))))</f>
        <v>3470780</v>
      </c>
      <c r="AJ1522" t="s">
        <v>36</v>
      </c>
      <c r="AK1522">
        <v>4</v>
      </c>
      <c r="AL1522" t="str">
        <f t="shared" si="54"/>
        <v>3</v>
      </c>
      <c r="AM1522" t="str">
        <f t="shared" si="55"/>
        <v>NE</v>
      </c>
    </row>
    <row r="1523" spans="2:39">
      <c r="B1523" t="s">
        <v>223</v>
      </c>
      <c r="C1523" t="s">
        <v>357</v>
      </c>
      <c r="D1523" t="s">
        <v>358</v>
      </c>
      <c r="E1523">
        <v>1403271</v>
      </c>
      <c r="F1523">
        <v>38</v>
      </c>
      <c r="G1523" s="196">
        <v>45595</v>
      </c>
      <c r="H1523">
        <v>202410</v>
      </c>
      <c r="I1523" t="s">
        <v>359</v>
      </c>
      <c r="J1523" t="s">
        <v>360</v>
      </c>
      <c r="K1523" t="s">
        <v>337</v>
      </c>
      <c r="L1523" t="s">
        <v>229</v>
      </c>
      <c r="M1523" t="s">
        <v>574</v>
      </c>
      <c r="N1523" t="s">
        <v>575</v>
      </c>
      <c r="O1523" t="s">
        <v>232</v>
      </c>
      <c r="P1523" t="s">
        <v>576</v>
      </c>
      <c r="Q1523" t="s">
        <v>577</v>
      </c>
      <c r="R1523" t="s">
        <v>448</v>
      </c>
      <c r="S1523" t="s">
        <v>449</v>
      </c>
      <c r="T1523">
        <v>3406789</v>
      </c>
      <c r="U1523" t="s">
        <v>2246</v>
      </c>
      <c r="V1523" t="s">
        <v>578</v>
      </c>
      <c r="W1523" t="s">
        <v>579</v>
      </c>
      <c r="X1523" t="s">
        <v>232</v>
      </c>
      <c r="Y1523" t="s">
        <v>2246</v>
      </c>
      <c r="Z1523" t="s">
        <v>241</v>
      </c>
      <c r="AA1523" s="177">
        <v>2629921.2000000002</v>
      </c>
      <c r="AB1523" s="177">
        <v>6683.79</v>
      </c>
      <c r="AC1523" s="177">
        <v>612.48</v>
      </c>
      <c r="AD1523" s="177">
        <v>2629921.2000000002</v>
      </c>
      <c r="AE1523" s="196">
        <v>45604.975636342591</v>
      </c>
      <c r="AF1523" t="s">
        <v>368</v>
      </c>
      <c r="AG1523" t="s">
        <v>243</v>
      </c>
      <c r="AH1523" s="289">
        <v>1</v>
      </c>
      <c r="AI1523" s="177">
        <f>IF(Z1523="COP",(AA1523*AH1523),IF(Z1523="NOK",((AB1523*AH1523)*VLOOKUP(H1523,Tasas!$K:$L,2,0)),IF(Z1523="EUR",((AB1523*AH1523)*VLOOKUP(H1523,Tasas!$K:$L,2,0)),IF('GL MEN'!Z1523="USD",(('GL MEN'!AB1523*'GL MEN'!AH1523)*VLOOKUP(H1523,Tasas!$K:$L,2,0)),0))))</f>
        <v>2629921.2000000002</v>
      </c>
      <c r="AJ1523" t="s">
        <v>42</v>
      </c>
      <c r="AK1523">
        <v>4</v>
      </c>
      <c r="AL1523" t="str">
        <f t="shared" si="54"/>
        <v>3</v>
      </c>
      <c r="AM1523" t="str">
        <f t="shared" si="55"/>
        <v>NE</v>
      </c>
    </row>
    <row r="1524" spans="2:39">
      <c r="B1524" t="s">
        <v>223</v>
      </c>
      <c r="C1524" t="s">
        <v>357</v>
      </c>
      <c r="D1524" t="s">
        <v>358</v>
      </c>
      <c r="E1524">
        <v>1403271</v>
      </c>
      <c r="F1524">
        <v>50</v>
      </c>
      <c r="G1524" s="196">
        <v>45595</v>
      </c>
      <c r="H1524">
        <v>202410</v>
      </c>
      <c r="I1524" t="s">
        <v>359</v>
      </c>
      <c r="J1524" t="s">
        <v>360</v>
      </c>
      <c r="K1524" t="s">
        <v>337</v>
      </c>
      <c r="L1524" t="s">
        <v>229</v>
      </c>
      <c r="M1524" t="s">
        <v>604</v>
      </c>
      <c r="N1524" t="s">
        <v>605</v>
      </c>
      <c r="O1524" t="s">
        <v>232</v>
      </c>
      <c r="P1524" t="s">
        <v>606</v>
      </c>
      <c r="Q1524" t="s">
        <v>607</v>
      </c>
      <c r="R1524" t="s">
        <v>448</v>
      </c>
      <c r="S1524" t="s">
        <v>449</v>
      </c>
      <c r="T1524">
        <v>3406787</v>
      </c>
      <c r="U1524" t="s">
        <v>2246</v>
      </c>
      <c r="V1524" t="s">
        <v>608</v>
      </c>
      <c r="W1524" t="s">
        <v>609</v>
      </c>
      <c r="X1524" t="s">
        <v>232</v>
      </c>
      <c r="Y1524" t="s">
        <v>2246</v>
      </c>
      <c r="Z1524" t="s">
        <v>241</v>
      </c>
      <c r="AA1524" s="177">
        <v>1475643</v>
      </c>
      <c r="AB1524" s="177">
        <v>3750.26</v>
      </c>
      <c r="AC1524" s="177">
        <v>343.66</v>
      </c>
      <c r="AD1524" s="177">
        <v>1475643</v>
      </c>
      <c r="AE1524" s="196">
        <v>45604.975636342591</v>
      </c>
      <c r="AF1524" t="s">
        <v>368</v>
      </c>
      <c r="AG1524" t="s">
        <v>243</v>
      </c>
      <c r="AH1524" s="289">
        <v>1</v>
      </c>
      <c r="AI1524" s="177">
        <f>IF(Z1524="COP",(AA1524*AH1524),IF(Z1524="NOK",((AB1524*AH1524)*VLOOKUP(H1524,Tasas!$K:$L,2,0)),IF(Z1524="EUR",((AB1524*AH1524)*VLOOKUP(H1524,Tasas!$K:$L,2,0)),IF('GL MEN'!Z1524="USD",(('GL MEN'!AB1524*'GL MEN'!AH1524)*VLOOKUP(H1524,Tasas!$K:$L,2,0)),0))))</f>
        <v>1475643</v>
      </c>
      <c r="AJ1524" t="s">
        <v>42</v>
      </c>
      <c r="AK1524">
        <v>4</v>
      </c>
      <c r="AL1524" t="str">
        <f t="shared" si="54"/>
        <v>3</v>
      </c>
      <c r="AM1524" t="str">
        <f t="shared" si="55"/>
        <v>NE</v>
      </c>
    </row>
    <row r="1525" spans="2:39">
      <c r="B1525" t="s">
        <v>223</v>
      </c>
      <c r="C1525" t="s">
        <v>357</v>
      </c>
      <c r="D1525" t="s">
        <v>358</v>
      </c>
      <c r="E1525">
        <v>1403271</v>
      </c>
      <c r="F1525">
        <v>131</v>
      </c>
      <c r="G1525" s="196">
        <v>45595</v>
      </c>
      <c r="H1525">
        <v>202410</v>
      </c>
      <c r="I1525" t="s">
        <v>359</v>
      </c>
      <c r="J1525" t="s">
        <v>360</v>
      </c>
      <c r="K1525" t="s">
        <v>337</v>
      </c>
      <c r="L1525" t="s">
        <v>229</v>
      </c>
      <c r="M1525" t="s">
        <v>495</v>
      </c>
      <c r="N1525" t="s">
        <v>496</v>
      </c>
      <c r="O1525" t="s">
        <v>232</v>
      </c>
      <c r="P1525" t="s">
        <v>497</v>
      </c>
      <c r="Q1525" t="s">
        <v>498</v>
      </c>
      <c r="R1525" t="s">
        <v>448</v>
      </c>
      <c r="S1525" t="s">
        <v>449</v>
      </c>
      <c r="T1525">
        <v>3406794</v>
      </c>
      <c r="U1525" t="s">
        <v>2246</v>
      </c>
      <c r="V1525" t="s">
        <v>499</v>
      </c>
      <c r="W1525" t="s">
        <v>500</v>
      </c>
      <c r="X1525" t="s">
        <v>232</v>
      </c>
      <c r="Y1525" t="s">
        <v>2246</v>
      </c>
      <c r="Z1525" t="s">
        <v>241</v>
      </c>
      <c r="AA1525" s="177">
        <v>1571771.7</v>
      </c>
      <c r="AB1525" s="177">
        <v>3994.56</v>
      </c>
      <c r="AC1525" s="177">
        <v>366.05</v>
      </c>
      <c r="AD1525" s="177">
        <v>1571771.7</v>
      </c>
      <c r="AE1525" s="196">
        <v>45604.975636342591</v>
      </c>
      <c r="AF1525" t="s">
        <v>368</v>
      </c>
      <c r="AG1525" t="s">
        <v>243</v>
      </c>
      <c r="AH1525" s="289">
        <v>1</v>
      </c>
      <c r="AI1525" s="177">
        <f>IF(Z1525="COP",(AA1525*AH1525),IF(Z1525="NOK",((AB1525*AH1525)*VLOOKUP(H1525,Tasas!$K:$L,2,0)),IF(Z1525="EUR",((AB1525*AH1525)*VLOOKUP(H1525,Tasas!$K:$L,2,0)),IF('GL MEN'!Z1525="USD",(('GL MEN'!AB1525*'GL MEN'!AH1525)*VLOOKUP(H1525,Tasas!$K:$L,2,0)),0))))</f>
        <v>1571771.7</v>
      </c>
      <c r="AJ1525" t="s">
        <v>42</v>
      </c>
      <c r="AK1525">
        <v>4</v>
      </c>
      <c r="AL1525" t="str">
        <f t="shared" si="54"/>
        <v>3</v>
      </c>
      <c r="AM1525" t="str">
        <f t="shared" si="55"/>
        <v>NE</v>
      </c>
    </row>
    <row r="1526" spans="2:39">
      <c r="B1526" t="s">
        <v>223</v>
      </c>
      <c r="C1526" t="s">
        <v>357</v>
      </c>
      <c r="D1526" t="s">
        <v>358</v>
      </c>
      <c r="E1526">
        <v>1403271</v>
      </c>
      <c r="F1526">
        <v>184</v>
      </c>
      <c r="G1526" s="196">
        <v>45595</v>
      </c>
      <c r="H1526">
        <v>202410</v>
      </c>
      <c r="I1526" t="s">
        <v>359</v>
      </c>
      <c r="J1526" t="s">
        <v>360</v>
      </c>
      <c r="K1526" t="s">
        <v>386</v>
      </c>
      <c r="L1526" t="s">
        <v>229</v>
      </c>
      <c r="M1526" t="s">
        <v>1319</v>
      </c>
      <c r="N1526" t="s">
        <v>1320</v>
      </c>
      <c r="O1526" t="s">
        <v>232</v>
      </c>
      <c r="P1526" t="s">
        <v>1321</v>
      </c>
      <c r="Q1526" t="s">
        <v>1322</v>
      </c>
      <c r="R1526" t="s">
        <v>340</v>
      </c>
      <c r="S1526" t="s">
        <v>341</v>
      </c>
      <c r="T1526">
        <v>3502039</v>
      </c>
      <c r="U1526" t="s">
        <v>2246</v>
      </c>
      <c r="V1526" t="s">
        <v>1323</v>
      </c>
      <c r="W1526" t="s">
        <v>1324</v>
      </c>
      <c r="X1526" t="s">
        <v>232</v>
      </c>
      <c r="Y1526" t="s">
        <v>2246</v>
      </c>
      <c r="Z1526" t="s">
        <v>241</v>
      </c>
      <c r="AA1526" s="177">
        <v>3500612</v>
      </c>
      <c r="AB1526" s="177">
        <v>8896.6</v>
      </c>
      <c r="AC1526" s="177">
        <v>815.26</v>
      </c>
      <c r="AD1526" s="177">
        <v>3500612</v>
      </c>
      <c r="AE1526" s="196">
        <v>45604.975636342591</v>
      </c>
      <c r="AF1526" t="s">
        <v>368</v>
      </c>
      <c r="AG1526" t="s">
        <v>243</v>
      </c>
      <c r="AH1526" s="289">
        <v>1</v>
      </c>
      <c r="AI1526" s="177">
        <f>IF(Z1526="COP",(AA1526*AH1526),IF(Z1526="NOK",((AB1526*AH1526)*VLOOKUP(H1526,Tasas!$K:$L,2,0)),IF(Z1526="EUR",((AB1526*AH1526)*VLOOKUP(H1526,Tasas!$K:$L,2,0)),IF('GL MEN'!Z1526="USD",(('GL MEN'!AB1526*'GL MEN'!AH1526)*VLOOKUP(H1526,Tasas!$K:$L,2,0)),0))))</f>
        <v>3500612</v>
      </c>
      <c r="AJ1526" t="s">
        <v>36</v>
      </c>
      <c r="AK1526">
        <v>4</v>
      </c>
      <c r="AL1526" t="str">
        <f t="shared" si="54"/>
        <v>3</v>
      </c>
      <c r="AM1526" t="str">
        <f t="shared" si="55"/>
        <v>NE</v>
      </c>
    </row>
    <row r="1527" spans="2:39">
      <c r="B1527" t="s">
        <v>223</v>
      </c>
      <c r="C1527" t="s">
        <v>357</v>
      </c>
      <c r="D1527" t="s">
        <v>358</v>
      </c>
      <c r="E1527">
        <v>1403271</v>
      </c>
      <c r="F1527">
        <v>188</v>
      </c>
      <c r="G1527" s="196">
        <v>45595</v>
      </c>
      <c r="H1527">
        <v>202410</v>
      </c>
      <c r="I1527" t="s">
        <v>359</v>
      </c>
      <c r="J1527" t="s">
        <v>360</v>
      </c>
      <c r="K1527" t="s">
        <v>337</v>
      </c>
      <c r="L1527" t="s">
        <v>229</v>
      </c>
      <c r="M1527" t="s">
        <v>444</v>
      </c>
      <c r="N1527" t="s">
        <v>445</v>
      </c>
      <c r="O1527" t="s">
        <v>232</v>
      </c>
      <c r="P1527" t="s">
        <v>446</v>
      </c>
      <c r="Q1527" t="s">
        <v>447</v>
      </c>
      <c r="R1527" t="s">
        <v>448</v>
      </c>
      <c r="S1527" t="s">
        <v>449</v>
      </c>
      <c r="T1527">
        <v>3406790</v>
      </c>
      <c r="U1527" t="s">
        <v>2246</v>
      </c>
      <c r="V1527" t="s">
        <v>450</v>
      </c>
      <c r="W1527" t="s">
        <v>451</v>
      </c>
      <c r="X1527" t="s">
        <v>232</v>
      </c>
      <c r="Y1527" t="s">
        <v>2246</v>
      </c>
      <c r="Z1527" t="s">
        <v>241</v>
      </c>
      <c r="AA1527" s="177">
        <v>2076391.8</v>
      </c>
      <c r="AB1527" s="177">
        <v>5277.03</v>
      </c>
      <c r="AC1527" s="177">
        <v>483.57</v>
      </c>
      <c r="AD1527" s="177">
        <v>2076391.8</v>
      </c>
      <c r="AE1527" s="196">
        <v>45604.975636342591</v>
      </c>
      <c r="AF1527" t="s">
        <v>368</v>
      </c>
      <c r="AG1527" t="s">
        <v>243</v>
      </c>
      <c r="AH1527" s="289">
        <v>1</v>
      </c>
      <c r="AI1527" s="177">
        <f>IF(Z1527="COP",(AA1527*AH1527),IF(Z1527="NOK",((AB1527*AH1527)*VLOOKUP(H1527,Tasas!$K:$L,2,0)),IF(Z1527="EUR",((AB1527*AH1527)*VLOOKUP(H1527,Tasas!$K:$L,2,0)),IF('GL MEN'!Z1527="USD",(('GL MEN'!AB1527*'GL MEN'!AH1527)*VLOOKUP(H1527,Tasas!$K:$L,2,0)),0))))</f>
        <v>2076391.8</v>
      </c>
      <c r="AJ1527" t="s">
        <v>42</v>
      </c>
      <c r="AK1527">
        <v>4</v>
      </c>
      <c r="AL1527" t="str">
        <f t="shared" si="54"/>
        <v>3</v>
      </c>
      <c r="AM1527" t="str">
        <f t="shared" si="55"/>
        <v>NE</v>
      </c>
    </row>
    <row r="1528" spans="2:39">
      <c r="B1528" t="s">
        <v>223</v>
      </c>
      <c r="C1528" t="s">
        <v>357</v>
      </c>
      <c r="D1528" t="s">
        <v>358</v>
      </c>
      <c r="E1528">
        <v>1403271</v>
      </c>
      <c r="F1528">
        <v>194</v>
      </c>
      <c r="G1528" s="196">
        <v>45595</v>
      </c>
      <c r="H1528">
        <v>202410</v>
      </c>
      <c r="I1528" t="s">
        <v>359</v>
      </c>
      <c r="J1528" t="s">
        <v>360</v>
      </c>
      <c r="K1528" t="s">
        <v>386</v>
      </c>
      <c r="L1528" t="s">
        <v>229</v>
      </c>
      <c r="M1528" t="s">
        <v>513</v>
      </c>
      <c r="N1528" t="s">
        <v>514</v>
      </c>
      <c r="O1528" t="s">
        <v>232</v>
      </c>
      <c r="P1528" t="s">
        <v>515</v>
      </c>
      <c r="Q1528" t="s">
        <v>516</v>
      </c>
      <c r="R1528" t="s">
        <v>340</v>
      </c>
      <c r="S1528" t="s">
        <v>341</v>
      </c>
      <c r="T1528">
        <v>3406425</v>
      </c>
      <c r="U1528" t="s">
        <v>2246</v>
      </c>
      <c r="V1528" t="s">
        <v>517</v>
      </c>
      <c r="W1528" t="s">
        <v>518</v>
      </c>
      <c r="X1528" t="s">
        <v>232</v>
      </c>
      <c r="Y1528" t="s">
        <v>2246</v>
      </c>
      <c r="Z1528" t="s">
        <v>241</v>
      </c>
      <c r="AA1528" s="177">
        <v>3353429</v>
      </c>
      <c r="AB1528" s="177">
        <v>8522.5400000000009</v>
      </c>
      <c r="AC1528" s="177">
        <v>780.98</v>
      </c>
      <c r="AD1528" s="177">
        <v>3353429</v>
      </c>
      <c r="AE1528" s="196">
        <v>45604.975636342591</v>
      </c>
      <c r="AF1528" t="s">
        <v>368</v>
      </c>
      <c r="AG1528" t="s">
        <v>243</v>
      </c>
      <c r="AH1528" s="289">
        <v>1</v>
      </c>
      <c r="AI1528" s="177">
        <f>IF(Z1528="COP",(AA1528*AH1528),IF(Z1528="NOK",((AB1528*AH1528)*VLOOKUP(H1528,Tasas!$K:$L,2,0)),IF(Z1528="EUR",((AB1528*AH1528)*VLOOKUP(H1528,Tasas!$K:$L,2,0)),IF('GL MEN'!Z1528="USD",(('GL MEN'!AB1528*'GL MEN'!AH1528)*VLOOKUP(H1528,Tasas!$K:$L,2,0)),0))))</f>
        <v>3353429</v>
      </c>
      <c r="AJ1528" t="s">
        <v>36</v>
      </c>
      <c r="AK1528">
        <v>4</v>
      </c>
      <c r="AL1528" t="str">
        <f t="shared" si="54"/>
        <v>3</v>
      </c>
      <c r="AM1528" t="str">
        <f t="shared" si="55"/>
        <v>NE</v>
      </c>
    </row>
    <row r="1529" spans="2:39">
      <c r="B1529" t="s">
        <v>223</v>
      </c>
      <c r="C1529" t="s">
        <v>357</v>
      </c>
      <c r="D1529" t="s">
        <v>358</v>
      </c>
      <c r="E1529">
        <v>1403271</v>
      </c>
      <c r="F1529">
        <v>246</v>
      </c>
      <c r="G1529" s="196">
        <v>45595</v>
      </c>
      <c r="H1529">
        <v>202410</v>
      </c>
      <c r="I1529" t="s">
        <v>359</v>
      </c>
      <c r="J1529" t="s">
        <v>360</v>
      </c>
      <c r="K1529" t="s">
        <v>337</v>
      </c>
      <c r="L1529" t="s">
        <v>229</v>
      </c>
      <c r="M1529" t="s">
        <v>610</v>
      </c>
      <c r="N1529" t="s">
        <v>611</v>
      </c>
      <c r="O1529" t="s">
        <v>232</v>
      </c>
      <c r="P1529" t="s">
        <v>612</v>
      </c>
      <c r="Q1529" t="s">
        <v>613</v>
      </c>
      <c r="R1529" t="s">
        <v>340</v>
      </c>
      <c r="S1529" t="s">
        <v>341</v>
      </c>
      <c r="T1529">
        <v>3406430</v>
      </c>
      <c r="U1529" t="s">
        <v>2246</v>
      </c>
      <c r="V1529" t="s">
        <v>614</v>
      </c>
      <c r="W1529" t="s">
        <v>615</v>
      </c>
      <c r="X1529" t="s">
        <v>232</v>
      </c>
      <c r="Y1529" t="s">
        <v>2246</v>
      </c>
      <c r="Z1529" t="s">
        <v>241</v>
      </c>
      <c r="AA1529" s="177">
        <v>1259410.8999999999</v>
      </c>
      <c r="AB1529" s="177">
        <v>3200.72</v>
      </c>
      <c r="AC1529" s="177">
        <v>293.3</v>
      </c>
      <c r="AD1529" s="177">
        <v>1259410.8999999999</v>
      </c>
      <c r="AE1529" s="196">
        <v>45604.975636342591</v>
      </c>
      <c r="AF1529" t="s">
        <v>368</v>
      </c>
      <c r="AG1529" t="s">
        <v>243</v>
      </c>
      <c r="AH1529" s="289">
        <v>1</v>
      </c>
      <c r="AI1529" s="177">
        <f>IF(Z1529="COP",(AA1529*AH1529),IF(Z1529="NOK",((AB1529*AH1529)*VLOOKUP(H1529,Tasas!$K:$L,2,0)),IF(Z1529="EUR",((AB1529*AH1529)*VLOOKUP(H1529,Tasas!$K:$L,2,0)),IF('GL MEN'!Z1529="USD",(('GL MEN'!AB1529*'GL MEN'!AH1529)*VLOOKUP(H1529,Tasas!$K:$L,2,0)),0))))</f>
        <v>1259410.8999999999</v>
      </c>
      <c r="AJ1529" t="s">
        <v>24</v>
      </c>
      <c r="AK1529">
        <v>4</v>
      </c>
      <c r="AL1529" t="str">
        <f t="shared" si="54"/>
        <v>3</v>
      </c>
      <c r="AM1529" t="str">
        <f t="shared" si="55"/>
        <v>NE</v>
      </c>
    </row>
    <row r="1530" spans="2:39">
      <c r="B1530" t="s">
        <v>223</v>
      </c>
      <c r="C1530" t="s">
        <v>357</v>
      </c>
      <c r="D1530" t="s">
        <v>358</v>
      </c>
      <c r="E1530">
        <v>1403271</v>
      </c>
      <c r="F1530">
        <v>283</v>
      </c>
      <c r="G1530" s="196">
        <v>45595</v>
      </c>
      <c r="H1530">
        <v>202410</v>
      </c>
      <c r="I1530" t="s">
        <v>359</v>
      </c>
      <c r="J1530" t="s">
        <v>360</v>
      </c>
      <c r="K1530" t="s">
        <v>337</v>
      </c>
      <c r="L1530" t="s">
        <v>229</v>
      </c>
      <c r="M1530" t="s">
        <v>556</v>
      </c>
      <c r="N1530" t="s">
        <v>557</v>
      </c>
      <c r="O1530" t="s">
        <v>232</v>
      </c>
      <c r="P1530" t="s">
        <v>558</v>
      </c>
      <c r="Q1530" t="s">
        <v>559</v>
      </c>
      <c r="R1530" t="s">
        <v>448</v>
      </c>
      <c r="S1530" t="s">
        <v>449</v>
      </c>
      <c r="T1530">
        <v>3406792</v>
      </c>
      <c r="U1530" t="s">
        <v>2246</v>
      </c>
      <c r="V1530" t="s">
        <v>560</v>
      </c>
      <c r="W1530" t="s">
        <v>561</v>
      </c>
      <c r="X1530" t="s">
        <v>232</v>
      </c>
      <c r="Y1530" t="s">
        <v>2246</v>
      </c>
      <c r="Z1530" t="s">
        <v>241</v>
      </c>
      <c r="AA1530" s="177">
        <v>1982921.2</v>
      </c>
      <c r="AB1530" s="177">
        <v>5039.4799999999996</v>
      </c>
      <c r="AC1530" s="177">
        <v>461.8</v>
      </c>
      <c r="AD1530" s="177">
        <v>1982921.2</v>
      </c>
      <c r="AE1530" s="196">
        <v>45604.975636342591</v>
      </c>
      <c r="AF1530" t="s">
        <v>368</v>
      </c>
      <c r="AG1530" t="s">
        <v>243</v>
      </c>
      <c r="AH1530" s="289">
        <v>1</v>
      </c>
      <c r="AI1530" s="177">
        <f>IF(Z1530="COP",(AA1530*AH1530),IF(Z1530="NOK",((AB1530*AH1530)*VLOOKUP(H1530,Tasas!$K:$L,2,0)),IF(Z1530="EUR",((AB1530*AH1530)*VLOOKUP(H1530,Tasas!$K:$L,2,0)),IF('GL MEN'!Z1530="USD",(('GL MEN'!AB1530*'GL MEN'!AH1530)*VLOOKUP(H1530,Tasas!$K:$L,2,0)),0))))</f>
        <v>1982921.2</v>
      </c>
      <c r="AJ1530" t="s">
        <v>42</v>
      </c>
      <c r="AK1530">
        <v>4</v>
      </c>
      <c r="AL1530" t="str">
        <f t="shared" si="54"/>
        <v>3</v>
      </c>
      <c r="AM1530" t="str">
        <f t="shared" si="55"/>
        <v>NE</v>
      </c>
    </row>
    <row r="1531" spans="2:39">
      <c r="B1531" t="s">
        <v>223</v>
      </c>
      <c r="C1531" t="s">
        <v>357</v>
      </c>
      <c r="D1531" t="s">
        <v>358</v>
      </c>
      <c r="E1531">
        <v>1403271</v>
      </c>
      <c r="F1531">
        <v>447</v>
      </c>
      <c r="G1531" s="196">
        <v>45595</v>
      </c>
      <c r="H1531">
        <v>202410</v>
      </c>
      <c r="I1531" t="s">
        <v>359</v>
      </c>
      <c r="J1531" t="s">
        <v>360</v>
      </c>
      <c r="K1531" t="s">
        <v>386</v>
      </c>
      <c r="L1531" t="s">
        <v>229</v>
      </c>
      <c r="M1531" t="s">
        <v>550</v>
      </c>
      <c r="N1531" t="s">
        <v>551</v>
      </c>
      <c r="O1531" t="s">
        <v>232</v>
      </c>
      <c r="P1531" t="s">
        <v>552</v>
      </c>
      <c r="Q1531" t="s">
        <v>553</v>
      </c>
      <c r="R1531" t="s">
        <v>340</v>
      </c>
      <c r="S1531" t="s">
        <v>341</v>
      </c>
      <c r="T1531">
        <v>3406431</v>
      </c>
      <c r="U1531" t="s">
        <v>2246</v>
      </c>
      <c r="V1531" t="s">
        <v>554</v>
      </c>
      <c r="W1531" t="s">
        <v>555</v>
      </c>
      <c r="X1531" t="s">
        <v>232</v>
      </c>
      <c r="Y1531" t="s">
        <v>2246</v>
      </c>
      <c r="Z1531" t="s">
        <v>241</v>
      </c>
      <c r="AA1531" s="177">
        <v>1089293.6000000001</v>
      </c>
      <c r="AB1531" s="177">
        <v>2768.37</v>
      </c>
      <c r="AC1531" s="177">
        <v>253.69</v>
      </c>
      <c r="AD1531" s="177">
        <v>1089293.6000000001</v>
      </c>
      <c r="AE1531" s="196">
        <v>45604.975636342591</v>
      </c>
      <c r="AF1531" t="s">
        <v>368</v>
      </c>
      <c r="AG1531" t="s">
        <v>243</v>
      </c>
      <c r="AH1531" s="289">
        <v>1</v>
      </c>
      <c r="AI1531" s="177">
        <f>IF(Z1531="COP",(AA1531*AH1531),IF(Z1531="NOK",((AB1531*AH1531)*VLOOKUP(H1531,Tasas!$K:$L,2,0)),IF(Z1531="EUR",((AB1531*AH1531)*VLOOKUP(H1531,Tasas!$K:$L,2,0)),IF('GL MEN'!Z1531="USD",(('GL MEN'!AB1531*'GL MEN'!AH1531)*VLOOKUP(H1531,Tasas!$K:$L,2,0)),0))))</f>
        <v>1089293.6000000001</v>
      </c>
      <c r="AJ1531" t="s">
        <v>21</v>
      </c>
      <c r="AK1531">
        <v>4</v>
      </c>
      <c r="AL1531" t="str">
        <f t="shared" si="54"/>
        <v>3</v>
      </c>
      <c r="AM1531" t="str">
        <f t="shared" si="55"/>
        <v>NE</v>
      </c>
    </row>
    <row r="1532" spans="2:39">
      <c r="B1532" t="s">
        <v>223</v>
      </c>
      <c r="C1532" t="s">
        <v>357</v>
      </c>
      <c r="D1532" t="s">
        <v>358</v>
      </c>
      <c r="E1532">
        <v>1403271</v>
      </c>
      <c r="F1532">
        <v>514</v>
      </c>
      <c r="G1532" s="196">
        <v>45595</v>
      </c>
      <c r="H1532">
        <v>202410</v>
      </c>
      <c r="I1532" t="s">
        <v>359</v>
      </c>
      <c r="J1532" t="s">
        <v>360</v>
      </c>
      <c r="K1532" t="s">
        <v>386</v>
      </c>
      <c r="L1532" t="s">
        <v>229</v>
      </c>
      <c r="M1532" t="s">
        <v>387</v>
      </c>
      <c r="N1532" t="s">
        <v>388</v>
      </c>
      <c r="O1532" t="s">
        <v>232</v>
      </c>
      <c r="P1532" t="s">
        <v>389</v>
      </c>
      <c r="Q1532" t="s">
        <v>390</v>
      </c>
      <c r="R1532" t="s">
        <v>340</v>
      </c>
      <c r="S1532" t="s">
        <v>341</v>
      </c>
      <c r="T1532">
        <v>3406414</v>
      </c>
      <c r="U1532" t="s">
        <v>2246</v>
      </c>
      <c r="V1532" t="s">
        <v>391</v>
      </c>
      <c r="W1532" t="s">
        <v>392</v>
      </c>
      <c r="X1532" t="s">
        <v>232</v>
      </c>
      <c r="Y1532" t="s">
        <v>2246</v>
      </c>
      <c r="Z1532" t="s">
        <v>241</v>
      </c>
      <c r="AA1532" s="177">
        <v>7351074</v>
      </c>
      <c r="AB1532" s="177">
        <v>18682.310000000001</v>
      </c>
      <c r="AC1532" s="177">
        <v>1711.99</v>
      </c>
      <c r="AD1532" s="177">
        <v>7351074</v>
      </c>
      <c r="AE1532" s="196">
        <v>45604.975636342591</v>
      </c>
      <c r="AF1532" t="s">
        <v>368</v>
      </c>
      <c r="AG1532" t="s">
        <v>243</v>
      </c>
      <c r="AH1532" s="289">
        <v>1</v>
      </c>
      <c r="AI1532" s="177">
        <f>IF(Z1532="COP",(AA1532*AH1532),IF(Z1532="NOK",((AB1532*AH1532)*VLOOKUP(H1532,Tasas!$K:$L,2,0)),IF(Z1532="EUR",((AB1532*AH1532)*VLOOKUP(H1532,Tasas!$K:$L,2,0)),IF('GL MEN'!Z1532="USD",(('GL MEN'!AB1532*'GL MEN'!AH1532)*VLOOKUP(H1532,Tasas!$K:$L,2,0)),0))))</f>
        <v>7351074</v>
      </c>
      <c r="AJ1532" t="s">
        <v>27</v>
      </c>
      <c r="AK1532">
        <v>4</v>
      </c>
      <c r="AL1532" t="str">
        <f t="shared" si="54"/>
        <v>3</v>
      </c>
      <c r="AM1532" t="str">
        <f t="shared" si="55"/>
        <v>NE</v>
      </c>
    </row>
    <row r="1533" spans="2:39">
      <c r="B1533" t="s">
        <v>223</v>
      </c>
      <c r="C1533" t="s">
        <v>357</v>
      </c>
      <c r="D1533" t="s">
        <v>358</v>
      </c>
      <c r="E1533">
        <v>1403271</v>
      </c>
      <c r="F1533">
        <v>730</v>
      </c>
      <c r="G1533" s="196">
        <v>45595</v>
      </c>
      <c r="H1533">
        <v>202410</v>
      </c>
      <c r="I1533" t="s">
        <v>359</v>
      </c>
      <c r="J1533" t="s">
        <v>360</v>
      </c>
      <c r="K1533" t="s">
        <v>337</v>
      </c>
      <c r="L1533" t="s">
        <v>229</v>
      </c>
      <c r="M1533" t="s">
        <v>393</v>
      </c>
      <c r="N1533" t="s">
        <v>394</v>
      </c>
      <c r="O1533" t="s">
        <v>232</v>
      </c>
      <c r="P1533" t="s">
        <v>395</v>
      </c>
      <c r="Q1533" t="s">
        <v>396</v>
      </c>
      <c r="R1533" t="s">
        <v>340</v>
      </c>
      <c r="S1533" t="s">
        <v>341</v>
      </c>
      <c r="T1533">
        <v>3406422</v>
      </c>
      <c r="U1533" t="s">
        <v>2246</v>
      </c>
      <c r="V1533" t="s">
        <v>397</v>
      </c>
      <c r="W1533" t="s">
        <v>398</v>
      </c>
      <c r="X1533" t="s">
        <v>232</v>
      </c>
      <c r="Y1533" t="s">
        <v>2246</v>
      </c>
      <c r="Z1533" t="s">
        <v>241</v>
      </c>
      <c r="AA1533" s="177">
        <v>3470780</v>
      </c>
      <c r="AB1533" s="177">
        <v>8820.7800000000007</v>
      </c>
      <c r="AC1533" s="177">
        <v>808.31</v>
      </c>
      <c r="AD1533" s="177">
        <v>3470780</v>
      </c>
      <c r="AE1533" s="196">
        <v>45604.975636342591</v>
      </c>
      <c r="AF1533" t="s">
        <v>368</v>
      </c>
      <c r="AG1533" t="s">
        <v>243</v>
      </c>
      <c r="AH1533" s="289">
        <v>1</v>
      </c>
      <c r="AI1533" s="177">
        <f>IF(Z1533="COP",(AA1533*AH1533),IF(Z1533="NOK",((AB1533*AH1533)*VLOOKUP(H1533,Tasas!$K:$L,2,0)),IF(Z1533="EUR",((AB1533*AH1533)*VLOOKUP(H1533,Tasas!$K:$L,2,0)),IF('GL MEN'!Z1533="USD",(('GL MEN'!AB1533*'GL MEN'!AH1533)*VLOOKUP(H1533,Tasas!$K:$L,2,0)),0))))</f>
        <v>3470780</v>
      </c>
      <c r="AJ1533" t="s">
        <v>36</v>
      </c>
      <c r="AK1533">
        <v>4</v>
      </c>
      <c r="AL1533" t="str">
        <f t="shared" si="54"/>
        <v>3</v>
      </c>
      <c r="AM1533" t="str">
        <f t="shared" si="55"/>
        <v>NE</v>
      </c>
    </row>
    <row r="1534" spans="2:39">
      <c r="B1534" t="s">
        <v>223</v>
      </c>
      <c r="C1534" t="s">
        <v>357</v>
      </c>
      <c r="D1534" t="s">
        <v>358</v>
      </c>
      <c r="E1534">
        <v>1403271</v>
      </c>
      <c r="F1534">
        <v>764</v>
      </c>
      <c r="G1534" s="196">
        <v>45595</v>
      </c>
      <c r="H1534">
        <v>202410</v>
      </c>
      <c r="I1534" t="s">
        <v>359</v>
      </c>
      <c r="J1534" t="s">
        <v>360</v>
      </c>
      <c r="K1534" t="s">
        <v>543</v>
      </c>
      <c r="L1534" t="s">
        <v>229</v>
      </c>
      <c r="M1534" t="s">
        <v>544</v>
      </c>
      <c r="N1534" t="s">
        <v>545</v>
      </c>
      <c r="O1534" t="s">
        <v>232</v>
      </c>
      <c r="P1534" t="s">
        <v>546</v>
      </c>
      <c r="Q1534" t="s">
        <v>547</v>
      </c>
      <c r="R1534" t="s">
        <v>340</v>
      </c>
      <c r="S1534" t="s">
        <v>341</v>
      </c>
      <c r="T1534">
        <v>3406429</v>
      </c>
      <c r="U1534" t="s">
        <v>2246</v>
      </c>
      <c r="V1534" t="s">
        <v>548</v>
      </c>
      <c r="W1534" t="s">
        <v>549</v>
      </c>
      <c r="X1534" t="s">
        <v>232</v>
      </c>
      <c r="Y1534" t="s">
        <v>2246</v>
      </c>
      <c r="Z1534" t="s">
        <v>241</v>
      </c>
      <c r="AA1534" s="177">
        <v>5148326</v>
      </c>
      <c r="AB1534" s="177">
        <v>13084.16</v>
      </c>
      <c r="AC1534" s="177">
        <v>1198.99</v>
      </c>
      <c r="AD1534" s="177">
        <v>5148326</v>
      </c>
      <c r="AE1534" s="196">
        <v>45604.975636342591</v>
      </c>
      <c r="AF1534" t="s">
        <v>368</v>
      </c>
      <c r="AG1534" t="s">
        <v>243</v>
      </c>
      <c r="AH1534" s="289">
        <v>1</v>
      </c>
      <c r="AI1534" s="177">
        <f>IF(Z1534="COP",(AA1534*AH1534),IF(Z1534="NOK",((AB1534*AH1534)*VLOOKUP(H1534,Tasas!$K:$L,2,0)),IF(Z1534="EUR",((AB1534*AH1534)*VLOOKUP(H1534,Tasas!$K:$L,2,0)),IF('GL MEN'!Z1534="USD",(('GL MEN'!AB1534*'GL MEN'!AH1534)*VLOOKUP(H1534,Tasas!$K:$L,2,0)),0))))</f>
        <v>5148326</v>
      </c>
      <c r="AJ1534" t="s">
        <v>33</v>
      </c>
      <c r="AK1534">
        <v>4</v>
      </c>
      <c r="AL1534" t="str">
        <f t="shared" si="54"/>
        <v>3</v>
      </c>
      <c r="AM1534" t="str">
        <f t="shared" si="55"/>
        <v>NE</v>
      </c>
    </row>
    <row r="1535" spans="2:39">
      <c r="B1535" t="s">
        <v>223</v>
      </c>
      <c r="C1535" t="s">
        <v>357</v>
      </c>
      <c r="D1535" t="s">
        <v>358</v>
      </c>
      <c r="E1535">
        <v>1403273</v>
      </c>
      <c r="F1535">
        <v>55</v>
      </c>
      <c r="G1535" s="196">
        <v>45595</v>
      </c>
      <c r="H1535">
        <v>202410</v>
      </c>
      <c r="I1535" t="s">
        <v>359</v>
      </c>
      <c r="J1535" t="s">
        <v>360</v>
      </c>
      <c r="K1535" t="s">
        <v>337</v>
      </c>
      <c r="L1535" t="s">
        <v>229</v>
      </c>
      <c r="M1535" t="s">
        <v>706</v>
      </c>
      <c r="N1535" t="s">
        <v>707</v>
      </c>
      <c r="O1535" t="s">
        <v>232</v>
      </c>
      <c r="P1535" t="s">
        <v>708</v>
      </c>
      <c r="Q1535" t="s">
        <v>709</v>
      </c>
      <c r="R1535" t="s">
        <v>340</v>
      </c>
      <c r="S1535" t="s">
        <v>341</v>
      </c>
      <c r="T1535">
        <v>3406426</v>
      </c>
      <c r="U1535" t="s">
        <v>2246</v>
      </c>
      <c r="V1535" t="s">
        <v>710</v>
      </c>
      <c r="W1535" t="s">
        <v>711</v>
      </c>
      <c r="X1535" t="s">
        <v>232</v>
      </c>
      <c r="Y1535" t="s">
        <v>2246</v>
      </c>
      <c r="Z1535" t="s">
        <v>241</v>
      </c>
      <c r="AA1535" s="177">
        <v>3470780</v>
      </c>
      <c r="AB1535" s="177">
        <v>8820.7800000000007</v>
      </c>
      <c r="AC1535" s="177">
        <v>808.31</v>
      </c>
      <c r="AD1535" s="177">
        <v>3470780</v>
      </c>
      <c r="AE1535" s="196">
        <v>45604.97771165509</v>
      </c>
      <c r="AF1535" t="s">
        <v>368</v>
      </c>
      <c r="AG1535" t="s">
        <v>243</v>
      </c>
      <c r="AH1535" s="289">
        <v>1</v>
      </c>
      <c r="AI1535" s="177">
        <f>IF(Z1535="COP",(AA1535*AH1535),IF(Z1535="NOK",((AB1535*AH1535)*VLOOKUP(H1535,Tasas!$K:$L,2,0)),IF(Z1535="EUR",((AB1535*AH1535)*VLOOKUP(H1535,Tasas!$K:$L,2,0)),IF('GL MEN'!Z1535="USD",(('GL MEN'!AB1535*'GL MEN'!AH1535)*VLOOKUP(H1535,Tasas!$K:$L,2,0)),0))))</f>
        <v>3470780</v>
      </c>
      <c r="AJ1535" t="s">
        <v>36</v>
      </c>
      <c r="AK1535">
        <v>4</v>
      </c>
      <c r="AL1535" t="str">
        <f t="shared" si="54"/>
        <v>3</v>
      </c>
      <c r="AM1535" t="str">
        <f t="shared" si="55"/>
        <v>NE</v>
      </c>
    </row>
    <row r="1536" spans="2:39">
      <c r="B1536" t="s">
        <v>223</v>
      </c>
      <c r="C1536" t="s">
        <v>357</v>
      </c>
      <c r="D1536" t="s">
        <v>358</v>
      </c>
      <c r="E1536">
        <v>1403273</v>
      </c>
      <c r="F1536">
        <v>57</v>
      </c>
      <c r="G1536" s="196">
        <v>45595</v>
      </c>
      <c r="H1536">
        <v>202410</v>
      </c>
      <c r="I1536" t="s">
        <v>359</v>
      </c>
      <c r="J1536" t="s">
        <v>360</v>
      </c>
      <c r="K1536" t="s">
        <v>337</v>
      </c>
      <c r="L1536" t="s">
        <v>229</v>
      </c>
      <c r="M1536" t="s">
        <v>712</v>
      </c>
      <c r="N1536" t="s">
        <v>713</v>
      </c>
      <c r="O1536" t="s">
        <v>232</v>
      </c>
      <c r="P1536" t="s">
        <v>714</v>
      </c>
      <c r="Q1536" t="s">
        <v>715</v>
      </c>
      <c r="R1536" t="s">
        <v>340</v>
      </c>
      <c r="S1536" t="s">
        <v>341</v>
      </c>
      <c r="T1536">
        <v>3406423</v>
      </c>
      <c r="U1536" t="s">
        <v>2246</v>
      </c>
      <c r="V1536" t="s">
        <v>716</v>
      </c>
      <c r="W1536" t="s">
        <v>717</v>
      </c>
      <c r="X1536" t="s">
        <v>232</v>
      </c>
      <c r="Y1536" t="s">
        <v>2246</v>
      </c>
      <c r="Z1536" t="s">
        <v>241</v>
      </c>
      <c r="AA1536" s="177">
        <v>3470780</v>
      </c>
      <c r="AB1536" s="177">
        <v>8820.7800000000007</v>
      </c>
      <c r="AC1536" s="177">
        <v>808.31</v>
      </c>
      <c r="AD1536" s="177">
        <v>3470780</v>
      </c>
      <c r="AE1536" s="196">
        <v>45604.97771165509</v>
      </c>
      <c r="AF1536" t="s">
        <v>368</v>
      </c>
      <c r="AG1536" t="s">
        <v>243</v>
      </c>
      <c r="AH1536" s="289">
        <v>1</v>
      </c>
      <c r="AI1536" s="177">
        <f>IF(Z1536="COP",(AA1536*AH1536),IF(Z1536="NOK",((AB1536*AH1536)*VLOOKUP(H1536,Tasas!$K:$L,2,0)),IF(Z1536="EUR",((AB1536*AH1536)*VLOOKUP(H1536,Tasas!$K:$L,2,0)),IF('GL MEN'!Z1536="USD",(('GL MEN'!AB1536*'GL MEN'!AH1536)*VLOOKUP(H1536,Tasas!$K:$L,2,0)),0))))</f>
        <v>3470780</v>
      </c>
      <c r="AJ1536" t="s">
        <v>36</v>
      </c>
      <c r="AK1536">
        <v>4</v>
      </c>
      <c r="AL1536" t="str">
        <f t="shared" si="54"/>
        <v>3</v>
      </c>
      <c r="AM1536" t="str">
        <f t="shared" si="55"/>
        <v>NE</v>
      </c>
    </row>
    <row r="1537" spans="2:39">
      <c r="B1537" t="s">
        <v>223</v>
      </c>
      <c r="C1537" t="s">
        <v>357</v>
      </c>
      <c r="D1537" t="s">
        <v>358</v>
      </c>
      <c r="E1537">
        <v>1403273</v>
      </c>
      <c r="F1537">
        <v>204</v>
      </c>
      <c r="G1537" s="196">
        <v>45595</v>
      </c>
      <c r="H1537">
        <v>202410</v>
      </c>
      <c r="I1537" t="s">
        <v>359</v>
      </c>
      <c r="J1537" t="s">
        <v>360</v>
      </c>
      <c r="K1537" t="s">
        <v>337</v>
      </c>
      <c r="L1537" t="s">
        <v>229</v>
      </c>
      <c r="M1537" t="s">
        <v>796</v>
      </c>
      <c r="N1537" t="s">
        <v>797</v>
      </c>
      <c r="O1537" t="s">
        <v>232</v>
      </c>
      <c r="P1537" t="s">
        <v>798</v>
      </c>
      <c r="Q1537" t="s">
        <v>799</v>
      </c>
      <c r="R1537" t="s">
        <v>448</v>
      </c>
      <c r="S1537" t="s">
        <v>449</v>
      </c>
      <c r="T1537">
        <v>3406785</v>
      </c>
      <c r="U1537" t="s">
        <v>2246</v>
      </c>
      <c r="V1537" t="s">
        <v>800</v>
      </c>
      <c r="W1537" t="s">
        <v>801</v>
      </c>
      <c r="X1537" t="s">
        <v>232</v>
      </c>
      <c r="Y1537" t="s">
        <v>2246</v>
      </c>
      <c r="Z1537" t="s">
        <v>241</v>
      </c>
      <c r="AA1537" s="177">
        <v>1327076.7</v>
      </c>
      <c r="AB1537" s="177">
        <v>3372.69</v>
      </c>
      <c r="AC1537" s="177">
        <v>309.06</v>
      </c>
      <c r="AD1537" s="177">
        <v>1327076.7</v>
      </c>
      <c r="AE1537" s="196">
        <v>45604.97771165509</v>
      </c>
      <c r="AF1537" t="s">
        <v>368</v>
      </c>
      <c r="AG1537" t="s">
        <v>243</v>
      </c>
      <c r="AH1537" s="289">
        <v>1</v>
      </c>
      <c r="AI1537" s="177">
        <f>IF(Z1537="COP",(AA1537*AH1537),IF(Z1537="NOK",((AB1537*AH1537)*VLOOKUP(H1537,Tasas!$K:$L,2,0)),IF(Z1537="EUR",((AB1537*AH1537)*VLOOKUP(H1537,Tasas!$K:$L,2,0)),IF('GL MEN'!Z1537="USD",(('GL MEN'!AB1537*'GL MEN'!AH1537)*VLOOKUP(H1537,Tasas!$K:$L,2,0)),0))))</f>
        <v>1327076.7</v>
      </c>
      <c r="AJ1537" t="s">
        <v>42</v>
      </c>
      <c r="AK1537">
        <v>4</v>
      </c>
      <c r="AL1537" t="str">
        <f t="shared" si="54"/>
        <v>3</v>
      </c>
      <c r="AM1537" t="str">
        <f t="shared" si="55"/>
        <v>NE</v>
      </c>
    </row>
    <row r="1538" spans="2:39">
      <c r="B1538" t="s">
        <v>223</v>
      </c>
      <c r="C1538" t="s">
        <v>357</v>
      </c>
      <c r="D1538" t="s">
        <v>358</v>
      </c>
      <c r="E1538">
        <v>1403273</v>
      </c>
      <c r="F1538">
        <v>211</v>
      </c>
      <c r="G1538" s="196">
        <v>45595</v>
      </c>
      <c r="H1538">
        <v>202410</v>
      </c>
      <c r="I1538" t="s">
        <v>359</v>
      </c>
      <c r="J1538" t="s">
        <v>360</v>
      </c>
      <c r="K1538" t="s">
        <v>337</v>
      </c>
      <c r="L1538" t="s">
        <v>229</v>
      </c>
      <c r="M1538" t="s">
        <v>652</v>
      </c>
      <c r="N1538" t="s">
        <v>1950</v>
      </c>
      <c r="O1538" t="s">
        <v>232</v>
      </c>
      <c r="P1538" t="s">
        <v>654</v>
      </c>
      <c r="Q1538" t="s">
        <v>655</v>
      </c>
      <c r="R1538" t="s">
        <v>340</v>
      </c>
      <c r="S1538" t="s">
        <v>341</v>
      </c>
      <c r="T1538">
        <v>3406418</v>
      </c>
      <c r="U1538" t="s">
        <v>2246</v>
      </c>
      <c r="V1538" t="s">
        <v>656</v>
      </c>
      <c r="W1538" t="s">
        <v>657</v>
      </c>
      <c r="X1538" t="s">
        <v>232</v>
      </c>
      <c r="Y1538" t="s">
        <v>2246</v>
      </c>
      <c r="Z1538" t="s">
        <v>241</v>
      </c>
      <c r="AA1538" s="177">
        <v>3470780</v>
      </c>
      <c r="AB1538" s="177">
        <v>8820.7800000000007</v>
      </c>
      <c r="AC1538" s="177">
        <v>808.31</v>
      </c>
      <c r="AD1538" s="177">
        <v>3470780</v>
      </c>
      <c r="AE1538" s="196">
        <v>45604.97771165509</v>
      </c>
      <c r="AF1538" t="s">
        <v>368</v>
      </c>
      <c r="AG1538" t="s">
        <v>243</v>
      </c>
      <c r="AH1538" s="289">
        <v>1</v>
      </c>
      <c r="AI1538" s="177">
        <f>IF(Z1538="COP",(AA1538*AH1538),IF(Z1538="NOK",((AB1538*AH1538)*VLOOKUP(H1538,Tasas!$K:$L,2,0)),IF(Z1538="EUR",((AB1538*AH1538)*VLOOKUP(H1538,Tasas!$K:$L,2,0)),IF('GL MEN'!Z1538="USD",(('GL MEN'!AB1538*'GL MEN'!AH1538)*VLOOKUP(H1538,Tasas!$K:$L,2,0)),0))))</f>
        <v>3470780</v>
      </c>
      <c r="AJ1538" t="s">
        <v>36</v>
      </c>
      <c r="AK1538">
        <v>4</v>
      </c>
      <c r="AL1538" t="str">
        <f t="shared" si="54"/>
        <v>3</v>
      </c>
      <c r="AM1538" t="str">
        <f t="shared" si="55"/>
        <v>NE</v>
      </c>
    </row>
    <row r="1539" spans="2:39">
      <c r="B1539" t="s">
        <v>223</v>
      </c>
      <c r="C1539" t="s">
        <v>357</v>
      </c>
      <c r="D1539" t="s">
        <v>358</v>
      </c>
      <c r="E1539">
        <v>1403273</v>
      </c>
      <c r="F1539">
        <v>246</v>
      </c>
      <c r="G1539" s="196">
        <v>45595</v>
      </c>
      <c r="H1539">
        <v>202410</v>
      </c>
      <c r="I1539" t="s">
        <v>359</v>
      </c>
      <c r="J1539" t="s">
        <v>360</v>
      </c>
      <c r="K1539" t="s">
        <v>337</v>
      </c>
      <c r="L1539" t="s">
        <v>229</v>
      </c>
      <c r="M1539" t="s">
        <v>670</v>
      </c>
      <c r="N1539" t="s">
        <v>671</v>
      </c>
      <c r="O1539" t="s">
        <v>232</v>
      </c>
      <c r="P1539" t="s">
        <v>672</v>
      </c>
      <c r="Q1539" t="s">
        <v>673</v>
      </c>
      <c r="R1539" t="s">
        <v>340</v>
      </c>
      <c r="S1539" t="s">
        <v>341</v>
      </c>
      <c r="T1539">
        <v>3406415</v>
      </c>
      <c r="U1539" t="s">
        <v>2246</v>
      </c>
      <c r="V1539" t="s">
        <v>674</v>
      </c>
      <c r="W1539" t="s">
        <v>675</v>
      </c>
      <c r="X1539" t="s">
        <v>232</v>
      </c>
      <c r="Y1539" t="s">
        <v>2246</v>
      </c>
      <c r="Z1539" t="s">
        <v>241</v>
      </c>
      <c r="AA1539" s="177">
        <v>3470780</v>
      </c>
      <c r="AB1539" s="177">
        <v>8820.7800000000007</v>
      </c>
      <c r="AC1539" s="177">
        <v>808.31</v>
      </c>
      <c r="AD1539" s="177">
        <v>3470780</v>
      </c>
      <c r="AE1539" s="196">
        <v>45604.97771165509</v>
      </c>
      <c r="AF1539" t="s">
        <v>368</v>
      </c>
      <c r="AG1539" t="s">
        <v>243</v>
      </c>
      <c r="AH1539" s="289">
        <v>1</v>
      </c>
      <c r="AI1539" s="177">
        <f>IF(Z1539="COP",(AA1539*AH1539),IF(Z1539="NOK",((AB1539*AH1539)*VLOOKUP(H1539,Tasas!$K:$L,2,0)),IF(Z1539="EUR",((AB1539*AH1539)*VLOOKUP(H1539,Tasas!$K:$L,2,0)),IF('GL MEN'!Z1539="USD",(('GL MEN'!AB1539*'GL MEN'!AH1539)*VLOOKUP(H1539,Tasas!$K:$L,2,0)),0))))</f>
        <v>3470780</v>
      </c>
      <c r="AJ1539" t="s">
        <v>36</v>
      </c>
      <c r="AK1539">
        <v>4</v>
      </c>
      <c r="AL1539" t="str">
        <f t="shared" si="54"/>
        <v>3</v>
      </c>
      <c r="AM1539" t="str">
        <f t="shared" si="55"/>
        <v>NE</v>
      </c>
    </row>
    <row r="1540" spans="2:39">
      <c r="B1540" t="s">
        <v>223</v>
      </c>
      <c r="C1540" t="s">
        <v>357</v>
      </c>
      <c r="D1540" t="s">
        <v>358</v>
      </c>
      <c r="E1540">
        <v>1403273</v>
      </c>
      <c r="F1540">
        <v>305</v>
      </c>
      <c r="G1540" s="196">
        <v>45595</v>
      </c>
      <c r="H1540">
        <v>202410</v>
      </c>
      <c r="I1540" t="s">
        <v>359</v>
      </c>
      <c r="J1540" t="s">
        <v>360</v>
      </c>
      <c r="K1540" t="s">
        <v>337</v>
      </c>
      <c r="L1540" t="s">
        <v>229</v>
      </c>
      <c r="M1540" t="s">
        <v>742</v>
      </c>
      <c r="N1540" t="s">
        <v>743</v>
      </c>
      <c r="O1540" t="s">
        <v>232</v>
      </c>
      <c r="P1540" t="s">
        <v>744</v>
      </c>
      <c r="Q1540" t="s">
        <v>745</v>
      </c>
      <c r="R1540" t="s">
        <v>448</v>
      </c>
      <c r="S1540" t="s">
        <v>449</v>
      </c>
      <c r="T1540">
        <v>3406793</v>
      </c>
      <c r="U1540" t="s">
        <v>2246</v>
      </c>
      <c r="V1540" t="s">
        <v>746</v>
      </c>
      <c r="W1540" t="s">
        <v>747</v>
      </c>
      <c r="X1540" t="s">
        <v>232</v>
      </c>
      <c r="Y1540" t="s">
        <v>2246</v>
      </c>
      <c r="Z1540" t="s">
        <v>241</v>
      </c>
      <c r="AA1540" s="177">
        <v>1412606.1</v>
      </c>
      <c r="AB1540" s="177">
        <v>3590.05</v>
      </c>
      <c r="AC1540" s="177">
        <v>328.98</v>
      </c>
      <c r="AD1540" s="177">
        <v>1412606.1</v>
      </c>
      <c r="AE1540" s="196">
        <v>45604.97771165509</v>
      </c>
      <c r="AF1540" t="s">
        <v>368</v>
      </c>
      <c r="AG1540" t="s">
        <v>243</v>
      </c>
      <c r="AH1540" s="289">
        <v>1</v>
      </c>
      <c r="AI1540" s="177">
        <f>IF(Z1540="COP",(AA1540*AH1540),IF(Z1540="NOK",((AB1540*AH1540)*VLOOKUP(H1540,Tasas!$K:$L,2,0)),IF(Z1540="EUR",((AB1540*AH1540)*VLOOKUP(H1540,Tasas!$K:$L,2,0)),IF('GL MEN'!Z1540="USD",(('GL MEN'!AB1540*'GL MEN'!AH1540)*VLOOKUP(H1540,Tasas!$K:$L,2,0)),0))))</f>
        <v>1412606.1</v>
      </c>
      <c r="AJ1540" t="s">
        <v>42</v>
      </c>
      <c r="AK1540">
        <v>4</v>
      </c>
      <c r="AL1540" t="str">
        <f t="shared" si="54"/>
        <v>3</v>
      </c>
      <c r="AM1540" t="str">
        <f t="shared" si="55"/>
        <v>NE</v>
      </c>
    </row>
    <row r="1541" spans="2:39">
      <c r="B1541" t="s">
        <v>223</v>
      </c>
      <c r="C1541" t="s">
        <v>357</v>
      </c>
      <c r="D1541" t="s">
        <v>358</v>
      </c>
      <c r="E1541">
        <v>1403273</v>
      </c>
      <c r="F1541">
        <v>315</v>
      </c>
      <c r="G1541" s="196">
        <v>45595</v>
      </c>
      <c r="H1541">
        <v>202410</v>
      </c>
      <c r="I1541" t="s">
        <v>359</v>
      </c>
      <c r="J1541" t="s">
        <v>360</v>
      </c>
      <c r="K1541" t="s">
        <v>337</v>
      </c>
      <c r="L1541" t="s">
        <v>229</v>
      </c>
      <c r="M1541" t="s">
        <v>682</v>
      </c>
      <c r="N1541" t="s">
        <v>683</v>
      </c>
      <c r="O1541" t="s">
        <v>232</v>
      </c>
      <c r="P1541" t="s">
        <v>684</v>
      </c>
      <c r="Q1541" t="s">
        <v>685</v>
      </c>
      <c r="R1541" t="s">
        <v>340</v>
      </c>
      <c r="S1541" t="s">
        <v>341</v>
      </c>
      <c r="T1541">
        <v>3406421</v>
      </c>
      <c r="U1541" t="s">
        <v>2246</v>
      </c>
      <c r="V1541" t="s">
        <v>686</v>
      </c>
      <c r="W1541" t="s">
        <v>687</v>
      </c>
      <c r="X1541" t="s">
        <v>232</v>
      </c>
      <c r="Y1541" t="s">
        <v>2246</v>
      </c>
      <c r="Z1541" t="s">
        <v>241</v>
      </c>
      <c r="AA1541" s="177">
        <v>3385053</v>
      </c>
      <c r="AB1541" s="177">
        <v>8602.91</v>
      </c>
      <c r="AC1541" s="177">
        <v>788.34</v>
      </c>
      <c r="AD1541" s="177">
        <v>3385053</v>
      </c>
      <c r="AE1541" s="196">
        <v>45604.97771165509</v>
      </c>
      <c r="AF1541" t="s">
        <v>368</v>
      </c>
      <c r="AG1541" t="s">
        <v>243</v>
      </c>
      <c r="AH1541" s="289">
        <v>1</v>
      </c>
      <c r="AI1541" s="177">
        <f>IF(Z1541="COP",(AA1541*AH1541),IF(Z1541="NOK",((AB1541*AH1541)*VLOOKUP(H1541,Tasas!$K:$L,2,0)),IF(Z1541="EUR",((AB1541*AH1541)*VLOOKUP(H1541,Tasas!$K:$L,2,0)),IF('GL MEN'!Z1541="USD",(('GL MEN'!AB1541*'GL MEN'!AH1541)*VLOOKUP(H1541,Tasas!$K:$L,2,0)),0))))</f>
        <v>3385053</v>
      </c>
      <c r="AJ1541" t="s">
        <v>36</v>
      </c>
      <c r="AK1541">
        <v>4</v>
      </c>
      <c r="AL1541" t="str">
        <f t="shared" si="54"/>
        <v>3</v>
      </c>
      <c r="AM1541" t="str">
        <f t="shared" si="55"/>
        <v>NE</v>
      </c>
    </row>
    <row r="1542" spans="2:39">
      <c r="B1542" t="s">
        <v>223</v>
      </c>
      <c r="C1542" t="s">
        <v>357</v>
      </c>
      <c r="D1542" t="s">
        <v>358</v>
      </c>
      <c r="E1542">
        <v>1403273</v>
      </c>
      <c r="F1542">
        <v>333</v>
      </c>
      <c r="G1542" s="196">
        <v>45595</v>
      </c>
      <c r="H1542">
        <v>202410</v>
      </c>
      <c r="I1542" t="s">
        <v>359</v>
      </c>
      <c r="J1542" t="s">
        <v>360</v>
      </c>
      <c r="K1542" t="s">
        <v>337</v>
      </c>
      <c r="L1542" t="s">
        <v>229</v>
      </c>
      <c r="M1542" t="s">
        <v>688</v>
      </c>
      <c r="N1542" t="s">
        <v>689</v>
      </c>
      <c r="O1542" t="s">
        <v>232</v>
      </c>
      <c r="P1542" t="s">
        <v>690</v>
      </c>
      <c r="Q1542" t="s">
        <v>691</v>
      </c>
      <c r="R1542" t="s">
        <v>448</v>
      </c>
      <c r="S1542" t="s">
        <v>449</v>
      </c>
      <c r="T1542">
        <v>3406786</v>
      </c>
      <c r="U1542" t="s">
        <v>2246</v>
      </c>
      <c r="V1542" t="s">
        <v>692</v>
      </c>
      <c r="W1542" t="s">
        <v>693</v>
      </c>
      <c r="X1542" t="s">
        <v>232</v>
      </c>
      <c r="Y1542" t="s">
        <v>2246</v>
      </c>
      <c r="Z1542" t="s">
        <v>241</v>
      </c>
      <c r="AA1542" s="177">
        <v>1460959.5</v>
      </c>
      <c r="AB1542" s="177">
        <v>3712.94</v>
      </c>
      <c r="AC1542" s="177">
        <v>340.24</v>
      </c>
      <c r="AD1542" s="177">
        <v>1460959.5</v>
      </c>
      <c r="AE1542" s="196">
        <v>45604.97771165509</v>
      </c>
      <c r="AF1542" t="s">
        <v>368</v>
      </c>
      <c r="AG1542" t="s">
        <v>243</v>
      </c>
      <c r="AH1542" s="289">
        <v>1</v>
      </c>
      <c r="AI1542" s="177">
        <f>IF(Z1542="COP",(AA1542*AH1542),IF(Z1542="NOK",((AB1542*AH1542)*VLOOKUP(H1542,Tasas!$K:$L,2,0)),IF(Z1542="EUR",((AB1542*AH1542)*VLOOKUP(H1542,Tasas!$K:$L,2,0)),IF('GL MEN'!Z1542="USD",(('GL MEN'!AB1542*'GL MEN'!AH1542)*VLOOKUP(H1542,Tasas!$K:$L,2,0)),0))))</f>
        <v>1460959.5</v>
      </c>
      <c r="AJ1542" t="s">
        <v>42</v>
      </c>
      <c r="AK1542">
        <v>4</v>
      </c>
      <c r="AL1542" t="str">
        <f t="shared" si="54"/>
        <v>3</v>
      </c>
      <c r="AM1542" t="str">
        <f t="shared" si="55"/>
        <v>NE</v>
      </c>
    </row>
    <row r="1543" spans="2:39">
      <c r="B1543" t="s">
        <v>223</v>
      </c>
      <c r="C1543" t="s">
        <v>357</v>
      </c>
      <c r="D1543" t="s">
        <v>358</v>
      </c>
      <c r="E1543">
        <v>1403273</v>
      </c>
      <c r="F1543">
        <v>399</v>
      </c>
      <c r="G1543" s="196">
        <v>45595</v>
      </c>
      <c r="H1543">
        <v>202410</v>
      </c>
      <c r="I1543" t="s">
        <v>359</v>
      </c>
      <c r="J1543" t="s">
        <v>360</v>
      </c>
      <c r="K1543" t="s">
        <v>386</v>
      </c>
      <c r="L1543" t="s">
        <v>229</v>
      </c>
      <c r="M1543" t="s">
        <v>736</v>
      </c>
      <c r="N1543" t="s">
        <v>737</v>
      </c>
      <c r="O1543" t="s">
        <v>232</v>
      </c>
      <c r="P1543" t="s">
        <v>738</v>
      </c>
      <c r="Q1543" t="s">
        <v>739</v>
      </c>
      <c r="R1543" t="s">
        <v>340</v>
      </c>
      <c r="S1543" t="s">
        <v>341</v>
      </c>
      <c r="T1543">
        <v>3406416</v>
      </c>
      <c r="U1543" t="s">
        <v>2246</v>
      </c>
      <c r="V1543" t="s">
        <v>740</v>
      </c>
      <c r="W1543" t="s">
        <v>741</v>
      </c>
      <c r="X1543" t="s">
        <v>232</v>
      </c>
      <c r="Y1543" t="s">
        <v>2246</v>
      </c>
      <c r="Z1543" t="s">
        <v>241</v>
      </c>
      <c r="AA1543" s="177">
        <v>3470780</v>
      </c>
      <c r="AB1543" s="177">
        <v>8820.7800000000007</v>
      </c>
      <c r="AC1543" s="177">
        <v>808.31</v>
      </c>
      <c r="AD1543" s="177">
        <v>3470780</v>
      </c>
      <c r="AE1543" s="196">
        <v>45604.97771165509</v>
      </c>
      <c r="AF1543" t="s">
        <v>368</v>
      </c>
      <c r="AG1543" t="s">
        <v>243</v>
      </c>
      <c r="AH1543" s="289">
        <v>1</v>
      </c>
      <c r="AI1543" s="177">
        <f>IF(Z1543="COP",(AA1543*AH1543),IF(Z1543="NOK",((AB1543*AH1543)*VLOOKUP(H1543,Tasas!$K:$L,2,0)),IF(Z1543="EUR",((AB1543*AH1543)*VLOOKUP(H1543,Tasas!$K:$L,2,0)),IF('GL MEN'!Z1543="USD",(('GL MEN'!AB1543*'GL MEN'!AH1543)*VLOOKUP(H1543,Tasas!$K:$L,2,0)),0))))</f>
        <v>3470780</v>
      </c>
      <c r="AJ1543" t="s">
        <v>36</v>
      </c>
      <c r="AK1543">
        <v>4</v>
      </c>
      <c r="AL1543" t="str">
        <f t="shared" si="54"/>
        <v>3</v>
      </c>
      <c r="AM1543" t="str">
        <f t="shared" si="55"/>
        <v>NE</v>
      </c>
    </row>
    <row r="1544" spans="2:39">
      <c r="B1544" t="s">
        <v>223</v>
      </c>
      <c r="C1544" t="s">
        <v>357</v>
      </c>
      <c r="D1544" t="s">
        <v>358</v>
      </c>
      <c r="E1544">
        <v>1403273</v>
      </c>
      <c r="F1544">
        <v>408</v>
      </c>
      <c r="G1544" s="196">
        <v>45595</v>
      </c>
      <c r="H1544">
        <v>202410</v>
      </c>
      <c r="I1544" t="s">
        <v>359</v>
      </c>
      <c r="J1544" t="s">
        <v>360</v>
      </c>
      <c r="K1544" t="s">
        <v>386</v>
      </c>
      <c r="L1544" t="s">
        <v>229</v>
      </c>
      <c r="M1544" t="s">
        <v>1495</v>
      </c>
      <c r="N1544" t="s">
        <v>1496</v>
      </c>
      <c r="O1544" t="s">
        <v>232</v>
      </c>
      <c r="P1544" t="s">
        <v>1497</v>
      </c>
      <c r="Q1544" t="s">
        <v>1498</v>
      </c>
      <c r="R1544" t="s">
        <v>340</v>
      </c>
      <c r="S1544" t="s">
        <v>341</v>
      </c>
      <c r="T1544">
        <v>3502038</v>
      </c>
      <c r="U1544" t="s">
        <v>2246</v>
      </c>
      <c r="V1544" t="s">
        <v>1499</v>
      </c>
      <c r="W1544" t="s">
        <v>1500</v>
      </c>
      <c r="X1544" t="s">
        <v>232</v>
      </c>
      <c r="Y1544" t="s">
        <v>2246</v>
      </c>
      <c r="Z1544" t="s">
        <v>241</v>
      </c>
      <c r="AA1544" s="177">
        <v>3468212</v>
      </c>
      <c r="AB1544" s="177">
        <v>8814.25</v>
      </c>
      <c r="AC1544" s="177">
        <v>807.71</v>
      </c>
      <c r="AD1544" s="177">
        <v>3468212</v>
      </c>
      <c r="AE1544" s="196">
        <v>45604.97771165509</v>
      </c>
      <c r="AF1544" t="s">
        <v>368</v>
      </c>
      <c r="AG1544" t="s">
        <v>243</v>
      </c>
      <c r="AH1544" s="289">
        <v>1</v>
      </c>
      <c r="AI1544" s="177">
        <f>IF(Z1544="COP",(AA1544*AH1544),IF(Z1544="NOK",((AB1544*AH1544)*VLOOKUP(H1544,Tasas!$K:$L,2,0)),IF(Z1544="EUR",((AB1544*AH1544)*VLOOKUP(H1544,Tasas!$K:$L,2,0)),IF('GL MEN'!Z1544="USD",(('GL MEN'!AB1544*'GL MEN'!AH1544)*VLOOKUP(H1544,Tasas!$K:$L,2,0)),0))))</f>
        <v>3468212</v>
      </c>
      <c r="AJ1544" t="s">
        <v>36</v>
      </c>
      <c r="AK1544">
        <v>4</v>
      </c>
      <c r="AL1544" t="str">
        <f t="shared" si="54"/>
        <v>3</v>
      </c>
      <c r="AM1544" t="str">
        <f t="shared" si="55"/>
        <v>NE</v>
      </c>
    </row>
    <row r="1545" spans="2:39">
      <c r="B1545" t="s">
        <v>223</v>
      </c>
      <c r="C1545" t="s">
        <v>357</v>
      </c>
      <c r="D1545" t="s">
        <v>358</v>
      </c>
      <c r="E1545">
        <v>1403273</v>
      </c>
      <c r="F1545">
        <v>501</v>
      </c>
      <c r="G1545" s="196">
        <v>45595</v>
      </c>
      <c r="H1545">
        <v>202410</v>
      </c>
      <c r="I1545" t="s">
        <v>359</v>
      </c>
      <c r="J1545" t="s">
        <v>360</v>
      </c>
      <c r="K1545" t="s">
        <v>337</v>
      </c>
      <c r="L1545" t="s">
        <v>229</v>
      </c>
      <c r="M1545" t="s">
        <v>748</v>
      </c>
      <c r="N1545" t="s">
        <v>749</v>
      </c>
      <c r="O1545" t="s">
        <v>232</v>
      </c>
      <c r="P1545" t="s">
        <v>750</v>
      </c>
      <c r="Q1545" t="s">
        <v>751</v>
      </c>
      <c r="R1545" t="s">
        <v>340</v>
      </c>
      <c r="S1545" t="s">
        <v>341</v>
      </c>
      <c r="T1545">
        <v>3406417</v>
      </c>
      <c r="U1545" t="s">
        <v>2246</v>
      </c>
      <c r="V1545" t="s">
        <v>752</v>
      </c>
      <c r="W1545" t="s">
        <v>753</v>
      </c>
      <c r="X1545" t="s">
        <v>232</v>
      </c>
      <c r="Y1545" t="s">
        <v>2246</v>
      </c>
      <c r="Z1545" t="s">
        <v>241</v>
      </c>
      <c r="AA1545" s="177">
        <v>3470780</v>
      </c>
      <c r="AB1545" s="177">
        <v>8820.7800000000007</v>
      </c>
      <c r="AC1545" s="177">
        <v>808.31</v>
      </c>
      <c r="AD1545" s="177">
        <v>3470780</v>
      </c>
      <c r="AE1545" s="196">
        <v>45604.97771165509</v>
      </c>
      <c r="AF1545" t="s">
        <v>368</v>
      </c>
      <c r="AG1545" t="s">
        <v>243</v>
      </c>
      <c r="AH1545" s="289">
        <v>1</v>
      </c>
      <c r="AI1545" s="177">
        <f>IF(Z1545="COP",(AA1545*AH1545),IF(Z1545="NOK",((AB1545*AH1545)*VLOOKUP(H1545,Tasas!$K:$L,2,0)),IF(Z1545="EUR",((AB1545*AH1545)*VLOOKUP(H1545,Tasas!$K:$L,2,0)),IF('GL MEN'!Z1545="USD",(('GL MEN'!AB1545*'GL MEN'!AH1545)*VLOOKUP(H1545,Tasas!$K:$L,2,0)),0))))</f>
        <v>3470780</v>
      </c>
      <c r="AJ1545" t="s">
        <v>36</v>
      </c>
      <c r="AK1545">
        <v>4</v>
      </c>
      <c r="AL1545" t="str">
        <f t="shared" si="54"/>
        <v>3</v>
      </c>
      <c r="AM1545" t="str">
        <f t="shared" si="55"/>
        <v>NE</v>
      </c>
    </row>
    <row r="1546" spans="2:39">
      <c r="B1546" t="s">
        <v>223</v>
      </c>
      <c r="C1546" t="s">
        <v>357</v>
      </c>
      <c r="D1546" t="s">
        <v>358</v>
      </c>
      <c r="E1546">
        <v>1403273</v>
      </c>
      <c r="F1546">
        <v>507</v>
      </c>
      <c r="G1546" s="196">
        <v>45595</v>
      </c>
      <c r="H1546">
        <v>202410</v>
      </c>
      <c r="I1546" t="s">
        <v>359</v>
      </c>
      <c r="J1546" t="s">
        <v>360</v>
      </c>
      <c r="K1546" t="s">
        <v>337</v>
      </c>
      <c r="L1546" t="s">
        <v>229</v>
      </c>
      <c r="M1546" t="s">
        <v>694</v>
      </c>
      <c r="N1546" t="s">
        <v>695</v>
      </c>
      <c r="O1546" t="s">
        <v>232</v>
      </c>
      <c r="P1546" t="s">
        <v>696</v>
      </c>
      <c r="Q1546" t="s">
        <v>697</v>
      </c>
      <c r="R1546" t="s">
        <v>448</v>
      </c>
      <c r="S1546" t="s">
        <v>449</v>
      </c>
      <c r="T1546">
        <v>3406788</v>
      </c>
      <c r="U1546" t="s">
        <v>2246</v>
      </c>
      <c r="V1546" t="s">
        <v>698</v>
      </c>
      <c r="W1546" t="s">
        <v>699</v>
      </c>
      <c r="X1546" t="s">
        <v>232</v>
      </c>
      <c r="Y1546" t="s">
        <v>2246</v>
      </c>
      <c r="Z1546" t="s">
        <v>241</v>
      </c>
      <c r="AA1546" s="177">
        <v>1531833.6</v>
      </c>
      <c r="AB1546" s="177">
        <v>3893.06</v>
      </c>
      <c r="AC1546" s="177">
        <v>356.75</v>
      </c>
      <c r="AD1546" s="177">
        <v>1531833.6</v>
      </c>
      <c r="AE1546" s="196">
        <v>45604.97771165509</v>
      </c>
      <c r="AF1546" t="s">
        <v>368</v>
      </c>
      <c r="AG1546" t="s">
        <v>243</v>
      </c>
      <c r="AH1546" s="289">
        <v>1</v>
      </c>
      <c r="AI1546" s="177">
        <f>IF(Z1546="COP",(AA1546*AH1546),IF(Z1546="NOK",((AB1546*AH1546)*VLOOKUP(H1546,Tasas!$K:$L,2,0)),IF(Z1546="EUR",((AB1546*AH1546)*VLOOKUP(H1546,Tasas!$K:$L,2,0)),IF('GL MEN'!Z1546="USD",(('GL MEN'!AB1546*'GL MEN'!AH1546)*VLOOKUP(H1546,Tasas!$K:$L,2,0)),0))))</f>
        <v>1531833.6</v>
      </c>
      <c r="AJ1546" t="s">
        <v>42</v>
      </c>
      <c r="AK1546">
        <v>4</v>
      </c>
      <c r="AL1546" t="str">
        <f t="shared" si="54"/>
        <v>3</v>
      </c>
      <c r="AM1546" t="str">
        <f t="shared" si="55"/>
        <v>NE</v>
      </c>
    </row>
    <row r="1547" spans="2:39">
      <c r="B1547" t="s">
        <v>223</v>
      </c>
      <c r="C1547" t="s">
        <v>357</v>
      </c>
      <c r="D1547" t="s">
        <v>358</v>
      </c>
      <c r="E1547">
        <v>1403273</v>
      </c>
      <c r="F1547">
        <v>563</v>
      </c>
      <c r="G1547" s="196">
        <v>45595</v>
      </c>
      <c r="H1547">
        <v>202410</v>
      </c>
      <c r="I1547" t="s">
        <v>359</v>
      </c>
      <c r="J1547" t="s">
        <v>360</v>
      </c>
      <c r="K1547" t="s">
        <v>386</v>
      </c>
      <c r="L1547" t="s">
        <v>229</v>
      </c>
      <c r="M1547" t="s">
        <v>772</v>
      </c>
      <c r="N1547" t="s">
        <v>773</v>
      </c>
      <c r="O1547" t="s">
        <v>232</v>
      </c>
      <c r="P1547" t="s">
        <v>774</v>
      </c>
      <c r="Q1547" t="s">
        <v>775</v>
      </c>
      <c r="R1547" t="s">
        <v>340</v>
      </c>
      <c r="S1547" t="s">
        <v>341</v>
      </c>
      <c r="T1547">
        <v>3406427</v>
      </c>
      <c r="U1547" t="s">
        <v>2246</v>
      </c>
      <c r="V1547" t="s">
        <v>776</v>
      </c>
      <c r="W1547" t="s">
        <v>777</v>
      </c>
      <c r="X1547" t="s">
        <v>232</v>
      </c>
      <c r="Y1547" t="s">
        <v>2246</v>
      </c>
      <c r="Z1547" t="s">
        <v>241</v>
      </c>
      <c r="AA1547" s="177">
        <v>3470780</v>
      </c>
      <c r="AB1547" s="177">
        <v>8820.7800000000007</v>
      </c>
      <c r="AC1547" s="177">
        <v>808.31</v>
      </c>
      <c r="AD1547" s="177">
        <v>3470780</v>
      </c>
      <c r="AE1547" s="196">
        <v>45604.97771165509</v>
      </c>
      <c r="AF1547" t="s">
        <v>368</v>
      </c>
      <c r="AG1547" t="s">
        <v>243</v>
      </c>
      <c r="AH1547" s="289">
        <v>1</v>
      </c>
      <c r="AI1547" s="177">
        <f>IF(Z1547="COP",(AA1547*AH1547),IF(Z1547="NOK",((AB1547*AH1547)*VLOOKUP(H1547,Tasas!$K:$L,2,0)),IF(Z1547="EUR",((AB1547*AH1547)*VLOOKUP(H1547,Tasas!$K:$L,2,0)),IF('GL MEN'!Z1547="USD",(('GL MEN'!AB1547*'GL MEN'!AH1547)*VLOOKUP(H1547,Tasas!$K:$L,2,0)),0))))</f>
        <v>3470780</v>
      </c>
      <c r="AJ1547" t="s">
        <v>36</v>
      </c>
      <c r="AK1547">
        <v>4</v>
      </c>
      <c r="AL1547" t="str">
        <f t="shared" si="54"/>
        <v>3</v>
      </c>
      <c r="AM1547" t="str">
        <f t="shared" si="55"/>
        <v>NE</v>
      </c>
    </row>
    <row r="1548" spans="2:39">
      <c r="B1548" t="s">
        <v>223</v>
      </c>
      <c r="C1548" t="s">
        <v>1551</v>
      </c>
      <c r="D1548" t="s">
        <v>1552</v>
      </c>
      <c r="E1548">
        <v>3400673</v>
      </c>
      <c r="F1548">
        <v>5</v>
      </c>
      <c r="G1548" s="196">
        <v>45590</v>
      </c>
      <c r="H1548">
        <v>202410</v>
      </c>
      <c r="I1548" t="s">
        <v>1553</v>
      </c>
      <c r="J1548" t="s">
        <v>1554</v>
      </c>
      <c r="K1548" t="s">
        <v>543</v>
      </c>
      <c r="L1548" t="s">
        <v>229</v>
      </c>
      <c r="M1548" t="s">
        <v>232</v>
      </c>
      <c r="N1548" t="s">
        <v>232</v>
      </c>
      <c r="O1548" t="s">
        <v>232</v>
      </c>
      <c r="P1548" t="s">
        <v>1555</v>
      </c>
      <c r="Q1548" t="s">
        <v>1556</v>
      </c>
      <c r="R1548" t="s">
        <v>448</v>
      </c>
      <c r="S1548" t="s">
        <v>449</v>
      </c>
      <c r="T1548">
        <v>3406796</v>
      </c>
      <c r="U1548" t="s">
        <v>232</v>
      </c>
      <c r="V1548" t="s">
        <v>232</v>
      </c>
      <c r="W1548" t="s">
        <v>232</v>
      </c>
      <c r="X1548" t="s">
        <v>232</v>
      </c>
      <c r="Y1548" t="s">
        <v>2372</v>
      </c>
      <c r="Z1548" t="s">
        <v>241</v>
      </c>
      <c r="AA1548" s="177">
        <v>8787</v>
      </c>
      <c r="AB1548" s="177">
        <v>22.33</v>
      </c>
      <c r="AC1548" s="177">
        <v>2.0499999999999998</v>
      </c>
      <c r="AD1548" s="177">
        <v>8787</v>
      </c>
      <c r="AE1548" s="196">
        <v>45594.97337565972</v>
      </c>
      <c r="AF1548" t="s">
        <v>1558</v>
      </c>
      <c r="AG1548" t="s">
        <v>243</v>
      </c>
      <c r="AH1548" s="289">
        <v>1</v>
      </c>
      <c r="AI1548" s="177">
        <f>IF(Z1548="COP",(AA1548*AH1548),IF(Z1548="NOK",((AB1548*AH1548)*VLOOKUP(H1548,Tasas!$K:$L,2,0)),IF(Z1548="EUR",((AB1548*AH1548)*VLOOKUP(H1548,Tasas!$K:$L,2,0)),IF('GL MEN'!Z1548="USD",(('GL MEN'!AB1548*'GL MEN'!AH1548)*VLOOKUP(H1548,Tasas!$K:$L,2,0)),0))))</f>
        <v>8787</v>
      </c>
      <c r="AJ1548" t="s">
        <v>131</v>
      </c>
      <c r="AK1548">
        <v>4</v>
      </c>
      <c r="AL1548" t="str">
        <f t="shared" si="54"/>
        <v>3</v>
      </c>
      <c r="AM1548" t="str">
        <f t="shared" si="55"/>
        <v>NE</v>
      </c>
    </row>
    <row r="1549" spans="2:39">
      <c r="B1549" t="s">
        <v>223</v>
      </c>
      <c r="C1549" t="s">
        <v>1551</v>
      </c>
      <c r="D1549" t="s">
        <v>1552</v>
      </c>
      <c r="E1549">
        <v>3400673</v>
      </c>
      <c r="F1549">
        <v>0</v>
      </c>
      <c r="G1549" s="196">
        <v>45590</v>
      </c>
      <c r="H1549">
        <v>202410</v>
      </c>
      <c r="I1549" t="s">
        <v>1553</v>
      </c>
      <c r="J1549" t="s">
        <v>1559</v>
      </c>
      <c r="K1549" t="s">
        <v>543</v>
      </c>
      <c r="L1549" t="s">
        <v>229</v>
      </c>
      <c r="M1549" t="s">
        <v>232</v>
      </c>
      <c r="N1549" t="s">
        <v>232</v>
      </c>
      <c r="O1549" t="s">
        <v>232</v>
      </c>
      <c r="P1549" t="s">
        <v>1555</v>
      </c>
      <c r="Q1549" t="s">
        <v>1556</v>
      </c>
      <c r="R1549" t="s">
        <v>448</v>
      </c>
      <c r="S1549" t="s">
        <v>449</v>
      </c>
      <c r="T1549">
        <v>3406796</v>
      </c>
      <c r="U1549" t="s">
        <v>232</v>
      </c>
      <c r="V1549" t="s">
        <v>232</v>
      </c>
      <c r="W1549" t="s">
        <v>232</v>
      </c>
      <c r="X1549" t="s">
        <v>232</v>
      </c>
      <c r="Y1549" t="s">
        <v>2372</v>
      </c>
      <c r="Z1549" t="s">
        <v>241</v>
      </c>
      <c r="AA1549" s="177">
        <v>462501</v>
      </c>
      <c r="AB1549" s="177">
        <v>1175.42</v>
      </c>
      <c r="AC1549" s="177">
        <v>107.71</v>
      </c>
      <c r="AD1549" s="177">
        <v>462501</v>
      </c>
      <c r="AE1549" s="196">
        <v>45594.97337511574</v>
      </c>
      <c r="AF1549" t="s">
        <v>1558</v>
      </c>
      <c r="AG1549" t="s">
        <v>1560</v>
      </c>
      <c r="AH1549" s="289">
        <v>1</v>
      </c>
      <c r="AI1549" s="177">
        <f>IF(Z1549="COP",(AA1549*AH1549),IF(Z1549="NOK",((AB1549*AH1549)*VLOOKUP(H1549,Tasas!$K:$L,2,0)),IF(Z1549="EUR",((AB1549*AH1549)*VLOOKUP(H1549,Tasas!$K:$L,2,0)),IF('GL MEN'!Z1549="USD",(('GL MEN'!AB1549*'GL MEN'!AH1549)*VLOOKUP(H1549,Tasas!$K:$L,2,0)),0))))</f>
        <v>462501</v>
      </c>
      <c r="AJ1549" t="s">
        <v>131</v>
      </c>
      <c r="AK1549">
        <v>4</v>
      </c>
      <c r="AL1549" t="str">
        <f t="shared" si="54"/>
        <v>3</v>
      </c>
      <c r="AM1549" t="str">
        <f t="shared" si="55"/>
        <v>NE</v>
      </c>
    </row>
    <row r="1550" spans="2:39">
      <c r="B1550" t="s">
        <v>223</v>
      </c>
      <c r="C1550" t="s">
        <v>1551</v>
      </c>
      <c r="D1550" t="s">
        <v>1552</v>
      </c>
      <c r="E1550">
        <v>3400673</v>
      </c>
      <c r="F1550">
        <v>1</v>
      </c>
      <c r="G1550" s="196">
        <v>45590</v>
      </c>
      <c r="H1550">
        <v>202410</v>
      </c>
      <c r="I1550" t="s">
        <v>1553</v>
      </c>
      <c r="J1550" t="s">
        <v>1559</v>
      </c>
      <c r="K1550" t="s">
        <v>543</v>
      </c>
      <c r="L1550" t="s">
        <v>229</v>
      </c>
      <c r="M1550" t="s">
        <v>232</v>
      </c>
      <c r="N1550" t="s">
        <v>232</v>
      </c>
      <c r="O1550" t="s">
        <v>232</v>
      </c>
      <c r="P1550" t="s">
        <v>1555</v>
      </c>
      <c r="Q1550" t="s">
        <v>1556</v>
      </c>
      <c r="R1550" t="s">
        <v>448</v>
      </c>
      <c r="S1550" t="s">
        <v>449</v>
      </c>
      <c r="T1550">
        <v>3406796</v>
      </c>
      <c r="U1550" t="s">
        <v>232</v>
      </c>
      <c r="V1550" t="s">
        <v>232</v>
      </c>
      <c r="W1550" t="s">
        <v>232</v>
      </c>
      <c r="X1550" t="s">
        <v>232</v>
      </c>
      <c r="Y1550" t="s">
        <v>2372</v>
      </c>
      <c r="Z1550" t="s">
        <v>241</v>
      </c>
      <c r="AA1550" s="177">
        <v>46250</v>
      </c>
      <c r="AB1550" s="177">
        <v>117.54</v>
      </c>
      <c r="AC1550" s="177">
        <v>10.77</v>
      </c>
      <c r="AD1550" s="177">
        <v>46250</v>
      </c>
      <c r="AE1550" s="196">
        <v>45594.973375266207</v>
      </c>
      <c r="AF1550" t="s">
        <v>1558</v>
      </c>
      <c r="AG1550" t="s">
        <v>1561</v>
      </c>
      <c r="AH1550" s="289">
        <v>1</v>
      </c>
      <c r="AI1550" s="177">
        <f>IF(Z1550="COP",(AA1550*AH1550),IF(Z1550="NOK",((AB1550*AH1550)*VLOOKUP(H1550,Tasas!$K:$L,2,0)),IF(Z1550="EUR",((AB1550*AH1550)*VLOOKUP(H1550,Tasas!$K:$L,2,0)),IF('GL MEN'!Z1550="USD",(('GL MEN'!AB1550*'GL MEN'!AH1550)*VLOOKUP(H1550,Tasas!$K:$L,2,0)),0))))</f>
        <v>46250</v>
      </c>
      <c r="AJ1550" t="s">
        <v>131</v>
      </c>
      <c r="AK1550">
        <v>4</v>
      </c>
      <c r="AL1550" t="str">
        <f t="shared" si="54"/>
        <v>3</v>
      </c>
      <c r="AM1550" t="str">
        <f t="shared" si="55"/>
        <v>NE</v>
      </c>
    </row>
    <row r="1551" spans="2:39">
      <c r="B1551" t="s">
        <v>223</v>
      </c>
      <c r="C1551" t="s">
        <v>224</v>
      </c>
      <c r="D1551" t="s">
        <v>225</v>
      </c>
      <c r="E1551">
        <v>1403199</v>
      </c>
      <c r="F1551">
        <v>0</v>
      </c>
      <c r="G1551" s="196">
        <v>45590</v>
      </c>
      <c r="H1551">
        <v>202410</v>
      </c>
      <c r="I1551" t="s">
        <v>1969</v>
      </c>
      <c r="J1551" t="s">
        <v>1970</v>
      </c>
      <c r="K1551" t="s">
        <v>228</v>
      </c>
      <c r="L1551" t="s">
        <v>229</v>
      </c>
      <c r="M1551" t="s">
        <v>232</v>
      </c>
      <c r="N1551" t="s">
        <v>232</v>
      </c>
      <c r="O1551" t="s">
        <v>232</v>
      </c>
      <c r="P1551" t="s">
        <v>1971</v>
      </c>
      <c r="Q1551" t="s">
        <v>1972</v>
      </c>
      <c r="R1551" t="s">
        <v>448</v>
      </c>
      <c r="S1551" t="s">
        <v>449</v>
      </c>
      <c r="T1551">
        <v>3406795</v>
      </c>
      <c r="U1551" t="s">
        <v>232</v>
      </c>
      <c r="V1551" t="s">
        <v>232</v>
      </c>
      <c r="W1551" t="s">
        <v>232</v>
      </c>
      <c r="X1551" t="s">
        <v>232</v>
      </c>
      <c r="Y1551" t="s">
        <v>2373</v>
      </c>
      <c r="Z1551" t="s">
        <v>241</v>
      </c>
      <c r="AA1551" s="177">
        <v>1248277</v>
      </c>
      <c r="AB1551" s="177">
        <v>3172.42</v>
      </c>
      <c r="AC1551" s="177">
        <v>290.70999999999998</v>
      </c>
      <c r="AD1551" s="177">
        <v>1248277</v>
      </c>
      <c r="AE1551" s="196">
        <v>45603.710500775465</v>
      </c>
      <c r="AF1551" t="s">
        <v>1548</v>
      </c>
      <c r="AG1551" t="s">
        <v>243</v>
      </c>
      <c r="AH1551" s="289">
        <v>1</v>
      </c>
      <c r="AI1551" s="177">
        <f>IF(Z1551="COP",(AA1551*AH1551),IF(Z1551="NOK",((AB1551*AH1551)*VLOOKUP(H1551,Tasas!$K:$L,2,0)),IF(Z1551="EUR",((AB1551*AH1551)*VLOOKUP(H1551,Tasas!$K:$L,2,0)),IF('GL MEN'!Z1551="USD",(('GL MEN'!AB1551*'GL MEN'!AH1551)*VLOOKUP(H1551,Tasas!$K:$L,2,0)),0))))</f>
        <v>1248277</v>
      </c>
      <c r="AJ1551" t="s">
        <v>131</v>
      </c>
      <c r="AK1551">
        <v>4</v>
      </c>
      <c r="AL1551" t="str">
        <f t="shared" si="54"/>
        <v>3</v>
      </c>
      <c r="AM1551" t="str">
        <f t="shared" si="55"/>
        <v>NE</v>
      </c>
    </row>
    <row r="1552" spans="2:39">
      <c r="B1552" t="s">
        <v>223</v>
      </c>
      <c r="C1552" t="s">
        <v>224</v>
      </c>
      <c r="D1552" t="s">
        <v>225</v>
      </c>
      <c r="E1552">
        <v>1403191</v>
      </c>
      <c r="F1552">
        <v>0</v>
      </c>
      <c r="G1552" s="196">
        <v>45590</v>
      </c>
      <c r="H1552">
        <v>202410</v>
      </c>
      <c r="I1552" t="s">
        <v>2374</v>
      </c>
      <c r="J1552" t="s">
        <v>2375</v>
      </c>
      <c r="K1552" t="s">
        <v>228</v>
      </c>
      <c r="L1552" t="s">
        <v>229</v>
      </c>
      <c r="M1552" t="s">
        <v>232</v>
      </c>
      <c r="N1552" t="s">
        <v>232</v>
      </c>
      <c r="O1552" t="s">
        <v>232</v>
      </c>
      <c r="P1552" t="s">
        <v>1971</v>
      </c>
      <c r="Q1552" t="s">
        <v>1972</v>
      </c>
      <c r="R1552" t="s">
        <v>448</v>
      </c>
      <c r="S1552" t="s">
        <v>449</v>
      </c>
      <c r="T1552">
        <v>3406795</v>
      </c>
      <c r="U1552" t="s">
        <v>232</v>
      </c>
      <c r="V1552" t="s">
        <v>232</v>
      </c>
      <c r="W1552" t="s">
        <v>232</v>
      </c>
      <c r="X1552" t="s">
        <v>232</v>
      </c>
      <c r="Y1552" t="s">
        <v>2376</v>
      </c>
      <c r="Z1552" t="s">
        <v>241</v>
      </c>
      <c r="AA1552" s="177">
        <v>1248277</v>
      </c>
      <c r="AB1552" s="177">
        <v>3172.42</v>
      </c>
      <c r="AC1552" s="177">
        <v>290.70999999999998</v>
      </c>
      <c r="AD1552" s="177">
        <v>1248277</v>
      </c>
      <c r="AE1552" s="196">
        <v>45602.95986516204</v>
      </c>
      <c r="AF1552" t="s">
        <v>1548</v>
      </c>
      <c r="AG1552" t="s">
        <v>243</v>
      </c>
      <c r="AH1552" s="289">
        <v>1</v>
      </c>
      <c r="AI1552" s="177">
        <f>IF(Z1552="COP",(AA1552*AH1552),IF(Z1552="NOK",((AB1552*AH1552)*VLOOKUP(H1552,Tasas!$K:$L,2,0)),IF(Z1552="EUR",((AB1552*AH1552)*VLOOKUP(H1552,Tasas!$K:$L,2,0)),IF('GL MEN'!Z1552="USD",(('GL MEN'!AB1552*'GL MEN'!AH1552)*VLOOKUP(H1552,Tasas!$K:$L,2,0)),0))))</f>
        <v>1248277</v>
      </c>
      <c r="AJ1552" t="s">
        <v>131</v>
      </c>
      <c r="AK1552">
        <v>4</v>
      </c>
      <c r="AL1552" t="str">
        <f t="shared" si="54"/>
        <v>3</v>
      </c>
      <c r="AM1552" t="str">
        <f t="shared" si="55"/>
        <v>NE</v>
      </c>
    </row>
    <row r="1553" spans="2:39">
      <c r="B1553" t="s">
        <v>223</v>
      </c>
      <c r="C1553" t="s">
        <v>224</v>
      </c>
      <c r="D1553" t="s">
        <v>225</v>
      </c>
      <c r="E1553">
        <v>1403198</v>
      </c>
      <c r="F1553">
        <v>0</v>
      </c>
      <c r="G1553" s="196">
        <v>45590</v>
      </c>
      <c r="H1553">
        <v>202410</v>
      </c>
      <c r="I1553" t="s">
        <v>2374</v>
      </c>
      <c r="J1553" t="s">
        <v>2375</v>
      </c>
      <c r="K1553" t="s">
        <v>228</v>
      </c>
      <c r="L1553" t="s">
        <v>229</v>
      </c>
      <c r="M1553" t="s">
        <v>232</v>
      </c>
      <c r="N1553" t="s">
        <v>232</v>
      </c>
      <c r="O1553" t="s">
        <v>232</v>
      </c>
      <c r="P1553" t="s">
        <v>1971</v>
      </c>
      <c r="Q1553" t="s">
        <v>1972</v>
      </c>
      <c r="R1553" t="s">
        <v>448</v>
      </c>
      <c r="S1553" t="s">
        <v>449</v>
      </c>
      <c r="T1553">
        <v>3406795</v>
      </c>
      <c r="U1553" t="s">
        <v>232</v>
      </c>
      <c r="V1553" t="s">
        <v>232</v>
      </c>
      <c r="W1553" t="s">
        <v>232</v>
      </c>
      <c r="X1553" t="s">
        <v>232</v>
      </c>
      <c r="Y1553" t="s">
        <v>2377</v>
      </c>
      <c r="Z1553" t="s">
        <v>241</v>
      </c>
      <c r="AA1553" s="177">
        <v>-1248277</v>
      </c>
      <c r="AB1553" s="177">
        <v>-3172.42</v>
      </c>
      <c r="AC1553" s="177">
        <v>-290.70999999999998</v>
      </c>
      <c r="AD1553" s="177">
        <v>-1248277</v>
      </c>
      <c r="AE1553" s="196">
        <v>45603.70375763889</v>
      </c>
      <c r="AF1553" t="s">
        <v>1548</v>
      </c>
      <c r="AG1553" t="s">
        <v>243</v>
      </c>
      <c r="AH1553" s="289">
        <v>1</v>
      </c>
      <c r="AI1553" s="177">
        <f>IF(Z1553="COP",(AA1553*AH1553),IF(Z1553="NOK",((AB1553*AH1553)*VLOOKUP(H1553,Tasas!$K:$L,2,0)),IF(Z1553="EUR",((AB1553*AH1553)*VLOOKUP(H1553,Tasas!$K:$L,2,0)),IF('GL MEN'!Z1553="USD",(('GL MEN'!AB1553*'GL MEN'!AH1553)*VLOOKUP(H1553,Tasas!$K:$L,2,0)),0))))</f>
        <v>-1248277</v>
      </c>
      <c r="AJ1553" t="s">
        <v>131</v>
      </c>
      <c r="AK1553">
        <v>4</v>
      </c>
      <c r="AL1553" t="str">
        <f t="shared" si="54"/>
        <v>3</v>
      </c>
      <c r="AM1553" t="str">
        <f t="shared" si="55"/>
        <v>NE</v>
      </c>
    </row>
    <row r="1554" spans="2:39">
      <c r="B1554" t="s">
        <v>223</v>
      </c>
      <c r="C1554" t="s">
        <v>334</v>
      </c>
      <c r="D1554" t="s">
        <v>335</v>
      </c>
      <c r="E1554">
        <v>2401767</v>
      </c>
      <c r="F1554">
        <v>7</v>
      </c>
      <c r="G1554" s="196">
        <v>45593</v>
      </c>
      <c r="H1554">
        <v>202410</v>
      </c>
      <c r="I1554" t="s">
        <v>1592</v>
      </c>
      <c r="J1554" t="s">
        <v>1593</v>
      </c>
      <c r="K1554" t="s">
        <v>337</v>
      </c>
      <c r="L1554" t="s">
        <v>229</v>
      </c>
      <c r="M1554" t="s">
        <v>2378</v>
      </c>
      <c r="N1554" t="s">
        <v>1595</v>
      </c>
      <c r="O1554" t="s">
        <v>232</v>
      </c>
      <c r="P1554" t="s">
        <v>2379</v>
      </c>
      <c r="Q1554" t="s">
        <v>2380</v>
      </c>
      <c r="R1554" t="s">
        <v>340</v>
      </c>
      <c r="S1554" t="s">
        <v>341</v>
      </c>
      <c r="T1554">
        <v>3502894</v>
      </c>
      <c r="U1554" t="s">
        <v>232</v>
      </c>
      <c r="V1554" t="s">
        <v>232</v>
      </c>
      <c r="W1554" t="s">
        <v>232</v>
      </c>
      <c r="X1554" t="s">
        <v>232</v>
      </c>
      <c r="Y1554" t="s">
        <v>2381</v>
      </c>
      <c r="Z1554" t="s">
        <v>241</v>
      </c>
      <c r="AA1554" s="177">
        <v>178000</v>
      </c>
      <c r="AB1554" s="177">
        <v>452.38</v>
      </c>
      <c r="AC1554" s="177">
        <v>41.45</v>
      </c>
      <c r="AD1554" s="177">
        <v>178000</v>
      </c>
      <c r="AE1554" s="196">
        <v>45595.894618171296</v>
      </c>
      <c r="AF1554" t="s">
        <v>343</v>
      </c>
      <c r="AG1554" t="s">
        <v>1599</v>
      </c>
      <c r="AH1554" s="289">
        <v>1</v>
      </c>
      <c r="AI1554" s="177">
        <f>IF(Z1554="COP",(AA1554*AH1554),IF(Z1554="NOK",((AB1554*AH1554)*VLOOKUP(H1554,Tasas!$K:$L,2,0)),IF(Z1554="EUR",((AB1554*AH1554)*VLOOKUP(H1554,Tasas!$K:$L,2,0)),IF('GL MEN'!Z1554="USD",(('GL MEN'!AB1554*'GL MEN'!AH1554)*VLOOKUP(H1554,Tasas!$K:$L,2,0)),0))))</f>
        <v>178000</v>
      </c>
      <c r="AJ1554" t="s">
        <v>74</v>
      </c>
      <c r="AK1554">
        <v>4</v>
      </c>
      <c r="AL1554" t="str">
        <f t="shared" si="54"/>
        <v>3</v>
      </c>
      <c r="AM1554" t="str">
        <f t="shared" si="55"/>
        <v>NE</v>
      </c>
    </row>
    <row r="1555" spans="2:39">
      <c r="B1555" t="s">
        <v>223</v>
      </c>
      <c r="C1555" t="s">
        <v>828</v>
      </c>
      <c r="D1555" t="s">
        <v>829</v>
      </c>
      <c r="E1555">
        <v>4400878</v>
      </c>
      <c r="F1555">
        <v>1</v>
      </c>
      <c r="G1555" s="196">
        <v>45593</v>
      </c>
      <c r="H1555">
        <v>202410</v>
      </c>
      <c r="I1555" t="s">
        <v>1592</v>
      </c>
      <c r="J1555" t="s">
        <v>1593</v>
      </c>
      <c r="K1555" t="s">
        <v>386</v>
      </c>
      <c r="L1555" t="s">
        <v>229</v>
      </c>
      <c r="M1555" t="s">
        <v>1600</v>
      </c>
      <c r="N1555" t="s">
        <v>1595</v>
      </c>
      <c r="O1555" t="s">
        <v>232</v>
      </c>
      <c r="P1555" t="s">
        <v>2010</v>
      </c>
      <c r="Q1555" t="s">
        <v>2011</v>
      </c>
      <c r="R1555" t="s">
        <v>340</v>
      </c>
      <c r="S1555" t="s">
        <v>341</v>
      </c>
      <c r="T1555">
        <v>3502894</v>
      </c>
      <c r="U1555" t="s">
        <v>232</v>
      </c>
      <c r="V1555" t="s">
        <v>232</v>
      </c>
      <c r="W1555" t="s">
        <v>232</v>
      </c>
      <c r="X1555" t="s">
        <v>232</v>
      </c>
      <c r="Y1555" t="s">
        <v>2382</v>
      </c>
      <c r="Z1555" t="s">
        <v>241</v>
      </c>
      <c r="AA1555" s="177">
        <v>150000</v>
      </c>
      <c r="AB1555" s="177">
        <v>381.22</v>
      </c>
      <c r="AC1555" s="177">
        <v>34.93</v>
      </c>
      <c r="AD1555" s="177">
        <v>150000</v>
      </c>
      <c r="AE1555" s="196">
        <v>45601.682389386573</v>
      </c>
      <c r="AF1555" t="s">
        <v>833</v>
      </c>
      <c r="AG1555" t="s">
        <v>1599</v>
      </c>
      <c r="AH1555" s="289">
        <v>1</v>
      </c>
      <c r="AI1555" s="177">
        <f>IF(Z1555="COP",(AA1555*AH1555),IF(Z1555="NOK",((AB1555*AH1555)*VLOOKUP(H1555,Tasas!$K:$L,2,0)),IF(Z1555="EUR",((AB1555*AH1555)*VLOOKUP(H1555,Tasas!$K:$L,2,0)),IF('GL MEN'!Z1555="USD",(('GL MEN'!AB1555*'GL MEN'!AH1555)*VLOOKUP(H1555,Tasas!$K:$L,2,0)),0))))</f>
        <v>150000</v>
      </c>
      <c r="AJ1555" t="s">
        <v>74</v>
      </c>
      <c r="AK1555">
        <v>4</v>
      </c>
      <c r="AL1555" t="str">
        <f t="shared" si="54"/>
        <v>3</v>
      </c>
      <c r="AM1555" t="str">
        <f t="shared" si="55"/>
        <v>NE</v>
      </c>
    </row>
    <row r="1556" spans="2:39">
      <c r="B1556" t="s">
        <v>223</v>
      </c>
      <c r="C1556" t="s">
        <v>828</v>
      </c>
      <c r="D1556" t="s">
        <v>829</v>
      </c>
      <c r="E1556">
        <v>4400884</v>
      </c>
      <c r="F1556">
        <v>2</v>
      </c>
      <c r="G1556" s="196">
        <v>45594</v>
      </c>
      <c r="H1556">
        <v>202410</v>
      </c>
      <c r="I1556" t="s">
        <v>1592</v>
      </c>
      <c r="J1556" t="s">
        <v>1593</v>
      </c>
      <c r="K1556" t="s">
        <v>386</v>
      </c>
      <c r="L1556" t="s">
        <v>229</v>
      </c>
      <c r="M1556" t="s">
        <v>1600</v>
      </c>
      <c r="N1556" t="s">
        <v>1595</v>
      </c>
      <c r="O1556" t="s">
        <v>232</v>
      </c>
      <c r="P1556" t="s">
        <v>1601</v>
      </c>
      <c r="Q1556" t="s">
        <v>1602</v>
      </c>
      <c r="R1556" t="s">
        <v>340</v>
      </c>
      <c r="S1556" t="s">
        <v>341</v>
      </c>
      <c r="T1556">
        <v>3502894</v>
      </c>
      <c r="U1556" t="s">
        <v>232</v>
      </c>
      <c r="V1556" t="s">
        <v>232</v>
      </c>
      <c r="W1556" t="s">
        <v>232</v>
      </c>
      <c r="X1556" t="s">
        <v>232</v>
      </c>
      <c r="Y1556" t="s">
        <v>2383</v>
      </c>
      <c r="Z1556" t="s">
        <v>241</v>
      </c>
      <c r="AA1556" s="177">
        <v>163000</v>
      </c>
      <c r="AB1556" s="177">
        <v>414.25</v>
      </c>
      <c r="AC1556" s="177">
        <v>37.96</v>
      </c>
      <c r="AD1556" s="177">
        <v>163000</v>
      </c>
      <c r="AE1556" s="196">
        <v>45601.714913159725</v>
      </c>
      <c r="AF1556" t="s">
        <v>833</v>
      </c>
      <c r="AG1556" t="s">
        <v>1599</v>
      </c>
      <c r="AH1556" s="289">
        <v>1</v>
      </c>
      <c r="AI1556" s="177">
        <f>IF(Z1556="COP",(AA1556*AH1556),IF(Z1556="NOK",((AB1556*AH1556)*VLOOKUP(H1556,Tasas!$K:$L,2,0)),IF(Z1556="EUR",((AB1556*AH1556)*VLOOKUP(H1556,Tasas!$K:$L,2,0)),IF('GL MEN'!Z1556="USD",(('GL MEN'!AB1556*'GL MEN'!AH1556)*VLOOKUP(H1556,Tasas!$K:$L,2,0)),0))))</f>
        <v>163000</v>
      </c>
      <c r="AJ1556" t="s">
        <v>74</v>
      </c>
      <c r="AK1556">
        <v>4</v>
      </c>
      <c r="AL1556" t="str">
        <f t="shared" si="54"/>
        <v>3</v>
      </c>
      <c r="AM1556" t="str">
        <f t="shared" si="55"/>
        <v>NE</v>
      </c>
    </row>
    <row r="1557" spans="2:39">
      <c r="B1557" t="s">
        <v>223</v>
      </c>
      <c r="C1557" t="s">
        <v>828</v>
      </c>
      <c r="D1557" t="s">
        <v>829</v>
      </c>
      <c r="E1557">
        <v>4400884</v>
      </c>
      <c r="F1557">
        <v>4</v>
      </c>
      <c r="G1557" s="196">
        <v>45594</v>
      </c>
      <c r="H1557">
        <v>202410</v>
      </c>
      <c r="I1557" t="s">
        <v>1592</v>
      </c>
      <c r="J1557" t="s">
        <v>1593</v>
      </c>
      <c r="K1557" t="s">
        <v>386</v>
      </c>
      <c r="L1557" t="s">
        <v>229</v>
      </c>
      <c r="M1557" t="s">
        <v>1600</v>
      </c>
      <c r="N1557" t="s">
        <v>1595</v>
      </c>
      <c r="O1557" t="s">
        <v>232</v>
      </c>
      <c r="P1557" t="s">
        <v>1604</v>
      </c>
      <c r="Q1557" t="s">
        <v>1605</v>
      </c>
      <c r="R1557" t="s">
        <v>340</v>
      </c>
      <c r="S1557" t="s">
        <v>341</v>
      </c>
      <c r="T1557">
        <v>3502894</v>
      </c>
      <c r="U1557" t="s">
        <v>232</v>
      </c>
      <c r="V1557" t="s">
        <v>232</v>
      </c>
      <c r="W1557" t="s">
        <v>232</v>
      </c>
      <c r="X1557" t="s">
        <v>232</v>
      </c>
      <c r="Y1557" t="s">
        <v>2384</v>
      </c>
      <c r="Z1557" t="s">
        <v>241</v>
      </c>
      <c r="AA1557" s="177">
        <v>70000</v>
      </c>
      <c r="AB1557" s="177">
        <v>177.9</v>
      </c>
      <c r="AC1557" s="177">
        <v>16.3</v>
      </c>
      <c r="AD1557" s="177">
        <v>70000</v>
      </c>
      <c r="AE1557" s="196">
        <v>45601.714913310185</v>
      </c>
      <c r="AF1557" t="s">
        <v>833</v>
      </c>
      <c r="AG1557" t="s">
        <v>1599</v>
      </c>
      <c r="AH1557" s="289">
        <v>1</v>
      </c>
      <c r="AI1557" s="177">
        <f>IF(Z1557="COP",(AA1557*AH1557),IF(Z1557="NOK",((AB1557*AH1557)*VLOOKUP(H1557,Tasas!$K:$L,2,0)),IF(Z1557="EUR",((AB1557*AH1557)*VLOOKUP(H1557,Tasas!$K:$L,2,0)),IF('GL MEN'!Z1557="USD",(('GL MEN'!AB1557*'GL MEN'!AH1557)*VLOOKUP(H1557,Tasas!$K:$L,2,0)),0))))</f>
        <v>70000</v>
      </c>
      <c r="AJ1557" t="s">
        <v>74</v>
      </c>
      <c r="AK1557">
        <v>4</v>
      </c>
      <c r="AL1557" t="str">
        <f t="shared" si="54"/>
        <v>3</v>
      </c>
      <c r="AM1557" t="str">
        <f t="shared" si="55"/>
        <v>NE</v>
      </c>
    </row>
    <row r="1558" spans="2:39">
      <c r="B1558" t="s">
        <v>223</v>
      </c>
      <c r="C1558" t="s">
        <v>334</v>
      </c>
      <c r="D1558" t="s">
        <v>335</v>
      </c>
      <c r="E1558">
        <v>2401767</v>
      </c>
      <c r="F1558">
        <v>8</v>
      </c>
      <c r="G1558" s="196">
        <v>45593</v>
      </c>
      <c r="H1558">
        <v>202410</v>
      </c>
      <c r="I1558" t="s">
        <v>1592</v>
      </c>
      <c r="J1558" t="s">
        <v>1616</v>
      </c>
      <c r="K1558" t="s">
        <v>337</v>
      </c>
      <c r="L1558" t="s">
        <v>229</v>
      </c>
      <c r="M1558" t="s">
        <v>2378</v>
      </c>
      <c r="N1558" t="s">
        <v>1595</v>
      </c>
      <c r="O1558" t="s">
        <v>232</v>
      </c>
      <c r="P1558" t="s">
        <v>2379</v>
      </c>
      <c r="Q1558" t="s">
        <v>2380</v>
      </c>
      <c r="R1558" t="s">
        <v>340</v>
      </c>
      <c r="S1558" t="s">
        <v>341</v>
      </c>
      <c r="T1558">
        <v>3502894</v>
      </c>
      <c r="U1558" t="s">
        <v>232</v>
      </c>
      <c r="V1558" t="s">
        <v>232</v>
      </c>
      <c r="W1558" t="s">
        <v>232</v>
      </c>
      <c r="X1558" t="s">
        <v>232</v>
      </c>
      <c r="Y1558" t="s">
        <v>2381</v>
      </c>
      <c r="Z1558" t="s">
        <v>241</v>
      </c>
      <c r="AA1558" s="177">
        <v>178</v>
      </c>
      <c r="AB1558" s="177">
        <v>0.45</v>
      </c>
      <c r="AC1558" s="177">
        <v>0.04</v>
      </c>
      <c r="AD1558" s="177">
        <v>178</v>
      </c>
      <c r="AE1558" s="196">
        <v>45595.894618171296</v>
      </c>
      <c r="AF1558" t="s">
        <v>343</v>
      </c>
      <c r="AG1558" t="s">
        <v>243</v>
      </c>
      <c r="AH1558" s="289">
        <v>1</v>
      </c>
      <c r="AI1558" s="177">
        <f>IF(Z1558="COP",(AA1558*AH1558),IF(Z1558="NOK",((AB1558*AH1558)*VLOOKUP(H1558,Tasas!$K:$L,2,0)),IF(Z1558="EUR",((AB1558*AH1558)*VLOOKUP(H1558,Tasas!$K:$L,2,0)),IF('GL MEN'!Z1558="USD",(('GL MEN'!AB1558*'GL MEN'!AH1558)*VLOOKUP(H1558,Tasas!$K:$L,2,0)),0))))</f>
        <v>178</v>
      </c>
      <c r="AJ1558" t="s">
        <v>74</v>
      </c>
      <c r="AK1558">
        <v>4</v>
      </c>
      <c r="AL1558" t="str">
        <f t="shared" si="54"/>
        <v>3</v>
      </c>
      <c r="AM1558" t="str">
        <f t="shared" si="55"/>
        <v>NE</v>
      </c>
    </row>
    <row r="1559" spans="2:39">
      <c r="B1559" t="s">
        <v>223</v>
      </c>
      <c r="C1559" t="s">
        <v>828</v>
      </c>
      <c r="D1559" t="s">
        <v>829</v>
      </c>
      <c r="E1559">
        <v>4400878</v>
      </c>
      <c r="F1559">
        <v>2</v>
      </c>
      <c r="G1559" s="196">
        <v>45593</v>
      </c>
      <c r="H1559">
        <v>202410</v>
      </c>
      <c r="I1559" t="s">
        <v>1592</v>
      </c>
      <c r="J1559" t="s">
        <v>1616</v>
      </c>
      <c r="K1559" t="s">
        <v>386</v>
      </c>
      <c r="L1559" t="s">
        <v>229</v>
      </c>
      <c r="M1559" t="s">
        <v>1600</v>
      </c>
      <c r="N1559" t="s">
        <v>1595</v>
      </c>
      <c r="O1559" t="s">
        <v>232</v>
      </c>
      <c r="P1559" t="s">
        <v>2010</v>
      </c>
      <c r="Q1559" t="s">
        <v>2011</v>
      </c>
      <c r="R1559" t="s">
        <v>340</v>
      </c>
      <c r="S1559" t="s">
        <v>341</v>
      </c>
      <c r="T1559">
        <v>3502894</v>
      </c>
      <c r="U1559" t="s">
        <v>232</v>
      </c>
      <c r="V1559" t="s">
        <v>232</v>
      </c>
      <c r="W1559" t="s">
        <v>232</v>
      </c>
      <c r="X1559" t="s">
        <v>232</v>
      </c>
      <c r="Y1559" t="s">
        <v>2382</v>
      </c>
      <c r="Z1559" t="s">
        <v>241</v>
      </c>
      <c r="AA1559" s="177">
        <v>150</v>
      </c>
      <c r="AB1559" s="177">
        <v>0.38</v>
      </c>
      <c r="AC1559" s="177">
        <v>0.03</v>
      </c>
      <c r="AD1559" s="177">
        <v>150</v>
      </c>
      <c r="AE1559" s="196">
        <v>45601.682389583337</v>
      </c>
      <c r="AF1559" t="s">
        <v>833</v>
      </c>
      <c r="AG1559" t="s">
        <v>243</v>
      </c>
      <c r="AH1559" s="289">
        <v>1</v>
      </c>
      <c r="AI1559" s="177">
        <f>IF(Z1559="COP",(AA1559*AH1559),IF(Z1559="NOK",((AB1559*AH1559)*VLOOKUP(H1559,Tasas!$K:$L,2,0)),IF(Z1559="EUR",((AB1559*AH1559)*VLOOKUP(H1559,Tasas!$K:$L,2,0)),IF('GL MEN'!Z1559="USD",(('GL MEN'!AB1559*'GL MEN'!AH1559)*VLOOKUP(H1559,Tasas!$K:$L,2,0)),0))))</f>
        <v>150</v>
      </c>
      <c r="AJ1559" t="s">
        <v>74</v>
      </c>
      <c r="AK1559">
        <v>4</v>
      </c>
      <c r="AL1559" t="str">
        <f t="shared" si="54"/>
        <v>3</v>
      </c>
      <c r="AM1559" t="str">
        <f t="shared" si="55"/>
        <v>NE</v>
      </c>
    </row>
    <row r="1560" spans="2:39">
      <c r="B1560" t="s">
        <v>223</v>
      </c>
      <c r="C1560" t="s">
        <v>828</v>
      </c>
      <c r="D1560" t="s">
        <v>829</v>
      </c>
      <c r="E1560">
        <v>4400884</v>
      </c>
      <c r="F1560">
        <v>3</v>
      </c>
      <c r="G1560" s="196">
        <v>45594</v>
      </c>
      <c r="H1560">
        <v>202410</v>
      </c>
      <c r="I1560" t="s">
        <v>1592</v>
      </c>
      <c r="J1560" t="s">
        <v>1616</v>
      </c>
      <c r="K1560" t="s">
        <v>386</v>
      </c>
      <c r="L1560" t="s">
        <v>229</v>
      </c>
      <c r="M1560" t="s">
        <v>1600</v>
      </c>
      <c r="N1560" t="s">
        <v>1595</v>
      </c>
      <c r="O1560" t="s">
        <v>232</v>
      </c>
      <c r="P1560" t="s">
        <v>1601</v>
      </c>
      <c r="Q1560" t="s">
        <v>1602</v>
      </c>
      <c r="R1560" t="s">
        <v>340</v>
      </c>
      <c r="S1560" t="s">
        <v>341</v>
      </c>
      <c r="T1560">
        <v>3502894</v>
      </c>
      <c r="U1560" t="s">
        <v>232</v>
      </c>
      <c r="V1560" t="s">
        <v>232</v>
      </c>
      <c r="W1560" t="s">
        <v>232</v>
      </c>
      <c r="X1560" t="s">
        <v>232</v>
      </c>
      <c r="Y1560" t="s">
        <v>2383</v>
      </c>
      <c r="Z1560" t="s">
        <v>241</v>
      </c>
      <c r="AA1560" s="177">
        <v>163</v>
      </c>
      <c r="AB1560" s="177">
        <v>0.41</v>
      </c>
      <c r="AC1560" s="177">
        <v>0.04</v>
      </c>
      <c r="AD1560" s="177">
        <v>163</v>
      </c>
      <c r="AE1560" s="196">
        <v>45601.714913310185</v>
      </c>
      <c r="AF1560" t="s">
        <v>833</v>
      </c>
      <c r="AG1560" t="s">
        <v>243</v>
      </c>
      <c r="AH1560" s="289">
        <v>1</v>
      </c>
      <c r="AI1560" s="177">
        <f>IF(Z1560="COP",(AA1560*AH1560),IF(Z1560="NOK",((AB1560*AH1560)*VLOOKUP(H1560,Tasas!$K:$L,2,0)),IF(Z1560="EUR",((AB1560*AH1560)*VLOOKUP(H1560,Tasas!$K:$L,2,0)),IF('GL MEN'!Z1560="USD",(('GL MEN'!AB1560*'GL MEN'!AH1560)*VLOOKUP(H1560,Tasas!$K:$L,2,0)),0))))</f>
        <v>163</v>
      </c>
      <c r="AJ1560" t="s">
        <v>74</v>
      </c>
      <c r="AK1560">
        <v>4</v>
      </c>
      <c r="AL1560" t="str">
        <f t="shared" si="54"/>
        <v>3</v>
      </c>
      <c r="AM1560" t="str">
        <f t="shared" si="55"/>
        <v>NE</v>
      </c>
    </row>
    <row r="1561" spans="2:39">
      <c r="B1561" t="s">
        <v>223</v>
      </c>
      <c r="C1561" t="s">
        <v>828</v>
      </c>
      <c r="D1561" t="s">
        <v>829</v>
      </c>
      <c r="E1561">
        <v>4400884</v>
      </c>
      <c r="F1561">
        <v>5</v>
      </c>
      <c r="G1561" s="196">
        <v>45594</v>
      </c>
      <c r="H1561">
        <v>202410</v>
      </c>
      <c r="I1561" t="s">
        <v>1592</v>
      </c>
      <c r="J1561" t="s">
        <v>1616</v>
      </c>
      <c r="K1561" t="s">
        <v>386</v>
      </c>
      <c r="L1561" t="s">
        <v>229</v>
      </c>
      <c r="M1561" t="s">
        <v>1600</v>
      </c>
      <c r="N1561" t="s">
        <v>1595</v>
      </c>
      <c r="O1561" t="s">
        <v>232</v>
      </c>
      <c r="P1561" t="s">
        <v>1604</v>
      </c>
      <c r="Q1561" t="s">
        <v>1605</v>
      </c>
      <c r="R1561" t="s">
        <v>340</v>
      </c>
      <c r="S1561" t="s">
        <v>341</v>
      </c>
      <c r="T1561">
        <v>3502894</v>
      </c>
      <c r="U1561" t="s">
        <v>232</v>
      </c>
      <c r="V1561" t="s">
        <v>232</v>
      </c>
      <c r="W1561" t="s">
        <v>232</v>
      </c>
      <c r="X1561" t="s">
        <v>232</v>
      </c>
      <c r="Y1561" t="s">
        <v>2384</v>
      </c>
      <c r="Z1561" t="s">
        <v>241</v>
      </c>
      <c r="AA1561" s="177">
        <v>70</v>
      </c>
      <c r="AB1561" s="177">
        <v>0.18</v>
      </c>
      <c r="AC1561" s="177">
        <v>0.02</v>
      </c>
      <c r="AD1561" s="177">
        <v>70</v>
      </c>
      <c r="AE1561" s="196">
        <v>45601.714913506941</v>
      </c>
      <c r="AF1561" t="s">
        <v>833</v>
      </c>
      <c r="AG1561" t="s">
        <v>243</v>
      </c>
      <c r="AH1561" s="289">
        <v>1</v>
      </c>
      <c r="AI1561" s="177">
        <f>IF(Z1561="COP",(AA1561*AH1561),IF(Z1561="NOK",((AB1561*AH1561)*VLOOKUP(H1561,Tasas!$K:$L,2,0)),IF(Z1561="EUR",((AB1561*AH1561)*VLOOKUP(H1561,Tasas!$K:$L,2,0)),IF('GL MEN'!Z1561="USD",(('GL MEN'!AB1561*'GL MEN'!AH1561)*VLOOKUP(H1561,Tasas!$K:$L,2,0)),0))))</f>
        <v>70</v>
      </c>
      <c r="AJ1561" t="s">
        <v>74</v>
      </c>
      <c r="AK1561">
        <v>4</v>
      </c>
      <c r="AL1561" t="str">
        <f t="shared" si="54"/>
        <v>3</v>
      </c>
      <c r="AM1561" t="str">
        <f t="shared" si="55"/>
        <v>NE</v>
      </c>
    </row>
    <row r="1562" spans="2:39">
      <c r="B1562" t="s">
        <v>223</v>
      </c>
      <c r="C1562" t="s">
        <v>334</v>
      </c>
      <c r="D1562" t="s">
        <v>335</v>
      </c>
      <c r="E1562">
        <v>2401766</v>
      </c>
      <c r="F1562">
        <v>5</v>
      </c>
      <c r="G1562" s="196">
        <v>45589</v>
      </c>
      <c r="H1562">
        <v>202410</v>
      </c>
      <c r="I1562" t="s">
        <v>830</v>
      </c>
      <c r="J1562" t="s">
        <v>831</v>
      </c>
      <c r="K1562" t="s">
        <v>337</v>
      </c>
      <c r="L1562" t="s">
        <v>229</v>
      </c>
      <c r="M1562" t="s">
        <v>1937</v>
      </c>
      <c r="N1562" t="s">
        <v>1938</v>
      </c>
      <c r="O1562" t="s">
        <v>232</v>
      </c>
      <c r="P1562" t="s">
        <v>1939</v>
      </c>
      <c r="Q1562" t="s">
        <v>1940</v>
      </c>
      <c r="R1562" t="s">
        <v>340</v>
      </c>
      <c r="S1562" t="s">
        <v>341</v>
      </c>
      <c r="T1562">
        <v>3406411</v>
      </c>
      <c r="U1562" t="s">
        <v>232</v>
      </c>
      <c r="V1562" t="s">
        <v>232</v>
      </c>
      <c r="W1562" t="s">
        <v>232</v>
      </c>
      <c r="X1562" t="s">
        <v>232</v>
      </c>
      <c r="Y1562" t="s">
        <v>2385</v>
      </c>
      <c r="Z1562" t="s">
        <v>241</v>
      </c>
      <c r="AA1562" s="177">
        <v>220000</v>
      </c>
      <c r="AB1562" s="177">
        <v>559.12</v>
      </c>
      <c r="AC1562" s="177">
        <v>51.24</v>
      </c>
      <c r="AD1562" s="177">
        <v>220000</v>
      </c>
      <c r="AE1562" s="196">
        <v>45595.860616006947</v>
      </c>
      <c r="AF1562" t="s">
        <v>343</v>
      </c>
      <c r="AG1562" t="s">
        <v>243</v>
      </c>
      <c r="AH1562" s="289">
        <v>1</v>
      </c>
      <c r="AI1562" s="177">
        <f>IF(Z1562="COP",(AA1562*AH1562),IF(Z1562="NOK",((AB1562*AH1562)*VLOOKUP(H1562,Tasas!$K:$L,2,0)),IF(Z1562="EUR",((AB1562*AH1562)*VLOOKUP(H1562,Tasas!$K:$L,2,0)),IF('GL MEN'!Z1562="USD",(('GL MEN'!AB1562*'GL MEN'!AH1562)*VLOOKUP(H1562,Tasas!$K:$L,2,0)),0))))</f>
        <v>220000</v>
      </c>
      <c r="AJ1562" t="s">
        <v>74</v>
      </c>
      <c r="AK1562">
        <v>4</v>
      </c>
      <c r="AL1562" t="str">
        <f t="shared" si="54"/>
        <v>3</v>
      </c>
      <c r="AM1562" t="str">
        <f t="shared" si="55"/>
        <v>NE</v>
      </c>
    </row>
    <row r="1563" spans="2:39">
      <c r="B1563" t="s">
        <v>223</v>
      </c>
      <c r="C1563" t="s">
        <v>334</v>
      </c>
      <c r="D1563" t="s">
        <v>335</v>
      </c>
      <c r="E1563">
        <v>2401767</v>
      </c>
      <c r="F1563">
        <v>2</v>
      </c>
      <c r="G1563" s="196">
        <v>45593</v>
      </c>
      <c r="H1563">
        <v>202410</v>
      </c>
      <c r="I1563" t="s">
        <v>830</v>
      </c>
      <c r="J1563" t="s">
        <v>831</v>
      </c>
      <c r="K1563" t="s">
        <v>337</v>
      </c>
      <c r="L1563" t="s">
        <v>229</v>
      </c>
      <c r="M1563" t="s">
        <v>2386</v>
      </c>
      <c r="N1563" t="s">
        <v>2387</v>
      </c>
      <c r="O1563" t="s">
        <v>232</v>
      </c>
      <c r="P1563" t="s">
        <v>2388</v>
      </c>
      <c r="Q1563" t="s">
        <v>2389</v>
      </c>
      <c r="R1563" t="s">
        <v>340</v>
      </c>
      <c r="S1563" t="s">
        <v>341</v>
      </c>
      <c r="T1563">
        <v>3406411</v>
      </c>
      <c r="U1563" t="s">
        <v>232</v>
      </c>
      <c r="V1563" t="s">
        <v>232</v>
      </c>
      <c r="W1563" t="s">
        <v>232</v>
      </c>
      <c r="X1563" t="s">
        <v>232</v>
      </c>
      <c r="Y1563" t="s">
        <v>2390</v>
      </c>
      <c r="Z1563" t="s">
        <v>241</v>
      </c>
      <c r="AA1563" s="177">
        <v>220000</v>
      </c>
      <c r="AB1563" s="177">
        <v>559.12</v>
      </c>
      <c r="AC1563" s="177">
        <v>51.24</v>
      </c>
      <c r="AD1563" s="177">
        <v>220000</v>
      </c>
      <c r="AE1563" s="196">
        <v>45595.89461797454</v>
      </c>
      <c r="AF1563" t="s">
        <v>343</v>
      </c>
      <c r="AG1563" t="s">
        <v>243</v>
      </c>
      <c r="AH1563" s="289">
        <v>1</v>
      </c>
      <c r="AI1563" s="177">
        <f>IF(Z1563="COP",(AA1563*AH1563),IF(Z1563="NOK",((AB1563*AH1563)*VLOOKUP(H1563,Tasas!$K:$L,2,0)),IF(Z1563="EUR",((AB1563*AH1563)*VLOOKUP(H1563,Tasas!$K:$L,2,0)),IF('GL MEN'!Z1563="USD",(('GL MEN'!AB1563*'GL MEN'!AH1563)*VLOOKUP(H1563,Tasas!$K:$L,2,0)),0))))</f>
        <v>220000</v>
      </c>
      <c r="AJ1563" t="s">
        <v>74</v>
      </c>
      <c r="AK1563">
        <v>4</v>
      </c>
      <c r="AL1563" t="str">
        <f t="shared" si="54"/>
        <v>3</v>
      </c>
      <c r="AM1563" t="str">
        <f t="shared" si="55"/>
        <v>NE</v>
      </c>
    </row>
    <row r="1564" spans="2:39">
      <c r="B1564" t="s">
        <v>223</v>
      </c>
      <c r="C1564" t="s">
        <v>334</v>
      </c>
      <c r="D1564" t="s">
        <v>335</v>
      </c>
      <c r="E1564">
        <v>2401772</v>
      </c>
      <c r="F1564">
        <v>2</v>
      </c>
      <c r="G1564" s="196">
        <v>45595</v>
      </c>
      <c r="H1564">
        <v>202410</v>
      </c>
      <c r="I1564" t="s">
        <v>830</v>
      </c>
      <c r="J1564" t="s">
        <v>831</v>
      </c>
      <c r="K1564" t="s">
        <v>337</v>
      </c>
      <c r="L1564" t="s">
        <v>229</v>
      </c>
      <c r="M1564" t="s">
        <v>2391</v>
      </c>
      <c r="N1564" t="s">
        <v>2392</v>
      </c>
      <c r="O1564" t="s">
        <v>232</v>
      </c>
      <c r="P1564" t="s">
        <v>2393</v>
      </c>
      <c r="Q1564" t="s">
        <v>2394</v>
      </c>
      <c r="R1564" t="s">
        <v>340</v>
      </c>
      <c r="S1564" t="s">
        <v>341</v>
      </c>
      <c r="T1564">
        <v>3406411</v>
      </c>
      <c r="U1564" t="s">
        <v>232</v>
      </c>
      <c r="V1564" t="s">
        <v>232</v>
      </c>
      <c r="W1564" t="s">
        <v>232</v>
      </c>
      <c r="X1564" t="s">
        <v>232</v>
      </c>
      <c r="Y1564" t="s">
        <v>2395</v>
      </c>
      <c r="Z1564" t="s">
        <v>241</v>
      </c>
      <c r="AA1564" s="177">
        <v>220000</v>
      </c>
      <c r="AB1564" s="177">
        <v>559.12</v>
      </c>
      <c r="AC1564" s="177">
        <v>51.24</v>
      </c>
      <c r="AD1564" s="177">
        <v>220000</v>
      </c>
      <c r="AE1564" s="196">
        <v>45595.971614664355</v>
      </c>
      <c r="AF1564" t="s">
        <v>343</v>
      </c>
      <c r="AG1564" t="s">
        <v>243</v>
      </c>
      <c r="AH1564" s="289">
        <v>1</v>
      </c>
      <c r="AI1564" s="177">
        <f>IF(Z1564="COP",(AA1564*AH1564),IF(Z1564="NOK",((AB1564*AH1564)*VLOOKUP(H1564,Tasas!$K:$L,2,0)),IF(Z1564="EUR",((AB1564*AH1564)*VLOOKUP(H1564,Tasas!$K:$L,2,0)),IF('GL MEN'!Z1564="USD",(('GL MEN'!AB1564*'GL MEN'!AH1564)*VLOOKUP(H1564,Tasas!$K:$L,2,0)),0))))</f>
        <v>220000</v>
      </c>
      <c r="AJ1564" t="s">
        <v>74</v>
      </c>
      <c r="AK1564">
        <v>4</v>
      </c>
      <c r="AL1564" t="str">
        <f t="shared" si="54"/>
        <v>3</v>
      </c>
      <c r="AM1564" t="str">
        <f t="shared" si="55"/>
        <v>NE</v>
      </c>
    </row>
    <row r="1565" spans="2:39">
      <c r="B1565" t="s">
        <v>223</v>
      </c>
      <c r="C1565" t="s">
        <v>334</v>
      </c>
      <c r="D1565" t="s">
        <v>335</v>
      </c>
      <c r="E1565">
        <v>2401879</v>
      </c>
      <c r="F1565">
        <v>1</v>
      </c>
      <c r="G1565" s="196">
        <v>45595</v>
      </c>
      <c r="H1565">
        <v>202410</v>
      </c>
      <c r="I1565" t="s">
        <v>830</v>
      </c>
      <c r="J1565" t="s">
        <v>831</v>
      </c>
      <c r="K1565" t="s">
        <v>337</v>
      </c>
      <c r="L1565" t="s">
        <v>229</v>
      </c>
      <c r="M1565" t="s">
        <v>2391</v>
      </c>
      <c r="N1565" t="s">
        <v>2392</v>
      </c>
      <c r="O1565" t="s">
        <v>232</v>
      </c>
      <c r="P1565" t="s">
        <v>2393</v>
      </c>
      <c r="Q1565" t="s">
        <v>2394</v>
      </c>
      <c r="R1565" t="s">
        <v>340</v>
      </c>
      <c r="S1565" t="s">
        <v>341</v>
      </c>
      <c r="T1565">
        <v>3406411</v>
      </c>
      <c r="U1565" t="s">
        <v>232</v>
      </c>
      <c r="V1565" t="s">
        <v>232</v>
      </c>
      <c r="W1565" t="s">
        <v>232</v>
      </c>
      <c r="X1565" t="s">
        <v>232</v>
      </c>
      <c r="Y1565" t="s">
        <v>2396</v>
      </c>
      <c r="Z1565" t="s">
        <v>241</v>
      </c>
      <c r="AA1565" s="177">
        <v>-220000</v>
      </c>
      <c r="AB1565" s="177">
        <v>-559.12</v>
      </c>
      <c r="AC1565" s="177">
        <v>-51.24</v>
      </c>
      <c r="AD1565" s="177">
        <v>-220000</v>
      </c>
      <c r="AE1565" s="196">
        <v>45608.957881747687</v>
      </c>
      <c r="AF1565" t="s">
        <v>1558</v>
      </c>
      <c r="AG1565" t="s">
        <v>243</v>
      </c>
      <c r="AH1565" s="289">
        <v>1</v>
      </c>
      <c r="AI1565" s="177">
        <f>IF(Z1565="COP",(AA1565*AH1565),IF(Z1565="NOK",((AB1565*AH1565)*VLOOKUP(H1565,Tasas!$K:$L,2,0)),IF(Z1565="EUR",((AB1565*AH1565)*VLOOKUP(H1565,Tasas!$K:$L,2,0)),IF('GL MEN'!Z1565="USD",(('GL MEN'!AB1565*'GL MEN'!AH1565)*VLOOKUP(H1565,Tasas!$K:$L,2,0)),0))))</f>
        <v>-220000</v>
      </c>
      <c r="AJ1565" t="s">
        <v>74</v>
      </c>
      <c r="AK1565">
        <v>4</v>
      </c>
      <c r="AL1565" t="str">
        <f t="shared" si="54"/>
        <v>3</v>
      </c>
      <c r="AM1565" t="str">
        <f t="shared" si="55"/>
        <v>NE</v>
      </c>
    </row>
    <row r="1566" spans="2:39">
      <c r="B1566" t="s">
        <v>223</v>
      </c>
      <c r="C1566" t="s">
        <v>828</v>
      </c>
      <c r="D1566" t="s">
        <v>829</v>
      </c>
      <c r="E1566">
        <v>4400878</v>
      </c>
      <c r="F1566">
        <v>0</v>
      </c>
      <c r="G1566" s="196">
        <v>45593</v>
      </c>
      <c r="H1566">
        <v>202410</v>
      </c>
      <c r="I1566" t="s">
        <v>830</v>
      </c>
      <c r="J1566" t="s">
        <v>831</v>
      </c>
      <c r="K1566" t="s">
        <v>386</v>
      </c>
      <c r="L1566" t="s">
        <v>229</v>
      </c>
      <c r="M1566" t="s">
        <v>387</v>
      </c>
      <c r="N1566" t="s">
        <v>388</v>
      </c>
      <c r="O1566" t="s">
        <v>232</v>
      </c>
      <c r="P1566" t="s">
        <v>389</v>
      </c>
      <c r="Q1566" t="s">
        <v>390</v>
      </c>
      <c r="R1566" t="s">
        <v>340</v>
      </c>
      <c r="S1566" t="s">
        <v>341</v>
      </c>
      <c r="T1566">
        <v>3406411</v>
      </c>
      <c r="U1566" t="s">
        <v>232</v>
      </c>
      <c r="V1566" t="s">
        <v>232</v>
      </c>
      <c r="W1566" t="s">
        <v>232</v>
      </c>
      <c r="X1566" t="s">
        <v>232</v>
      </c>
      <c r="Y1566" t="s">
        <v>1641</v>
      </c>
      <c r="Z1566" t="s">
        <v>241</v>
      </c>
      <c r="AA1566" s="177">
        <v>35000</v>
      </c>
      <c r="AB1566" s="177">
        <v>88.95</v>
      </c>
      <c r="AC1566" s="177">
        <v>8.15</v>
      </c>
      <c r="AD1566" s="177">
        <v>35000</v>
      </c>
      <c r="AE1566" s="196">
        <v>45601.682389386573</v>
      </c>
      <c r="AF1566" t="s">
        <v>833</v>
      </c>
      <c r="AG1566" t="s">
        <v>243</v>
      </c>
      <c r="AH1566" s="289">
        <v>1</v>
      </c>
      <c r="AI1566" s="177">
        <f>IF(Z1566="COP",(AA1566*AH1566),IF(Z1566="NOK",((AB1566*AH1566)*VLOOKUP(H1566,Tasas!$K:$L,2,0)),IF(Z1566="EUR",((AB1566*AH1566)*VLOOKUP(H1566,Tasas!$K:$L,2,0)),IF('GL MEN'!Z1566="USD",(('GL MEN'!AB1566*'GL MEN'!AH1566)*VLOOKUP(H1566,Tasas!$K:$L,2,0)),0))))</f>
        <v>35000</v>
      </c>
      <c r="AJ1566" t="s">
        <v>74</v>
      </c>
      <c r="AK1566">
        <v>4</v>
      </c>
      <c r="AL1566" t="str">
        <f t="shared" si="54"/>
        <v>3</v>
      </c>
      <c r="AM1566" t="str">
        <f t="shared" si="55"/>
        <v>NE</v>
      </c>
    </row>
    <row r="1567" spans="2:39">
      <c r="B1567" t="s">
        <v>223</v>
      </c>
      <c r="C1567" t="s">
        <v>828</v>
      </c>
      <c r="D1567" t="s">
        <v>829</v>
      </c>
      <c r="E1567">
        <v>4400884</v>
      </c>
      <c r="F1567">
        <v>1</v>
      </c>
      <c r="G1567" s="196">
        <v>45594</v>
      </c>
      <c r="H1567">
        <v>202410</v>
      </c>
      <c r="I1567" t="s">
        <v>830</v>
      </c>
      <c r="J1567" t="s">
        <v>831</v>
      </c>
      <c r="K1567" t="s">
        <v>386</v>
      </c>
      <c r="L1567" t="s">
        <v>229</v>
      </c>
      <c r="M1567" t="s">
        <v>544</v>
      </c>
      <c r="N1567" t="s">
        <v>545</v>
      </c>
      <c r="O1567" t="s">
        <v>232</v>
      </c>
      <c r="P1567" t="s">
        <v>546</v>
      </c>
      <c r="Q1567" t="s">
        <v>547</v>
      </c>
      <c r="R1567" t="s">
        <v>340</v>
      </c>
      <c r="S1567" t="s">
        <v>341</v>
      </c>
      <c r="T1567">
        <v>3406411</v>
      </c>
      <c r="U1567" t="s">
        <v>232</v>
      </c>
      <c r="V1567" t="s">
        <v>232</v>
      </c>
      <c r="W1567" t="s">
        <v>232</v>
      </c>
      <c r="X1567" t="s">
        <v>232</v>
      </c>
      <c r="Y1567" t="s">
        <v>2397</v>
      </c>
      <c r="Z1567" t="s">
        <v>241</v>
      </c>
      <c r="AA1567" s="177">
        <v>315000</v>
      </c>
      <c r="AB1567" s="177">
        <v>800.55</v>
      </c>
      <c r="AC1567" s="177">
        <v>73.36</v>
      </c>
      <c r="AD1567" s="177">
        <v>315000</v>
      </c>
      <c r="AE1567" s="196">
        <v>45601.714913159725</v>
      </c>
      <c r="AF1567" t="s">
        <v>833</v>
      </c>
      <c r="AG1567" t="s">
        <v>243</v>
      </c>
      <c r="AH1567" s="289">
        <v>1</v>
      </c>
      <c r="AI1567" s="177">
        <f>IF(Z1567="COP",(AA1567*AH1567),IF(Z1567="NOK",((AB1567*AH1567)*VLOOKUP(H1567,Tasas!$K:$L,2,0)),IF(Z1567="EUR",((AB1567*AH1567)*VLOOKUP(H1567,Tasas!$K:$L,2,0)),IF('GL MEN'!Z1567="USD",(('GL MEN'!AB1567*'GL MEN'!AH1567)*VLOOKUP(H1567,Tasas!$K:$L,2,0)),0))))</f>
        <v>315000</v>
      </c>
      <c r="AJ1567" t="s">
        <v>74</v>
      </c>
      <c r="AK1567">
        <v>4</v>
      </c>
      <c r="AL1567" t="str">
        <f t="shared" si="54"/>
        <v>3</v>
      </c>
      <c r="AM1567" t="str">
        <f t="shared" si="55"/>
        <v>NE</v>
      </c>
    </row>
    <row r="1568" spans="2:39">
      <c r="B1568" t="s">
        <v>223</v>
      </c>
      <c r="C1568" t="s">
        <v>828</v>
      </c>
      <c r="D1568" t="s">
        <v>829</v>
      </c>
      <c r="E1568">
        <v>4400891</v>
      </c>
      <c r="F1568">
        <v>1</v>
      </c>
      <c r="G1568" s="196">
        <v>45596</v>
      </c>
      <c r="H1568">
        <v>202410</v>
      </c>
      <c r="I1568" t="s">
        <v>830</v>
      </c>
      <c r="J1568" t="s">
        <v>831</v>
      </c>
      <c r="K1568" t="s">
        <v>386</v>
      </c>
      <c r="L1568" t="s">
        <v>229</v>
      </c>
      <c r="M1568" t="s">
        <v>834</v>
      </c>
      <c r="N1568" t="s">
        <v>835</v>
      </c>
      <c r="O1568" t="s">
        <v>232</v>
      </c>
      <c r="P1568" t="s">
        <v>836</v>
      </c>
      <c r="Q1568" t="s">
        <v>837</v>
      </c>
      <c r="R1568" t="s">
        <v>340</v>
      </c>
      <c r="S1568" t="s">
        <v>341</v>
      </c>
      <c r="T1568">
        <v>3406411</v>
      </c>
      <c r="U1568" t="s">
        <v>232</v>
      </c>
      <c r="V1568" t="s">
        <v>232</v>
      </c>
      <c r="W1568" t="s">
        <v>232</v>
      </c>
      <c r="X1568" t="s">
        <v>232</v>
      </c>
      <c r="Y1568" t="s">
        <v>2398</v>
      </c>
      <c r="Z1568" t="s">
        <v>241</v>
      </c>
      <c r="AA1568" s="177">
        <v>715000</v>
      </c>
      <c r="AB1568" s="177">
        <v>1765.96</v>
      </c>
      <c r="AC1568" s="177">
        <v>162</v>
      </c>
      <c r="AD1568" s="177">
        <v>715000</v>
      </c>
      <c r="AE1568" s="196">
        <v>45601.794132719908</v>
      </c>
      <c r="AF1568" t="s">
        <v>833</v>
      </c>
      <c r="AG1568" t="s">
        <v>243</v>
      </c>
      <c r="AH1568" s="289">
        <v>1</v>
      </c>
      <c r="AI1568" s="177">
        <f>IF(Z1568="COP",(AA1568*AH1568),IF(Z1568="NOK",((AB1568*AH1568)*VLOOKUP(H1568,Tasas!$K:$L,2,0)),IF(Z1568="EUR",((AB1568*AH1568)*VLOOKUP(H1568,Tasas!$K:$L,2,0)),IF('GL MEN'!Z1568="USD",(('GL MEN'!AB1568*'GL MEN'!AH1568)*VLOOKUP(H1568,Tasas!$K:$L,2,0)),0))))</f>
        <v>715000</v>
      </c>
      <c r="AJ1568" t="s">
        <v>74</v>
      </c>
      <c r="AK1568">
        <v>4</v>
      </c>
      <c r="AL1568" t="str">
        <f t="shared" si="54"/>
        <v>3</v>
      </c>
      <c r="AM1568" t="str">
        <f t="shared" si="55"/>
        <v>NE</v>
      </c>
    </row>
    <row r="1569" spans="2:39">
      <c r="B1569" t="s">
        <v>223</v>
      </c>
      <c r="C1569" t="s">
        <v>334</v>
      </c>
      <c r="D1569" t="s">
        <v>335</v>
      </c>
      <c r="E1569">
        <v>2401719</v>
      </c>
      <c r="F1569">
        <v>1</v>
      </c>
      <c r="G1569" s="196">
        <v>45583</v>
      </c>
      <c r="H1569">
        <v>202410</v>
      </c>
      <c r="I1569" t="s">
        <v>830</v>
      </c>
      <c r="J1569" t="s">
        <v>868</v>
      </c>
      <c r="K1569" t="s">
        <v>337</v>
      </c>
      <c r="L1569" t="s">
        <v>229</v>
      </c>
      <c r="M1569" t="s">
        <v>712</v>
      </c>
      <c r="N1569" t="s">
        <v>713</v>
      </c>
      <c r="O1569" t="s">
        <v>232</v>
      </c>
      <c r="P1569" t="s">
        <v>714</v>
      </c>
      <c r="Q1569" t="s">
        <v>715</v>
      </c>
      <c r="R1569" t="s">
        <v>340</v>
      </c>
      <c r="S1569" t="s">
        <v>341</v>
      </c>
      <c r="T1569">
        <v>3406411</v>
      </c>
      <c r="U1569" t="s">
        <v>232</v>
      </c>
      <c r="V1569" t="s">
        <v>232</v>
      </c>
      <c r="W1569" t="s">
        <v>232</v>
      </c>
      <c r="X1569" t="s">
        <v>232</v>
      </c>
      <c r="Y1569" t="s">
        <v>2399</v>
      </c>
      <c r="Z1569" t="s">
        <v>241</v>
      </c>
      <c r="AA1569" s="177">
        <v>120000</v>
      </c>
      <c r="AB1569" s="177">
        <v>301.24</v>
      </c>
      <c r="AC1569" s="177">
        <v>28.13</v>
      </c>
      <c r="AD1569" s="177">
        <v>120000</v>
      </c>
      <c r="AE1569" s="196">
        <v>45589.172405671299</v>
      </c>
      <c r="AF1569" t="s">
        <v>343</v>
      </c>
      <c r="AG1569" t="s">
        <v>243</v>
      </c>
      <c r="AH1569" s="289">
        <v>1</v>
      </c>
      <c r="AI1569" s="177">
        <f>IF(Z1569="COP",(AA1569*AH1569),IF(Z1569="NOK",((AB1569*AH1569)*VLOOKUP(H1569,Tasas!$K:$L,2,0)),IF(Z1569="EUR",((AB1569*AH1569)*VLOOKUP(H1569,Tasas!$K:$L,2,0)),IF('GL MEN'!Z1569="USD",(('GL MEN'!AB1569*'GL MEN'!AH1569)*VLOOKUP(H1569,Tasas!$K:$L,2,0)),0))))</f>
        <v>120000</v>
      </c>
      <c r="AJ1569" t="s">
        <v>74</v>
      </c>
      <c r="AK1569">
        <v>4</v>
      </c>
      <c r="AL1569" t="str">
        <f t="shared" si="54"/>
        <v>3</v>
      </c>
      <c r="AM1569" t="str">
        <f t="shared" si="55"/>
        <v>NE</v>
      </c>
    </row>
    <row r="1570" spans="2:39">
      <c r="B1570" t="s">
        <v>223</v>
      </c>
      <c r="C1570" t="s">
        <v>334</v>
      </c>
      <c r="D1570" t="s">
        <v>335</v>
      </c>
      <c r="E1570">
        <v>2401879</v>
      </c>
      <c r="F1570">
        <v>3</v>
      </c>
      <c r="G1570" s="196">
        <v>45595</v>
      </c>
      <c r="H1570">
        <v>202410</v>
      </c>
      <c r="I1570" t="s">
        <v>830</v>
      </c>
      <c r="J1570" t="s">
        <v>868</v>
      </c>
      <c r="K1570" t="s">
        <v>337</v>
      </c>
      <c r="L1570" t="s">
        <v>229</v>
      </c>
      <c r="M1570" t="s">
        <v>2391</v>
      </c>
      <c r="N1570" t="s">
        <v>2392</v>
      </c>
      <c r="O1570" t="s">
        <v>232</v>
      </c>
      <c r="P1570" t="s">
        <v>2393</v>
      </c>
      <c r="Q1570" t="s">
        <v>2394</v>
      </c>
      <c r="R1570" t="s">
        <v>340</v>
      </c>
      <c r="S1570" t="s">
        <v>341</v>
      </c>
      <c r="T1570">
        <v>3406411</v>
      </c>
      <c r="U1570" t="s">
        <v>232</v>
      </c>
      <c r="V1570" t="s">
        <v>232</v>
      </c>
      <c r="W1570" t="s">
        <v>232</v>
      </c>
      <c r="X1570" t="s">
        <v>232</v>
      </c>
      <c r="Y1570" t="s">
        <v>2395</v>
      </c>
      <c r="Z1570" t="s">
        <v>241</v>
      </c>
      <c r="AA1570" s="177">
        <v>220000</v>
      </c>
      <c r="AB1570" s="177">
        <v>559.12</v>
      </c>
      <c r="AC1570" s="177">
        <v>51.24</v>
      </c>
      <c r="AD1570" s="177">
        <v>220000</v>
      </c>
      <c r="AE1570" s="196">
        <v>45608.957881747687</v>
      </c>
      <c r="AF1570" t="s">
        <v>1558</v>
      </c>
      <c r="AG1570" t="s">
        <v>243</v>
      </c>
      <c r="AH1570" s="289">
        <v>1</v>
      </c>
      <c r="AI1570" s="177">
        <f>IF(Z1570="COP",(AA1570*AH1570),IF(Z1570="NOK",((AB1570*AH1570)*VLOOKUP(H1570,Tasas!$K:$L,2,0)),IF(Z1570="EUR",((AB1570*AH1570)*VLOOKUP(H1570,Tasas!$K:$L,2,0)),IF('GL MEN'!Z1570="USD",(('GL MEN'!AB1570*'GL MEN'!AH1570)*VLOOKUP(H1570,Tasas!$K:$L,2,0)),0))))</f>
        <v>220000</v>
      </c>
      <c r="AJ1570" t="s">
        <v>74</v>
      </c>
      <c r="AK1570">
        <v>4</v>
      </c>
      <c r="AL1570" t="str">
        <f t="shared" si="54"/>
        <v>3</v>
      </c>
      <c r="AM1570" t="str">
        <f t="shared" si="55"/>
        <v>NE</v>
      </c>
    </row>
    <row r="1571" spans="2:39">
      <c r="B1571" t="s">
        <v>223</v>
      </c>
      <c r="C1571" t="s">
        <v>334</v>
      </c>
      <c r="D1571" t="s">
        <v>335</v>
      </c>
      <c r="E1571">
        <v>2401833</v>
      </c>
      <c r="F1571">
        <v>2</v>
      </c>
      <c r="G1571" s="196">
        <v>45595</v>
      </c>
      <c r="H1571">
        <v>202410</v>
      </c>
      <c r="I1571" t="s">
        <v>830</v>
      </c>
      <c r="J1571" t="s">
        <v>879</v>
      </c>
      <c r="K1571" t="s">
        <v>337</v>
      </c>
      <c r="L1571" t="s">
        <v>229</v>
      </c>
      <c r="M1571" t="s">
        <v>712</v>
      </c>
      <c r="N1571" t="s">
        <v>713</v>
      </c>
      <c r="O1571" t="s">
        <v>232</v>
      </c>
      <c r="P1571" t="s">
        <v>2400</v>
      </c>
      <c r="Q1571" t="s">
        <v>2401</v>
      </c>
      <c r="R1571" t="s">
        <v>340</v>
      </c>
      <c r="S1571" t="s">
        <v>341</v>
      </c>
      <c r="T1571">
        <v>3406411</v>
      </c>
      <c r="U1571" t="s">
        <v>232</v>
      </c>
      <c r="V1571" t="s">
        <v>232</v>
      </c>
      <c r="W1571" t="s">
        <v>232</v>
      </c>
      <c r="X1571" t="s">
        <v>232</v>
      </c>
      <c r="Y1571" t="s">
        <v>2402</v>
      </c>
      <c r="Z1571" t="s">
        <v>241</v>
      </c>
      <c r="AA1571" s="177">
        <v>16765</v>
      </c>
      <c r="AB1571" s="177">
        <v>42.61</v>
      </c>
      <c r="AC1571" s="177">
        <v>3.9</v>
      </c>
      <c r="AD1571" s="177">
        <v>16765</v>
      </c>
      <c r="AE1571" s="196">
        <v>45599.181928356484</v>
      </c>
      <c r="AF1571" t="s">
        <v>343</v>
      </c>
      <c r="AG1571" t="s">
        <v>243</v>
      </c>
      <c r="AH1571" s="289">
        <v>1</v>
      </c>
      <c r="AI1571" s="177">
        <f>IF(Z1571="COP",(AA1571*AH1571),IF(Z1571="NOK",((AB1571*AH1571)*VLOOKUP(H1571,Tasas!$K:$L,2,0)),IF(Z1571="EUR",((AB1571*AH1571)*VLOOKUP(H1571,Tasas!$K:$L,2,0)),IF('GL MEN'!Z1571="USD",(('GL MEN'!AB1571*'GL MEN'!AH1571)*VLOOKUP(H1571,Tasas!$K:$L,2,0)),0))))</f>
        <v>16765</v>
      </c>
      <c r="AJ1571" t="s">
        <v>74</v>
      </c>
      <c r="AK1571">
        <v>4</v>
      </c>
      <c r="AL1571" t="str">
        <f t="shared" si="54"/>
        <v>3</v>
      </c>
      <c r="AM1571" t="str">
        <f t="shared" si="55"/>
        <v>NE</v>
      </c>
    </row>
    <row r="1572" spans="2:39">
      <c r="B1572" t="s">
        <v>223</v>
      </c>
      <c r="C1572" t="s">
        <v>334</v>
      </c>
      <c r="D1572" t="s">
        <v>335</v>
      </c>
      <c r="E1572">
        <v>2401834</v>
      </c>
      <c r="F1572">
        <v>2</v>
      </c>
      <c r="G1572" s="196">
        <v>45595</v>
      </c>
      <c r="H1572">
        <v>202410</v>
      </c>
      <c r="I1572" t="s">
        <v>830</v>
      </c>
      <c r="J1572" t="s">
        <v>879</v>
      </c>
      <c r="K1572" t="s">
        <v>337</v>
      </c>
      <c r="L1572" t="s">
        <v>229</v>
      </c>
      <c r="M1572" t="s">
        <v>2391</v>
      </c>
      <c r="N1572" t="s">
        <v>2392</v>
      </c>
      <c r="O1572" t="s">
        <v>232</v>
      </c>
      <c r="P1572" t="s">
        <v>2400</v>
      </c>
      <c r="Q1572" t="s">
        <v>2401</v>
      </c>
      <c r="R1572" t="s">
        <v>340</v>
      </c>
      <c r="S1572" t="s">
        <v>341</v>
      </c>
      <c r="T1572">
        <v>3406411</v>
      </c>
      <c r="U1572" t="s">
        <v>232</v>
      </c>
      <c r="V1572" t="s">
        <v>232</v>
      </c>
      <c r="W1572" t="s">
        <v>232</v>
      </c>
      <c r="X1572" t="s">
        <v>232</v>
      </c>
      <c r="Y1572" t="s">
        <v>2403</v>
      </c>
      <c r="Z1572" t="s">
        <v>241</v>
      </c>
      <c r="AA1572" s="177">
        <v>16765</v>
      </c>
      <c r="AB1572" s="177">
        <v>42.61</v>
      </c>
      <c r="AC1572" s="177">
        <v>3.9</v>
      </c>
      <c r="AD1572" s="177">
        <v>16765</v>
      </c>
      <c r="AE1572" s="196">
        <v>45599.183329513886</v>
      </c>
      <c r="AF1572" t="s">
        <v>343</v>
      </c>
      <c r="AG1572" t="s">
        <v>243</v>
      </c>
      <c r="AH1572" s="289">
        <v>1</v>
      </c>
      <c r="AI1572" s="177">
        <f>IF(Z1572="COP",(AA1572*AH1572),IF(Z1572="NOK",((AB1572*AH1572)*VLOOKUP(H1572,Tasas!$K:$L,2,0)),IF(Z1572="EUR",((AB1572*AH1572)*VLOOKUP(H1572,Tasas!$K:$L,2,0)),IF('GL MEN'!Z1572="USD",(('GL MEN'!AB1572*'GL MEN'!AH1572)*VLOOKUP(H1572,Tasas!$K:$L,2,0)),0))))</f>
        <v>16765</v>
      </c>
      <c r="AJ1572" t="s">
        <v>74</v>
      </c>
      <c r="AK1572">
        <v>4</v>
      </c>
      <c r="AL1572" t="str">
        <f t="shared" si="54"/>
        <v>3</v>
      </c>
      <c r="AM1572" t="str">
        <f t="shared" si="55"/>
        <v>NE</v>
      </c>
    </row>
    <row r="1573" spans="2:39">
      <c r="B1573" t="s">
        <v>223</v>
      </c>
      <c r="C1573" t="s">
        <v>334</v>
      </c>
      <c r="D1573" t="s">
        <v>335</v>
      </c>
      <c r="E1573">
        <v>2401835</v>
      </c>
      <c r="F1573">
        <v>2</v>
      </c>
      <c r="G1573" s="196">
        <v>45595</v>
      </c>
      <c r="H1573">
        <v>202410</v>
      </c>
      <c r="I1573" t="s">
        <v>830</v>
      </c>
      <c r="J1573" t="s">
        <v>879</v>
      </c>
      <c r="K1573" t="s">
        <v>337</v>
      </c>
      <c r="L1573" t="s">
        <v>229</v>
      </c>
      <c r="M1573" t="s">
        <v>2386</v>
      </c>
      <c r="N1573" t="s">
        <v>2387</v>
      </c>
      <c r="O1573" t="s">
        <v>232</v>
      </c>
      <c r="P1573" t="s">
        <v>2400</v>
      </c>
      <c r="Q1573" t="s">
        <v>2401</v>
      </c>
      <c r="R1573" t="s">
        <v>340</v>
      </c>
      <c r="S1573" t="s">
        <v>341</v>
      </c>
      <c r="T1573">
        <v>3406411</v>
      </c>
      <c r="U1573" t="s">
        <v>232</v>
      </c>
      <c r="V1573" t="s">
        <v>232</v>
      </c>
      <c r="W1573" t="s">
        <v>232</v>
      </c>
      <c r="X1573" t="s">
        <v>232</v>
      </c>
      <c r="Y1573" t="s">
        <v>2404</v>
      </c>
      <c r="Z1573" t="s">
        <v>241</v>
      </c>
      <c r="AA1573" s="177">
        <v>16765</v>
      </c>
      <c r="AB1573" s="177">
        <v>42.61</v>
      </c>
      <c r="AC1573" s="177">
        <v>3.9</v>
      </c>
      <c r="AD1573" s="177">
        <v>16765</v>
      </c>
      <c r="AE1573" s="196">
        <v>45599.184779780095</v>
      </c>
      <c r="AF1573" t="s">
        <v>343</v>
      </c>
      <c r="AG1573" t="s">
        <v>243</v>
      </c>
      <c r="AH1573" s="289">
        <v>1</v>
      </c>
      <c r="AI1573" s="177">
        <f>IF(Z1573="COP",(AA1573*AH1573),IF(Z1573="NOK",((AB1573*AH1573)*VLOOKUP(H1573,Tasas!$K:$L,2,0)),IF(Z1573="EUR",((AB1573*AH1573)*VLOOKUP(H1573,Tasas!$K:$L,2,0)),IF('GL MEN'!Z1573="USD",(('GL MEN'!AB1573*'GL MEN'!AH1573)*VLOOKUP(H1573,Tasas!$K:$L,2,0)),0))))</f>
        <v>16765</v>
      </c>
      <c r="AJ1573" t="s">
        <v>74</v>
      </c>
      <c r="AK1573">
        <v>4</v>
      </c>
      <c r="AL1573" t="str">
        <f t="shared" si="54"/>
        <v>3</v>
      </c>
      <c r="AM1573" t="str">
        <f t="shared" si="55"/>
        <v>NE</v>
      </c>
    </row>
    <row r="1574" spans="2:39">
      <c r="B1574" t="s">
        <v>223</v>
      </c>
      <c r="C1574" t="s">
        <v>828</v>
      </c>
      <c r="D1574" t="s">
        <v>829</v>
      </c>
      <c r="E1574">
        <v>4400818</v>
      </c>
      <c r="F1574">
        <v>2</v>
      </c>
      <c r="G1574" s="196">
        <v>45574</v>
      </c>
      <c r="H1574">
        <v>202410</v>
      </c>
      <c r="I1574" t="s">
        <v>830</v>
      </c>
      <c r="J1574" t="s">
        <v>879</v>
      </c>
      <c r="K1574" t="s">
        <v>386</v>
      </c>
      <c r="L1574" t="s">
        <v>229</v>
      </c>
      <c r="M1574" t="s">
        <v>387</v>
      </c>
      <c r="N1574" t="s">
        <v>388</v>
      </c>
      <c r="O1574" t="s">
        <v>232</v>
      </c>
      <c r="P1574" t="s">
        <v>880</v>
      </c>
      <c r="Q1574" t="s">
        <v>881</v>
      </c>
      <c r="R1574" t="s">
        <v>340</v>
      </c>
      <c r="S1574" t="s">
        <v>341</v>
      </c>
      <c r="T1574">
        <v>3406411</v>
      </c>
      <c r="U1574" t="s">
        <v>232</v>
      </c>
      <c r="V1574" t="s">
        <v>232</v>
      </c>
      <c r="W1574" t="s">
        <v>232</v>
      </c>
      <c r="X1574" t="s">
        <v>232</v>
      </c>
      <c r="Y1574" t="s">
        <v>2405</v>
      </c>
      <c r="Z1574" t="s">
        <v>241</v>
      </c>
      <c r="AA1574" s="177">
        <v>30590</v>
      </c>
      <c r="AB1574" s="177">
        <v>77.16</v>
      </c>
      <c r="AC1574" s="177">
        <v>7.28</v>
      </c>
      <c r="AD1574" s="177">
        <v>30590</v>
      </c>
      <c r="AE1574" s="196">
        <v>45590.069964236114</v>
      </c>
      <c r="AF1574" t="s">
        <v>833</v>
      </c>
      <c r="AG1574" t="s">
        <v>243</v>
      </c>
      <c r="AH1574" s="289">
        <v>1</v>
      </c>
      <c r="AI1574" s="177">
        <f>IF(Z1574="COP",(AA1574*AH1574),IF(Z1574="NOK",((AB1574*AH1574)*VLOOKUP(H1574,Tasas!$K:$L,2,0)),IF(Z1574="EUR",((AB1574*AH1574)*VLOOKUP(H1574,Tasas!$K:$L,2,0)),IF('GL MEN'!Z1574="USD",(('GL MEN'!AB1574*'GL MEN'!AH1574)*VLOOKUP(H1574,Tasas!$K:$L,2,0)),0))))</f>
        <v>30590</v>
      </c>
      <c r="AJ1574" t="s">
        <v>74</v>
      </c>
      <c r="AK1574">
        <v>4</v>
      </c>
      <c r="AL1574" t="str">
        <f t="shared" si="54"/>
        <v>3</v>
      </c>
      <c r="AM1574" t="str">
        <f t="shared" si="55"/>
        <v>NE</v>
      </c>
    </row>
    <row r="1575" spans="2:39">
      <c r="B1575" t="s">
        <v>223</v>
      </c>
      <c r="C1575" t="s">
        <v>828</v>
      </c>
      <c r="D1575" t="s">
        <v>829</v>
      </c>
      <c r="E1575">
        <v>4400819</v>
      </c>
      <c r="F1575">
        <v>2</v>
      </c>
      <c r="G1575" s="196">
        <v>45574</v>
      </c>
      <c r="H1575">
        <v>202410</v>
      </c>
      <c r="I1575" t="s">
        <v>830</v>
      </c>
      <c r="J1575" t="s">
        <v>879</v>
      </c>
      <c r="K1575" t="s">
        <v>386</v>
      </c>
      <c r="L1575" t="s">
        <v>229</v>
      </c>
      <c r="M1575" t="s">
        <v>834</v>
      </c>
      <c r="N1575" t="s">
        <v>835</v>
      </c>
      <c r="O1575" t="s">
        <v>232</v>
      </c>
      <c r="P1575" t="s">
        <v>880</v>
      </c>
      <c r="Q1575" t="s">
        <v>881</v>
      </c>
      <c r="R1575" t="s">
        <v>340</v>
      </c>
      <c r="S1575" t="s">
        <v>341</v>
      </c>
      <c r="T1575">
        <v>3406411</v>
      </c>
      <c r="U1575" t="s">
        <v>232</v>
      </c>
      <c r="V1575" t="s">
        <v>232</v>
      </c>
      <c r="W1575" t="s">
        <v>232</v>
      </c>
      <c r="X1575" t="s">
        <v>232</v>
      </c>
      <c r="Y1575" t="s">
        <v>2406</v>
      </c>
      <c r="Z1575" t="s">
        <v>241</v>
      </c>
      <c r="AA1575" s="177">
        <v>30590</v>
      </c>
      <c r="AB1575" s="177">
        <v>77.16</v>
      </c>
      <c r="AC1575" s="177">
        <v>7.28</v>
      </c>
      <c r="AD1575" s="177">
        <v>30590</v>
      </c>
      <c r="AE1575" s="196">
        <v>45590.07414459491</v>
      </c>
      <c r="AF1575" t="s">
        <v>833</v>
      </c>
      <c r="AG1575" t="s">
        <v>243</v>
      </c>
      <c r="AH1575" s="289">
        <v>1</v>
      </c>
      <c r="AI1575" s="177">
        <f>IF(Z1575="COP",(AA1575*AH1575),IF(Z1575="NOK",((AB1575*AH1575)*VLOOKUP(H1575,Tasas!$K:$L,2,0)),IF(Z1575="EUR",((AB1575*AH1575)*VLOOKUP(H1575,Tasas!$K:$L,2,0)),IF('GL MEN'!Z1575="USD",(('GL MEN'!AB1575*'GL MEN'!AH1575)*VLOOKUP(H1575,Tasas!$K:$L,2,0)),0))))</f>
        <v>30590</v>
      </c>
      <c r="AJ1575" t="s">
        <v>74</v>
      </c>
      <c r="AK1575">
        <v>4</v>
      </c>
      <c r="AL1575" t="str">
        <f t="shared" si="54"/>
        <v>3</v>
      </c>
      <c r="AM1575" t="str">
        <f t="shared" si="55"/>
        <v>NE</v>
      </c>
    </row>
    <row r="1576" spans="2:39">
      <c r="B1576" t="s">
        <v>223</v>
      </c>
      <c r="C1576" t="s">
        <v>828</v>
      </c>
      <c r="D1576" t="s">
        <v>829</v>
      </c>
      <c r="E1576">
        <v>4400831</v>
      </c>
      <c r="F1576">
        <v>3</v>
      </c>
      <c r="G1576" s="196">
        <v>45587</v>
      </c>
      <c r="H1576">
        <v>202410</v>
      </c>
      <c r="I1576" t="s">
        <v>830</v>
      </c>
      <c r="J1576" t="s">
        <v>879</v>
      </c>
      <c r="K1576" t="s">
        <v>386</v>
      </c>
      <c r="L1576" t="s">
        <v>229</v>
      </c>
      <c r="M1576" t="s">
        <v>387</v>
      </c>
      <c r="N1576" t="s">
        <v>388</v>
      </c>
      <c r="O1576" t="s">
        <v>232</v>
      </c>
      <c r="P1576" t="s">
        <v>1683</v>
      </c>
      <c r="Q1576" t="s">
        <v>1684</v>
      </c>
      <c r="R1576" t="s">
        <v>340</v>
      </c>
      <c r="S1576" t="s">
        <v>341</v>
      </c>
      <c r="T1576">
        <v>3406411</v>
      </c>
      <c r="U1576" t="s">
        <v>232</v>
      </c>
      <c r="V1576" t="s">
        <v>232</v>
      </c>
      <c r="W1576" t="s">
        <v>232</v>
      </c>
      <c r="X1576" t="s">
        <v>232</v>
      </c>
      <c r="Y1576" t="s">
        <v>2407</v>
      </c>
      <c r="Z1576" t="s">
        <v>241</v>
      </c>
      <c r="AA1576" s="177">
        <v>32569</v>
      </c>
      <c r="AB1576" s="177">
        <v>81.760000000000005</v>
      </c>
      <c r="AC1576" s="177">
        <v>7.63</v>
      </c>
      <c r="AD1576" s="177">
        <v>32569</v>
      </c>
      <c r="AE1576" s="196">
        <v>45596.744778437504</v>
      </c>
      <c r="AF1576" t="s">
        <v>833</v>
      </c>
      <c r="AG1576" t="s">
        <v>243</v>
      </c>
      <c r="AH1576" s="289">
        <v>1</v>
      </c>
      <c r="AI1576" s="177">
        <f>IF(Z1576="COP",(AA1576*AH1576),IF(Z1576="NOK",((AB1576*AH1576)*VLOOKUP(H1576,Tasas!$K:$L,2,0)),IF(Z1576="EUR",((AB1576*AH1576)*VLOOKUP(H1576,Tasas!$K:$L,2,0)),IF('GL MEN'!Z1576="USD",(('GL MEN'!AB1576*'GL MEN'!AH1576)*VLOOKUP(H1576,Tasas!$K:$L,2,0)),0))))</f>
        <v>32569</v>
      </c>
      <c r="AJ1576" t="s">
        <v>74</v>
      </c>
      <c r="AK1576">
        <v>4</v>
      </c>
      <c r="AL1576" t="str">
        <f t="shared" si="54"/>
        <v>3</v>
      </c>
      <c r="AM1576" t="str">
        <f t="shared" si="55"/>
        <v>NE</v>
      </c>
    </row>
    <row r="1577" spans="2:39">
      <c r="B1577" t="s">
        <v>223</v>
      </c>
      <c r="C1577" t="s">
        <v>828</v>
      </c>
      <c r="D1577" t="s">
        <v>829</v>
      </c>
      <c r="E1577">
        <v>4400832</v>
      </c>
      <c r="F1577">
        <v>3</v>
      </c>
      <c r="G1577" s="196">
        <v>45587</v>
      </c>
      <c r="H1577">
        <v>202410</v>
      </c>
      <c r="I1577" t="s">
        <v>830</v>
      </c>
      <c r="J1577" t="s">
        <v>879</v>
      </c>
      <c r="K1577" t="s">
        <v>386</v>
      </c>
      <c r="L1577" t="s">
        <v>229</v>
      </c>
      <c r="M1577" t="s">
        <v>834</v>
      </c>
      <c r="N1577" t="s">
        <v>835</v>
      </c>
      <c r="O1577" t="s">
        <v>232</v>
      </c>
      <c r="P1577" t="s">
        <v>1683</v>
      </c>
      <c r="Q1577" t="s">
        <v>1684</v>
      </c>
      <c r="R1577" t="s">
        <v>340</v>
      </c>
      <c r="S1577" t="s">
        <v>341</v>
      </c>
      <c r="T1577">
        <v>3406411</v>
      </c>
      <c r="U1577" t="s">
        <v>232</v>
      </c>
      <c r="V1577" t="s">
        <v>232</v>
      </c>
      <c r="W1577" t="s">
        <v>232</v>
      </c>
      <c r="X1577" t="s">
        <v>232</v>
      </c>
      <c r="Y1577" t="s">
        <v>2408</v>
      </c>
      <c r="Z1577" t="s">
        <v>241</v>
      </c>
      <c r="AA1577" s="177">
        <v>32569</v>
      </c>
      <c r="AB1577" s="177">
        <v>81.760000000000005</v>
      </c>
      <c r="AC1577" s="177">
        <v>7.63</v>
      </c>
      <c r="AD1577" s="177">
        <v>32569</v>
      </c>
      <c r="AE1577" s="196">
        <v>45596.75681431713</v>
      </c>
      <c r="AF1577" t="s">
        <v>833</v>
      </c>
      <c r="AG1577" t="s">
        <v>243</v>
      </c>
      <c r="AH1577" s="289">
        <v>1</v>
      </c>
      <c r="AI1577" s="177">
        <f>IF(Z1577="COP",(AA1577*AH1577),IF(Z1577="NOK",((AB1577*AH1577)*VLOOKUP(H1577,Tasas!$K:$L,2,0)),IF(Z1577="EUR",((AB1577*AH1577)*VLOOKUP(H1577,Tasas!$K:$L,2,0)),IF('GL MEN'!Z1577="USD",(('GL MEN'!AB1577*'GL MEN'!AH1577)*VLOOKUP(H1577,Tasas!$K:$L,2,0)),0))))</f>
        <v>32569</v>
      </c>
      <c r="AJ1577" t="s">
        <v>74</v>
      </c>
      <c r="AK1577">
        <v>4</v>
      </c>
      <c r="AL1577" t="str">
        <f t="shared" si="54"/>
        <v>3</v>
      </c>
      <c r="AM1577" t="str">
        <f t="shared" si="55"/>
        <v>NE</v>
      </c>
    </row>
    <row r="1578" spans="2:39">
      <c r="B1578" t="s">
        <v>223</v>
      </c>
      <c r="C1578" t="s">
        <v>828</v>
      </c>
      <c r="D1578" t="s">
        <v>829</v>
      </c>
      <c r="E1578">
        <v>4400833</v>
      </c>
      <c r="F1578">
        <v>3</v>
      </c>
      <c r="G1578" s="196">
        <v>45587</v>
      </c>
      <c r="H1578">
        <v>202410</v>
      </c>
      <c r="I1578" t="s">
        <v>830</v>
      </c>
      <c r="J1578" t="s">
        <v>879</v>
      </c>
      <c r="K1578" t="s">
        <v>386</v>
      </c>
      <c r="L1578" t="s">
        <v>229</v>
      </c>
      <c r="M1578" t="s">
        <v>387</v>
      </c>
      <c r="N1578" t="s">
        <v>388</v>
      </c>
      <c r="O1578" t="s">
        <v>232</v>
      </c>
      <c r="P1578" t="s">
        <v>880</v>
      </c>
      <c r="Q1578" t="s">
        <v>881</v>
      </c>
      <c r="R1578" t="s">
        <v>340</v>
      </c>
      <c r="S1578" t="s">
        <v>341</v>
      </c>
      <c r="T1578">
        <v>3406411</v>
      </c>
      <c r="U1578" t="s">
        <v>232</v>
      </c>
      <c r="V1578" t="s">
        <v>232</v>
      </c>
      <c r="W1578" t="s">
        <v>232</v>
      </c>
      <c r="X1578" t="s">
        <v>232</v>
      </c>
      <c r="Y1578" t="s">
        <v>2409</v>
      </c>
      <c r="Z1578" t="s">
        <v>241</v>
      </c>
      <c r="AA1578" s="177">
        <v>91770</v>
      </c>
      <c r="AB1578" s="177">
        <v>230.37</v>
      </c>
      <c r="AC1578" s="177">
        <v>21.51</v>
      </c>
      <c r="AD1578" s="177">
        <v>91770</v>
      </c>
      <c r="AE1578" s="196">
        <v>45596.802706631941</v>
      </c>
      <c r="AF1578" t="s">
        <v>833</v>
      </c>
      <c r="AG1578" t="s">
        <v>243</v>
      </c>
      <c r="AH1578" s="289">
        <v>1</v>
      </c>
      <c r="AI1578" s="177">
        <f>IF(Z1578="COP",(AA1578*AH1578),IF(Z1578="NOK",((AB1578*AH1578)*VLOOKUP(H1578,Tasas!$K:$L,2,0)),IF(Z1578="EUR",((AB1578*AH1578)*VLOOKUP(H1578,Tasas!$K:$L,2,0)),IF('GL MEN'!Z1578="USD",(('GL MEN'!AB1578*'GL MEN'!AH1578)*VLOOKUP(H1578,Tasas!$K:$L,2,0)),0))))</f>
        <v>91770</v>
      </c>
      <c r="AJ1578" t="s">
        <v>74</v>
      </c>
      <c r="AK1578">
        <v>4</v>
      </c>
      <c r="AL1578" t="str">
        <f t="shared" si="54"/>
        <v>3</v>
      </c>
      <c r="AM1578" t="str">
        <f t="shared" si="55"/>
        <v>NE</v>
      </c>
    </row>
    <row r="1579" spans="2:39">
      <c r="B1579" t="s">
        <v>223</v>
      </c>
      <c r="C1579" t="s">
        <v>828</v>
      </c>
      <c r="D1579" t="s">
        <v>829</v>
      </c>
      <c r="E1579">
        <v>4400834</v>
      </c>
      <c r="F1579">
        <v>3</v>
      </c>
      <c r="G1579" s="196">
        <v>45587</v>
      </c>
      <c r="H1579">
        <v>202410</v>
      </c>
      <c r="I1579" t="s">
        <v>830</v>
      </c>
      <c r="J1579" t="s">
        <v>879</v>
      </c>
      <c r="K1579" t="s">
        <v>386</v>
      </c>
      <c r="L1579" t="s">
        <v>229</v>
      </c>
      <c r="M1579" t="s">
        <v>834</v>
      </c>
      <c r="N1579" t="s">
        <v>835</v>
      </c>
      <c r="O1579" t="s">
        <v>232</v>
      </c>
      <c r="P1579" t="s">
        <v>880</v>
      </c>
      <c r="Q1579" t="s">
        <v>881</v>
      </c>
      <c r="R1579" t="s">
        <v>340</v>
      </c>
      <c r="S1579" t="s">
        <v>341</v>
      </c>
      <c r="T1579">
        <v>3406411</v>
      </c>
      <c r="U1579" t="s">
        <v>232</v>
      </c>
      <c r="V1579" t="s">
        <v>232</v>
      </c>
      <c r="W1579" t="s">
        <v>232</v>
      </c>
      <c r="X1579" t="s">
        <v>232</v>
      </c>
      <c r="Y1579" t="s">
        <v>2410</v>
      </c>
      <c r="Z1579" t="s">
        <v>241</v>
      </c>
      <c r="AA1579" s="177">
        <v>91770</v>
      </c>
      <c r="AB1579" s="177">
        <v>230.37</v>
      </c>
      <c r="AC1579" s="177">
        <v>21.51</v>
      </c>
      <c r="AD1579" s="177">
        <v>91770</v>
      </c>
      <c r="AE1579" s="196">
        <v>45596.809315393519</v>
      </c>
      <c r="AF1579" t="s">
        <v>833</v>
      </c>
      <c r="AG1579" t="s">
        <v>243</v>
      </c>
      <c r="AH1579" s="289">
        <v>1</v>
      </c>
      <c r="AI1579" s="177">
        <f>IF(Z1579="COP",(AA1579*AH1579),IF(Z1579="NOK",((AB1579*AH1579)*VLOOKUP(H1579,Tasas!$K:$L,2,0)),IF(Z1579="EUR",((AB1579*AH1579)*VLOOKUP(H1579,Tasas!$K:$L,2,0)),IF('GL MEN'!Z1579="USD",(('GL MEN'!AB1579*'GL MEN'!AH1579)*VLOOKUP(H1579,Tasas!$K:$L,2,0)),0))))</f>
        <v>91770</v>
      </c>
      <c r="AJ1579" t="s">
        <v>74</v>
      </c>
      <c r="AK1579">
        <v>4</v>
      </c>
      <c r="AL1579" t="str">
        <f t="shared" si="54"/>
        <v>3</v>
      </c>
      <c r="AM1579" t="str">
        <f t="shared" si="55"/>
        <v>NE</v>
      </c>
    </row>
    <row r="1580" spans="2:39">
      <c r="B1580" t="s">
        <v>223</v>
      </c>
      <c r="C1580" t="s">
        <v>828</v>
      </c>
      <c r="D1580" t="s">
        <v>829</v>
      </c>
      <c r="E1580">
        <v>4400862</v>
      </c>
      <c r="F1580">
        <v>3</v>
      </c>
      <c r="G1580" s="196">
        <v>45594</v>
      </c>
      <c r="H1580">
        <v>202410</v>
      </c>
      <c r="I1580" t="s">
        <v>830</v>
      </c>
      <c r="J1580" t="s">
        <v>879</v>
      </c>
      <c r="K1580" t="s">
        <v>386</v>
      </c>
      <c r="L1580" t="s">
        <v>229</v>
      </c>
      <c r="M1580" t="s">
        <v>544</v>
      </c>
      <c r="N1580" t="s">
        <v>545</v>
      </c>
      <c r="O1580" t="s">
        <v>232</v>
      </c>
      <c r="P1580" t="s">
        <v>1683</v>
      </c>
      <c r="Q1580" t="s">
        <v>1684</v>
      </c>
      <c r="R1580" t="s">
        <v>340</v>
      </c>
      <c r="S1580" t="s">
        <v>341</v>
      </c>
      <c r="T1580">
        <v>3406411</v>
      </c>
      <c r="U1580" t="s">
        <v>232</v>
      </c>
      <c r="V1580" t="s">
        <v>232</v>
      </c>
      <c r="W1580" t="s">
        <v>232</v>
      </c>
      <c r="X1580" t="s">
        <v>232</v>
      </c>
      <c r="Y1580" t="s">
        <v>2411</v>
      </c>
      <c r="Z1580" t="s">
        <v>241</v>
      </c>
      <c r="AA1580" s="177">
        <v>32569</v>
      </c>
      <c r="AB1580" s="177">
        <v>82.77</v>
      </c>
      <c r="AC1580" s="177">
        <v>7.58</v>
      </c>
      <c r="AD1580" s="177">
        <v>32569</v>
      </c>
      <c r="AE1580" s="196">
        <v>45601.139568599538</v>
      </c>
      <c r="AF1580" t="s">
        <v>833</v>
      </c>
      <c r="AG1580" t="s">
        <v>243</v>
      </c>
      <c r="AH1580" s="289">
        <v>1</v>
      </c>
      <c r="AI1580" s="177">
        <f>IF(Z1580="COP",(AA1580*AH1580),IF(Z1580="NOK",((AB1580*AH1580)*VLOOKUP(H1580,Tasas!$K:$L,2,0)),IF(Z1580="EUR",((AB1580*AH1580)*VLOOKUP(H1580,Tasas!$K:$L,2,0)),IF('GL MEN'!Z1580="USD",(('GL MEN'!AB1580*'GL MEN'!AH1580)*VLOOKUP(H1580,Tasas!$K:$L,2,0)),0))))</f>
        <v>32569</v>
      </c>
      <c r="AJ1580" t="s">
        <v>74</v>
      </c>
      <c r="AK1580">
        <v>4</v>
      </c>
      <c r="AL1580" t="str">
        <f t="shared" si="54"/>
        <v>3</v>
      </c>
      <c r="AM1580" t="str">
        <f t="shared" si="55"/>
        <v>NE</v>
      </c>
    </row>
    <row r="1581" spans="2:39">
      <c r="B1581" t="s">
        <v>223</v>
      </c>
      <c r="C1581" t="s">
        <v>828</v>
      </c>
      <c r="D1581" t="s">
        <v>829</v>
      </c>
      <c r="E1581">
        <v>4400863</v>
      </c>
      <c r="F1581">
        <v>3</v>
      </c>
      <c r="G1581" s="196">
        <v>45594</v>
      </c>
      <c r="H1581">
        <v>202410</v>
      </c>
      <c r="I1581" t="s">
        <v>830</v>
      </c>
      <c r="J1581" t="s">
        <v>879</v>
      </c>
      <c r="K1581" t="s">
        <v>386</v>
      </c>
      <c r="L1581" t="s">
        <v>229</v>
      </c>
      <c r="M1581" t="s">
        <v>834</v>
      </c>
      <c r="N1581" t="s">
        <v>835</v>
      </c>
      <c r="O1581" t="s">
        <v>232</v>
      </c>
      <c r="P1581" t="s">
        <v>1683</v>
      </c>
      <c r="Q1581" t="s">
        <v>1684</v>
      </c>
      <c r="R1581" t="s">
        <v>340</v>
      </c>
      <c r="S1581" t="s">
        <v>341</v>
      </c>
      <c r="T1581">
        <v>3406411</v>
      </c>
      <c r="U1581" t="s">
        <v>232</v>
      </c>
      <c r="V1581" t="s">
        <v>232</v>
      </c>
      <c r="W1581" t="s">
        <v>232</v>
      </c>
      <c r="X1581" t="s">
        <v>232</v>
      </c>
      <c r="Y1581" t="s">
        <v>2412</v>
      </c>
      <c r="Z1581" t="s">
        <v>241</v>
      </c>
      <c r="AA1581" s="177">
        <v>32569</v>
      </c>
      <c r="AB1581" s="177">
        <v>82.77</v>
      </c>
      <c r="AC1581" s="177">
        <v>7.58</v>
      </c>
      <c r="AD1581" s="177">
        <v>32569</v>
      </c>
      <c r="AE1581" s="196">
        <v>45601.143211030096</v>
      </c>
      <c r="AF1581" t="s">
        <v>833</v>
      </c>
      <c r="AG1581" t="s">
        <v>243</v>
      </c>
      <c r="AH1581" s="289">
        <v>1</v>
      </c>
      <c r="AI1581" s="177">
        <f>IF(Z1581="COP",(AA1581*AH1581),IF(Z1581="NOK",((AB1581*AH1581)*VLOOKUP(H1581,Tasas!$K:$L,2,0)),IF(Z1581="EUR",((AB1581*AH1581)*VLOOKUP(H1581,Tasas!$K:$L,2,0)),IF('GL MEN'!Z1581="USD",(('GL MEN'!AB1581*'GL MEN'!AH1581)*VLOOKUP(H1581,Tasas!$K:$L,2,0)),0))))</f>
        <v>32569</v>
      </c>
      <c r="AJ1581" t="s">
        <v>74</v>
      </c>
      <c r="AK1581">
        <v>4</v>
      </c>
      <c r="AL1581" t="str">
        <f t="shared" si="54"/>
        <v>3</v>
      </c>
      <c r="AM1581" t="str">
        <f t="shared" si="55"/>
        <v>NE</v>
      </c>
    </row>
    <row r="1582" spans="2:39">
      <c r="B1582" t="s">
        <v>223</v>
      </c>
      <c r="C1582" t="s">
        <v>828</v>
      </c>
      <c r="D1582" t="s">
        <v>829</v>
      </c>
      <c r="E1582">
        <v>4400864</v>
      </c>
      <c r="F1582">
        <v>3</v>
      </c>
      <c r="G1582" s="196">
        <v>45594</v>
      </c>
      <c r="H1582">
        <v>202410</v>
      </c>
      <c r="I1582" t="s">
        <v>830</v>
      </c>
      <c r="J1582" t="s">
        <v>879</v>
      </c>
      <c r="K1582" t="s">
        <v>386</v>
      </c>
      <c r="L1582" t="s">
        <v>229</v>
      </c>
      <c r="M1582" t="s">
        <v>834</v>
      </c>
      <c r="N1582" t="s">
        <v>835</v>
      </c>
      <c r="O1582" t="s">
        <v>232</v>
      </c>
      <c r="P1582" t="s">
        <v>884</v>
      </c>
      <c r="Q1582" t="s">
        <v>885</v>
      </c>
      <c r="R1582" t="s">
        <v>340</v>
      </c>
      <c r="S1582" t="s">
        <v>341</v>
      </c>
      <c r="T1582">
        <v>3406411</v>
      </c>
      <c r="U1582" t="s">
        <v>232</v>
      </c>
      <c r="V1582" t="s">
        <v>232</v>
      </c>
      <c r="W1582" t="s">
        <v>232</v>
      </c>
      <c r="X1582" t="s">
        <v>232</v>
      </c>
      <c r="Y1582" t="s">
        <v>2413</v>
      </c>
      <c r="Z1582" t="s">
        <v>241</v>
      </c>
      <c r="AA1582" s="177">
        <v>15966</v>
      </c>
      <c r="AB1582" s="177">
        <v>40.58</v>
      </c>
      <c r="AC1582" s="177">
        <v>3.72</v>
      </c>
      <c r="AD1582" s="177">
        <v>15966</v>
      </c>
      <c r="AE1582" s="196">
        <v>45601.149232870368</v>
      </c>
      <c r="AF1582" t="s">
        <v>833</v>
      </c>
      <c r="AG1582" t="s">
        <v>243</v>
      </c>
      <c r="AH1582" s="289">
        <v>1</v>
      </c>
      <c r="AI1582" s="177">
        <f>IF(Z1582="COP",(AA1582*AH1582),IF(Z1582="NOK",((AB1582*AH1582)*VLOOKUP(H1582,Tasas!$K:$L,2,0)),IF(Z1582="EUR",((AB1582*AH1582)*VLOOKUP(H1582,Tasas!$K:$L,2,0)),IF('GL MEN'!Z1582="USD",(('GL MEN'!AB1582*'GL MEN'!AH1582)*VLOOKUP(H1582,Tasas!$K:$L,2,0)),0))))</f>
        <v>15966</v>
      </c>
      <c r="AJ1582" t="s">
        <v>74</v>
      </c>
      <c r="AK1582">
        <v>4</v>
      </c>
      <c r="AL1582" t="str">
        <f t="shared" si="54"/>
        <v>3</v>
      </c>
      <c r="AM1582" t="str">
        <f t="shared" si="55"/>
        <v>NE</v>
      </c>
    </row>
    <row r="1583" spans="2:39">
      <c r="B1583" t="s">
        <v>223</v>
      </c>
      <c r="C1583" t="s">
        <v>828</v>
      </c>
      <c r="D1583" t="s">
        <v>829</v>
      </c>
      <c r="E1583">
        <v>4400865</v>
      </c>
      <c r="F1583">
        <v>3</v>
      </c>
      <c r="G1583" s="196">
        <v>45594</v>
      </c>
      <c r="H1583">
        <v>202410</v>
      </c>
      <c r="I1583" t="s">
        <v>830</v>
      </c>
      <c r="J1583" t="s">
        <v>879</v>
      </c>
      <c r="K1583" t="s">
        <v>386</v>
      </c>
      <c r="L1583" t="s">
        <v>229</v>
      </c>
      <c r="M1583" t="s">
        <v>544</v>
      </c>
      <c r="N1583" t="s">
        <v>545</v>
      </c>
      <c r="O1583" t="s">
        <v>232</v>
      </c>
      <c r="P1583" t="s">
        <v>884</v>
      </c>
      <c r="Q1583" t="s">
        <v>885</v>
      </c>
      <c r="R1583" t="s">
        <v>340</v>
      </c>
      <c r="S1583" t="s">
        <v>341</v>
      </c>
      <c r="T1583">
        <v>3406411</v>
      </c>
      <c r="U1583" t="s">
        <v>232</v>
      </c>
      <c r="V1583" t="s">
        <v>232</v>
      </c>
      <c r="W1583" t="s">
        <v>232</v>
      </c>
      <c r="X1583" t="s">
        <v>232</v>
      </c>
      <c r="Y1583" t="s">
        <v>2414</v>
      </c>
      <c r="Z1583" t="s">
        <v>241</v>
      </c>
      <c r="AA1583" s="177">
        <v>15966</v>
      </c>
      <c r="AB1583" s="177">
        <v>40.58</v>
      </c>
      <c r="AC1583" s="177">
        <v>3.72</v>
      </c>
      <c r="AD1583" s="177">
        <v>15966</v>
      </c>
      <c r="AE1583" s="196">
        <v>45601.156255092596</v>
      </c>
      <c r="AF1583" t="s">
        <v>833</v>
      </c>
      <c r="AG1583" t="s">
        <v>243</v>
      </c>
      <c r="AH1583" s="289">
        <v>1</v>
      </c>
      <c r="AI1583" s="177">
        <f>IF(Z1583="COP",(AA1583*AH1583),IF(Z1583="NOK",((AB1583*AH1583)*VLOOKUP(H1583,Tasas!$K:$L,2,0)),IF(Z1583="EUR",((AB1583*AH1583)*VLOOKUP(H1583,Tasas!$K:$L,2,0)),IF('GL MEN'!Z1583="USD",(('GL MEN'!AB1583*'GL MEN'!AH1583)*VLOOKUP(H1583,Tasas!$K:$L,2,0)),0))))</f>
        <v>15966</v>
      </c>
      <c r="AJ1583" t="s">
        <v>74</v>
      </c>
      <c r="AK1583">
        <v>4</v>
      </c>
      <c r="AL1583" t="str">
        <f t="shared" ref="AL1583:AL1624" si="56">+MID(R1583,2,1)</f>
        <v>3</v>
      </c>
      <c r="AM1583" t="str">
        <f t="shared" ref="AM1583:AM1624" si="57">IF(AL1583="0","CO",IF(AL1583="1","CO",IF(AL1583="2","CO",IF(AL1583="3","NE",IF(AL1583="4","WA",IF(AL1583="6","Centro - URR"))))))</f>
        <v>NE</v>
      </c>
    </row>
    <row r="1584" spans="2:39">
      <c r="B1584" t="s">
        <v>223</v>
      </c>
      <c r="C1584" t="s">
        <v>828</v>
      </c>
      <c r="D1584" t="s">
        <v>829</v>
      </c>
      <c r="E1584">
        <v>4400878</v>
      </c>
      <c r="F1584">
        <v>3</v>
      </c>
      <c r="G1584" s="196">
        <v>45593</v>
      </c>
      <c r="H1584">
        <v>202410</v>
      </c>
      <c r="I1584" t="s">
        <v>830</v>
      </c>
      <c r="J1584" t="s">
        <v>983</v>
      </c>
      <c r="K1584" t="s">
        <v>386</v>
      </c>
      <c r="L1584" t="s">
        <v>229</v>
      </c>
      <c r="M1584" t="s">
        <v>387</v>
      </c>
      <c r="N1584" t="s">
        <v>388</v>
      </c>
      <c r="O1584" t="s">
        <v>232</v>
      </c>
      <c r="P1584" t="s">
        <v>984</v>
      </c>
      <c r="Q1584" t="s">
        <v>985</v>
      </c>
      <c r="R1584" t="s">
        <v>340</v>
      </c>
      <c r="S1584" t="s">
        <v>341</v>
      </c>
      <c r="T1584">
        <v>3406411</v>
      </c>
      <c r="U1584" t="s">
        <v>232</v>
      </c>
      <c r="V1584" t="s">
        <v>232</v>
      </c>
      <c r="W1584" t="s">
        <v>232</v>
      </c>
      <c r="X1584" t="s">
        <v>232</v>
      </c>
      <c r="Y1584" t="s">
        <v>2415</v>
      </c>
      <c r="Z1584" t="s">
        <v>241</v>
      </c>
      <c r="AA1584" s="177">
        <v>10500</v>
      </c>
      <c r="AB1584" s="177">
        <v>26.69</v>
      </c>
      <c r="AC1584" s="177">
        <v>2.4500000000000002</v>
      </c>
      <c r="AD1584" s="177">
        <v>10500</v>
      </c>
      <c r="AE1584" s="196">
        <v>45601.682389583337</v>
      </c>
      <c r="AF1584" t="s">
        <v>833</v>
      </c>
      <c r="AG1584" t="s">
        <v>243</v>
      </c>
      <c r="AH1584" s="289">
        <v>1</v>
      </c>
      <c r="AI1584" s="177">
        <f>IF(Z1584="COP",(AA1584*AH1584),IF(Z1584="NOK",((AB1584*AH1584)*VLOOKUP(H1584,Tasas!$K:$L,2,0)),IF(Z1584="EUR",((AB1584*AH1584)*VLOOKUP(H1584,Tasas!$K:$L,2,0)),IF('GL MEN'!Z1584="USD",(('GL MEN'!AB1584*'GL MEN'!AH1584)*VLOOKUP(H1584,Tasas!$K:$L,2,0)),0))))</f>
        <v>10500</v>
      </c>
      <c r="AJ1584" t="s">
        <v>74</v>
      </c>
      <c r="AK1584">
        <v>4</v>
      </c>
      <c r="AL1584" t="str">
        <f t="shared" si="56"/>
        <v>3</v>
      </c>
      <c r="AM1584" t="str">
        <f t="shared" si="57"/>
        <v>NE</v>
      </c>
    </row>
    <row r="1585" spans="2:39">
      <c r="B1585" t="s">
        <v>223</v>
      </c>
      <c r="C1585" t="s">
        <v>828</v>
      </c>
      <c r="D1585" t="s">
        <v>829</v>
      </c>
      <c r="E1585">
        <v>4400878</v>
      </c>
      <c r="F1585">
        <v>4</v>
      </c>
      <c r="G1585" s="196">
        <v>45593</v>
      </c>
      <c r="H1585">
        <v>202410</v>
      </c>
      <c r="I1585" t="s">
        <v>830</v>
      </c>
      <c r="J1585" t="s">
        <v>983</v>
      </c>
      <c r="K1585" t="s">
        <v>386</v>
      </c>
      <c r="L1585" t="s">
        <v>229</v>
      </c>
      <c r="M1585" t="s">
        <v>387</v>
      </c>
      <c r="N1585" t="s">
        <v>388</v>
      </c>
      <c r="O1585" t="s">
        <v>232</v>
      </c>
      <c r="P1585" t="s">
        <v>984</v>
      </c>
      <c r="Q1585" t="s">
        <v>985</v>
      </c>
      <c r="R1585" t="s">
        <v>340</v>
      </c>
      <c r="S1585" t="s">
        <v>341</v>
      </c>
      <c r="T1585">
        <v>3406411</v>
      </c>
      <c r="U1585" t="s">
        <v>232</v>
      </c>
      <c r="V1585" t="s">
        <v>232</v>
      </c>
      <c r="W1585" t="s">
        <v>232</v>
      </c>
      <c r="X1585" t="s">
        <v>232</v>
      </c>
      <c r="Y1585" t="s">
        <v>2416</v>
      </c>
      <c r="Z1585" t="s">
        <v>241</v>
      </c>
      <c r="AA1585" s="177">
        <v>10900</v>
      </c>
      <c r="AB1585" s="177">
        <v>27.7</v>
      </c>
      <c r="AC1585" s="177">
        <v>2.54</v>
      </c>
      <c r="AD1585" s="177">
        <v>10900</v>
      </c>
      <c r="AE1585" s="196">
        <v>45601.682389583337</v>
      </c>
      <c r="AF1585" t="s">
        <v>833</v>
      </c>
      <c r="AG1585" t="s">
        <v>243</v>
      </c>
      <c r="AH1585" s="289">
        <v>1</v>
      </c>
      <c r="AI1585" s="177">
        <f>IF(Z1585="COP",(AA1585*AH1585),IF(Z1585="NOK",((AB1585*AH1585)*VLOOKUP(H1585,Tasas!$K:$L,2,0)),IF(Z1585="EUR",((AB1585*AH1585)*VLOOKUP(H1585,Tasas!$K:$L,2,0)),IF('GL MEN'!Z1585="USD",(('GL MEN'!AB1585*'GL MEN'!AH1585)*VLOOKUP(H1585,Tasas!$K:$L,2,0)),0))))</f>
        <v>10900</v>
      </c>
      <c r="AJ1585" t="s">
        <v>74</v>
      </c>
      <c r="AK1585">
        <v>4</v>
      </c>
      <c r="AL1585" t="str">
        <f t="shared" si="56"/>
        <v>3</v>
      </c>
      <c r="AM1585" t="str">
        <f t="shared" si="57"/>
        <v>NE</v>
      </c>
    </row>
    <row r="1586" spans="2:39">
      <c r="B1586" t="s">
        <v>223</v>
      </c>
      <c r="C1586" t="s">
        <v>828</v>
      </c>
      <c r="D1586" t="s">
        <v>829</v>
      </c>
      <c r="E1586">
        <v>4400878</v>
      </c>
      <c r="F1586">
        <v>5</v>
      </c>
      <c r="G1586" s="196">
        <v>45593</v>
      </c>
      <c r="H1586">
        <v>202410</v>
      </c>
      <c r="I1586" t="s">
        <v>830</v>
      </c>
      <c r="J1586" t="s">
        <v>983</v>
      </c>
      <c r="K1586" t="s">
        <v>386</v>
      </c>
      <c r="L1586" t="s">
        <v>229</v>
      </c>
      <c r="M1586" t="s">
        <v>387</v>
      </c>
      <c r="N1586" t="s">
        <v>388</v>
      </c>
      <c r="O1586" t="s">
        <v>232</v>
      </c>
      <c r="P1586" t="s">
        <v>984</v>
      </c>
      <c r="Q1586" t="s">
        <v>985</v>
      </c>
      <c r="R1586" t="s">
        <v>340</v>
      </c>
      <c r="S1586" t="s">
        <v>341</v>
      </c>
      <c r="T1586">
        <v>3406411</v>
      </c>
      <c r="U1586" t="s">
        <v>232</v>
      </c>
      <c r="V1586" t="s">
        <v>232</v>
      </c>
      <c r="W1586" t="s">
        <v>232</v>
      </c>
      <c r="X1586" t="s">
        <v>232</v>
      </c>
      <c r="Y1586" t="s">
        <v>2417</v>
      </c>
      <c r="Z1586" t="s">
        <v>241</v>
      </c>
      <c r="AA1586" s="177">
        <v>11300</v>
      </c>
      <c r="AB1586" s="177">
        <v>28.72</v>
      </c>
      <c r="AC1586" s="177">
        <v>2.63</v>
      </c>
      <c r="AD1586" s="177">
        <v>11300</v>
      </c>
      <c r="AE1586" s="196">
        <v>45601.682389583337</v>
      </c>
      <c r="AF1586" t="s">
        <v>833</v>
      </c>
      <c r="AG1586" t="s">
        <v>243</v>
      </c>
      <c r="AH1586" s="289">
        <v>1</v>
      </c>
      <c r="AI1586" s="177">
        <f>IF(Z1586="COP",(AA1586*AH1586),IF(Z1586="NOK",((AB1586*AH1586)*VLOOKUP(H1586,Tasas!$K:$L,2,0)),IF(Z1586="EUR",((AB1586*AH1586)*VLOOKUP(H1586,Tasas!$K:$L,2,0)),IF('GL MEN'!Z1586="USD",(('GL MEN'!AB1586*'GL MEN'!AH1586)*VLOOKUP(H1586,Tasas!$K:$L,2,0)),0))))</f>
        <v>11300</v>
      </c>
      <c r="AJ1586" t="s">
        <v>74</v>
      </c>
      <c r="AK1586">
        <v>4</v>
      </c>
      <c r="AL1586" t="str">
        <f t="shared" si="56"/>
        <v>3</v>
      </c>
      <c r="AM1586" t="str">
        <f t="shared" si="57"/>
        <v>NE</v>
      </c>
    </row>
    <row r="1587" spans="2:39">
      <c r="B1587" t="s">
        <v>223</v>
      </c>
      <c r="C1587" t="s">
        <v>828</v>
      </c>
      <c r="D1587" t="s">
        <v>829</v>
      </c>
      <c r="E1587">
        <v>4400884</v>
      </c>
      <c r="F1587">
        <v>9</v>
      </c>
      <c r="G1587" s="196">
        <v>45594</v>
      </c>
      <c r="H1587">
        <v>202410</v>
      </c>
      <c r="I1587" t="s">
        <v>830</v>
      </c>
      <c r="J1587" t="s">
        <v>983</v>
      </c>
      <c r="K1587" t="s">
        <v>386</v>
      </c>
      <c r="L1587" t="s">
        <v>229</v>
      </c>
      <c r="M1587" t="s">
        <v>544</v>
      </c>
      <c r="N1587" t="s">
        <v>545</v>
      </c>
      <c r="O1587" t="s">
        <v>232</v>
      </c>
      <c r="P1587" t="s">
        <v>2418</v>
      </c>
      <c r="Q1587" t="s">
        <v>2419</v>
      </c>
      <c r="R1587" t="s">
        <v>340</v>
      </c>
      <c r="S1587" t="s">
        <v>341</v>
      </c>
      <c r="T1587">
        <v>3406411</v>
      </c>
      <c r="U1587" t="s">
        <v>232</v>
      </c>
      <c r="V1587" t="s">
        <v>232</v>
      </c>
      <c r="W1587" t="s">
        <v>232</v>
      </c>
      <c r="X1587" t="s">
        <v>232</v>
      </c>
      <c r="Y1587" t="s">
        <v>2420</v>
      </c>
      <c r="Z1587" t="s">
        <v>241</v>
      </c>
      <c r="AA1587" s="177">
        <v>12900</v>
      </c>
      <c r="AB1587" s="177">
        <v>32.78</v>
      </c>
      <c r="AC1587" s="177">
        <v>3</v>
      </c>
      <c r="AD1587" s="177">
        <v>12900</v>
      </c>
      <c r="AE1587" s="196">
        <v>45601.714913506941</v>
      </c>
      <c r="AF1587" t="s">
        <v>833</v>
      </c>
      <c r="AG1587" t="s">
        <v>243</v>
      </c>
      <c r="AH1587" s="289">
        <v>1</v>
      </c>
      <c r="AI1587" s="177">
        <f>IF(Z1587="COP",(AA1587*AH1587),IF(Z1587="NOK",((AB1587*AH1587)*VLOOKUP(H1587,Tasas!$K:$L,2,0)),IF(Z1587="EUR",((AB1587*AH1587)*VLOOKUP(H1587,Tasas!$K:$L,2,0)),IF('GL MEN'!Z1587="USD",(('GL MEN'!AB1587*'GL MEN'!AH1587)*VLOOKUP(H1587,Tasas!$K:$L,2,0)),0))))</f>
        <v>12900</v>
      </c>
      <c r="AJ1587" t="s">
        <v>74</v>
      </c>
      <c r="AK1587">
        <v>4</v>
      </c>
      <c r="AL1587" t="str">
        <f t="shared" si="56"/>
        <v>3</v>
      </c>
      <c r="AM1587" t="str">
        <f t="shared" si="57"/>
        <v>NE</v>
      </c>
    </row>
    <row r="1588" spans="2:39">
      <c r="B1588" t="s">
        <v>223</v>
      </c>
      <c r="C1588" t="s">
        <v>828</v>
      </c>
      <c r="D1588" t="s">
        <v>829</v>
      </c>
      <c r="E1588">
        <v>4400884</v>
      </c>
      <c r="F1588">
        <v>10</v>
      </c>
      <c r="G1588" s="196">
        <v>45594</v>
      </c>
      <c r="H1588">
        <v>202410</v>
      </c>
      <c r="I1588" t="s">
        <v>830</v>
      </c>
      <c r="J1588" t="s">
        <v>983</v>
      </c>
      <c r="K1588" t="s">
        <v>386</v>
      </c>
      <c r="L1588" t="s">
        <v>229</v>
      </c>
      <c r="M1588" t="s">
        <v>544</v>
      </c>
      <c r="N1588" t="s">
        <v>545</v>
      </c>
      <c r="O1588" t="s">
        <v>232</v>
      </c>
      <c r="P1588" t="s">
        <v>2418</v>
      </c>
      <c r="Q1588" t="s">
        <v>2419</v>
      </c>
      <c r="R1588" t="s">
        <v>340</v>
      </c>
      <c r="S1588" t="s">
        <v>341</v>
      </c>
      <c r="T1588">
        <v>3406411</v>
      </c>
      <c r="U1588" t="s">
        <v>232</v>
      </c>
      <c r="V1588" t="s">
        <v>232</v>
      </c>
      <c r="W1588" t="s">
        <v>232</v>
      </c>
      <c r="X1588" t="s">
        <v>232</v>
      </c>
      <c r="Y1588" t="s">
        <v>2421</v>
      </c>
      <c r="Z1588" t="s">
        <v>241</v>
      </c>
      <c r="AA1588" s="177">
        <v>12900</v>
      </c>
      <c r="AB1588" s="177">
        <v>32.78</v>
      </c>
      <c r="AC1588" s="177">
        <v>3</v>
      </c>
      <c r="AD1588" s="177">
        <v>12900</v>
      </c>
      <c r="AE1588" s="196">
        <v>45601.714913506941</v>
      </c>
      <c r="AF1588" t="s">
        <v>833</v>
      </c>
      <c r="AG1588" t="s">
        <v>243</v>
      </c>
      <c r="AH1588" s="289">
        <v>1</v>
      </c>
      <c r="AI1588" s="177">
        <f>IF(Z1588="COP",(AA1588*AH1588),IF(Z1588="NOK",((AB1588*AH1588)*VLOOKUP(H1588,Tasas!$K:$L,2,0)),IF(Z1588="EUR",((AB1588*AH1588)*VLOOKUP(H1588,Tasas!$K:$L,2,0)),IF('GL MEN'!Z1588="USD",(('GL MEN'!AB1588*'GL MEN'!AH1588)*VLOOKUP(H1588,Tasas!$K:$L,2,0)),0))))</f>
        <v>12900</v>
      </c>
      <c r="AJ1588" t="s">
        <v>74</v>
      </c>
      <c r="AK1588">
        <v>4</v>
      </c>
      <c r="AL1588" t="str">
        <f t="shared" si="56"/>
        <v>3</v>
      </c>
      <c r="AM1588" t="str">
        <f t="shared" si="57"/>
        <v>NE</v>
      </c>
    </row>
    <row r="1589" spans="2:39">
      <c r="B1589" t="s">
        <v>223</v>
      </c>
      <c r="C1589" t="s">
        <v>828</v>
      </c>
      <c r="D1589" t="s">
        <v>829</v>
      </c>
      <c r="E1589">
        <v>4400884</v>
      </c>
      <c r="F1589">
        <v>11</v>
      </c>
      <c r="G1589" s="196">
        <v>45594</v>
      </c>
      <c r="H1589">
        <v>202410</v>
      </c>
      <c r="I1589" t="s">
        <v>830</v>
      </c>
      <c r="J1589" t="s">
        <v>983</v>
      </c>
      <c r="K1589" t="s">
        <v>386</v>
      </c>
      <c r="L1589" t="s">
        <v>229</v>
      </c>
      <c r="M1589" t="s">
        <v>544</v>
      </c>
      <c r="N1589" t="s">
        <v>545</v>
      </c>
      <c r="O1589" t="s">
        <v>232</v>
      </c>
      <c r="P1589" t="s">
        <v>984</v>
      </c>
      <c r="Q1589" t="s">
        <v>985</v>
      </c>
      <c r="R1589" t="s">
        <v>340</v>
      </c>
      <c r="S1589" t="s">
        <v>341</v>
      </c>
      <c r="T1589">
        <v>3406411</v>
      </c>
      <c r="U1589" t="s">
        <v>232</v>
      </c>
      <c r="V1589" t="s">
        <v>232</v>
      </c>
      <c r="W1589" t="s">
        <v>232</v>
      </c>
      <c r="X1589" t="s">
        <v>232</v>
      </c>
      <c r="Y1589" t="s">
        <v>2422</v>
      </c>
      <c r="Z1589" t="s">
        <v>241</v>
      </c>
      <c r="AA1589" s="177">
        <v>10900</v>
      </c>
      <c r="AB1589" s="177">
        <v>27.7</v>
      </c>
      <c r="AC1589" s="177">
        <v>2.54</v>
      </c>
      <c r="AD1589" s="177">
        <v>10900</v>
      </c>
      <c r="AE1589" s="196">
        <v>45601.714913506941</v>
      </c>
      <c r="AF1589" t="s">
        <v>833</v>
      </c>
      <c r="AG1589" t="s">
        <v>243</v>
      </c>
      <c r="AH1589" s="289">
        <v>1</v>
      </c>
      <c r="AI1589" s="177">
        <f>IF(Z1589="COP",(AA1589*AH1589),IF(Z1589="NOK",((AB1589*AH1589)*VLOOKUP(H1589,Tasas!$K:$L,2,0)),IF(Z1589="EUR",((AB1589*AH1589)*VLOOKUP(H1589,Tasas!$K:$L,2,0)),IF('GL MEN'!Z1589="USD",(('GL MEN'!AB1589*'GL MEN'!AH1589)*VLOOKUP(H1589,Tasas!$K:$L,2,0)),0))))</f>
        <v>10900</v>
      </c>
      <c r="AJ1589" t="s">
        <v>74</v>
      </c>
      <c r="AK1589">
        <v>4</v>
      </c>
      <c r="AL1589" t="str">
        <f t="shared" si="56"/>
        <v>3</v>
      </c>
      <c r="AM1589" t="str">
        <f t="shared" si="57"/>
        <v>NE</v>
      </c>
    </row>
    <row r="1590" spans="2:39">
      <c r="B1590" t="s">
        <v>223</v>
      </c>
      <c r="C1590" t="s">
        <v>828</v>
      </c>
      <c r="D1590" t="s">
        <v>829</v>
      </c>
      <c r="E1590">
        <v>4400884</v>
      </c>
      <c r="F1590">
        <v>12</v>
      </c>
      <c r="G1590" s="196">
        <v>45594</v>
      </c>
      <c r="H1590">
        <v>202410</v>
      </c>
      <c r="I1590" t="s">
        <v>830</v>
      </c>
      <c r="J1590" t="s">
        <v>983</v>
      </c>
      <c r="K1590" t="s">
        <v>386</v>
      </c>
      <c r="L1590" t="s">
        <v>229</v>
      </c>
      <c r="M1590" t="s">
        <v>544</v>
      </c>
      <c r="N1590" t="s">
        <v>545</v>
      </c>
      <c r="O1590" t="s">
        <v>232</v>
      </c>
      <c r="P1590" t="s">
        <v>984</v>
      </c>
      <c r="Q1590" t="s">
        <v>985</v>
      </c>
      <c r="R1590" t="s">
        <v>340</v>
      </c>
      <c r="S1590" t="s">
        <v>341</v>
      </c>
      <c r="T1590">
        <v>3406411</v>
      </c>
      <c r="U1590" t="s">
        <v>232</v>
      </c>
      <c r="V1590" t="s">
        <v>232</v>
      </c>
      <c r="W1590" t="s">
        <v>232</v>
      </c>
      <c r="X1590" t="s">
        <v>232</v>
      </c>
      <c r="Y1590" t="s">
        <v>2423</v>
      </c>
      <c r="Z1590" t="s">
        <v>241</v>
      </c>
      <c r="AA1590" s="177">
        <v>11300</v>
      </c>
      <c r="AB1590" s="177">
        <v>28.72</v>
      </c>
      <c r="AC1590" s="177">
        <v>2.63</v>
      </c>
      <c r="AD1590" s="177">
        <v>11300</v>
      </c>
      <c r="AE1590" s="196">
        <v>45601.714913692129</v>
      </c>
      <c r="AF1590" t="s">
        <v>833</v>
      </c>
      <c r="AG1590" t="s">
        <v>243</v>
      </c>
      <c r="AH1590" s="289">
        <v>1</v>
      </c>
      <c r="AI1590" s="177">
        <f>IF(Z1590="COP",(AA1590*AH1590),IF(Z1590="NOK",((AB1590*AH1590)*VLOOKUP(H1590,Tasas!$K:$L,2,0)),IF(Z1590="EUR",((AB1590*AH1590)*VLOOKUP(H1590,Tasas!$K:$L,2,0)),IF('GL MEN'!Z1590="USD",(('GL MEN'!AB1590*'GL MEN'!AH1590)*VLOOKUP(H1590,Tasas!$K:$L,2,0)),0))))</f>
        <v>11300</v>
      </c>
      <c r="AJ1590" t="s">
        <v>74</v>
      </c>
      <c r="AK1590">
        <v>4</v>
      </c>
      <c r="AL1590" t="str">
        <f t="shared" si="56"/>
        <v>3</v>
      </c>
      <c r="AM1590" t="str">
        <f t="shared" si="57"/>
        <v>NE</v>
      </c>
    </row>
    <row r="1591" spans="2:39">
      <c r="B1591" t="s">
        <v>223</v>
      </c>
      <c r="C1591" t="s">
        <v>828</v>
      </c>
      <c r="D1591" t="s">
        <v>829</v>
      </c>
      <c r="E1591">
        <v>4400884</v>
      </c>
      <c r="F1591">
        <v>13</v>
      </c>
      <c r="G1591" s="196">
        <v>45594</v>
      </c>
      <c r="H1591">
        <v>202410</v>
      </c>
      <c r="I1591" t="s">
        <v>830</v>
      </c>
      <c r="J1591" t="s">
        <v>983</v>
      </c>
      <c r="K1591" t="s">
        <v>386</v>
      </c>
      <c r="L1591" t="s">
        <v>229</v>
      </c>
      <c r="M1591" t="s">
        <v>544</v>
      </c>
      <c r="N1591" t="s">
        <v>545</v>
      </c>
      <c r="O1591" t="s">
        <v>232</v>
      </c>
      <c r="P1591" t="s">
        <v>984</v>
      </c>
      <c r="Q1591" t="s">
        <v>985</v>
      </c>
      <c r="R1591" t="s">
        <v>340</v>
      </c>
      <c r="S1591" t="s">
        <v>341</v>
      </c>
      <c r="T1591">
        <v>3406411</v>
      </c>
      <c r="U1591" t="s">
        <v>232</v>
      </c>
      <c r="V1591" t="s">
        <v>232</v>
      </c>
      <c r="W1591" t="s">
        <v>232</v>
      </c>
      <c r="X1591" t="s">
        <v>232</v>
      </c>
      <c r="Y1591" t="s">
        <v>2424</v>
      </c>
      <c r="Z1591" t="s">
        <v>241</v>
      </c>
      <c r="AA1591" s="177">
        <v>10500</v>
      </c>
      <c r="AB1591" s="177">
        <v>26.69</v>
      </c>
      <c r="AC1591" s="177">
        <v>2.4500000000000002</v>
      </c>
      <c r="AD1591" s="177">
        <v>10500</v>
      </c>
      <c r="AE1591" s="196">
        <v>45601.714913692129</v>
      </c>
      <c r="AF1591" t="s">
        <v>833</v>
      </c>
      <c r="AG1591" t="s">
        <v>243</v>
      </c>
      <c r="AH1591" s="289">
        <v>1</v>
      </c>
      <c r="AI1591" s="177">
        <f>IF(Z1591="COP",(AA1591*AH1591),IF(Z1591="NOK",((AB1591*AH1591)*VLOOKUP(H1591,Tasas!$K:$L,2,0)),IF(Z1591="EUR",((AB1591*AH1591)*VLOOKUP(H1591,Tasas!$K:$L,2,0)),IF('GL MEN'!Z1591="USD",(('GL MEN'!AB1591*'GL MEN'!AH1591)*VLOOKUP(H1591,Tasas!$K:$L,2,0)),0))))</f>
        <v>10500</v>
      </c>
      <c r="AJ1591" t="s">
        <v>74</v>
      </c>
      <c r="AK1591">
        <v>4</v>
      </c>
      <c r="AL1591" t="str">
        <f t="shared" si="56"/>
        <v>3</v>
      </c>
      <c r="AM1591" t="str">
        <f t="shared" si="57"/>
        <v>NE</v>
      </c>
    </row>
    <row r="1592" spans="2:39">
      <c r="B1592" t="s">
        <v>223</v>
      </c>
      <c r="C1592" t="s">
        <v>828</v>
      </c>
      <c r="D1592" t="s">
        <v>829</v>
      </c>
      <c r="E1592">
        <v>4400864</v>
      </c>
      <c r="F1592">
        <v>4</v>
      </c>
      <c r="G1592" s="196">
        <v>45594</v>
      </c>
      <c r="H1592">
        <v>202410</v>
      </c>
      <c r="I1592" t="s">
        <v>830</v>
      </c>
      <c r="J1592" t="s">
        <v>1006</v>
      </c>
      <c r="K1592" t="s">
        <v>386</v>
      </c>
      <c r="L1592" t="s">
        <v>229</v>
      </c>
      <c r="M1592" t="s">
        <v>834</v>
      </c>
      <c r="N1592" t="s">
        <v>835</v>
      </c>
      <c r="O1592" t="s">
        <v>232</v>
      </c>
      <c r="P1592" t="s">
        <v>884</v>
      </c>
      <c r="Q1592" t="s">
        <v>885</v>
      </c>
      <c r="R1592" t="s">
        <v>340</v>
      </c>
      <c r="S1592" t="s">
        <v>341</v>
      </c>
      <c r="T1592">
        <v>3406411</v>
      </c>
      <c r="U1592" t="s">
        <v>232</v>
      </c>
      <c r="V1592" t="s">
        <v>232</v>
      </c>
      <c r="W1592" t="s">
        <v>232</v>
      </c>
      <c r="X1592" t="s">
        <v>232</v>
      </c>
      <c r="Y1592" t="s">
        <v>2413</v>
      </c>
      <c r="Z1592" t="s">
        <v>241</v>
      </c>
      <c r="AA1592" s="177">
        <v>741</v>
      </c>
      <c r="AB1592" s="177">
        <v>1.88</v>
      </c>
      <c r="AC1592" s="177">
        <v>0.17</v>
      </c>
      <c r="AD1592" s="177">
        <v>741</v>
      </c>
      <c r="AE1592" s="196">
        <v>45601.149233020835</v>
      </c>
      <c r="AF1592" t="s">
        <v>833</v>
      </c>
      <c r="AG1592" t="s">
        <v>243</v>
      </c>
      <c r="AH1592" s="289">
        <v>1</v>
      </c>
      <c r="AI1592" s="177">
        <f>IF(Z1592="COP",(AA1592*AH1592),IF(Z1592="NOK",((AB1592*AH1592)*VLOOKUP(H1592,Tasas!$K:$L,2,0)),IF(Z1592="EUR",((AB1592*AH1592)*VLOOKUP(H1592,Tasas!$K:$L,2,0)),IF('GL MEN'!Z1592="USD",(('GL MEN'!AB1592*'GL MEN'!AH1592)*VLOOKUP(H1592,Tasas!$K:$L,2,0)),0))))</f>
        <v>741</v>
      </c>
      <c r="AJ1592" t="s">
        <v>74</v>
      </c>
      <c r="AK1592">
        <v>4</v>
      </c>
      <c r="AL1592" t="str">
        <f t="shared" si="56"/>
        <v>3</v>
      </c>
      <c r="AM1592" t="str">
        <f t="shared" si="57"/>
        <v>NE</v>
      </c>
    </row>
    <row r="1593" spans="2:39">
      <c r="B1593" t="s">
        <v>223</v>
      </c>
      <c r="C1593" t="s">
        <v>828</v>
      </c>
      <c r="D1593" t="s">
        <v>829</v>
      </c>
      <c r="E1593">
        <v>4400865</v>
      </c>
      <c r="F1593">
        <v>4</v>
      </c>
      <c r="G1593" s="196">
        <v>45594</v>
      </c>
      <c r="H1593">
        <v>202410</v>
      </c>
      <c r="I1593" t="s">
        <v>830</v>
      </c>
      <c r="J1593" t="s">
        <v>1006</v>
      </c>
      <c r="K1593" t="s">
        <v>386</v>
      </c>
      <c r="L1593" t="s">
        <v>229</v>
      </c>
      <c r="M1593" t="s">
        <v>544</v>
      </c>
      <c r="N1593" t="s">
        <v>545</v>
      </c>
      <c r="O1593" t="s">
        <v>232</v>
      </c>
      <c r="P1593" t="s">
        <v>884</v>
      </c>
      <c r="Q1593" t="s">
        <v>885</v>
      </c>
      <c r="R1593" t="s">
        <v>340</v>
      </c>
      <c r="S1593" t="s">
        <v>341</v>
      </c>
      <c r="T1593">
        <v>3406411</v>
      </c>
      <c r="U1593" t="s">
        <v>232</v>
      </c>
      <c r="V1593" t="s">
        <v>232</v>
      </c>
      <c r="W1593" t="s">
        <v>232</v>
      </c>
      <c r="X1593" t="s">
        <v>232</v>
      </c>
      <c r="Y1593" t="s">
        <v>2414</v>
      </c>
      <c r="Z1593" t="s">
        <v>241</v>
      </c>
      <c r="AA1593" s="177">
        <v>741</v>
      </c>
      <c r="AB1593" s="177">
        <v>1.88</v>
      </c>
      <c r="AC1593" s="177">
        <v>0.17</v>
      </c>
      <c r="AD1593" s="177">
        <v>741</v>
      </c>
      <c r="AE1593" s="196">
        <v>45601.156255243055</v>
      </c>
      <c r="AF1593" t="s">
        <v>833</v>
      </c>
      <c r="AG1593" t="s">
        <v>243</v>
      </c>
      <c r="AH1593" s="289">
        <v>1</v>
      </c>
      <c r="AI1593" s="177">
        <f>IF(Z1593="COP",(AA1593*AH1593),IF(Z1593="NOK",((AB1593*AH1593)*VLOOKUP(H1593,Tasas!$K:$L,2,0)),IF(Z1593="EUR",((AB1593*AH1593)*VLOOKUP(H1593,Tasas!$K:$L,2,0)),IF('GL MEN'!Z1593="USD",(('GL MEN'!AB1593*'GL MEN'!AH1593)*VLOOKUP(H1593,Tasas!$K:$L,2,0)),0))))</f>
        <v>741</v>
      </c>
      <c r="AJ1593" t="s">
        <v>74</v>
      </c>
      <c r="AK1593">
        <v>4</v>
      </c>
      <c r="AL1593" t="str">
        <f t="shared" si="56"/>
        <v>3</v>
      </c>
      <c r="AM1593" t="str">
        <f t="shared" si="57"/>
        <v>NE</v>
      </c>
    </row>
    <row r="1594" spans="2:39">
      <c r="B1594" t="s">
        <v>223</v>
      </c>
      <c r="C1594" t="s">
        <v>334</v>
      </c>
      <c r="D1594" t="s">
        <v>335</v>
      </c>
      <c r="E1594">
        <v>2401766</v>
      </c>
      <c r="F1594">
        <v>8</v>
      </c>
      <c r="G1594" s="196">
        <v>45589</v>
      </c>
      <c r="H1594">
        <v>202410</v>
      </c>
      <c r="I1594" t="s">
        <v>830</v>
      </c>
      <c r="J1594" t="s">
        <v>1009</v>
      </c>
      <c r="K1594" t="s">
        <v>337</v>
      </c>
      <c r="L1594" t="s">
        <v>229</v>
      </c>
      <c r="M1594" t="s">
        <v>1937</v>
      </c>
      <c r="N1594" t="s">
        <v>1938</v>
      </c>
      <c r="O1594" t="s">
        <v>232</v>
      </c>
      <c r="P1594" t="s">
        <v>1747</v>
      </c>
      <c r="Q1594" t="s">
        <v>1748</v>
      </c>
      <c r="R1594" t="s">
        <v>340</v>
      </c>
      <c r="S1594" t="s">
        <v>341</v>
      </c>
      <c r="T1594">
        <v>3406411</v>
      </c>
      <c r="U1594" t="s">
        <v>232</v>
      </c>
      <c r="V1594" t="s">
        <v>232</v>
      </c>
      <c r="W1594" t="s">
        <v>232</v>
      </c>
      <c r="X1594" t="s">
        <v>232</v>
      </c>
      <c r="Y1594" t="s">
        <v>2425</v>
      </c>
      <c r="Z1594" t="s">
        <v>241</v>
      </c>
      <c r="AA1594" s="177">
        <v>5000</v>
      </c>
      <c r="AB1594" s="177">
        <v>12.71</v>
      </c>
      <c r="AC1594" s="177">
        <v>1.1599999999999999</v>
      </c>
      <c r="AD1594" s="177">
        <v>5000</v>
      </c>
      <c r="AE1594" s="196">
        <v>45595.860616203703</v>
      </c>
      <c r="AF1594" t="s">
        <v>343</v>
      </c>
      <c r="AG1594" t="s">
        <v>243</v>
      </c>
      <c r="AH1594" s="289">
        <v>1</v>
      </c>
      <c r="AI1594" s="177">
        <f>IF(Z1594="COP",(AA1594*AH1594),IF(Z1594="NOK",((AB1594*AH1594)*VLOOKUP(H1594,Tasas!$K:$L,2,0)),IF(Z1594="EUR",((AB1594*AH1594)*VLOOKUP(H1594,Tasas!$K:$L,2,0)),IF('GL MEN'!Z1594="USD",(('GL MEN'!AB1594*'GL MEN'!AH1594)*VLOOKUP(H1594,Tasas!$K:$L,2,0)),0))))</f>
        <v>5000</v>
      </c>
      <c r="AJ1594" t="s">
        <v>74</v>
      </c>
      <c r="AK1594">
        <v>4</v>
      </c>
      <c r="AL1594" t="str">
        <f t="shared" si="56"/>
        <v>3</v>
      </c>
      <c r="AM1594" t="str">
        <f t="shared" si="57"/>
        <v>NE</v>
      </c>
    </row>
    <row r="1595" spans="2:39">
      <c r="B1595" t="s">
        <v>223</v>
      </c>
      <c r="C1595" t="s">
        <v>334</v>
      </c>
      <c r="D1595" t="s">
        <v>335</v>
      </c>
      <c r="E1595">
        <v>2401766</v>
      </c>
      <c r="F1595">
        <v>9</v>
      </c>
      <c r="G1595" s="196">
        <v>45589</v>
      </c>
      <c r="H1595">
        <v>202410</v>
      </c>
      <c r="I1595" t="s">
        <v>830</v>
      </c>
      <c r="J1595" t="s">
        <v>1009</v>
      </c>
      <c r="K1595" t="s">
        <v>337</v>
      </c>
      <c r="L1595" t="s">
        <v>229</v>
      </c>
      <c r="M1595" t="s">
        <v>1937</v>
      </c>
      <c r="N1595" t="s">
        <v>1938</v>
      </c>
      <c r="O1595" t="s">
        <v>232</v>
      </c>
      <c r="P1595" t="s">
        <v>1747</v>
      </c>
      <c r="Q1595" t="s">
        <v>1748</v>
      </c>
      <c r="R1595" t="s">
        <v>340</v>
      </c>
      <c r="S1595" t="s">
        <v>341</v>
      </c>
      <c r="T1595">
        <v>3406411</v>
      </c>
      <c r="U1595" t="s">
        <v>232</v>
      </c>
      <c r="V1595" t="s">
        <v>232</v>
      </c>
      <c r="W1595" t="s">
        <v>232</v>
      </c>
      <c r="X1595" t="s">
        <v>232</v>
      </c>
      <c r="Y1595" t="s">
        <v>2426</v>
      </c>
      <c r="Z1595" t="s">
        <v>241</v>
      </c>
      <c r="AA1595" s="177">
        <v>5000</v>
      </c>
      <c r="AB1595" s="177">
        <v>12.71</v>
      </c>
      <c r="AC1595" s="177">
        <v>1.1599999999999999</v>
      </c>
      <c r="AD1595" s="177">
        <v>5000</v>
      </c>
      <c r="AE1595" s="196">
        <v>45595.860616203703</v>
      </c>
      <c r="AF1595" t="s">
        <v>343</v>
      </c>
      <c r="AG1595" t="s">
        <v>243</v>
      </c>
      <c r="AH1595" s="289">
        <v>1</v>
      </c>
      <c r="AI1595" s="177">
        <f>IF(Z1595="COP",(AA1595*AH1595),IF(Z1595="NOK",((AB1595*AH1595)*VLOOKUP(H1595,Tasas!$K:$L,2,0)),IF(Z1595="EUR",((AB1595*AH1595)*VLOOKUP(H1595,Tasas!$K:$L,2,0)),IF('GL MEN'!Z1595="USD",(('GL MEN'!AB1595*'GL MEN'!AH1595)*VLOOKUP(H1595,Tasas!$K:$L,2,0)),0))))</f>
        <v>5000</v>
      </c>
      <c r="AJ1595" t="s">
        <v>74</v>
      </c>
      <c r="AK1595">
        <v>4</v>
      </c>
      <c r="AL1595" t="str">
        <f t="shared" si="56"/>
        <v>3</v>
      </c>
      <c r="AM1595" t="str">
        <f t="shared" si="57"/>
        <v>NE</v>
      </c>
    </row>
    <row r="1596" spans="2:39">
      <c r="B1596" t="s">
        <v>223</v>
      </c>
      <c r="C1596" t="s">
        <v>334</v>
      </c>
      <c r="D1596" t="s">
        <v>335</v>
      </c>
      <c r="E1596">
        <v>2401766</v>
      </c>
      <c r="F1596">
        <v>10</v>
      </c>
      <c r="G1596" s="196">
        <v>45589</v>
      </c>
      <c r="H1596">
        <v>202410</v>
      </c>
      <c r="I1596" t="s">
        <v>830</v>
      </c>
      <c r="J1596" t="s">
        <v>1009</v>
      </c>
      <c r="K1596" t="s">
        <v>337</v>
      </c>
      <c r="L1596" t="s">
        <v>229</v>
      </c>
      <c r="M1596" t="s">
        <v>1937</v>
      </c>
      <c r="N1596" t="s">
        <v>1938</v>
      </c>
      <c r="O1596" t="s">
        <v>232</v>
      </c>
      <c r="P1596" t="s">
        <v>1747</v>
      </c>
      <c r="Q1596" t="s">
        <v>1748</v>
      </c>
      <c r="R1596" t="s">
        <v>340</v>
      </c>
      <c r="S1596" t="s">
        <v>341</v>
      </c>
      <c r="T1596">
        <v>3406411</v>
      </c>
      <c r="U1596" t="s">
        <v>232</v>
      </c>
      <c r="V1596" t="s">
        <v>232</v>
      </c>
      <c r="W1596" t="s">
        <v>232</v>
      </c>
      <c r="X1596" t="s">
        <v>232</v>
      </c>
      <c r="Y1596" t="s">
        <v>2427</v>
      </c>
      <c r="Z1596" t="s">
        <v>241</v>
      </c>
      <c r="AA1596" s="177">
        <v>5000</v>
      </c>
      <c r="AB1596" s="177">
        <v>12.71</v>
      </c>
      <c r="AC1596" s="177">
        <v>1.1599999999999999</v>
      </c>
      <c r="AD1596" s="177">
        <v>5000</v>
      </c>
      <c r="AE1596" s="196">
        <v>45595.860616203703</v>
      </c>
      <c r="AF1596" t="s">
        <v>343</v>
      </c>
      <c r="AG1596" t="s">
        <v>243</v>
      </c>
      <c r="AH1596" s="289">
        <v>1</v>
      </c>
      <c r="AI1596" s="177">
        <f>IF(Z1596="COP",(AA1596*AH1596),IF(Z1596="NOK",((AB1596*AH1596)*VLOOKUP(H1596,Tasas!$K:$L,2,0)),IF(Z1596="EUR",((AB1596*AH1596)*VLOOKUP(H1596,Tasas!$K:$L,2,0)),IF('GL MEN'!Z1596="USD",(('GL MEN'!AB1596*'GL MEN'!AH1596)*VLOOKUP(H1596,Tasas!$K:$L,2,0)),0))))</f>
        <v>5000</v>
      </c>
      <c r="AJ1596" t="s">
        <v>74</v>
      </c>
      <c r="AK1596">
        <v>4</v>
      </c>
      <c r="AL1596" t="str">
        <f t="shared" si="56"/>
        <v>3</v>
      </c>
      <c r="AM1596" t="str">
        <f t="shared" si="57"/>
        <v>NE</v>
      </c>
    </row>
    <row r="1597" spans="2:39">
      <c r="B1597" t="s">
        <v>223</v>
      </c>
      <c r="C1597" t="s">
        <v>334</v>
      </c>
      <c r="D1597" t="s">
        <v>335</v>
      </c>
      <c r="E1597">
        <v>2401766</v>
      </c>
      <c r="F1597">
        <v>11</v>
      </c>
      <c r="G1597" s="196">
        <v>45589</v>
      </c>
      <c r="H1597">
        <v>202410</v>
      </c>
      <c r="I1597" t="s">
        <v>830</v>
      </c>
      <c r="J1597" t="s">
        <v>1009</v>
      </c>
      <c r="K1597" t="s">
        <v>337</v>
      </c>
      <c r="L1597" t="s">
        <v>229</v>
      </c>
      <c r="M1597" t="s">
        <v>1937</v>
      </c>
      <c r="N1597" t="s">
        <v>1938</v>
      </c>
      <c r="O1597" t="s">
        <v>232</v>
      </c>
      <c r="P1597" t="s">
        <v>1747</v>
      </c>
      <c r="Q1597" t="s">
        <v>1748</v>
      </c>
      <c r="R1597" t="s">
        <v>340</v>
      </c>
      <c r="S1597" t="s">
        <v>341</v>
      </c>
      <c r="T1597">
        <v>3406411</v>
      </c>
      <c r="U1597" t="s">
        <v>232</v>
      </c>
      <c r="V1597" t="s">
        <v>232</v>
      </c>
      <c r="W1597" t="s">
        <v>232</v>
      </c>
      <c r="X1597" t="s">
        <v>232</v>
      </c>
      <c r="Y1597" t="s">
        <v>2428</v>
      </c>
      <c r="Z1597" t="s">
        <v>241</v>
      </c>
      <c r="AA1597" s="177">
        <v>5000</v>
      </c>
      <c r="AB1597" s="177">
        <v>12.71</v>
      </c>
      <c r="AC1597" s="177">
        <v>1.1599999999999999</v>
      </c>
      <c r="AD1597" s="177">
        <v>5000</v>
      </c>
      <c r="AE1597" s="196">
        <v>45595.860616203703</v>
      </c>
      <c r="AF1597" t="s">
        <v>343</v>
      </c>
      <c r="AG1597" t="s">
        <v>243</v>
      </c>
      <c r="AH1597" s="289">
        <v>1</v>
      </c>
      <c r="AI1597" s="177">
        <f>IF(Z1597="COP",(AA1597*AH1597),IF(Z1597="NOK",((AB1597*AH1597)*VLOOKUP(H1597,Tasas!$K:$L,2,0)),IF(Z1597="EUR",((AB1597*AH1597)*VLOOKUP(H1597,Tasas!$K:$L,2,0)),IF('GL MEN'!Z1597="USD",(('GL MEN'!AB1597*'GL MEN'!AH1597)*VLOOKUP(H1597,Tasas!$K:$L,2,0)),0))))</f>
        <v>5000</v>
      </c>
      <c r="AJ1597" t="s">
        <v>74</v>
      </c>
      <c r="AK1597">
        <v>4</v>
      </c>
      <c r="AL1597" t="str">
        <f t="shared" si="56"/>
        <v>3</v>
      </c>
      <c r="AM1597" t="str">
        <f t="shared" si="57"/>
        <v>NE</v>
      </c>
    </row>
    <row r="1598" spans="2:39">
      <c r="B1598" t="s">
        <v>223</v>
      </c>
      <c r="C1598" t="s">
        <v>334</v>
      </c>
      <c r="D1598" t="s">
        <v>335</v>
      </c>
      <c r="E1598">
        <v>2401766</v>
      </c>
      <c r="F1598">
        <v>7</v>
      </c>
      <c r="G1598" s="196">
        <v>45589</v>
      </c>
      <c r="H1598">
        <v>202410</v>
      </c>
      <c r="I1598" t="s">
        <v>830</v>
      </c>
      <c r="J1598" t="s">
        <v>1014</v>
      </c>
      <c r="K1598" t="s">
        <v>337</v>
      </c>
      <c r="L1598" t="s">
        <v>229</v>
      </c>
      <c r="M1598" t="s">
        <v>1937</v>
      </c>
      <c r="N1598" t="s">
        <v>1938</v>
      </c>
      <c r="O1598" t="s">
        <v>232</v>
      </c>
      <c r="P1598" t="s">
        <v>2429</v>
      </c>
      <c r="Q1598" t="s">
        <v>2430</v>
      </c>
      <c r="R1598" t="s">
        <v>340</v>
      </c>
      <c r="S1598" t="s">
        <v>341</v>
      </c>
      <c r="T1598">
        <v>3406411</v>
      </c>
      <c r="U1598" t="s">
        <v>232</v>
      </c>
      <c r="V1598" t="s">
        <v>232</v>
      </c>
      <c r="W1598" t="s">
        <v>232</v>
      </c>
      <c r="X1598" t="s">
        <v>232</v>
      </c>
      <c r="Y1598" t="s">
        <v>2431</v>
      </c>
      <c r="Z1598" t="s">
        <v>241</v>
      </c>
      <c r="AA1598" s="177">
        <v>60000</v>
      </c>
      <c r="AB1598" s="177">
        <v>152.49</v>
      </c>
      <c r="AC1598" s="177">
        <v>13.97</v>
      </c>
      <c r="AD1598" s="177">
        <v>60000</v>
      </c>
      <c r="AE1598" s="196">
        <v>45595.860616006947</v>
      </c>
      <c r="AF1598" t="s">
        <v>343</v>
      </c>
      <c r="AG1598" t="s">
        <v>243</v>
      </c>
      <c r="AH1598" s="289">
        <v>1</v>
      </c>
      <c r="AI1598" s="177">
        <f>IF(Z1598="COP",(AA1598*AH1598),IF(Z1598="NOK",((AB1598*AH1598)*VLOOKUP(H1598,Tasas!$K:$L,2,0)),IF(Z1598="EUR",((AB1598*AH1598)*VLOOKUP(H1598,Tasas!$K:$L,2,0)),IF('GL MEN'!Z1598="USD",(('GL MEN'!AB1598*'GL MEN'!AH1598)*VLOOKUP(H1598,Tasas!$K:$L,2,0)),0))))</f>
        <v>60000</v>
      </c>
      <c r="AJ1598" t="s">
        <v>74</v>
      </c>
      <c r="AK1598">
        <v>4</v>
      </c>
      <c r="AL1598" t="str">
        <f t="shared" si="56"/>
        <v>3</v>
      </c>
      <c r="AM1598" t="str">
        <f t="shared" si="57"/>
        <v>NE</v>
      </c>
    </row>
    <row r="1599" spans="2:39">
      <c r="B1599" t="s">
        <v>223</v>
      </c>
      <c r="C1599" t="s">
        <v>334</v>
      </c>
      <c r="D1599" t="s">
        <v>335</v>
      </c>
      <c r="E1599">
        <v>2401767</v>
      </c>
      <c r="F1599">
        <v>4</v>
      </c>
      <c r="G1599" s="196">
        <v>45593</v>
      </c>
      <c r="H1599">
        <v>202410</v>
      </c>
      <c r="I1599" t="s">
        <v>830</v>
      </c>
      <c r="J1599" t="s">
        <v>1014</v>
      </c>
      <c r="K1599" t="s">
        <v>337</v>
      </c>
      <c r="L1599" t="s">
        <v>229</v>
      </c>
      <c r="M1599" t="s">
        <v>2386</v>
      </c>
      <c r="N1599" t="s">
        <v>2387</v>
      </c>
      <c r="O1599" t="s">
        <v>232</v>
      </c>
      <c r="P1599" t="s">
        <v>2429</v>
      </c>
      <c r="Q1599" t="s">
        <v>2430</v>
      </c>
      <c r="R1599" t="s">
        <v>340</v>
      </c>
      <c r="S1599" t="s">
        <v>341</v>
      </c>
      <c r="T1599">
        <v>3406411</v>
      </c>
      <c r="U1599" t="s">
        <v>232</v>
      </c>
      <c r="V1599" t="s">
        <v>232</v>
      </c>
      <c r="W1599" t="s">
        <v>232</v>
      </c>
      <c r="X1599" t="s">
        <v>232</v>
      </c>
      <c r="Y1599" t="s">
        <v>2432</v>
      </c>
      <c r="Z1599" t="s">
        <v>241</v>
      </c>
      <c r="AA1599" s="177">
        <v>60000</v>
      </c>
      <c r="AB1599" s="177">
        <v>152.49</v>
      </c>
      <c r="AC1599" s="177">
        <v>13.97</v>
      </c>
      <c r="AD1599" s="177">
        <v>60000</v>
      </c>
      <c r="AE1599" s="196">
        <v>45595.894618020837</v>
      </c>
      <c r="AF1599" t="s">
        <v>343</v>
      </c>
      <c r="AG1599" t="s">
        <v>243</v>
      </c>
      <c r="AH1599" s="289">
        <v>1</v>
      </c>
      <c r="AI1599" s="177">
        <f>IF(Z1599="COP",(AA1599*AH1599),IF(Z1599="NOK",((AB1599*AH1599)*VLOOKUP(H1599,Tasas!$K:$L,2,0)),IF(Z1599="EUR",((AB1599*AH1599)*VLOOKUP(H1599,Tasas!$K:$L,2,0)),IF('GL MEN'!Z1599="USD",(('GL MEN'!AB1599*'GL MEN'!AH1599)*VLOOKUP(H1599,Tasas!$K:$L,2,0)),0))))</f>
        <v>60000</v>
      </c>
      <c r="AJ1599" t="s">
        <v>74</v>
      </c>
      <c r="AK1599">
        <v>4</v>
      </c>
      <c r="AL1599" t="str">
        <f t="shared" si="56"/>
        <v>3</v>
      </c>
      <c r="AM1599" t="str">
        <f t="shared" si="57"/>
        <v>NE</v>
      </c>
    </row>
    <row r="1600" spans="2:39">
      <c r="B1600" t="s">
        <v>223</v>
      </c>
      <c r="C1600" t="s">
        <v>334</v>
      </c>
      <c r="D1600" t="s">
        <v>335</v>
      </c>
      <c r="E1600">
        <v>2401772</v>
      </c>
      <c r="F1600">
        <v>3</v>
      </c>
      <c r="G1600" s="196">
        <v>45595</v>
      </c>
      <c r="H1600">
        <v>202410</v>
      </c>
      <c r="I1600" t="s">
        <v>830</v>
      </c>
      <c r="J1600" t="s">
        <v>1014</v>
      </c>
      <c r="K1600" t="s">
        <v>337</v>
      </c>
      <c r="L1600" t="s">
        <v>229</v>
      </c>
      <c r="M1600" t="s">
        <v>2391</v>
      </c>
      <c r="N1600" t="s">
        <v>2392</v>
      </c>
      <c r="O1600" t="s">
        <v>232</v>
      </c>
      <c r="P1600" t="s">
        <v>2429</v>
      </c>
      <c r="Q1600" t="s">
        <v>2430</v>
      </c>
      <c r="R1600" t="s">
        <v>340</v>
      </c>
      <c r="S1600" t="s">
        <v>341</v>
      </c>
      <c r="T1600">
        <v>3406411</v>
      </c>
      <c r="U1600" t="s">
        <v>232</v>
      </c>
      <c r="V1600" t="s">
        <v>232</v>
      </c>
      <c r="W1600" t="s">
        <v>232</v>
      </c>
      <c r="X1600" t="s">
        <v>232</v>
      </c>
      <c r="Y1600" t="s">
        <v>2433</v>
      </c>
      <c r="Z1600" t="s">
        <v>241</v>
      </c>
      <c r="AA1600" s="177">
        <v>60000</v>
      </c>
      <c r="AB1600" s="177">
        <v>152.49</v>
      </c>
      <c r="AC1600" s="177">
        <v>13.97</v>
      </c>
      <c r="AD1600" s="177">
        <v>60000</v>
      </c>
      <c r="AE1600" s="196">
        <v>45595.971614664355</v>
      </c>
      <c r="AF1600" t="s">
        <v>343</v>
      </c>
      <c r="AG1600" t="s">
        <v>243</v>
      </c>
      <c r="AH1600" s="289">
        <v>1</v>
      </c>
      <c r="AI1600" s="177">
        <f>IF(Z1600="COP",(AA1600*AH1600),IF(Z1600="NOK",((AB1600*AH1600)*VLOOKUP(H1600,Tasas!$K:$L,2,0)),IF(Z1600="EUR",((AB1600*AH1600)*VLOOKUP(H1600,Tasas!$K:$L,2,0)),IF('GL MEN'!Z1600="USD",(('GL MEN'!AB1600*'GL MEN'!AH1600)*VLOOKUP(H1600,Tasas!$K:$L,2,0)),0))))</f>
        <v>60000</v>
      </c>
      <c r="AJ1600" t="s">
        <v>74</v>
      </c>
      <c r="AK1600">
        <v>4</v>
      </c>
      <c r="AL1600" t="str">
        <f t="shared" si="56"/>
        <v>3</v>
      </c>
      <c r="AM1600" t="str">
        <f t="shared" si="57"/>
        <v>NE</v>
      </c>
    </row>
    <row r="1601" spans="2:39">
      <c r="B1601" t="s">
        <v>223</v>
      </c>
      <c r="C1601" t="s">
        <v>334</v>
      </c>
      <c r="D1601" t="s">
        <v>335</v>
      </c>
      <c r="E1601">
        <v>2401833</v>
      </c>
      <c r="F1601">
        <v>0</v>
      </c>
      <c r="G1601" s="196">
        <v>45595</v>
      </c>
      <c r="H1601">
        <v>202410</v>
      </c>
      <c r="I1601" t="s">
        <v>830</v>
      </c>
      <c r="J1601" t="s">
        <v>1014</v>
      </c>
      <c r="K1601" t="s">
        <v>337</v>
      </c>
      <c r="L1601" t="s">
        <v>229</v>
      </c>
      <c r="M1601" t="s">
        <v>712</v>
      </c>
      <c r="N1601" t="s">
        <v>713</v>
      </c>
      <c r="O1601" t="s">
        <v>232</v>
      </c>
      <c r="P1601" t="s">
        <v>2400</v>
      </c>
      <c r="Q1601" t="s">
        <v>2401</v>
      </c>
      <c r="R1601" t="s">
        <v>340</v>
      </c>
      <c r="S1601" t="s">
        <v>341</v>
      </c>
      <c r="T1601">
        <v>3406411</v>
      </c>
      <c r="U1601" t="s">
        <v>232</v>
      </c>
      <c r="V1601" t="s">
        <v>232</v>
      </c>
      <c r="W1601" t="s">
        <v>232</v>
      </c>
      <c r="X1601" t="s">
        <v>232</v>
      </c>
      <c r="Y1601" t="s">
        <v>2402</v>
      </c>
      <c r="Z1601" t="s">
        <v>241</v>
      </c>
      <c r="AA1601" s="177">
        <v>88235</v>
      </c>
      <c r="AB1601" s="177">
        <v>224.24</v>
      </c>
      <c r="AC1601" s="177">
        <v>20.55</v>
      </c>
      <c r="AD1601" s="177">
        <v>88235</v>
      </c>
      <c r="AE1601" s="196">
        <v>45599.181928356484</v>
      </c>
      <c r="AF1601" t="s">
        <v>343</v>
      </c>
      <c r="AG1601" t="s">
        <v>1015</v>
      </c>
      <c r="AH1601" s="289">
        <v>1</v>
      </c>
      <c r="AI1601" s="177">
        <f>IF(Z1601="COP",(AA1601*AH1601),IF(Z1601="NOK",((AB1601*AH1601)*VLOOKUP(H1601,Tasas!$K:$L,2,0)),IF(Z1601="EUR",((AB1601*AH1601)*VLOOKUP(H1601,Tasas!$K:$L,2,0)),IF('GL MEN'!Z1601="USD",(('GL MEN'!AB1601*'GL MEN'!AH1601)*VLOOKUP(H1601,Tasas!$K:$L,2,0)),0))))</f>
        <v>88235</v>
      </c>
      <c r="AJ1601" t="s">
        <v>74</v>
      </c>
      <c r="AK1601">
        <v>4</v>
      </c>
      <c r="AL1601" t="str">
        <f t="shared" si="56"/>
        <v>3</v>
      </c>
      <c r="AM1601" t="str">
        <f t="shared" si="57"/>
        <v>NE</v>
      </c>
    </row>
    <row r="1602" spans="2:39">
      <c r="B1602" t="s">
        <v>223</v>
      </c>
      <c r="C1602" t="s">
        <v>334</v>
      </c>
      <c r="D1602" t="s">
        <v>335</v>
      </c>
      <c r="E1602">
        <v>2401834</v>
      </c>
      <c r="F1602">
        <v>0</v>
      </c>
      <c r="G1602" s="196">
        <v>45595</v>
      </c>
      <c r="H1602">
        <v>202410</v>
      </c>
      <c r="I1602" t="s">
        <v>830</v>
      </c>
      <c r="J1602" t="s">
        <v>1014</v>
      </c>
      <c r="K1602" t="s">
        <v>337</v>
      </c>
      <c r="L1602" t="s">
        <v>229</v>
      </c>
      <c r="M1602" t="s">
        <v>2391</v>
      </c>
      <c r="N1602" t="s">
        <v>2392</v>
      </c>
      <c r="O1602" t="s">
        <v>232</v>
      </c>
      <c r="P1602" t="s">
        <v>2400</v>
      </c>
      <c r="Q1602" t="s">
        <v>2401</v>
      </c>
      <c r="R1602" t="s">
        <v>340</v>
      </c>
      <c r="S1602" t="s">
        <v>341</v>
      </c>
      <c r="T1602">
        <v>3406411</v>
      </c>
      <c r="U1602" t="s">
        <v>232</v>
      </c>
      <c r="V1602" t="s">
        <v>232</v>
      </c>
      <c r="W1602" t="s">
        <v>232</v>
      </c>
      <c r="X1602" t="s">
        <v>232</v>
      </c>
      <c r="Y1602" t="s">
        <v>2403</v>
      </c>
      <c r="Z1602" t="s">
        <v>241</v>
      </c>
      <c r="AA1602" s="177">
        <v>88235</v>
      </c>
      <c r="AB1602" s="177">
        <v>224.24</v>
      </c>
      <c r="AC1602" s="177">
        <v>20.55</v>
      </c>
      <c r="AD1602" s="177">
        <v>88235</v>
      </c>
      <c r="AE1602" s="196">
        <v>45599.183329513886</v>
      </c>
      <c r="AF1602" t="s">
        <v>343</v>
      </c>
      <c r="AG1602" t="s">
        <v>1015</v>
      </c>
      <c r="AH1602" s="289">
        <v>1</v>
      </c>
      <c r="AI1602" s="177">
        <f>IF(Z1602="COP",(AA1602*AH1602),IF(Z1602="NOK",((AB1602*AH1602)*VLOOKUP(H1602,Tasas!$K:$L,2,0)),IF(Z1602="EUR",((AB1602*AH1602)*VLOOKUP(H1602,Tasas!$K:$L,2,0)),IF('GL MEN'!Z1602="USD",(('GL MEN'!AB1602*'GL MEN'!AH1602)*VLOOKUP(H1602,Tasas!$K:$L,2,0)),0))))</f>
        <v>88235</v>
      </c>
      <c r="AJ1602" t="s">
        <v>74</v>
      </c>
      <c r="AK1602">
        <v>4</v>
      </c>
      <c r="AL1602" t="str">
        <f t="shared" si="56"/>
        <v>3</v>
      </c>
      <c r="AM1602" t="str">
        <f t="shared" si="57"/>
        <v>NE</v>
      </c>
    </row>
    <row r="1603" spans="2:39">
      <c r="B1603" t="s">
        <v>223</v>
      </c>
      <c r="C1603" t="s">
        <v>334</v>
      </c>
      <c r="D1603" t="s">
        <v>335</v>
      </c>
      <c r="E1603">
        <v>2401835</v>
      </c>
      <c r="F1603">
        <v>0</v>
      </c>
      <c r="G1603" s="196">
        <v>45595</v>
      </c>
      <c r="H1603">
        <v>202410</v>
      </c>
      <c r="I1603" t="s">
        <v>830</v>
      </c>
      <c r="J1603" t="s">
        <v>1014</v>
      </c>
      <c r="K1603" t="s">
        <v>337</v>
      </c>
      <c r="L1603" t="s">
        <v>229</v>
      </c>
      <c r="M1603" t="s">
        <v>2386</v>
      </c>
      <c r="N1603" t="s">
        <v>2387</v>
      </c>
      <c r="O1603" t="s">
        <v>232</v>
      </c>
      <c r="P1603" t="s">
        <v>2400</v>
      </c>
      <c r="Q1603" t="s">
        <v>2401</v>
      </c>
      <c r="R1603" t="s">
        <v>340</v>
      </c>
      <c r="S1603" t="s">
        <v>341</v>
      </c>
      <c r="T1603">
        <v>3406411</v>
      </c>
      <c r="U1603" t="s">
        <v>232</v>
      </c>
      <c r="V1603" t="s">
        <v>232</v>
      </c>
      <c r="W1603" t="s">
        <v>232</v>
      </c>
      <c r="X1603" t="s">
        <v>232</v>
      </c>
      <c r="Y1603" t="s">
        <v>2404</v>
      </c>
      <c r="Z1603" t="s">
        <v>241</v>
      </c>
      <c r="AA1603" s="177">
        <v>88235</v>
      </c>
      <c r="AB1603" s="177">
        <v>224.24</v>
      </c>
      <c r="AC1603" s="177">
        <v>20.55</v>
      </c>
      <c r="AD1603" s="177">
        <v>88235</v>
      </c>
      <c r="AE1603" s="196">
        <v>45599.184779780095</v>
      </c>
      <c r="AF1603" t="s">
        <v>343</v>
      </c>
      <c r="AG1603" t="s">
        <v>1015</v>
      </c>
      <c r="AH1603" s="289">
        <v>1</v>
      </c>
      <c r="AI1603" s="177">
        <f>IF(Z1603="COP",(AA1603*AH1603),IF(Z1603="NOK",((AB1603*AH1603)*VLOOKUP(H1603,Tasas!$K:$L,2,0)),IF(Z1603="EUR",((AB1603*AH1603)*VLOOKUP(H1603,Tasas!$K:$L,2,0)),IF('GL MEN'!Z1603="USD",(('GL MEN'!AB1603*'GL MEN'!AH1603)*VLOOKUP(H1603,Tasas!$K:$L,2,0)),0))))</f>
        <v>88235</v>
      </c>
      <c r="AJ1603" t="s">
        <v>74</v>
      </c>
      <c r="AK1603">
        <v>4</v>
      </c>
      <c r="AL1603" t="str">
        <f t="shared" si="56"/>
        <v>3</v>
      </c>
      <c r="AM1603" t="str">
        <f t="shared" si="57"/>
        <v>NE</v>
      </c>
    </row>
    <row r="1604" spans="2:39">
      <c r="B1604" t="s">
        <v>223</v>
      </c>
      <c r="C1604" t="s">
        <v>828</v>
      </c>
      <c r="D1604" t="s">
        <v>829</v>
      </c>
      <c r="E1604">
        <v>4400818</v>
      </c>
      <c r="F1604">
        <v>0</v>
      </c>
      <c r="G1604" s="196">
        <v>45574</v>
      </c>
      <c r="H1604">
        <v>202410</v>
      </c>
      <c r="I1604" t="s">
        <v>830</v>
      </c>
      <c r="J1604" t="s">
        <v>1014</v>
      </c>
      <c r="K1604" t="s">
        <v>386</v>
      </c>
      <c r="L1604" t="s">
        <v>229</v>
      </c>
      <c r="M1604" t="s">
        <v>387</v>
      </c>
      <c r="N1604" t="s">
        <v>388</v>
      </c>
      <c r="O1604" t="s">
        <v>232</v>
      </c>
      <c r="P1604" t="s">
        <v>880</v>
      </c>
      <c r="Q1604" t="s">
        <v>881</v>
      </c>
      <c r="R1604" t="s">
        <v>340</v>
      </c>
      <c r="S1604" t="s">
        <v>341</v>
      </c>
      <c r="T1604">
        <v>3406411</v>
      </c>
      <c r="U1604" t="s">
        <v>232</v>
      </c>
      <c r="V1604" t="s">
        <v>232</v>
      </c>
      <c r="W1604" t="s">
        <v>232</v>
      </c>
      <c r="X1604" t="s">
        <v>232</v>
      </c>
      <c r="Y1604" t="s">
        <v>2405</v>
      </c>
      <c r="Z1604" t="s">
        <v>241</v>
      </c>
      <c r="AA1604" s="177">
        <v>161000</v>
      </c>
      <c r="AB1604" s="177">
        <v>406.08</v>
      </c>
      <c r="AC1604" s="177">
        <v>38.299999999999997</v>
      </c>
      <c r="AD1604" s="177">
        <v>161000</v>
      </c>
      <c r="AE1604" s="196">
        <v>45590.06996403935</v>
      </c>
      <c r="AF1604" t="s">
        <v>833</v>
      </c>
      <c r="AG1604" t="s">
        <v>1015</v>
      </c>
      <c r="AH1604" s="289">
        <v>1</v>
      </c>
      <c r="AI1604" s="177">
        <f>IF(Z1604="COP",(AA1604*AH1604),IF(Z1604="NOK",((AB1604*AH1604)*VLOOKUP(H1604,Tasas!$K:$L,2,0)),IF(Z1604="EUR",((AB1604*AH1604)*VLOOKUP(H1604,Tasas!$K:$L,2,0)),IF('GL MEN'!Z1604="USD",(('GL MEN'!AB1604*'GL MEN'!AH1604)*VLOOKUP(H1604,Tasas!$K:$L,2,0)),0))))</f>
        <v>161000</v>
      </c>
      <c r="AJ1604" t="s">
        <v>74</v>
      </c>
      <c r="AK1604">
        <v>4</v>
      </c>
      <c r="AL1604" t="str">
        <f t="shared" si="56"/>
        <v>3</v>
      </c>
      <c r="AM1604" t="str">
        <f t="shared" si="57"/>
        <v>NE</v>
      </c>
    </row>
    <row r="1605" spans="2:39">
      <c r="B1605" t="s">
        <v>223</v>
      </c>
      <c r="C1605" t="s">
        <v>828</v>
      </c>
      <c r="D1605" t="s">
        <v>829</v>
      </c>
      <c r="E1605">
        <v>4400819</v>
      </c>
      <c r="F1605">
        <v>0</v>
      </c>
      <c r="G1605" s="196">
        <v>45574</v>
      </c>
      <c r="H1605">
        <v>202410</v>
      </c>
      <c r="I1605" t="s">
        <v>830</v>
      </c>
      <c r="J1605" t="s">
        <v>1014</v>
      </c>
      <c r="K1605" t="s">
        <v>386</v>
      </c>
      <c r="L1605" t="s">
        <v>229</v>
      </c>
      <c r="M1605" t="s">
        <v>834</v>
      </c>
      <c r="N1605" t="s">
        <v>835</v>
      </c>
      <c r="O1605" t="s">
        <v>232</v>
      </c>
      <c r="P1605" t="s">
        <v>880</v>
      </c>
      <c r="Q1605" t="s">
        <v>881</v>
      </c>
      <c r="R1605" t="s">
        <v>340</v>
      </c>
      <c r="S1605" t="s">
        <v>341</v>
      </c>
      <c r="T1605">
        <v>3406411</v>
      </c>
      <c r="U1605" t="s">
        <v>232</v>
      </c>
      <c r="V1605" t="s">
        <v>232</v>
      </c>
      <c r="W1605" t="s">
        <v>232</v>
      </c>
      <c r="X1605" t="s">
        <v>232</v>
      </c>
      <c r="Y1605" t="s">
        <v>2406</v>
      </c>
      <c r="Z1605" t="s">
        <v>241</v>
      </c>
      <c r="AA1605" s="177">
        <v>161000</v>
      </c>
      <c r="AB1605" s="177">
        <v>406.08</v>
      </c>
      <c r="AC1605" s="177">
        <v>38.299999999999997</v>
      </c>
      <c r="AD1605" s="177">
        <v>161000</v>
      </c>
      <c r="AE1605" s="196">
        <v>45590.07414459491</v>
      </c>
      <c r="AF1605" t="s">
        <v>833</v>
      </c>
      <c r="AG1605" t="s">
        <v>1015</v>
      </c>
      <c r="AH1605" s="289">
        <v>1</v>
      </c>
      <c r="AI1605" s="177">
        <f>IF(Z1605="COP",(AA1605*AH1605),IF(Z1605="NOK",((AB1605*AH1605)*VLOOKUP(H1605,Tasas!$K:$L,2,0)),IF(Z1605="EUR",((AB1605*AH1605)*VLOOKUP(H1605,Tasas!$K:$L,2,0)),IF('GL MEN'!Z1605="USD",(('GL MEN'!AB1605*'GL MEN'!AH1605)*VLOOKUP(H1605,Tasas!$K:$L,2,0)),0))))</f>
        <v>161000</v>
      </c>
      <c r="AJ1605" t="s">
        <v>74</v>
      </c>
      <c r="AK1605">
        <v>4</v>
      </c>
      <c r="AL1605" t="str">
        <f t="shared" si="56"/>
        <v>3</v>
      </c>
      <c r="AM1605" t="str">
        <f t="shared" si="57"/>
        <v>NE</v>
      </c>
    </row>
    <row r="1606" spans="2:39">
      <c r="B1606" t="s">
        <v>223</v>
      </c>
      <c r="C1606" t="s">
        <v>828</v>
      </c>
      <c r="D1606" t="s">
        <v>829</v>
      </c>
      <c r="E1606">
        <v>4400831</v>
      </c>
      <c r="F1606">
        <v>0</v>
      </c>
      <c r="G1606" s="196">
        <v>45587</v>
      </c>
      <c r="H1606">
        <v>202410</v>
      </c>
      <c r="I1606" t="s">
        <v>830</v>
      </c>
      <c r="J1606" t="s">
        <v>1014</v>
      </c>
      <c r="K1606" t="s">
        <v>386</v>
      </c>
      <c r="L1606" t="s">
        <v>229</v>
      </c>
      <c r="M1606" t="s">
        <v>387</v>
      </c>
      <c r="N1606" t="s">
        <v>388</v>
      </c>
      <c r="O1606" t="s">
        <v>232</v>
      </c>
      <c r="P1606" t="s">
        <v>1683</v>
      </c>
      <c r="Q1606" t="s">
        <v>1684</v>
      </c>
      <c r="R1606" t="s">
        <v>340</v>
      </c>
      <c r="S1606" t="s">
        <v>341</v>
      </c>
      <c r="T1606">
        <v>3406411</v>
      </c>
      <c r="U1606" t="s">
        <v>232</v>
      </c>
      <c r="V1606" t="s">
        <v>232</v>
      </c>
      <c r="W1606" t="s">
        <v>232</v>
      </c>
      <c r="X1606" t="s">
        <v>232</v>
      </c>
      <c r="Y1606" t="s">
        <v>2407</v>
      </c>
      <c r="Z1606" t="s">
        <v>241</v>
      </c>
      <c r="AA1606" s="177">
        <v>171415</v>
      </c>
      <c r="AB1606" s="177">
        <v>430.31</v>
      </c>
      <c r="AC1606" s="177">
        <v>40.18</v>
      </c>
      <c r="AD1606" s="177">
        <v>171415</v>
      </c>
      <c r="AE1606" s="196">
        <v>45596.74477824074</v>
      </c>
      <c r="AF1606" t="s">
        <v>833</v>
      </c>
      <c r="AG1606" t="s">
        <v>1015</v>
      </c>
      <c r="AH1606" s="289">
        <v>1</v>
      </c>
      <c r="AI1606" s="177">
        <f>IF(Z1606="COP",(AA1606*AH1606),IF(Z1606="NOK",((AB1606*AH1606)*VLOOKUP(H1606,Tasas!$K:$L,2,0)),IF(Z1606="EUR",((AB1606*AH1606)*VLOOKUP(H1606,Tasas!$K:$L,2,0)),IF('GL MEN'!Z1606="USD",(('GL MEN'!AB1606*'GL MEN'!AH1606)*VLOOKUP(H1606,Tasas!$K:$L,2,0)),0))))</f>
        <v>171415</v>
      </c>
      <c r="AJ1606" t="s">
        <v>74</v>
      </c>
      <c r="AK1606">
        <v>4</v>
      </c>
      <c r="AL1606" t="str">
        <f t="shared" si="56"/>
        <v>3</v>
      </c>
      <c r="AM1606" t="str">
        <f t="shared" si="57"/>
        <v>NE</v>
      </c>
    </row>
    <row r="1607" spans="2:39">
      <c r="B1607" t="s">
        <v>223</v>
      </c>
      <c r="C1607" t="s">
        <v>828</v>
      </c>
      <c r="D1607" t="s">
        <v>829</v>
      </c>
      <c r="E1607">
        <v>4400831</v>
      </c>
      <c r="F1607">
        <v>1</v>
      </c>
      <c r="G1607" s="196">
        <v>45587</v>
      </c>
      <c r="H1607">
        <v>202410</v>
      </c>
      <c r="I1607" t="s">
        <v>830</v>
      </c>
      <c r="J1607" t="s">
        <v>1014</v>
      </c>
      <c r="K1607" t="s">
        <v>386</v>
      </c>
      <c r="L1607" t="s">
        <v>229</v>
      </c>
      <c r="M1607" t="s">
        <v>387</v>
      </c>
      <c r="N1607" t="s">
        <v>388</v>
      </c>
      <c r="O1607" t="s">
        <v>232</v>
      </c>
      <c r="P1607" t="s">
        <v>1683</v>
      </c>
      <c r="Q1607" t="s">
        <v>1684</v>
      </c>
      <c r="R1607" t="s">
        <v>340</v>
      </c>
      <c r="S1607" t="s">
        <v>341</v>
      </c>
      <c r="T1607">
        <v>3406411</v>
      </c>
      <c r="U1607" t="s">
        <v>232</v>
      </c>
      <c r="V1607" t="s">
        <v>232</v>
      </c>
      <c r="W1607" t="s">
        <v>232</v>
      </c>
      <c r="X1607" t="s">
        <v>232</v>
      </c>
      <c r="Y1607" t="s">
        <v>2407</v>
      </c>
      <c r="Z1607" t="s">
        <v>241</v>
      </c>
      <c r="AA1607" s="177">
        <v>2500</v>
      </c>
      <c r="AB1607" s="177">
        <v>6.28</v>
      </c>
      <c r="AC1607" s="177">
        <v>0.59</v>
      </c>
      <c r="AD1607" s="177">
        <v>2500</v>
      </c>
      <c r="AE1607" s="196">
        <v>45596.74477824074</v>
      </c>
      <c r="AF1607" t="s">
        <v>833</v>
      </c>
      <c r="AG1607" t="s">
        <v>243</v>
      </c>
      <c r="AH1607" s="289">
        <v>1</v>
      </c>
      <c r="AI1607" s="177">
        <f>IF(Z1607="COP",(AA1607*AH1607),IF(Z1607="NOK",((AB1607*AH1607)*VLOOKUP(H1607,Tasas!$K:$L,2,0)),IF(Z1607="EUR",((AB1607*AH1607)*VLOOKUP(H1607,Tasas!$K:$L,2,0)),IF('GL MEN'!Z1607="USD",(('GL MEN'!AB1607*'GL MEN'!AH1607)*VLOOKUP(H1607,Tasas!$K:$L,2,0)),0))))</f>
        <v>2500</v>
      </c>
      <c r="AJ1607" t="s">
        <v>74</v>
      </c>
      <c r="AK1607">
        <v>4</v>
      </c>
      <c r="AL1607" t="str">
        <f t="shared" si="56"/>
        <v>3</v>
      </c>
      <c r="AM1607" t="str">
        <f t="shared" si="57"/>
        <v>NE</v>
      </c>
    </row>
    <row r="1608" spans="2:39">
      <c r="B1608" t="s">
        <v>223</v>
      </c>
      <c r="C1608" t="s">
        <v>828</v>
      </c>
      <c r="D1608" t="s">
        <v>829</v>
      </c>
      <c r="E1608">
        <v>4400832</v>
      </c>
      <c r="F1608">
        <v>0</v>
      </c>
      <c r="G1608" s="196">
        <v>45587</v>
      </c>
      <c r="H1608">
        <v>202410</v>
      </c>
      <c r="I1608" t="s">
        <v>830</v>
      </c>
      <c r="J1608" t="s">
        <v>1014</v>
      </c>
      <c r="K1608" t="s">
        <v>386</v>
      </c>
      <c r="L1608" t="s">
        <v>229</v>
      </c>
      <c r="M1608" t="s">
        <v>834</v>
      </c>
      <c r="N1608" t="s">
        <v>835</v>
      </c>
      <c r="O1608" t="s">
        <v>232</v>
      </c>
      <c r="P1608" t="s">
        <v>1683</v>
      </c>
      <c r="Q1608" t="s">
        <v>1684</v>
      </c>
      <c r="R1608" t="s">
        <v>340</v>
      </c>
      <c r="S1608" t="s">
        <v>341</v>
      </c>
      <c r="T1608">
        <v>3406411</v>
      </c>
      <c r="U1608" t="s">
        <v>232</v>
      </c>
      <c r="V1608" t="s">
        <v>232</v>
      </c>
      <c r="W1608" t="s">
        <v>232</v>
      </c>
      <c r="X1608" t="s">
        <v>232</v>
      </c>
      <c r="Y1608" t="s">
        <v>2408</v>
      </c>
      <c r="Z1608" t="s">
        <v>241</v>
      </c>
      <c r="AA1608" s="177">
        <v>171415</v>
      </c>
      <c r="AB1608" s="177">
        <v>430.31</v>
      </c>
      <c r="AC1608" s="177">
        <v>40.18</v>
      </c>
      <c r="AD1608" s="177">
        <v>171415</v>
      </c>
      <c r="AE1608" s="196">
        <v>45596.756814120374</v>
      </c>
      <c r="AF1608" t="s">
        <v>833</v>
      </c>
      <c r="AG1608" t="s">
        <v>1015</v>
      </c>
      <c r="AH1608" s="289">
        <v>1</v>
      </c>
      <c r="AI1608" s="177">
        <f>IF(Z1608="COP",(AA1608*AH1608),IF(Z1608="NOK",((AB1608*AH1608)*VLOOKUP(H1608,Tasas!$K:$L,2,0)),IF(Z1608="EUR",((AB1608*AH1608)*VLOOKUP(H1608,Tasas!$K:$L,2,0)),IF('GL MEN'!Z1608="USD",(('GL MEN'!AB1608*'GL MEN'!AH1608)*VLOOKUP(H1608,Tasas!$K:$L,2,0)),0))))</f>
        <v>171415</v>
      </c>
      <c r="AJ1608" t="s">
        <v>74</v>
      </c>
      <c r="AK1608">
        <v>4</v>
      </c>
      <c r="AL1608" t="str">
        <f t="shared" si="56"/>
        <v>3</v>
      </c>
      <c r="AM1608" t="str">
        <f t="shared" si="57"/>
        <v>NE</v>
      </c>
    </row>
    <row r="1609" spans="2:39">
      <c r="B1609" t="s">
        <v>223</v>
      </c>
      <c r="C1609" t="s">
        <v>828</v>
      </c>
      <c r="D1609" t="s">
        <v>829</v>
      </c>
      <c r="E1609">
        <v>4400832</v>
      </c>
      <c r="F1609">
        <v>1</v>
      </c>
      <c r="G1609" s="196">
        <v>45587</v>
      </c>
      <c r="H1609">
        <v>202410</v>
      </c>
      <c r="I1609" t="s">
        <v>830</v>
      </c>
      <c r="J1609" t="s">
        <v>1014</v>
      </c>
      <c r="K1609" t="s">
        <v>386</v>
      </c>
      <c r="L1609" t="s">
        <v>229</v>
      </c>
      <c r="M1609" t="s">
        <v>834</v>
      </c>
      <c r="N1609" t="s">
        <v>835</v>
      </c>
      <c r="O1609" t="s">
        <v>232</v>
      </c>
      <c r="P1609" t="s">
        <v>1683</v>
      </c>
      <c r="Q1609" t="s">
        <v>1684</v>
      </c>
      <c r="R1609" t="s">
        <v>340</v>
      </c>
      <c r="S1609" t="s">
        <v>341</v>
      </c>
      <c r="T1609">
        <v>3406411</v>
      </c>
      <c r="U1609" t="s">
        <v>232</v>
      </c>
      <c r="V1609" t="s">
        <v>232</v>
      </c>
      <c r="W1609" t="s">
        <v>232</v>
      </c>
      <c r="X1609" t="s">
        <v>232</v>
      </c>
      <c r="Y1609" t="s">
        <v>2408</v>
      </c>
      <c r="Z1609" t="s">
        <v>241</v>
      </c>
      <c r="AA1609" s="177">
        <v>2500</v>
      </c>
      <c r="AB1609" s="177">
        <v>6.28</v>
      </c>
      <c r="AC1609" s="177">
        <v>0.59</v>
      </c>
      <c r="AD1609" s="177">
        <v>2500</v>
      </c>
      <c r="AE1609" s="196">
        <v>45596.75681431713</v>
      </c>
      <c r="AF1609" t="s">
        <v>833</v>
      </c>
      <c r="AG1609" t="s">
        <v>243</v>
      </c>
      <c r="AH1609" s="289">
        <v>1</v>
      </c>
      <c r="AI1609" s="177">
        <f>IF(Z1609="COP",(AA1609*AH1609),IF(Z1609="NOK",((AB1609*AH1609)*VLOOKUP(H1609,Tasas!$K:$L,2,0)),IF(Z1609="EUR",((AB1609*AH1609)*VLOOKUP(H1609,Tasas!$K:$L,2,0)),IF('GL MEN'!Z1609="USD",(('GL MEN'!AB1609*'GL MEN'!AH1609)*VLOOKUP(H1609,Tasas!$K:$L,2,0)),0))))</f>
        <v>2500</v>
      </c>
      <c r="AJ1609" t="s">
        <v>74</v>
      </c>
      <c r="AK1609">
        <v>4</v>
      </c>
      <c r="AL1609" t="str">
        <f t="shared" si="56"/>
        <v>3</v>
      </c>
      <c r="AM1609" t="str">
        <f t="shared" si="57"/>
        <v>NE</v>
      </c>
    </row>
    <row r="1610" spans="2:39">
      <c r="B1610" t="s">
        <v>223</v>
      </c>
      <c r="C1610" t="s">
        <v>828</v>
      </c>
      <c r="D1610" t="s">
        <v>829</v>
      </c>
      <c r="E1610">
        <v>4400833</v>
      </c>
      <c r="F1610">
        <v>0</v>
      </c>
      <c r="G1610" s="196">
        <v>45587</v>
      </c>
      <c r="H1610">
        <v>202410</v>
      </c>
      <c r="I1610" t="s">
        <v>830</v>
      </c>
      <c r="J1610" t="s">
        <v>1014</v>
      </c>
      <c r="K1610" t="s">
        <v>386</v>
      </c>
      <c r="L1610" t="s">
        <v>229</v>
      </c>
      <c r="M1610" t="s">
        <v>387</v>
      </c>
      <c r="N1610" t="s">
        <v>388</v>
      </c>
      <c r="O1610" t="s">
        <v>232</v>
      </c>
      <c r="P1610" t="s">
        <v>880</v>
      </c>
      <c r="Q1610" t="s">
        <v>881</v>
      </c>
      <c r="R1610" t="s">
        <v>340</v>
      </c>
      <c r="S1610" t="s">
        <v>341</v>
      </c>
      <c r="T1610">
        <v>3406411</v>
      </c>
      <c r="U1610" t="s">
        <v>232</v>
      </c>
      <c r="V1610" t="s">
        <v>232</v>
      </c>
      <c r="W1610" t="s">
        <v>232</v>
      </c>
      <c r="X1610" t="s">
        <v>232</v>
      </c>
      <c r="Y1610" t="s">
        <v>2409</v>
      </c>
      <c r="Z1610" t="s">
        <v>241</v>
      </c>
      <c r="AA1610" s="177">
        <v>483000</v>
      </c>
      <c r="AB1610" s="177">
        <v>1212.49</v>
      </c>
      <c r="AC1610" s="177">
        <v>113.22</v>
      </c>
      <c r="AD1610" s="177">
        <v>483000</v>
      </c>
      <c r="AE1610" s="196">
        <v>45596.802706249997</v>
      </c>
      <c r="AF1610" t="s">
        <v>833</v>
      </c>
      <c r="AG1610" t="s">
        <v>2149</v>
      </c>
      <c r="AH1610" s="289">
        <v>1</v>
      </c>
      <c r="AI1610" s="177">
        <f>IF(Z1610="COP",(AA1610*AH1610),IF(Z1610="NOK",((AB1610*AH1610)*VLOOKUP(H1610,Tasas!$K:$L,2,0)),IF(Z1610="EUR",((AB1610*AH1610)*VLOOKUP(H1610,Tasas!$K:$L,2,0)),IF('GL MEN'!Z1610="USD",(('GL MEN'!AB1610*'GL MEN'!AH1610)*VLOOKUP(H1610,Tasas!$K:$L,2,0)),0))))</f>
        <v>483000</v>
      </c>
      <c r="AJ1610" t="s">
        <v>74</v>
      </c>
      <c r="AK1610">
        <v>4</v>
      </c>
      <c r="AL1610" t="str">
        <f t="shared" si="56"/>
        <v>3</v>
      </c>
      <c r="AM1610" t="str">
        <f t="shared" si="57"/>
        <v>NE</v>
      </c>
    </row>
    <row r="1611" spans="2:39">
      <c r="B1611" t="s">
        <v>223</v>
      </c>
      <c r="C1611" t="s">
        <v>828</v>
      </c>
      <c r="D1611" t="s">
        <v>829</v>
      </c>
      <c r="E1611">
        <v>4400834</v>
      </c>
      <c r="F1611">
        <v>0</v>
      </c>
      <c r="G1611" s="196">
        <v>45587</v>
      </c>
      <c r="H1611">
        <v>202410</v>
      </c>
      <c r="I1611" t="s">
        <v>830</v>
      </c>
      <c r="J1611" t="s">
        <v>1014</v>
      </c>
      <c r="K1611" t="s">
        <v>386</v>
      </c>
      <c r="L1611" t="s">
        <v>229</v>
      </c>
      <c r="M1611" t="s">
        <v>834</v>
      </c>
      <c r="N1611" t="s">
        <v>835</v>
      </c>
      <c r="O1611" t="s">
        <v>232</v>
      </c>
      <c r="P1611" t="s">
        <v>880</v>
      </c>
      <c r="Q1611" t="s">
        <v>881</v>
      </c>
      <c r="R1611" t="s">
        <v>340</v>
      </c>
      <c r="S1611" t="s">
        <v>341</v>
      </c>
      <c r="T1611">
        <v>3406411</v>
      </c>
      <c r="U1611" t="s">
        <v>232</v>
      </c>
      <c r="V1611" t="s">
        <v>232</v>
      </c>
      <c r="W1611" t="s">
        <v>232</v>
      </c>
      <c r="X1611" t="s">
        <v>232</v>
      </c>
      <c r="Y1611" t="s">
        <v>2410</v>
      </c>
      <c r="Z1611" t="s">
        <v>241</v>
      </c>
      <c r="AA1611" s="177">
        <v>483000</v>
      </c>
      <c r="AB1611" s="177">
        <v>1212.49</v>
      </c>
      <c r="AC1611" s="177">
        <v>113.22</v>
      </c>
      <c r="AD1611" s="177">
        <v>483000</v>
      </c>
      <c r="AE1611" s="196">
        <v>45596.809315393519</v>
      </c>
      <c r="AF1611" t="s">
        <v>833</v>
      </c>
      <c r="AG1611" t="s">
        <v>2149</v>
      </c>
      <c r="AH1611" s="289">
        <v>1</v>
      </c>
      <c r="AI1611" s="177">
        <f>IF(Z1611="COP",(AA1611*AH1611),IF(Z1611="NOK",((AB1611*AH1611)*VLOOKUP(H1611,Tasas!$K:$L,2,0)),IF(Z1611="EUR",((AB1611*AH1611)*VLOOKUP(H1611,Tasas!$K:$L,2,0)),IF('GL MEN'!Z1611="USD",(('GL MEN'!AB1611*'GL MEN'!AH1611)*VLOOKUP(H1611,Tasas!$K:$L,2,0)),0))))</f>
        <v>483000</v>
      </c>
      <c r="AJ1611" t="s">
        <v>74</v>
      </c>
      <c r="AK1611">
        <v>4</v>
      </c>
      <c r="AL1611" t="str">
        <f t="shared" si="56"/>
        <v>3</v>
      </c>
      <c r="AM1611" t="str">
        <f t="shared" si="57"/>
        <v>NE</v>
      </c>
    </row>
    <row r="1612" spans="2:39">
      <c r="B1612" t="s">
        <v>223</v>
      </c>
      <c r="C1612" t="s">
        <v>828</v>
      </c>
      <c r="D1612" t="s">
        <v>829</v>
      </c>
      <c r="E1612">
        <v>4400862</v>
      </c>
      <c r="F1612">
        <v>0</v>
      </c>
      <c r="G1612" s="196">
        <v>45594</v>
      </c>
      <c r="H1612">
        <v>202410</v>
      </c>
      <c r="I1612" t="s">
        <v>830</v>
      </c>
      <c r="J1612" t="s">
        <v>1014</v>
      </c>
      <c r="K1612" t="s">
        <v>386</v>
      </c>
      <c r="L1612" t="s">
        <v>229</v>
      </c>
      <c r="M1612" t="s">
        <v>544</v>
      </c>
      <c r="N1612" t="s">
        <v>545</v>
      </c>
      <c r="O1612" t="s">
        <v>232</v>
      </c>
      <c r="P1612" t="s">
        <v>1683</v>
      </c>
      <c r="Q1612" t="s">
        <v>1684</v>
      </c>
      <c r="R1612" t="s">
        <v>340</v>
      </c>
      <c r="S1612" t="s">
        <v>341</v>
      </c>
      <c r="T1612">
        <v>3406411</v>
      </c>
      <c r="U1612" t="s">
        <v>232</v>
      </c>
      <c r="V1612" t="s">
        <v>232</v>
      </c>
      <c r="W1612" t="s">
        <v>232</v>
      </c>
      <c r="X1612" t="s">
        <v>232</v>
      </c>
      <c r="Y1612" t="s">
        <v>2411</v>
      </c>
      <c r="Z1612" t="s">
        <v>241</v>
      </c>
      <c r="AA1612" s="177">
        <v>171415</v>
      </c>
      <c r="AB1612" s="177">
        <v>435.64</v>
      </c>
      <c r="AC1612" s="177">
        <v>39.92</v>
      </c>
      <c r="AD1612" s="177">
        <v>171415</v>
      </c>
      <c r="AE1612" s="196">
        <v>45601.139568402781</v>
      </c>
      <c r="AF1612" t="s">
        <v>833</v>
      </c>
      <c r="AG1612" t="s">
        <v>1015</v>
      </c>
      <c r="AH1612" s="289">
        <v>1</v>
      </c>
      <c r="AI1612" s="177">
        <f>IF(Z1612="COP",(AA1612*AH1612),IF(Z1612="NOK",((AB1612*AH1612)*VLOOKUP(H1612,Tasas!$K:$L,2,0)),IF(Z1612="EUR",((AB1612*AH1612)*VLOOKUP(H1612,Tasas!$K:$L,2,0)),IF('GL MEN'!Z1612="USD",(('GL MEN'!AB1612*'GL MEN'!AH1612)*VLOOKUP(H1612,Tasas!$K:$L,2,0)),0))))</f>
        <v>171415</v>
      </c>
      <c r="AJ1612" t="s">
        <v>74</v>
      </c>
      <c r="AK1612">
        <v>4</v>
      </c>
      <c r="AL1612" t="str">
        <f t="shared" si="56"/>
        <v>3</v>
      </c>
      <c r="AM1612" t="str">
        <f t="shared" si="57"/>
        <v>NE</v>
      </c>
    </row>
    <row r="1613" spans="2:39">
      <c r="B1613" t="s">
        <v>223</v>
      </c>
      <c r="C1613" t="s">
        <v>828</v>
      </c>
      <c r="D1613" t="s">
        <v>829</v>
      </c>
      <c r="E1613">
        <v>4400862</v>
      </c>
      <c r="F1613">
        <v>1</v>
      </c>
      <c r="G1613" s="196">
        <v>45594</v>
      </c>
      <c r="H1613">
        <v>202410</v>
      </c>
      <c r="I1613" t="s">
        <v>830</v>
      </c>
      <c r="J1613" t="s">
        <v>1014</v>
      </c>
      <c r="K1613" t="s">
        <v>386</v>
      </c>
      <c r="L1613" t="s">
        <v>229</v>
      </c>
      <c r="M1613" t="s">
        <v>544</v>
      </c>
      <c r="N1613" t="s">
        <v>545</v>
      </c>
      <c r="O1613" t="s">
        <v>232</v>
      </c>
      <c r="P1613" t="s">
        <v>1683</v>
      </c>
      <c r="Q1613" t="s">
        <v>1684</v>
      </c>
      <c r="R1613" t="s">
        <v>340</v>
      </c>
      <c r="S1613" t="s">
        <v>341</v>
      </c>
      <c r="T1613">
        <v>3406411</v>
      </c>
      <c r="U1613" t="s">
        <v>232</v>
      </c>
      <c r="V1613" t="s">
        <v>232</v>
      </c>
      <c r="W1613" t="s">
        <v>232</v>
      </c>
      <c r="X1613" t="s">
        <v>232</v>
      </c>
      <c r="Y1613" t="s">
        <v>2411</v>
      </c>
      <c r="Z1613" t="s">
        <v>241</v>
      </c>
      <c r="AA1613" s="177">
        <v>2500</v>
      </c>
      <c r="AB1613" s="177">
        <v>6.35</v>
      </c>
      <c r="AC1613" s="177">
        <v>0.57999999999999996</v>
      </c>
      <c r="AD1613" s="177">
        <v>2500</v>
      </c>
      <c r="AE1613" s="196">
        <v>45601.139568402781</v>
      </c>
      <c r="AF1613" t="s">
        <v>833</v>
      </c>
      <c r="AG1613" t="s">
        <v>243</v>
      </c>
      <c r="AH1613" s="289">
        <v>1</v>
      </c>
      <c r="AI1613" s="177">
        <f>IF(Z1613="COP",(AA1613*AH1613),IF(Z1613="NOK",((AB1613*AH1613)*VLOOKUP(H1613,Tasas!$K:$L,2,0)),IF(Z1613="EUR",((AB1613*AH1613)*VLOOKUP(H1613,Tasas!$K:$L,2,0)),IF('GL MEN'!Z1613="USD",(('GL MEN'!AB1613*'GL MEN'!AH1613)*VLOOKUP(H1613,Tasas!$K:$L,2,0)),0))))</f>
        <v>2500</v>
      </c>
      <c r="AJ1613" t="s">
        <v>74</v>
      </c>
      <c r="AK1613">
        <v>4</v>
      </c>
      <c r="AL1613" t="str">
        <f t="shared" si="56"/>
        <v>3</v>
      </c>
      <c r="AM1613" t="str">
        <f t="shared" si="57"/>
        <v>NE</v>
      </c>
    </row>
    <row r="1614" spans="2:39">
      <c r="B1614" t="s">
        <v>223</v>
      </c>
      <c r="C1614" t="s">
        <v>828</v>
      </c>
      <c r="D1614" t="s">
        <v>829</v>
      </c>
      <c r="E1614">
        <v>4400863</v>
      </c>
      <c r="F1614">
        <v>0</v>
      </c>
      <c r="G1614" s="196">
        <v>45594</v>
      </c>
      <c r="H1614">
        <v>202410</v>
      </c>
      <c r="I1614" t="s">
        <v>830</v>
      </c>
      <c r="J1614" t="s">
        <v>1014</v>
      </c>
      <c r="K1614" t="s">
        <v>386</v>
      </c>
      <c r="L1614" t="s">
        <v>229</v>
      </c>
      <c r="M1614" t="s">
        <v>834</v>
      </c>
      <c r="N1614" t="s">
        <v>835</v>
      </c>
      <c r="O1614" t="s">
        <v>232</v>
      </c>
      <c r="P1614" t="s">
        <v>1683</v>
      </c>
      <c r="Q1614" t="s">
        <v>1684</v>
      </c>
      <c r="R1614" t="s">
        <v>340</v>
      </c>
      <c r="S1614" t="s">
        <v>341</v>
      </c>
      <c r="T1614">
        <v>3406411</v>
      </c>
      <c r="U1614" t="s">
        <v>232</v>
      </c>
      <c r="V1614" t="s">
        <v>232</v>
      </c>
      <c r="W1614" t="s">
        <v>232</v>
      </c>
      <c r="X1614" t="s">
        <v>232</v>
      </c>
      <c r="Y1614" t="s">
        <v>2412</v>
      </c>
      <c r="Z1614" t="s">
        <v>241</v>
      </c>
      <c r="AA1614" s="177">
        <v>171415</v>
      </c>
      <c r="AB1614" s="177">
        <v>435.64</v>
      </c>
      <c r="AC1614" s="177">
        <v>39.92</v>
      </c>
      <c r="AD1614" s="177">
        <v>171415</v>
      </c>
      <c r="AE1614" s="196">
        <v>45601.143211030096</v>
      </c>
      <c r="AF1614" t="s">
        <v>833</v>
      </c>
      <c r="AG1614" t="s">
        <v>1015</v>
      </c>
      <c r="AH1614" s="289">
        <v>1</v>
      </c>
      <c r="AI1614" s="177">
        <f>IF(Z1614="COP",(AA1614*AH1614),IF(Z1614="NOK",((AB1614*AH1614)*VLOOKUP(H1614,Tasas!$K:$L,2,0)),IF(Z1614="EUR",((AB1614*AH1614)*VLOOKUP(H1614,Tasas!$K:$L,2,0)),IF('GL MEN'!Z1614="USD",(('GL MEN'!AB1614*'GL MEN'!AH1614)*VLOOKUP(H1614,Tasas!$K:$L,2,0)),0))))</f>
        <v>171415</v>
      </c>
      <c r="AJ1614" t="s">
        <v>74</v>
      </c>
      <c r="AK1614">
        <v>4</v>
      </c>
      <c r="AL1614" t="str">
        <f t="shared" si="56"/>
        <v>3</v>
      </c>
      <c r="AM1614" t="str">
        <f t="shared" si="57"/>
        <v>NE</v>
      </c>
    </row>
    <row r="1615" spans="2:39">
      <c r="B1615" t="s">
        <v>223</v>
      </c>
      <c r="C1615" t="s">
        <v>828</v>
      </c>
      <c r="D1615" t="s">
        <v>829</v>
      </c>
      <c r="E1615">
        <v>4400863</v>
      </c>
      <c r="F1615">
        <v>1</v>
      </c>
      <c r="G1615" s="196">
        <v>45594</v>
      </c>
      <c r="H1615">
        <v>202410</v>
      </c>
      <c r="I1615" t="s">
        <v>830</v>
      </c>
      <c r="J1615" t="s">
        <v>1014</v>
      </c>
      <c r="K1615" t="s">
        <v>386</v>
      </c>
      <c r="L1615" t="s">
        <v>229</v>
      </c>
      <c r="M1615" t="s">
        <v>834</v>
      </c>
      <c r="N1615" t="s">
        <v>835</v>
      </c>
      <c r="O1615" t="s">
        <v>232</v>
      </c>
      <c r="P1615" t="s">
        <v>1683</v>
      </c>
      <c r="Q1615" t="s">
        <v>1684</v>
      </c>
      <c r="R1615" t="s">
        <v>340</v>
      </c>
      <c r="S1615" t="s">
        <v>341</v>
      </c>
      <c r="T1615">
        <v>3406411</v>
      </c>
      <c r="U1615" t="s">
        <v>232</v>
      </c>
      <c r="V1615" t="s">
        <v>232</v>
      </c>
      <c r="W1615" t="s">
        <v>232</v>
      </c>
      <c r="X1615" t="s">
        <v>232</v>
      </c>
      <c r="Y1615" t="s">
        <v>2434</v>
      </c>
      <c r="Z1615" t="s">
        <v>241</v>
      </c>
      <c r="AA1615" s="177">
        <v>2500</v>
      </c>
      <c r="AB1615" s="177">
        <v>6.35</v>
      </c>
      <c r="AC1615" s="177">
        <v>0.57999999999999996</v>
      </c>
      <c r="AD1615" s="177">
        <v>2500</v>
      </c>
      <c r="AE1615" s="196">
        <v>45601.143211030096</v>
      </c>
      <c r="AF1615" t="s">
        <v>833</v>
      </c>
      <c r="AG1615" t="s">
        <v>243</v>
      </c>
      <c r="AH1615" s="289">
        <v>1</v>
      </c>
      <c r="AI1615" s="177">
        <f>IF(Z1615="COP",(AA1615*AH1615),IF(Z1615="NOK",((AB1615*AH1615)*VLOOKUP(H1615,Tasas!$K:$L,2,0)),IF(Z1615="EUR",((AB1615*AH1615)*VLOOKUP(H1615,Tasas!$K:$L,2,0)),IF('GL MEN'!Z1615="USD",(('GL MEN'!AB1615*'GL MEN'!AH1615)*VLOOKUP(H1615,Tasas!$K:$L,2,0)),0))))</f>
        <v>2500</v>
      </c>
      <c r="AJ1615" t="s">
        <v>74</v>
      </c>
      <c r="AK1615">
        <v>4</v>
      </c>
      <c r="AL1615" t="str">
        <f t="shared" si="56"/>
        <v>3</v>
      </c>
      <c r="AM1615" t="str">
        <f t="shared" si="57"/>
        <v>NE</v>
      </c>
    </row>
    <row r="1616" spans="2:39">
      <c r="B1616" t="s">
        <v>223</v>
      </c>
      <c r="C1616" t="s">
        <v>828</v>
      </c>
      <c r="D1616" t="s">
        <v>829</v>
      </c>
      <c r="E1616">
        <v>4400864</v>
      </c>
      <c r="F1616">
        <v>0</v>
      </c>
      <c r="G1616" s="196">
        <v>45594</v>
      </c>
      <c r="H1616">
        <v>202410</v>
      </c>
      <c r="I1616" t="s">
        <v>830</v>
      </c>
      <c r="J1616" t="s">
        <v>1014</v>
      </c>
      <c r="K1616" t="s">
        <v>386</v>
      </c>
      <c r="L1616" t="s">
        <v>229</v>
      </c>
      <c r="M1616" t="s">
        <v>834</v>
      </c>
      <c r="N1616" t="s">
        <v>835</v>
      </c>
      <c r="O1616" t="s">
        <v>232</v>
      </c>
      <c r="P1616" t="s">
        <v>884</v>
      </c>
      <c r="Q1616" t="s">
        <v>885</v>
      </c>
      <c r="R1616" t="s">
        <v>340</v>
      </c>
      <c r="S1616" t="s">
        <v>341</v>
      </c>
      <c r="T1616">
        <v>3406411</v>
      </c>
      <c r="U1616" t="s">
        <v>232</v>
      </c>
      <c r="V1616" t="s">
        <v>232</v>
      </c>
      <c r="W1616" t="s">
        <v>232</v>
      </c>
      <c r="X1616" t="s">
        <v>232</v>
      </c>
      <c r="Y1616" t="s">
        <v>2413</v>
      </c>
      <c r="Z1616" t="s">
        <v>241</v>
      </c>
      <c r="AA1616" s="177">
        <v>84034</v>
      </c>
      <c r="AB1616" s="177">
        <v>213.57</v>
      </c>
      <c r="AC1616" s="177">
        <v>19.57</v>
      </c>
      <c r="AD1616" s="177">
        <v>84034</v>
      </c>
      <c r="AE1616" s="196">
        <v>45601.149232673612</v>
      </c>
      <c r="AF1616" t="s">
        <v>833</v>
      </c>
      <c r="AG1616" t="s">
        <v>1015</v>
      </c>
      <c r="AH1616" s="289">
        <v>1</v>
      </c>
      <c r="AI1616" s="177">
        <f>IF(Z1616="COP",(AA1616*AH1616),IF(Z1616="NOK",((AB1616*AH1616)*VLOOKUP(H1616,Tasas!$K:$L,2,0)),IF(Z1616="EUR",((AB1616*AH1616)*VLOOKUP(H1616,Tasas!$K:$L,2,0)),IF('GL MEN'!Z1616="USD",(('GL MEN'!AB1616*'GL MEN'!AH1616)*VLOOKUP(H1616,Tasas!$K:$L,2,0)),0))))</f>
        <v>84034</v>
      </c>
      <c r="AJ1616" t="s">
        <v>74</v>
      </c>
      <c r="AK1616">
        <v>4</v>
      </c>
      <c r="AL1616" t="str">
        <f t="shared" si="56"/>
        <v>3</v>
      </c>
      <c r="AM1616" t="str">
        <f t="shared" si="57"/>
        <v>NE</v>
      </c>
    </row>
    <row r="1617" spans="2:39">
      <c r="B1617" t="s">
        <v>223</v>
      </c>
      <c r="C1617" t="s">
        <v>828</v>
      </c>
      <c r="D1617" t="s">
        <v>829</v>
      </c>
      <c r="E1617">
        <v>4400864</v>
      </c>
      <c r="F1617">
        <v>1</v>
      </c>
      <c r="G1617" s="196">
        <v>45594</v>
      </c>
      <c r="H1617">
        <v>202410</v>
      </c>
      <c r="I1617" t="s">
        <v>830</v>
      </c>
      <c r="J1617" t="s">
        <v>1014</v>
      </c>
      <c r="K1617" t="s">
        <v>386</v>
      </c>
      <c r="L1617" t="s">
        <v>229</v>
      </c>
      <c r="M1617" t="s">
        <v>834</v>
      </c>
      <c r="N1617" t="s">
        <v>835</v>
      </c>
      <c r="O1617" t="s">
        <v>232</v>
      </c>
      <c r="P1617" t="s">
        <v>884</v>
      </c>
      <c r="Q1617" t="s">
        <v>885</v>
      </c>
      <c r="R1617" t="s">
        <v>340</v>
      </c>
      <c r="S1617" t="s">
        <v>341</v>
      </c>
      <c r="T1617">
        <v>3406411</v>
      </c>
      <c r="U1617" t="s">
        <v>232</v>
      </c>
      <c r="V1617" t="s">
        <v>232</v>
      </c>
      <c r="W1617" t="s">
        <v>232</v>
      </c>
      <c r="X1617" t="s">
        <v>232</v>
      </c>
      <c r="Y1617" t="s">
        <v>2413</v>
      </c>
      <c r="Z1617" t="s">
        <v>241</v>
      </c>
      <c r="AA1617" s="177">
        <v>9259</v>
      </c>
      <c r="AB1617" s="177">
        <v>23.53</v>
      </c>
      <c r="AC1617" s="177">
        <v>2.16</v>
      </c>
      <c r="AD1617" s="177">
        <v>9259</v>
      </c>
      <c r="AE1617" s="196">
        <v>45601.149232870368</v>
      </c>
      <c r="AF1617" t="s">
        <v>833</v>
      </c>
      <c r="AG1617" t="s">
        <v>1049</v>
      </c>
      <c r="AH1617" s="289">
        <v>1</v>
      </c>
      <c r="AI1617" s="177">
        <f>IF(Z1617="COP",(AA1617*AH1617),IF(Z1617="NOK",((AB1617*AH1617)*VLOOKUP(H1617,Tasas!$K:$L,2,0)),IF(Z1617="EUR",((AB1617*AH1617)*VLOOKUP(H1617,Tasas!$K:$L,2,0)),IF('GL MEN'!Z1617="USD",(('GL MEN'!AB1617*'GL MEN'!AH1617)*VLOOKUP(H1617,Tasas!$K:$L,2,0)),0))))</f>
        <v>9259</v>
      </c>
      <c r="AJ1617" t="s">
        <v>74</v>
      </c>
      <c r="AK1617">
        <v>4</v>
      </c>
      <c r="AL1617" t="str">
        <f t="shared" si="56"/>
        <v>3</v>
      </c>
      <c r="AM1617" t="str">
        <f t="shared" si="57"/>
        <v>NE</v>
      </c>
    </row>
    <row r="1618" spans="2:39">
      <c r="B1618" t="s">
        <v>223</v>
      </c>
      <c r="C1618" t="s">
        <v>828</v>
      </c>
      <c r="D1618" t="s">
        <v>829</v>
      </c>
      <c r="E1618">
        <v>4400865</v>
      </c>
      <c r="F1618">
        <v>0</v>
      </c>
      <c r="G1618" s="196">
        <v>45594</v>
      </c>
      <c r="H1618">
        <v>202410</v>
      </c>
      <c r="I1618" t="s">
        <v>830</v>
      </c>
      <c r="J1618" t="s">
        <v>1014</v>
      </c>
      <c r="K1618" t="s">
        <v>386</v>
      </c>
      <c r="L1618" t="s">
        <v>229</v>
      </c>
      <c r="M1618" t="s">
        <v>544</v>
      </c>
      <c r="N1618" t="s">
        <v>545</v>
      </c>
      <c r="O1618" t="s">
        <v>232</v>
      </c>
      <c r="P1618" t="s">
        <v>884</v>
      </c>
      <c r="Q1618" t="s">
        <v>885</v>
      </c>
      <c r="R1618" t="s">
        <v>340</v>
      </c>
      <c r="S1618" t="s">
        <v>341</v>
      </c>
      <c r="T1618">
        <v>3406411</v>
      </c>
      <c r="U1618" t="s">
        <v>232</v>
      </c>
      <c r="V1618" t="s">
        <v>232</v>
      </c>
      <c r="W1618" t="s">
        <v>232</v>
      </c>
      <c r="X1618" t="s">
        <v>232</v>
      </c>
      <c r="Y1618" t="s">
        <v>2414</v>
      </c>
      <c r="Z1618" t="s">
        <v>241</v>
      </c>
      <c r="AA1618" s="177">
        <v>84034</v>
      </c>
      <c r="AB1618" s="177">
        <v>213.57</v>
      </c>
      <c r="AC1618" s="177">
        <v>19.57</v>
      </c>
      <c r="AD1618" s="177">
        <v>84034</v>
      </c>
      <c r="AE1618" s="196">
        <v>45601.156254710651</v>
      </c>
      <c r="AF1618" t="s">
        <v>833</v>
      </c>
      <c r="AG1618" t="s">
        <v>1015</v>
      </c>
      <c r="AH1618" s="289">
        <v>1</v>
      </c>
      <c r="AI1618" s="177">
        <f>IF(Z1618="COP",(AA1618*AH1618),IF(Z1618="NOK",((AB1618*AH1618)*VLOOKUP(H1618,Tasas!$K:$L,2,0)),IF(Z1618="EUR",((AB1618*AH1618)*VLOOKUP(H1618,Tasas!$K:$L,2,0)),IF('GL MEN'!Z1618="USD",(('GL MEN'!AB1618*'GL MEN'!AH1618)*VLOOKUP(H1618,Tasas!$K:$L,2,0)),0))))</f>
        <v>84034</v>
      </c>
      <c r="AJ1618" t="s">
        <v>74</v>
      </c>
      <c r="AK1618">
        <v>4</v>
      </c>
      <c r="AL1618" t="str">
        <f t="shared" si="56"/>
        <v>3</v>
      </c>
      <c r="AM1618" t="str">
        <f t="shared" si="57"/>
        <v>NE</v>
      </c>
    </row>
    <row r="1619" spans="2:39">
      <c r="B1619" t="s">
        <v>223</v>
      </c>
      <c r="C1619" t="s">
        <v>828</v>
      </c>
      <c r="D1619" t="s">
        <v>829</v>
      </c>
      <c r="E1619">
        <v>4400865</v>
      </c>
      <c r="F1619">
        <v>1</v>
      </c>
      <c r="G1619" s="196">
        <v>45594</v>
      </c>
      <c r="H1619">
        <v>202410</v>
      </c>
      <c r="I1619" t="s">
        <v>830</v>
      </c>
      <c r="J1619" t="s">
        <v>1014</v>
      </c>
      <c r="K1619" t="s">
        <v>386</v>
      </c>
      <c r="L1619" t="s">
        <v>229</v>
      </c>
      <c r="M1619" t="s">
        <v>544</v>
      </c>
      <c r="N1619" t="s">
        <v>545</v>
      </c>
      <c r="O1619" t="s">
        <v>232</v>
      </c>
      <c r="P1619" t="s">
        <v>884</v>
      </c>
      <c r="Q1619" t="s">
        <v>885</v>
      </c>
      <c r="R1619" t="s">
        <v>340</v>
      </c>
      <c r="S1619" t="s">
        <v>341</v>
      </c>
      <c r="T1619">
        <v>3406411</v>
      </c>
      <c r="U1619" t="s">
        <v>232</v>
      </c>
      <c r="V1619" t="s">
        <v>232</v>
      </c>
      <c r="W1619" t="s">
        <v>232</v>
      </c>
      <c r="X1619" t="s">
        <v>232</v>
      </c>
      <c r="Y1619" t="s">
        <v>2414</v>
      </c>
      <c r="Z1619" t="s">
        <v>241</v>
      </c>
      <c r="AA1619" s="177">
        <v>9259</v>
      </c>
      <c r="AB1619" s="177">
        <v>23.53</v>
      </c>
      <c r="AC1619" s="177">
        <v>2.16</v>
      </c>
      <c r="AD1619" s="177">
        <v>9259</v>
      </c>
      <c r="AE1619" s="196">
        <v>45601.156254895832</v>
      </c>
      <c r="AF1619" t="s">
        <v>833</v>
      </c>
      <c r="AG1619" t="s">
        <v>1049</v>
      </c>
      <c r="AH1619" s="289">
        <v>1</v>
      </c>
      <c r="AI1619" s="177">
        <f>IF(Z1619="COP",(AA1619*AH1619),IF(Z1619="NOK",((AB1619*AH1619)*VLOOKUP(H1619,Tasas!$K:$L,2,0)),IF(Z1619="EUR",((AB1619*AH1619)*VLOOKUP(H1619,Tasas!$K:$L,2,0)),IF('GL MEN'!Z1619="USD",(('GL MEN'!AB1619*'GL MEN'!AH1619)*VLOOKUP(H1619,Tasas!$K:$L,2,0)),0))))</f>
        <v>9259</v>
      </c>
      <c r="AJ1619" t="s">
        <v>74</v>
      </c>
      <c r="AK1619">
        <v>4</v>
      </c>
      <c r="AL1619" t="str">
        <f t="shared" si="56"/>
        <v>3</v>
      </c>
      <c r="AM1619" t="str">
        <f t="shared" si="57"/>
        <v>NE</v>
      </c>
    </row>
    <row r="1620" spans="2:39">
      <c r="B1620" t="s">
        <v>223</v>
      </c>
      <c r="C1620" t="s">
        <v>334</v>
      </c>
      <c r="D1620" t="s">
        <v>335</v>
      </c>
      <c r="E1620">
        <v>2401719</v>
      </c>
      <c r="F1620">
        <v>2</v>
      </c>
      <c r="G1620" s="196">
        <v>45583</v>
      </c>
      <c r="H1620">
        <v>202410</v>
      </c>
      <c r="I1620" t="s">
        <v>830</v>
      </c>
      <c r="J1620" t="s">
        <v>1052</v>
      </c>
      <c r="K1620" t="s">
        <v>337</v>
      </c>
      <c r="L1620" t="s">
        <v>229</v>
      </c>
      <c r="M1620" t="s">
        <v>712</v>
      </c>
      <c r="N1620" t="s">
        <v>713</v>
      </c>
      <c r="O1620" t="s">
        <v>232</v>
      </c>
      <c r="P1620" t="s">
        <v>263</v>
      </c>
      <c r="Q1620" t="s">
        <v>264</v>
      </c>
      <c r="R1620" t="s">
        <v>340</v>
      </c>
      <c r="S1620" t="s">
        <v>341</v>
      </c>
      <c r="T1620">
        <v>3406411</v>
      </c>
      <c r="U1620" t="s">
        <v>232</v>
      </c>
      <c r="V1620" t="s">
        <v>232</v>
      </c>
      <c r="W1620" t="s">
        <v>232</v>
      </c>
      <c r="X1620" t="s">
        <v>232</v>
      </c>
      <c r="Y1620" t="s">
        <v>2435</v>
      </c>
      <c r="Z1620" t="s">
        <v>241</v>
      </c>
      <c r="AA1620" s="177">
        <v>100000</v>
      </c>
      <c r="AB1620" s="177">
        <v>251.03</v>
      </c>
      <c r="AC1620" s="177">
        <v>23.44</v>
      </c>
      <c r="AD1620" s="177">
        <v>100000</v>
      </c>
      <c r="AE1620" s="196">
        <v>45589.172405671299</v>
      </c>
      <c r="AF1620" t="s">
        <v>343</v>
      </c>
      <c r="AG1620" t="s">
        <v>243</v>
      </c>
      <c r="AH1620" s="289">
        <v>1</v>
      </c>
      <c r="AI1620" s="177">
        <f>IF(Z1620="COP",(AA1620*AH1620),IF(Z1620="NOK",((AB1620*AH1620)*VLOOKUP(H1620,Tasas!$K:$L,2,0)),IF(Z1620="EUR",((AB1620*AH1620)*VLOOKUP(H1620,Tasas!$K:$L,2,0)),IF('GL MEN'!Z1620="USD",(('GL MEN'!AB1620*'GL MEN'!AH1620)*VLOOKUP(H1620,Tasas!$K:$L,2,0)),0))))</f>
        <v>100000</v>
      </c>
      <c r="AJ1620" t="s">
        <v>74</v>
      </c>
      <c r="AK1620">
        <v>4</v>
      </c>
      <c r="AL1620" t="str">
        <f t="shared" si="56"/>
        <v>3</v>
      </c>
      <c r="AM1620" t="str">
        <f t="shared" si="57"/>
        <v>NE</v>
      </c>
    </row>
    <row r="1621" spans="2:39">
      <c r="B1621" t="s">
        <v>223</v>
      </c>
      <c r="C1621" t="s">
        <v>334</v>
      </c>
      <c r="D1621" t="s">
        <v>335</v>
      </c>
      <c r="E1621">
        <v>2401766</v>
      </c>
      <c r="F1621">
        <v>6</v>
      </c>
      <c r="G1621" s="196">
        <v>45589</v>
      </c>
      <c r="H1621">
        <v>202410</v>
      </c>
      <c r="I1621" t="s">
        <v>830</v>
      </c>
      <c r="J1621" t="s">
        <v>1052</v>
      </c>
      <c r="K1621" t="s">
        <v>337</v>
      </c>
      <c r="L1621" t="s">
        <v>229</v>
      </c>
      <c r="M1621" t="s">
        <v>1937</v>
      </c>
      <c r="N1621" t="s">
        <v>1938</v>
      </c>
      <c r="O1621" t="s">
        <v>232</v>
      </c>
      <c r="P1621" t="s">
        <v>263</v>
      </c>
      <c r="Q1621" t="s">
        <v>264</v>
      </c>
      <c r="R1621" t="s">
        <v>340</v>
      </c>
      <c r="S1621" t="s">
        <v>341</v>
      </c>
      <c r="T1621">
        <v>3406411</v>
      </c>
      <c r="U1621" t="s">
        <v>232</v>
      </c>
      <c r="V1621" t="s">
        <v>232</v>
      </c>
      <c r="W1621" t="s">
        <v>232</v>
      </c>
      <c r="X1621" t="s">
        <v>232</v>
      </c>
      <c r="Y1621" t="s">
        <v>2436</v>
      </c>
      <c r="Z1621" t="s">
        <v>241</v>
      </c>
      <c r="AA1621" s="177">
        <v>40000</v>
      </c>
      <c r="AB1621" s="177">
        <v>101.66</v>
      </c>
      <c r="AC1621" s="177">
        <v>9.32</v>
      </c>
      <c r="AD1621" s="177">
        <v>40000</v>
      </c>
      <c r="AE1621" s="196">
        <v>45595.860616006947</v>
      </c>
      <c r="AF1621" t="s">
        <v>343</v>
      </c>
      <c r="AG1621" t="s">
        <v>243</v>
      </c>
      <c r="AH1621" s="289">
        <v>1</v>
      </c>
      <c r="AI1621" s="177">
        <f>IF(Z1621="COP",(AA1621*AH1621),IF(Z1621="NOK",((AB1621*AH1621)*VLOOKUP(H1621,Tasas!$K:$L,2,0)),IF(Z1621="EUR",((AB1621*AH1621)*VLOOKUP(H1621,Tasas!$K:$L,2,0)),IF('GL MEN'!Z1621="USD",(('GL MEN'!AB1621*'GL MEN'!AH1621)*VLOOKUP(H1621,Tasas!$K:$L,2,0)),0))))</f>
        <v>40000</v>
      </c>
      <c r="AJ1621" t="s">
        <v>74</v>
      </c>
      <c r="AK1621">
        <v>4</v>
      </c>
      <c r="AL1621" t="str">
        <f t="shared" si="56"/>
        <v>3</v>
      </c>
      <c r="AM1621" t="str">
        <f t="shared" si="57"/>
        <v>NE</v>
      </c>
    </row>
    <row r="1622" spans="2:39">
      <c r="B1622" t="s">
        <v>223</v>
      </c>
      <c r="C1622" t="s">
        <v>334</v>
      </c>
      <c r="D1622" t="s">
        <v>335</v>
      </c>
      <c r="E1622">
        <v>2401767</v>
      </c>
      <c r="F1622">
        <v>3</v>
      </c>
      <c r="G1622" s="196">
        <v>45593</v>
      </c>
      <c r="H1622">
        <v>202410</v>
      </c>
      <c r="I1622" t="s">
        <v>830</v>
      </c>
      <c r="J1622" t="s">
        <v>1052</v>
      </c>
      <c r="K1622" t="s">
        <v>337</v>
      </c>
      <c r="L1622" t="s">
        <v>229</v>
      </c>
      <c r="M1622" t="s">
        <v>2386</v>
      </c>
      <c r="N1622" t="s">
        <v>2387</v>
      </c>
      <c r="O1622" t="s">
        <v>232</v>
      </c>
      <c r="P1622" t="s">
        <v>263</v>
      </c>
      <c r="Q1622" t="s">
        <v>264</v>
      </c>
      <c r="R1622" t="s">
        <v>340</v>
      </c>
      <c r="S1622" t="s">
        <v>341</v>
      </c>
      <c r="T1622">
        <v>3406411</v>
      </c>
      <c r="U1622" t="s">
        <v>232</v>
      </c>
      <c r="V1622" t="s">
        <v>232</v>
      </c>
      <c r="W1622" t="s">
        <v>232</v>
      </c>
      <c r="X1622" t="s">
        <v>232</v>
      </c>
      <c r="Y1622" t="s">
        <v>2437</v>
      </c>
      <c r="Z1622" t="s">
        <v>241</v>
      </c>
      <c r="AA1622" s="177">
        <v>46000</v>
      </c>
      <c r="AB1622" s="177">
        <v>116.91</v>
      </c>
      <c r="AC1622" s="177">
        <v>10.71</v>
      </c>
      <c r="AD1622" s="177">
        <v>46000</v>
      </c>
      <c r="AE1622" s="196">
        <v>45595.894618020837</v>
      </c>
      <c r="AF1622" t="s">
        <v>343</v>
      </c>
      <c r="AG1622" t="s">
        <v>243</v>
      </c>
      <c r="AH1622" s="289">
        <v>1</v>
      </c>
      <c r="AI1622" s="177">
        <f>IF(Z1622="COP",(AA1622*AH1622),IF(Z1622="NOK",((AB1622*AH1622)*VLOOKUP(H1622,Tasas!$K:$L,2,0)),IF(Z1622="EUR",((AB1622*AH1622)*VLOOKUP(H1622,Tasas!$K:$L,2,0)),IF('GL MEN'!Z1622="USD",(('GL MEN'!AB1622*'GL MEN'!AH1622)*VLOOKUP(H1622,Tasas!$K:$L,2,0)),0))))</f>
        <v>46000</v>
      </c>
      <c r="AJ1622" t="s">
        <v>74</v>
      </c>
      <c r="AK1622">
        <v>4</v>
      </c>
      <c r="AL1622" t="str">
        <f t="shared" si="56"/>
        <v>3</v>
      </c>
      <c r="AM1622" t="str">
        <f t="shared" si="57"/>
        <v>NE</v>
      </c>
    </row>
    <row r="1623" spans="2:39">
      <c r="B1623" t="s">
        <v>223</v>
      </c>
      <c r="C1623" t="s">
        <v>828</v>
      </c>
      <c r="D1623" t="s">
        <v>829</v>
      </c>
      <c r="E1623">
        <v>4400827</v>
      </c>
      <c r="F1623">
        <v>2</v>
      </c>
      <c r="G1623" s="196">
        <v>45583</v>
      </c>
      <c r="H1623">
        <v>202410</v>
      </c>
      <c r="I1623" t="s">
        <v>830</v>
      </c>
      <c r="J1623" t="s">
        <v>1052</v>
      </c>
      <c r="K1623" t="s">
        <v>386</v>
      </c>
      <c r="L1623" t="s">
        <v>229</v>
      </c>
      <c r="M1623" t="s">
        <v>544</v>
      </c>
      <c r="N1623" t="s">
        <v>545</v>
      </c>
      <c r="O1623" t="s">
        <v>232</v>
      </c>
      <c r="P1623" t="s">
        <v>263</v>
      </c>
      <c r="Q1623" t="s">
        <v>264</v>
      </c>
      <c r="R1623" t="s">
        <v>340</v>
      </c>
      <c r="S1623" t="s">
        <v>341</v>
      </c>
      <c r="T1623">
        <v>3406411</v>
      </c>
      <c r="U1623" t="s">
        <v>232</v>
      </c>
      <c r="V1623" t="s">
        <v>232</v>
      </c>
      <c r="W1623" t="s">
        <v>232</v>
      </c>
      <c r="X1623" t="s">
        <v>232</v>
      </c>
      <c r="Y1623" t="s">
        <v>2438</v>
      </c>
      <c r="Z1623" t="s">
        <v>241</v>
      </c>
      <c r="AA1623" s="177">
        <v>16000</v>
      </c>
      <c r="AB1623" s="177">
        <v>40.17</v>
      </c>
      <c r="AC1623" s="177">
        <v>3.75</v>
      </c>
      <c r="AD1623" s="177">
        <v>16000</v>
      </c>
      <c r="AE1623" s="196">
        <v>45595.929793055555</v>
      </c>
      <c r="AF1623" t="s">
        <v>833</v>
      </c>
      <c r="AG1623" t="s">
        <v>243</v>
      </c>
      <c r="AH1623" s="289">
        <v>1</v>
      </c>
      <c r="AI1623" s="177">
        <f>IF(Z1623="COP",(AA1623*AH1623),IF(Z1623="NOK",((AB1623*AH1623)*VLOOKUP(H1623,Tasas!$K:$L,2,0)),IF(Z1623="EUR",((AB1623*AH1623)*VLOOKUP(H1623,Tasas!$K:$L,2,0)),IF('GL MEN'!Z1623="USD",(('GL MEN'!AB1623*'GL MEN'!AH1623)*VLOOKUP(H1623,Tasas!$K:$L,2,0)),0))))</f>
        <v>16000</v>
      </c>
      <c r="AJ1623" t="s">
        <v>74</v>
      </c>
      <c r="AK1623">
        <v>4</v>
      </c>
      <c r="AL1623" t="str">
        <f t="shared" si="56"/>
        <v>3</v>
      </c>
      <c r="AM1623" t="str">
        <f t="shared" si="57"/>
        <v>NE</v>
      </c>
    </row>
    <row r="1624" spans="2:39">
      <c r="B1624" t="s">
        <v>223</v>
      </c>
      <c r="C1624" t="s">
        <v>828</v>
      </c>
      <c r="D1624" t="s">
        <v>829</v>
      </c>
      <c r="E1624">
        <v>4400891</v>
      </c>
      <c r="F1624">
        <v>3</v>
      </c>
      <c r="G1624" s="196">
        <v>45596</v>
      </c>
      <c r="H1624">
        <v>202410</v>
      </c>
      <c r="I1624" t="s">
        <v>830</v>
      </c>
      <c r="J1624" t="s">
        <v>1052</v>
      </c>
      <c r="K1624" t="s">
        <v>386</v>
      </c>
      <c r="L1624" t="s">
        <v>229</v>
      </c>
      <c r="M1624" t="s">
        <v>834</v>
      </c>
      <c r="N1624" t="s">
        <v>835</v>
      </c>
      <c r="O1624" t="s">
        <v>232</v>
      </c>
      <c r="P1624" t="s">
        <v>263</v>
      </c>
      <c r="Q1624" t="s">
        <v>264</v>
      </c>
      <c r="R1624" t="s">
        <v>340</v>
      </c>
      <c r="S1624" t="s">
        <v>341</v>
      </c>
      <c r="T1624">
        <v>3406411</v>
      </c>
      <c r="U1624" t="s">
        <v>232</v>
      </c>
      <c r="V1624" t="s">
        <v>232</v>
      </c>
      <c r="W1624" t="s">
        <v>232</v>
      </c>
      <c r="X1624" t="s">
        <v>232</v>
      </c>
      <c r="Y1624" t="s">
        <v>2439</v>
      </c>
      <c r="Z1624" t="s">
        <v>241</v>
      </c>
      <c r="AA1624" s="177">
        <v>40000</v>
      </c>
      <c r="AB1624" s="177">
        <v>98.8</v>
      </c>
      <c r="AC1624" s="177">
        <v>9.06</v>
      </c>
      <c r="AD1624" s="177">
        <v>40000</v>
      </c>
      <c r="AE1624" s="196">
        <v>45601.794132870367</v>
      </c>
      <c r="AF1624" t="s">
        <v>833</v>
      </c>
      <c r="AG1624" t="s">
        <v>243</v>
      </c>
      <c r="AH1624" s="289">
        <v>1</v>
      </c>
      <c r="AI1624" s="177">
        <f>IF(Z1624="COP",(AA1624*AH1624),IF(Z1624="NOK",((AB1624*AH1624)*VLOOKUP(H1624,Tasas!$K:$L,2,0)),IF(Z1624="EUR",((AB1624*AH1624)*VLOOKUP(H1624,Tasas!$K:$L,2,0)),IF('GL MEN'!Z1624="USD",(('GL MEN'!AB1624*'GL MEN'!AH1624)*VLOOKUP(H1624,Tasas!$K:$L,2,0)),0))))</f>
        <v>40000</v>
      </c>
      <c r="AJ1624" t="s">
        <v>74</v>
      </c>
      <c r="AK1624">
        <v>4</v>
      </c>
      <c r="AL1624" t="str">
        <f t="shared" si="56"/>
        <v>3</v>
      </c>
      <c r="AM1624" t="str">
        <f t="shared" si="57"/>
        <v>NE</v>
      </c>
    </row>
    <row r="1625" spans="2:39">
      <c r="B1625" t="s">
        <v>223</v>
      </c>
      <c r="C1625" t="s">
        <v>1172</v>
      </c>
      <c r="D1625" t="s">
        <v>1173</v>
      </c>
      <c r="E1625">
        <v>7400875</v>
      </c>
      <c r="F1625">
        <v>2</v>
      </c>
      <c r="G1625" s="196">
        <v>45583</v>
      </c>
      <c r="H1625">
        <v>202410</v>
      </c>
      <c r="I1625" t="s">
        <v>329</v>
      </c>
      <c r="J1625" t="s">
        <v>1146</v>
      </c>
      <c r="K1625" t="s">
        <v>482</v>
      </c>
      <c r="L1625" t="s">
        <v>229</v>
      </c>
      <c r="M1625" t="s">
        <v>232</v>
      </c>
      <c r="N1625" t="s">
        <v>232</v>
      </c>
      <c r="O1625" t="s">
        <v>232</v>
      </c>
      <c r="P1625" t="s">
        <v>1889</v>
      </c>
      <c r="Q1625" t="s">
        <v>1890</v>
      </c>
      <c r="R1625" t="s">
        <v>382</v>
      </c>
      <c r="S1625" t="s">
        <v>383</v>
      </c>
      <c r="T1625">
        <v>3406650</v>
      </c>
      <c r="U1625" t="s">
        <v>232</v>
      </c>
      <c r="V1625" t="s">
        <v>232</v>
      </c>
      <c r="W1625" t="s">
        <v>232</v>
      </c>
      <c r="X1625" t="s">
        <v>232</v>
      </c>
      <c r="Y1625" t="s">
        <v>2440</v>
      </c>
      <c r="Z1625" t="s">
        <v>241</v>
      </c>
      <c r="AA1625" s="177">
        <v>5510</v>
      </c>
      <c r="AB1625" s="177">
        <v>13.83</v>
      </c>
      <c r="AC1625" s="177">
        <v>1.29</v>
      </c>
      <c r="AD1625" s="177">
        <v>5510</v>
      </c>
      <c r="AE1625" s="196">
        <v>45591.181817164354</v>
      </c>
      <c r="AF1625" t="s">
        <v>1177</v>
      </c>
      <c r="AG1625" t="s">
        <v>243</v>
      </c>
      <c r="AH1625" s="289">
        <v>1</v>
      </c>
      <c r="AI1625" s="177">
        <f>IF(Z1625="COP",(AA1625*AH1625),IF(Z1625="NOK",((AB1625*AH1625)*VLOOKUP(H1625,Tasas!$K:$L,2,0)),IF(Z1625="EUR",((AB1625*AH1625)*VLOOKUP(H1625,Tasas!$K:$L,2,0)),IF('GL MEN'!Z1625="USD",(('GL MEN'!AB1625*'GL MEN'!AH1625)*VLOOKUP(H1625,Tasas!$K:$L,2,0)),0))))</f>
        <v>5510</v>
      </c>
      <c r="AJ1625" t="s">
        <v>66</v>
      </c>
      <c r="AK1625">
        <v>4</v>
      </c>
      <c r="AL1625" t="str">
        <f t="shared" ref="AL1625:AL1688" si="58">+MID(R1625,2,1)</f>
        <v>4</v>
      </c>
      <c r="AM1625" t="str">
        <f t="shared" ref="AM1625:AM1688" si="59">IF(AL1625="0","CO",IF(AL1625="1","CO",IF(AL1625="2","CO",IF(AL1625="3","NE",IF(AL1625="4","WA",IF(AL1625="6","Centro - URR"))))))</f>
        <v>WA</v>
      </c>
    </row>
    <row r="1626" spans="2:39">
      <c r="B1626" t="s">
        <v>223</v>
      </c>
      <c r="C1626" t="s">
        <v>1172</v>
      </c>
      <c r="D1626" t="s">
        <v>1173</v>
      </c>
      <c r="E1626">
        <v>7400893</v>
      </c>
      <c r="F1626">
        <v>5</v>
      </c>
      <c r="G1626" s="196">
        <v>45590</v>
      </c>
      <c r="H1626">
        <v>202410</v>
      </c>
      <c r="I1626" t="s">
        <v>329</v>
      </c>
      <c r="J1626" t="s">
        <v>1146</v>
      </c>
      <c r="K1626" t="s">
        <v>482</v>
      </c>
      <c r="L1626" t="s">
        <v>229</v>
      </c>
      <c r="M1626" t="s">
        <v>232</v>
      </c>
      <c r="N1626" t="s">
        <v>232</v>
      </c>
      <c r="O1626" t="s">
        <v>232</v>
      </c>
      <c r="P1626" t="s">
        <v>1889</v>
      </c>
      <c r="Q1626" t="s">
        <v>1890</v>
      </c>
      <c r="R1626" t="s">
        <v>382</v>
      </c>
      <c r="S1626" t="s">
        <v>383</v>
      </c>
      <c r="T1626">
        <v>3406650</v>
      </c>
      <c r="U1626" t="s">
        <v>232</v>
      </c>
      <c r="V1626" t="s">
        <v>232</v>
      </c>
      <c r="W1626" t="s">
        <v>232</v>
      </c>
      <c r="X1626" t="s">
        <v>232</v>
      </c>
      <c r="Y1626" t="s">
        <v>2441</v>
      </c>
      <c r="Z1626" t="s">
        <v>241</v>
      </c>
      <c r="AA1626" s="177">
        <v>61560</v>
      </c>
      <c r="AB1626" s="177">
        <v>156.44999999999999</v>
      </c>
      <c r="AC1626" s="177">
        <v>14.34</v>
      </c>
      <c r="AD1626" s="177">
        <v>61560</v>
      </c>
      <c r="AE1626" s="196">
        <v>45595.09980679398</v>
      </c>
      <c r="AF1626" t="s">
        <v>1177</v>
      </c>
      <c r="AG1626" t="s">
        <v>243</v>
      </c>
      <c r="AH1626" s="289">
        <v>1</v>
      </c>
      <c r="AI1626" s="177">
        <f>IF(Z1626="COP",(AA1626*AH1626),IF(Z1626="NOK",((AB1626*AH1626)*VLOOKUP(H1626,Tasas!$K:$L,2,0)),IF(Z1626="EUR",((AB1626*AH1626)*VLOOKUP(H1626,Tasas!$K:$L,2,0)),IF('GL MEN'!Z1626="USD",(('GL MEN'!AB1626*'GL MEN'!AH1626)*VLOOKUP(H1626,Tasas!$K:$L,2,0)),0))))</f>
        <v>61560</v>
      </c>
      <c r="AJ1626" t="s">
        <v>66</v>
      </c>
      <c r="AK1626">
        <v>4</v>
      </c>
      <c r="AL1626" t="str">
        <f t="shared" si="58"/>
        <v>4</v>
      </c>
      <c r="AM1626" t="str">
        <f t="shared" si="59"/>
        <v>WA</v>
      </c>
    </row>
    <row r="1627" spans="2:39">
      <c r="B1627" t="s">
        <v>223</v>
      </c>
      <c r="C1627" t="s">
        <v>1172</v>
      </c>
      <c r="D1627" t="s">
        <v>1173</v>
      </c>
      <c r="E1627">
        <v>7400893</v>
      </c>
      <c r="F1627">
        <v>6</v>
      </c>
      <c r="G1627" s="196">
        <v>45590</v>
      </c>
      <c r="H1627">
        <v>202410</v>
      </c>
      <c r="I1627" t="s">
        <v>329</v>
      </c>
      <c r="J1627" t="s">
        <v>1146</v>
      </c>
      <c r="K1627" t="s">
        <v>482</v>
      </c>
      <c r="L1627" t="s">
        <v>229</v>
      </c>
      <c r="M1627" t="s">
        <v>232</v>
      </c>
      <c r="N1627" t="s">
        <v>232</v>
      </c>
      <c r="O1627" t="s">
        <v>232</v>
      </c>
      <c r="P1627" t="s">
        <v>1889</v>
      </c>
      <c r="Q1627" t="s">
        <v>1890</v>
      </c>
      <c r="R1627" t="s">
        <v>382</v>
      </c>
      <c r="S1627" t="s">
        <v>383</v>
      </c>
      <c r="T1627">
        <v>3406650</v>
      </c>
      <c r="U1627" t="s">
        <v>232</v>
      </c>
      <c r="V1627" t="s">
        <v>232</v>
      </c>
      <c r="W1627" t="s">
        <v>232</v>
      </c>
      <c r="X1627" t="s">
        <v>232</v>
      </c>
      <c r="Y1627" t="s">
        <v>2442</v>
      </c>
      <c r="Z1627" t="s">
        <v>241</v>
      </c>
      <c r="AA1627" s="177">
        <v>15390</v>
      </c>
      <c r="AB1627" s="177">
        <v>39.11</v>
      </c>
      <c r="AC1627" s="177">
        <v>3.58</v>
      </c>
      <c r="AD1627" s="177">
        <v>15390</v>
      </c>
      <c r="AE1627" s="196">
        <v>45595.09980679398</v>
      </c>
      <c r="AF1627" t="s">
        <v>1177</v>
      </c>
      <c r="AG1627" t="s">
        <v>243</v>
      </c>
      <c r="AH1627" s="289">
        <v>1</v>
      </c>
      <c r="AI1627" s="177">
        <f>IF(Z1627="COP",(AA1627*AH1627),IF(Z1627="NOK",((AB1627*AH1627)*VLOOKUP(H1627,Tasas!$K:$L,2,0)),IF(Z1627="EUR",((AB1627*AH1627)*VLOOKUP(H1627,Tasas!$K:$L,2,0)),IF('GL MEN'!Z1627="USD",(('GL MEN'!AB1627*'GL MEN'!AH1627)*VLOOKUP(H1627,Tasas!$K:$L,2,0)),0))))</f>
        <v>15390</v>
      </c>
      <c r="AJ1627" t="s">
        <v>66</v>
      </c>
      <c r="AK1627">
        <v>4</v>
      </c>
      <c r="AL1627" t="str">
        <f t="shared" si="58"/>
        <v>4</v>
      </c>
      <c r="AM1627" t="str">
        <f t="shared" si="59"/>
        <v>WA</v>
      </c>
    </row>
    <row r="1628" spans="2:39">
      <c r="B1628" t="s">
        <v>223</v>
      </c>
      <c r="C1628" t="s">
        <v>1172</v>
      </c>
      <c r="D1628" t="s">
        <v>1173</v>
      </c>
      <c r="E1628">
        <v>7400893</v>
      </c>
      <c r="F1628">
        <v>7</v>
      </c>
      <c r="G1628" s="196">
        <v>45590</v>
      </c>
      <c r="H1628">
        <v>202410</v>
      </c>
      <c r="I1628" t="s">
        <v>329</v>
      </c>
      <c r="J1628" t="s">
        <v>1146</v>
      </c>
      <c r="K1628" t="s">
        <v>482</v>
      </c>
      <c r="L1628" t="s">
        <v>229</v>
      </c>
      <c r="M1628" t="s">
        <v>232</v>
      </c>
      <c r="N1628" t="s">
        <v>232</v>
      </c>
      <c r="O1628" t="s">
        <v>232</v>
      </c>
      <c r="P1628" t="s">
        <v>1889</v>
      </c>
      <c r="Q1628" t="s">
        <v>1890</v>
      </c>
      <c r="R1628" t="s">
        <v>382</v>
      </c>
      <c r="S1628" t="s">
        <v>383</v>
      </c>
      <c r="T1628">
        <v>3406650</v>
      </c>
      <c r="U1628" t="s">
        <v>232</v>
      </c>
      <c r="V1628" t="s">
        <v>232</v>
      </c>
      <c r="W1628" t="s">
        <v>232</v>
      </c>
      <c r="X1628" t="s">
        <v>232</v>
      </c>
      <c r="Y1628" t="s">
        <v>2443</v>
      </c>
      <c r="Z1628" t="s">
        <v>241</v>
      </c>
      <c r="AA1628" s="177">
        <v>2850</v>
      </c>
      <c r="AB1628" s="177">
        <v>7.24</v>
      </c>
      <c r="AC1628" s="177">
        <v>0.66</v>
      </c>
      <c r="AD1628" s="177">
        <v>2850</v>
      </c>
      <c r="AE1628" s="196">
        <v>45595.099806979168</v>
      </c>
      <c r="AF1628" t="s">
        <v>1177</v>
      </c>
      <c r="AG1628" t="s">
        <v>243</v>
      </c>
      <c r="AH1628" s="289">
        <v>1</v>
      </c>
      <c r="AI1628" s="177">
        <f>IF(Z1628="COP",(AA1628*AH1628),IF(Z1628="NOK",((AB1628*AH1628)*VLOOKUP(H1628,Tasas!$K:$L,2,0)),IF(Z1628="EUR",((AB1628*AH1628)*VLOOKUP(H1628,Tasas!$K:$L,2,0)),IF('GL MEN'!Z1628="USD",(('GL MEN'!AB1628*'GL MEN'!AH1628)*VLOOKUP(H1628,Tasas!$K:$L,2,0)),0))))</f>
        <v>2850</v>
      </c>
      <c r="AJ1628" t="s">
        <v>66</v>
      </c>
      <c r="AK1628">
        <v>4</v>
      </c>
      <c r="AL1628" t="str">
        <f t="shared" si="58"/>
        <v>4</v>
      </c>
      <c r="AM1628" t="str">
        <f t="shared" si="59"/>
        <v>WA</v>
      </c>
    </row>
    <row r="1629" spans="2:39">
      <c r="B1629" t="s">
        <v>223</v>
      </c>
      <c r="C1629" t="s">
        <v>888</v>
      </c>
      <c r="D1629" t="s">
        <v>889</v>
      </c>
      <c r="E1629">
        <v>6404683</v>
      </c>
      <c r="F1629">
        <v>3</v>
      </c>
      <c r="G1629" s="196">
        <v>45595</v>
      </c>
      <c r="H1629">
        <v>202410</v>
      </c>
      <c r="I1629" t="s">
        <v>329</v>
      </c>
      <c r="J1629" t="s">
        <v>1153</v>
      </c>
      <c r="K1629" t="s">
        <v>369</v>
      </c>
      <c r="L1629" t="s">
        <v>229</v>
      </c>
      <c r="M1629" t="s">
        <v>232</v>
      </c>
      <c r="N1629" t="s">
        <v>232</v>
      </c>
      <c r="O1629" t="s">
        <v>232</v>
      </c>
      <c r="P1629" t="s">
        <v>2444</v>
      </c>
      <c r="Q1629" t="s">
        <v>2445</v>
      </c>
      <c r="R1629" t="s">
        <v>382</v>
      </c>
      <c r="S1629" t="s">
        <v>383</v>
      </c>
      <c r="T1629">
        <v>3406649</v>
      </c>
      <c r="U1629" t="s">
        <v>232</v>
      </c>
      <c r="V1629" t="s">
        <v>232</v>
      </c>
      <c r="W1629" t="s">
        <v>232</v>
      </c>
      <c r="X1629" t="s">
        <v>232</v>
      </c>
      <c r="Y1629" t="s">
        <v>2446</v>
      </c>
      <c r="Z1629" t="s">
        <v>241</v>
      </c>
      <c r="AA1629" s="177">
        <v>48320</v>
      </c>
      <c r="AB1629" s="177">
        <v>122.8</v>
      </c>
      <c r="AC1629" s="177">
        <v>11.25</v>
      </c>
      <c r="AD1629" s="177">
        <v>48320</v>
      </c>
      <c r="AE1629" s="196">
        <v>45596.682073263888</v>
      </c>
      <c r="AF1629" t="s">
        <v>1177</v>
      </c>
      <c r="AG1629" t="s">
        <v>243</v>
      </c>
      <c r="AH1629" s="289">
        <v>1</v>
      </c>
      <c r="AI1629" s="177">
        <f>IF(Z1629="COP",(AA1629*AH1629),IF(Z1629="NOK",((AB1629*AH1629)*VLOOKUP(H1629,Tasas!$K:$L,2,0)),IF(Z1629="EUR",((AB1629*AH1629)*VLOOKUP(H1629,Tasas!$K:$L,2,0)),IF('GL MEN'!Z1629="USD",(('GL MEN'!AB1629*'GL MEN'!AH1629)*VLOOKUP(H1629,Tasas!$K:$L,2,0)),0))))</f>
        <v>48320</v>
      </c>
      <c r="AJ1629" t="s">
        <v>70</v>
      </c>
      <c r="AK1629">
        <v>4</v>
      </c>
      <c r="AL1629" t="str">
        <f t="shared" si="58"/>
        <v>4</v>
      </c>
      <c r="AM1629" t="str">
        <f t="shared" si="59"/>
        <v>WA</v>
      </c>
    </row>
    <row r="1630" spans="2:39">
      <c r="B1630" t="s">
        <v>223</v>
      </c>
      <c r="C1630" t="s">
        <v>1172</v>
      </c>
      <c r="D1630" t="s">
        <v>1173</v>
      </c>
      <c r="E1630">
        <v>7400893</v>
      </c>
      <c r="F1630">
        <v>0</v>
      </c>
      <c r="G1630" s="196">
        <v>45590</v>
      </c>
      <c r="H1630">
        <v>202410</v>
      </c>
      <c r="I1630" t="s">
        <v>329</v>
      </c>
      <c r="J1630" t="s">
        <v>1158</v>
      </c>
      <c r="K1630" t="s">
        <v>482</v>
      </c>
      <c r="L1630" t="s">
        <v>229</v>
      </c>
      <c r="M1630" t="s">
        <v>232</v>
      </c>
      <c r="N1630" t="s">
        <v>232</v>
      </c>
      <c r="O1630" t="s">
        <v>232</v>
      </c>
      <c r="P1630" t="s">
        <v>1889</v>
      </c>
      <c r="Q1630" t="s">
        <v>1890</v>
      </c>
      <c r="R1630" t="s">
        <v>382</v>
      </c>
      <c r="S1630" t="s">
        <v>383</v>
      </c>
      <c r="T1630">
        <v>3406650</v>
      </c>
      <c r="U1630" t="s">
        <v>232</v>
      </c>
      <c r="V1630" t="s">
        <v>232</v>
      </c>
      <c r="W1630" t="s">
        <v>232</v>
      </c>
      <c r="X1630" t="s">
        <v>232</v>
      </c>
      <c r="Y1630" t="s">
        <v>2441</v>
      </c>
      <c r="Z1630" t="s">
        <v>241</v>
      </c>
      <c r="AA1630" s="177">
        <v>324000</v>
      </c>
      <c r="AB1630" s="177">
        <v>823.43</v>
      </c>
      <c r="AC1630" s="177">
        <v>75.459999999999994</v>
      </c>
      <c r="AD1630" s="177">
        <v>324000</v>
      </c>
      <c r="AE1630" s="196">
        <v>45595.09980625</v>
      </c>
      <c r="AF1630" t="s">
        <v>1177</v>
      </c>
      <c r="AG1630" t="s">
        <v>1907</v>
      </c>
      <c r="AH1630" s="289">
        <v>1</v>
      </c>
      <c r="AI1630" s="177">
        <f>IF(Z1630="COP",(AA1630*AH1630),IF(Z1630="NOK",((AB1630*AH1630)*VLOOKUP(H1630,Tasas!$K:$L,2,0)),IF(Z1630="EUR",((AB1630*AH1630)*VLOOKUP(H1630,Tasas!$K:$L,2,0)),IF('GL MEN'!Z1630="USD",(('GL MEN'!AB1630*'GL MEN'!AH1630)*VLOOKUP(H1630,Tasas!$K:$L,2,0)),0))))</f>
        <v>324000</v>
      </c>
      <c r="AJ1630" t="s">
        <v>66</v>
      </c>
      <c r="AK1630">
        <v>4</v>
      </c>
      <c r="AL1630" t="str">
        <f t="shared" si="58"/>
        <v>4</v>
      </c>
      <c r="AM1630" t="str">
        <f t="shared" si="59"/>
        <v>WA</v>
      </c>
    </row>
    <row r="1631" spans="2:39">
      <c r="B1631" t="s">
        <v>223</v>
      </c>
      <c r="C1631" t="s">
        <v>1172</v>
      </c>
      <c r="D1631" t="s">
        <v>1173</v>
      </c>
      <c r="E1631">
        <v>7400893</v>
      </c>
      <c r="F1631">
        <v>2</v>
      </c>
      <c r="G1631" s="196">
        <v>45590</v>
      </c>
      <c r="H1631">
        <v>202410</v>
      </c>
      <c r="I1631" t="s">
        <v>329</v>
      </c>
      <c r="J1631" t="s">
        <v>1158</v>
      </c>
      <c r="K1631" t="s">
        <v>482</v>
      </c>
      <c r="L1631" t="s">
        <v>229</v>
      </c>
      <c r="M1631" t="s">
        <v>232</v>
      </c>
      <c r="N1631" t="s">
        <v>232</v>
      </c>
      <c r="O1631" t="s">
        <v>232</v>
      </c>
      <c r="P1631" t="s">
        <v>1889</v>
      </c>
      <c r="Q1631" t="s">
        <v>1890</v>
      </c>
      <c r="R1631" t="s">
        <v>382</v>
      </c>
      <c r="S1631" t="s">
        <v>383</v>
      </c>
      <c r="T1631">
        <v>3406650</v>
      </c>
      <c r="U1631" t="s">
        <v>232</v>
      </c>
      <c r="V1631" t="s">
        <v>232</v>
      </c>
      <c r="W1631" t="s">
        <v>232</v>
      </c>
      <c r="X1631" t="s">
        <v>232</v>
      </c>
      <c r="Y1631" t="s">
        <v>2443</v>
      </c>
      <c r="Z1631" t="s">
        <v>241</v>
      </c>
      <c r="AA1631" s="177">
        <v>15000</v>
      </c>
      <c r="AB1631" s="177">
        <v>38.119999999999997</v>
      </c>
      <c r="AC1631" s="177">
        <v>3.49</v>
      </c>
      <c r="AD1631" s="177">
        <v>15000</v>
      </c>
      <c r="AE1631" s="196">
        <v>45595.099806597224</v>
      </c>
      <c r="AF1631" t="s">
        <v>1177</v>
      </c>
      <c r="AG1631" t="s">
        <v>1184</v>
      </c>
      <c r="AH1631" s="289">
        <v>1</v>
      </c>
      <c r="AI1631" s="177">
        <f>IF(Z1631="COP",(AA1631*AH1631),IF(Z1631="NOK",((AB1631*AH1631)*VLOOKUP(H1631,Tasas!$K:$L,2,0)),IF(Z1631="EUR",((AB1631*AH1631)*VLOOKUP(H1631,Tasas!$K:$L,2,0)),IF('GL MEN'!Z1631="USD",(('GL MEN'!AB1631*'GL MEN'!AH1631)*VLOOKUP(H1631,Tasas!$K:$L,2,0)),0))))</f>
        <v>15000</v>
      </c>
      <c r="AJ1631" t="s">
        <v>66</v>
      </c>
      <c r="AK1631">
        <v>4</v>
      </c>
      <c r="AL1631" t="str">
        <f t="shared" si="58"/>
        <v>4</v>
      </c>
      <c r="AM1631" t="str">
        <f t="shared" si="59"/>
        <v>WA</v>
      </c>
    </row>
    <row r="1632" spans="2:39">
      <c r="B1632" t="s">
        <v>223</v>
      </c>
      <c r="C1632" t="s">
        <v>1172</v>
      </c>
      <c r="D1632" t="s">
        <v>1173</v>
      </c>
      <c r="E1632">
        <v>7400930</v>
      </c>
      <c r="F1632">
        <v>0</v>
      </c>
      <c r="G1632" s="196">
        <v>45594</v>
      </c>
      <c r="H1632">
        <v>202410</v>
      </c>
      <c r="I1632" t="s">
        <v>329</v>
      </c>
      <c r="J1632" t="s">
        <v>1158</v>
      </c>
      <c r="K1632" t="s">
        <v>369</v>
      </c>
      <c r="L1632" t="s">
        <v>229</v>
      </c>
      <c r="M1632" t="s">
        <v>232</v>
      </c>
      <c r="N1632" t="s">
        <v>232</v>
      </c>
      <c r="O1632" t="s">
        <v>232</v>
      </c>
      <c r="P1632" t="s">
        <v>2447</v>
      </c>
      <c r="Q1632" t="s">
        <v>2448</v>
      </c>
      <c r="R1632" t="s">
        <v>382</v>
      </c>
      <c r="S1632" t="s">
        <v>383</v>
      </c>
      <c r="T1632">
        <v>3406650</v>
      </c>
      <c r="U1632" t="s">
        <v>232</v>
      </c>
      <c r="V1632" t="s">
        <v>232</v>
      </c>
      <c r="W1632" t="s">
        <v>232</v>
      </c>
      <c r="X1632" t="s">
        <v>232</v>
      </c>
      <c r="Y1632" t="s">
        <v>2449</v>
      </c>
      <c r="Z1632" t="s">
        <v>241</v>
      </c>
      <c r="AA1632" s="177">
        <v>375343</v>
      </c>
      <c r="AB1632" s="177">
        <v>953.91</v>
      </c>
      <c r="AC1632" s="177">
        <v>87.41</v>
      </c>
      <c r="AD1632" s="177">
        <v>375343</v>
      </c>
      <c r="AE1632" s="196">
        <v>45599.08718603009</v>
      </c>
      <c r="AF1632" t="s">
        <v>1099</v>
      </c>
      <c r="AG1632" t="s">
        <v>2294</v>
      </c>
      <c r="AH1632" s="289">
        <v>1</v>
      </c>
      <c r="AI1632" s="177">
        <f>IF(Z1632="COP",(AA1632*AH1632),IF(Z1632="NOK",((AB1632*AH1632)*VLOOKUP(H1632,Tasas!$K:$L,2,0)),IF(Z1632="EUR",((AB1632*AH1632)*VLOOKUP(H1632,Tasas!$K:$L,2,0)),IF('GL MEN'!Z1632="USD",(('GL MEN'!AB1632*'GL MEN'!AH1632)*VLOOKUP(H1632,Tasas!$K:$L,2,0)),0))))</f>
        <v>375343</v>
      </c>
      <c r="AJ1632" t="s">
        <v>66</v>
      </c>
      <c r="AK1632">
        <v>4</v>
      </c>
      <c r="AL1632" t="str">
        <f t="shared" si="58"/>
        <v>4</v>
      </c>
      <c r="AM1632" t="str">
        <f t="shared" si="59"/>
        <v>WA</v>
      </c>
    </row>
    <row r="1633" spans="2:39">
      <c r="B1633" t="s">
        <v>223</v>
      </c>
      <c r="C1633" t="s">
        <v>888</v>
      </c>
      <c r="D1633" t="s">
        <v>889</v>
      </c>
      <c r="E1633">
        <v>6404683</v>
      </c>
      <c r="F1633">
        <v>0</v>
      </c>
      <c r="G1633" s="196">
        <v>45595</v>
      </c>
      <c r="H1633">
        <v>202410</v>
      </c>
      <c r="I1633" t="s">
        <v>329</v>
      </c>
      <c r="J1633" t="s">
        <v>1165</v>
      </c>
      <c r="K1633" t="s">
        <v>369</v>
      </c>
      <c r="L1633" t="s">
        <v>229</v>
      </c>
      <c r="M1633" t="s">
        <v>232</v>
      </c>
      <c r="N1633" t="s">
        <v>232</v>
      </c>
      <c r="O1633" t="s">
        <v>232</v>
      </c>
      <c r="P1633" t="s">
        <v>2444</v>
      </c>
      <c r="Q1633" t="s">
        <v>2445</v>
      </c>
      <c r="R1633" t="s">
        <v>382</v>
      </c>
      <c r="S1633" t="s">
        <v>383</v>
      </c>
      <c r="T1633">
        <v>3406649</v>
      </c>
      <c r="U1633" t="s">
        <v>232</v>
      </c>
      <c r="V1633" t="s">
        <v>232</v>
      </c>
      <c r="W1633" t="s">
        <v>232</v>
      </c>
      <c r="X1633" t="s">
        <v>232</v>
      </c>
      <c r="Y1633" t="s">
        <v>2446</v>
      </c>
      <c r="Z1633" t="s">
        <v>241</v>
      </c>
      <c r="AA1633" s="177">
        <v>604000</v>
      </c>
      <c r="AB1633" s="177">
        <v>1535.03</v>
      </c>
      <c r="AC1633" s="177">
        <v>140.66999999999999</v>
      </c>
      <c r="AD1633" s="177">
        <v>604000</v>
      </c>
      <c r="AE1633" s="196">
        <v>45596.682072916665</v>
      </c>
      <c r="AF1633" t="s">
        <v>1177</v>
      </c>
      <c r="AG1633" t="s">
        <v>1171</v>
      </c>
      <c r="AH1633" s="289">
        <v>1</v>
      </c>
      <c r="AI1633" s="177">
        <f>IF(Z1633="COP",(AA1633*AH1633),IF(Z1633="NOK",((AB1633*AH1633)*VLOOKUP(H1633,Tasas!$K:$L,2,0)),IF(Z1633="EUR",((AB1633*AH1633)*VLOOKUP(H1633,Tasas!$K:$L,2,0)),IF('GL MEN'!Z1633="USD",(('GL MEN'!AB1633*'GL MEN'!AH1633)*VLOOKUP(H1633,Tasas!$K:$L,2,0)),0))))</f>
        <v>604000</v>
      </c>
      <c r="AJ1633" t="s">
        <v>70</v>
      </c>
      <c r="AK1633">
        <v>4</v>
      </c>
      <c r="AL1633" t="str">
        <f t="shared" si="58"/>
        <v>4</v>
      </c>
      <c r="AM1633" t="str">
        <f t="shared" si="59"/>
        <v>WA</v>
      </c>
    </row>
    <row r="1634" spans="2:39">
      <c r="B1634" t="s">
        <v>223</v>
      </c>
      <c r="C1634" t="s">
        <v>1172</v>
      </c>
      <c r="D1634" t="s">
        <v>1173</v>
      </c>
      <c r="E1634">
        <v>7400875</v>
      </c>
      <c r="F1634">
        <v>0</v>
      </c>
      <c r="G1634" s="196">
        <v>45583</v>
      </c>
      <c r="H1634">
        <v>202410</v>
      </c>
      <c r="I1634" t="s">
        <v>329</v>
      </c>
      <c r="J1634" t="s">
        <v>330</v>
      </c>
      <c r="K1634" t="s">
        <v>482</v>
      </c>
      <c r="L1634" t="s">
        <v>229</v>
      </c>
      <c r="M1634" t="s">
        <v>232</v>
      </c>
      <c r="N1634" t="s">
        <v>232</v>
      </c>
      <c r="O1634" t="s">
        <v>232</v>
      </c>
      <c r="P1634" t="s">
        <v>1889</v>
      </c>
      <c r="Q1634" t="s">
        <v>1890</v>
      </c>
      <c r="R1634" t="s">
        <v>382</v>
      </c>
      <c r="S1634" t="s">
        <v>383</v>
      </c>
      <c r="T1634">
        <v>3406650</v>
      </c>
      <c r="U1634" t="s">
        <v>232</v>
      </c>
      <c r="V1634" t="s">
        <v>232</v>
      </c>
      <c r="W1634" t="s">
        <v>232</v>
      </c>
      <c r="X1634" t="s">
        <v>232</v>
      </c>
      <c r="Y1634" t="s">
        <v>2440</v>
      </c>
      <c r="Z1634" t="s">
        <v>241</v>
      </c>
      <c r="AA1634" s="177">
        <v>29000</v>
      </c>
      <c r="AB1634" s="177">
        <v>72.8</v>
      </c>
      <c r="AC1634" s="177">
        <v>6.8</v>
      </c>
      <c r="AD1634" s="177">
        <v>29000</v>
      </c>
      <c r="AE1634" s="196">
        <v>45591.181816979166</v>
      </c>
      <c r="AF1634" t="s">
        <v>1177</v>
      </c>
      <c r="AG1634" t="s">
        <v>1184</v>
      </c>
      <c r="AH1634" s="289">
        <v>1</v>
      </c>
      <c r="AI1634" s="177">
        <f>IF(Z1634="COP",(AA1634*AH1634),IF(Z1634="NOK",((AB1634*AH1634)*VLOOKUP(H1634,Tasas!$K:$L,2,0)),IF(Z1634="EUR",((AB1634*AH1634)*VLOOKUP(H1634,Tasas!$K:$L,2,0)),IF('GL MEN'!Z1634="USD",(('GL MEN'!AB1634*'GL MEN'!AH1634)*VLOOKUP(H1634,Tasas!$K:$L,2,0)),0))))</f>
        <v>29000</v>
      </c>
      <c r="AJ1634" t="s">
        <v>66</v>
      </c>
      <c r="AK1634">
        <v>4</v>
      </c>
      <c r="AL1634" t="str">
        <f t="shared" si="58"/>
        <v>4</v>
      </c>
      <c r="AM1634" t="str">
        <f t="shared" si="59"/>
        <v>WA</v>
      </c>
    </row>
    <row r="1635" spans="2:39">
      <c r="B1635" t="s">
        <v>223</v>
      </c>
      <c r="C1635" t="s">
        <v>1172</v>
      </c>
      <c r="D1635" t="s">
        <v>1173</v>
      </c>
      <c r="E1635">
        <v>7400893</v>
      </c>
      <c r="F1635">
        <v>1</v>
      </c>
      <c r="G1635" s="196">
        <v>45590</v>
      </c>
      <c r="H1635">
        <v>202410</v>
      </c>
      <c r="I1635" t="s">
        <v>329</v>
      </c>
      <c r="J1635" t="s">
        <v>330</v>
      </c>
      <c r="K1635" t="s">
        <v>482</v>
      </c>
      <c r="L1635" t="s">
        <v>229</v>
      </c>
      <c r="M1635" t="s">
        <v>232</v>
      </c>
      <c r="N1635" t="s">
        <v>232</v>
      </c>
      <c r="O1635" t="s">
        <v>232</v>
      </c>
      <c r="P1635" t="s">
        <v>1889</v>
      </c>
      <c r="Q1635" t="s">
        <v>1890</v>
      </c>
      <c r="R1635" t="s">
        <v>382</v>
      </c>
      <c r="S1635" t="s">
        <v>383</v>
      </c>
      <c r="T1635">
        <v>3406650</v>
      </c>
      <c r="U1635" t="s">
        <v>232</v>
      </c>
      <c r="V1635" t="s">
        <v>232</v>
      </c>
      <c r="W1635" t="s">
        <v>232</v>
      </c>
      <c r="X1635" t="s">
        <v>232</v>
      </c>
      <c r="Y1635" t="s">
        <v>2442</v>
      </c>
      <c r="Z1635" t="s">
        <v>241</v>
      </c>
      <c r="AA1635" s="177">
        <v>81000</v>
      </c>
      <c r="AB1635" s="177">
        <v>205.86</v>
      </c>
      <c r="AC1635" s="177">
        <v>18.86</v>
      </c>
      <c r="AD1635" s="177">
        <v>81000</v>
      </c>
      <c r="AE1635" s="196">
        <v>45595.099806446757</v>
      </c>
      <c r="AF1635" t="s">
        <v>1177</v>
      </c>
      <c r="AG1635" t="s">
        <v>1184</v>
      </c>
      <c r="AH1635" s="289">
        <v>1</v>
      </c>
      <c r="AI1635" s="177">
        <f>IF(Z1635="COP",(AA1635*AH1635),IF(Z1635="NOK",((AB1635*AH1635)*VLOOKUP(H1635,Tasas!$K:$L,2,0)),IF(Z1635="EUR",((AB1635*AH1635)*VLOOKUP(H1635,Tasas!$K:$L,2,0)),IF('GL MEN'!Z1635="USD",(('GL MEN'!AB1635*'GL MEN'!AH1635)*VLOOKUP(H1635,Tasas!$K:$L,2,0)),0))))</f>
        <v>81000</v>
      </c>
      <c r="AJ1635" t="s">
        <v>66</v>
      </c>
      <c r="AK1635">
        <v>4</v>
      </c>
      <c r="AL1635" t="str">
        <f t="shared" si="58"/>
        <v>4</v>
      </c>
      <c r="AM1635" t="str">
        <f t="shared" si="59"/>
        <v>WA</v>
      </c>
    </row>
    <row r="1636" spans="2:39">
      <c r="B1636" t="s">
        <v>223</v>
      </c>
      <c r="C1636" t="s">
        <v>357</v>
      </c>
      <c r="D1636" t="s">
        <v>358</v>
      </c>
      <c r="E1636">
        <v>1403271</v>
      </c>
      <c r="F1636">
        <v>68</v>
      </c>
      <c r="G1636" s="196">
        <v>45595</v>
      </c>
      <c r="H1636">
        <v>202410</v>
      </c>
      <c r="I1636" t="s">
        <v>359</v>
      </c>
      <c r="J1636" t="s">
        <v>360</v>
      </c>
      <c r="K1636" t="s">
        <v>437</v>
      </c>
      <c r="L1636" t="s">
        <v>229</v>
      </c>
      <c r="M1636" t="s">
        <v>438</v>
      </c>
      <c r="N1636" t="s">
        <v>439</v>
      </c>
      <c r="O1636" t="s">
        <v>232</v>
      </c>
      <c r="P1636" t="s">
        <v>440</v>
      </c>
      <c r="Q1636" t="s">
        <v>441</v>
      </c>
      <c r="R1636" t="s">
        <v>374</v>
      </c>
      <c r="S1636" t="s">
        <v>375</v>
      </c>
      <c r="T1636">
        <v>3406565</v>
      </c>
      <c r="U1636" t="s">
        <v>2246</v>
      </c>
      <c r="V1636" t="s">
        <v>442</v>
      </c>
      <c r="W1636" t="s">
        <v>443</v>
      </c>
      <c r="X1636" t="s">
        <v>232</v>
      </c>
      <c r="Y1636" t="s">
        <v>2246</v>
      </c>
      <c r="Z1636" t="s">
        <v>241</v>
      </c>
      <c r="AA1636" s="177">
        <v>4672758</v>
      </c>
      <c r="AB1636" s="177">
        <v>11875.53</v>
      </c>
      <c r="AC1636" s="177">
        <v>1088.24</v>
      </c>
      <c r="AD1636" s="177">
        <v>4672758</v>
      </c>
      <c r="AE1636" s="196">
        <v>45604.975636342591</v>
      </c>
      <c r="AF1636" t="s">
        <v>368</v>
      </c>
      <c r="AG1636" t="s">
        <v>243</v>
      </c>
      <c r="AH1636" s="289">
        <v>1</v>
      </c>
      <c r="AI1636" s="177">
        <f>IF(Z1636="COP",(AA1636*AH1636),IF(Z1636="NOK",((AB1636*AH1636)*VLOOKUP(H1636,Tasas!$K:$L,2,0)),IF(Z1636="EUR",((AB1636*AH1636)*VLOOKUP(H1636,Tasas!$K:$L,2,0)),IF('GL MEN'!Z1636="USD",(('GL MEN'!AB1636*'GL MEN'!AH1636)*VLOOKUP(H1636,Tasas!$K:$L,2,0)),0))))</f>
        <v>4672758</v>
      </c>
      <c r="AJ1636" t="s">
        <v>42</v>
      </c>
      <c r="AK1636">
        <v>4</v>
      </c>
      <c r="AL1636" t="str">
        <f t="shared" si="58"/>
        <v>4</v>
      </c>
      <c r="AM1636" t="str">
        <f t="shared" si="59"/>
        <v>WA</v>
      </c>
    </row>
    <row r="1637" spans="2:39">
      <c r="B1637" t="s">
        <v>223</v>
      </c>
      <c r="C1637" t="s">
        <v>357</v>
      </c>
      <c r="D1637" t="s">
        <v>358</v>
      </c>
      <c r="E1637">
        <v>1403271</v>
      </c>
      <c r="F1637">
        <v>79</v>
      </c>
      <c r="G1637" s="196">
        <v>45595</v>
      </c>
      <c r="H1637">
        <v>202410</v>
      </c>
      <c r="I1637" t="s">
        <v>359</v>
      </c>
      <c r="J1637" t="s">
        <v>360</v>
      </c>
      <c r="K1637" t="s">
        <v>369</v>
      </c>
      <c r="L1637" t="s">
        <v>229</v>
      </c>
      <c r="M1637" t="s">
        <v>501</v>
      </c>
      <c r="N1637" t="s">
        <v>502</v>
      </c>
      <c r="O1637" t="s">
        <v>232</v>
      </c>
      <c r="P1637" t="s">
        <v>503</v>
      </c>
      <c r="Q1637" t="s">
        <v>504</v>
      </c>
      <c r="R1637" t="s">
        <v>374</v>
      </c>
      <c r="S1637" t="s">
        <v>375</v>
      </c>
      <c r="T1637">
        <v>3406583</v>
      </c>
      <c r="U1637" t="s">
        <v>2246</v>
      </c>
      <c r="V1637" t="s">
        <v>505</v>
      </c>
      <c r="W1637" t="s">
        <v>506</v>
      </c>
      <c r="X1637" t="s">
        <v>232</v>
      </c>
      <c r="Y1637" t="s">
        <v>2246</v>
      </c>
      <c r="Z1637" t="s">
        <v>241</v>
      </c>
      <c r="AA1637" s="177">
        <v>4657861</v>
      </c>
      <c r="AB1637" s="177">
        <v>11837.67</v>
      </c>
      <c r="AC1637" s="177">
        <v>1084.77</v>
      </c>
      <c r="AD1637" s="177">
        <v>4657861</v>
      </c>
      <c r="AE1637" s="196">
        <v>45604.975636342591</v>
      </c>
      <c r="AF1637" t="s">
        <v>368</v>
      </c>
      <c r="AG1637" t="s">
        <v>243</v>
      </c>
      <c r="AH1637" s="289">
        <v>1</v>
      </c>
      <c r="AI1637" s="177">
        <f>IF(Z1637="COP",(AA1637*AH1637),IF(Z1637="NOK",((AB1637*AH1637)*VLOOKUP(H1637,Tasas!$K:$L,2,0)),IF(Z1637="EUR",((AB1637*AH1637)*VLOOKUP(H1637,Tasas!$K:$L,2,0)),IF('GL MEN'!Z1637="USD",(('GL MEN'!AB1637*'GL MEN'!AH1637)*VLOOKUP(H1637,Tasas!$K:$L,2,0)),0))))</f>
        <v>4657861</v>
      </c>
      <c r="AJ1637" t="s">
        <v>42</v>
      </c>
      <c r="AK1637">
        <v>4</v>
      </c>
      <c r="AL1637" t="str">
        <f t="shared" si="58"/>
        <v>4</v>
      </c>
      <c r="AM1637" t="str">
        <f t="shared" si="59"/>
        <v>WA</v>
      </c>
    </row>
    <row r="1638" spans="2:39">
      <c r="B1638" t="s">
        <v>223</v>
      </c>
      <c r="C1638" t="s">
        <v>357</v>
      </c>
      <c r="D1638" t="s">
        <v>358</v>
      </c>
      <c r="E1638">
        <v>1403271</v>
      </c>
      <c r="F1638">
        <v>105</v>
      </c>
      <c r="G1638" s="196">
        <v>45595</v>
      </c>
      <c r="H1638">
        <v>202410</v>
      </c>
      <c r="I1638" t="s">
        <v>359</v>
      </c>
      <c r="J1638" t="s">
        <v>360</v>
      </c>
      <c r="K1638" t="s">
        <v>482</v>
      </c>
      <c r="L1638" t="s">
        <v>229</v>
      </c>
      <c r="M1638" t="s">
        <v>483</v>
      </c>
      <c r="N1638" t="s">
        <v>484</v>
      </c>
      <c r="O1638" t="s">
        <v>232</v>
      </c>
      <c r="P1638" t="s">
        <v>485</v>
      </c>
      <c r="Q1638" t="s">
        <v>486</v>
      </c>
      <c r="R1638" t="s">
        <v>374</v>
      </c>
      <c r="S1638" t="s">
        <v>375</v>
      </c>
      <c r="T1638">
        <v>3406567</v>
      </c>
      <c r="U1638" t="s">
        <v>2246</v>
      </c>
      <c r="V1638" t="s">
        <v>487</v>
      </c>
      <c r="W1638" t="s">
        <v>488</v>
      </c>
      <c r="X1638" t="s">
        <v>232</v>
      </c>
      <c r="Y1638" t="s">
        <v>2246</v>
      </c>
      <c r="Z1638" t="s">
        <v>241</v>
      </c>
      <c r="AA1638" s="177">
        <v>5540862</v>
      </c>
      <c r="AB1638" s="177">
        <v>14081.77</v>
      </c>
      <c r="AC1638" s="177">
        <v>1290.4100000000001</v>
      </c>
      <c r="AD1638" s="177">
        <v>5540862</v>
      </c>
      <c r="AE1638" s="196">
        <v>45604.975636342591</v>
      </c>
      <c r="AF1638" t="s">
        <v>368</v>
      </c>
      <c r="AG1638" t="s">
        <v>243</v>
      </c>
      <c r="AH1638" s="289">
        <v>1</v>
      </c>
      <c r="AI1638" s="177">
        <f>IF(Z1638="COP",(AA1638*AH1638),IF(Z1638="NOK",((AB1638*AH1638)*VLOOKUP(H1638,Tasas!$K:$L,2,0)),IF(Z1638="EUR",((AB1638*AH1638)*VLOOKUP(H1638,Tasas!$K:$L,2,0)),IF('GL MEN'!Z1638="USD",(('GL MEN'!AB1638*'GL MEN'!AH1638)*VLOOKUP(H1638,Tasas!$K:$L,2,0)),0))))</f>
        <v>5540862</v>
      </c>
      <c r="AJ1638" t="s">
        <v>42</v>
      </c>
      <c r="AK1638">
        <v>4</v>
      </c>
      <c r="AL1638" t="str">
        <f t="shared" si="58"/>
        <v>4</v>
      </c>
      <c r="AM1638" t="str">
        <f t="shared" si="59"/>
        <v>WA</v>
      </c>
    </row>
    <row r="1639" spans="2:39">
      <c r="B1639" t="s">
        <v>223</v>
      </c>
      <c r="C1639" t="s">
        <v>357</v>
      </c>
      <c r="D1639" t="s">
        <v>358</v>
      </c>
      <c r="E1639">
        <v>1403271</v>
      </c>
      <c r="F1639">
        <v>142</v>
      </c>
      <c r="G1639" s="196">
        <v>45595</v>
      </c>
      <c r="H1639">
        <v>202410</v>
      </c>
      <c r="I1639" t="s">
        <v>359</v>
      </c>
      <c r="J1639" t="s">
        <v>360</v>
      </c>
      <c r="K1639" t="s">
        <v>482</v>
      </c>
      <c r="L1639" t="s">
        <v>229</v>
      </c>
      <c r="M1639" t="s">
        <v>1337</v>
      </c>
      <c r="N1639" t="s">
        <v>1338</v>
      </c>
      <c r="O1639" t="s">
        <v>232</v>
      </c>
      <c r="P1639" t="s">
        <v>1339</v>
      </c>
      <c r="Q1639" t="s">
        <v>1340</v>
      </c>
      <c r="R1639" t="s">
        <v>382</v>
      </c>
      <c r="S1639" t="s">
        <v>383</v>
      </c>
      <c r="T1639">
        <v>3406446</v>
      </c>
      <c r="U1639" t="s">
        <v>2246</v>
      </c>
      <c r="V1639" t="s">
        <v>1341</v>
      </c>
      <c r="W1639" t="s">
        <v>1342</v>
      </c>
      <c r="X1639" t="s">
        <v>232</v>
      </c>
      <c r="Y1639" t="s">
        <v>2246</v>
      </c>
      <c r="Z1639" t="s">
        <v>241</v>
      </c>
      <c r="AA1639" s="177">
        <v>3468212</v>
      </c>
      <c r="AB1639" s="177">
        <v>8814.25</v>
      </c>
      <c r="AC1639" s="177">
        <v>807.71</v>
      </c>
      <c r="AD1639" s="177">
        <v>3468212</v>
      </c>
      <c r="AE1639" s="196">
        <v>45604.975636342591</v>
      </c>
      <c r="AF1639" t="s">
        <v>368</v>
      </c>
      <c r="AG1639" t="s">
        <v>243</v>
      </c>
      <c r="AH1639" s="289">
        <v>1</v>
      </c>
      <c r="AI1639" s="177">
        <f>IF(Z1639="COP",(AA1639*AH1639),IF(Z1639="NOK",((AB1639*AH1639)*VLOOKUP(H1639,Tasas!$K:$L,2,0)),IF(Z1639="EUR",((AB1639*AH1639)*VLOOKUP(H1639,Tasas!$K:$L,2,0)),IF('GL MEN'!Z1639="USD",(('GL MEN'!AB1639*'GL MEN'!AH1639)*VLOOKUP(H1639,Tasas!$K:$L,2,0)),0))))</f>
        <v>3468212</v>
      </c>
      <c r="AJ1639" t="s">
        <v>36</v>
      </c>
      <c r="AK1639">
        <v>4</v>
      </c>
      <c r="AL1639" t="str">
        <f t="shared" si="58"/>
        <v>4</v>
      </c>
      <c r="AM1639" t="str">
        <f t="shared" si="59"/>
        <v>WA</v>
      </c>
    </row>
    <row r="1640" spans="2:39">
      <c r="B1640" t="s">
        <v>223</v>
      </c>
      <c r="C1640" t="s">
        <v>357</v>
      </c>
      <c r="D1640" t="s">
        <v>358</v>
      </c>
      <c r="E1640">
        <v>1403271</v>
      </c>
      <c r="F1640">
        <v>144</v>
      </c>
      <c r="G1640" s="196">
        <v>45595</v>
      </c>
      <c r="H1640">
        <v>202410</v>
      </c>
      <c r="I1640" t="s">
        <v>359</v>
      </c>
      <c r="J1640" t="s">
        <v>360</v>
      </c>
      <c r="K1640" t="s">
        <v>482</v>
      </c>
      <c r="L1640" t="s">
        <v>229</v>
      </c>
      <c r="M1640" t="s">
        <v>1343</v>
      </c>
      <c r="N1640" t="s">
        <v>1344</v>
      </c>
      <c r="O1640" t="s">
        <v>232</v>
      </c>
      <c r="P1640" t="s">
        <v>1345</v>
      </c>
      <c r="Q1640" t="s">
        <v>1346</v>
      </c>
      <c r="R1640" t="s">
        <v>382</v>
      </c>
      <c r="S1640" t="s">
        <v>383</v>
      </c>
      <c r="T1640">
        <v>3406446</v>
      </c>
      <c r="U1640" t="s">
        <v>2246</v>
      </c>
      <c r="V1640" t="s">
        <v>1347</v>
      </c>
      <c r="W1640" t="s">
        <v>1348</v>
      </c>
      <c r="X1640" t="s">
        <v>232</v>
      </c>
      <c r="Y1640" t="s">
        <v>2246</v>
      </c>
      <c r="Z1640" t="s">
        <v>241</v>
      </c>
      <c r="AA1640" s="177">
        <v>3468212</v>
      </c>
      <c r="AB1640" s="177">
        <v>8814.25</v>
      </c>
      <c r="AC1640" s="177">
        <v>807.71</v>
      </c>
      <c r="AD1640" s="177">
        <v>3468212</v>
      </c>
      <c r="AE1640" s="196">
        <v>45604.975636342591</v>
      </c>
      <c r="AF1640" t="s">
        <v>368</v>
      </c>
      <c r="AG1640" t="s">
        <v>243</v>
      </c>
      <c r="AH1640" s="289">
        <v>1</v>
      </c>
      <c r="AI1640" s="177">
        <f>IF(Z1640="COP",(AA1640*AH1640),IF(Z1640="NOK",((AB1640*AH1640)*VLOOKUP(H1640,Tasas!$K:$L,2,0)),IF(Z1640="EUR",((AB1640*AH1640)*VLOOKUP(H1640,Tasas!$K:$L,2,0)),IF('GL MEN'!Z1640="USD",(('GL MEN'!AB1640*'GL MEN'!AH1640)*VLOOKUP(H1640,Tasas!$K:$L,2,0)),0))))</f>
        <v>3468212</v>
      </c>
      <c r="AJ1640" t="s">
        <v>36</v>
      </c>
      <c r="AK1640">
        <v>4</v>
      </c>
      <c r="AL1640" t="str">
        <f t="shared" si="58"/>
        <v>4</v>
      </c>
      <c r="AM1640" t="str">
        <f t="shared" si="59"/>
        <v>WA</v>
      </c>
    </row>
    <row r="1641" spans="2:39">
      <c r="B1641" t="s">
        <v>223</v>
      </c>
      <c r="C1641" t="s">
        <v>357</v>
      </c>
      <c r="D1641" t="s">
        <v>358</v>
      </c>
      <c r="E1641">
        <v>1403271</v>
      </c>
      <c r="F1641">
        <v>146</v>
      </c>
      <c r="G1641" s="196">
        <v>45595</v>
      </c>
      <c r="H1641">
        <v>202410</v>
      </c>
      <c r="I1641" t="s">
        <v>359</v>
      </c>
      <c r="J1641" t="s">
        <v>360</v>
      </c>
      <c r="K1641" t="s">
        <v>482</v>
      </c>
      <c r="L1641" t="s">
        <v>229</v>
      </c>
      <c r="M1641" t="s">
        <v>1349</v>
      </c>
      <c r="N1641" t="s">
        <v>1350</v>
      </c>
      <c r="O1641" t="s">
        <v>232</v>
      </c>
      <c r="P1641" t="s">
        <v>1351</v>
      </c>
      <c r="Q1641" t="s">
        <v>1352</v>
      </c>
      <c r="R1641" t="s">
        <v>382</v>
      </c>
      <c r="S1641" t="s">
        <v>383</v>
      </c>
      <c r="T1641">
        <v>3406446</v>
      </c>
      <c r="U1641" t="s">
        <v>2246</v>
      </c>
      <c r="V1641" t="s">
        <v>1353</v>
      </c>
      <c r="W1641" t="s">
        <v>1354</v>
      </c>
      <c r="X1641" t="s">
        <v>232</v>
      </c>
      <c r="Y1641" t="s">
        <v>2246</v>
      </c>
      <c r="Z1641" t="s">
        <v>241</v>
      </c>
      <c r="AA1641" s="177">
        <v>3468212</v>
      </c>
      <c r="AB1641" s="177">
        <v>8814.25</v>
      </c>
      <c r="AC1641" s="177">
        <v>807.71</v>
      </c>
      <c r="AD1641" s="177">
        <v>3468212</v>
      </c>
      <c r="AE1641" s="196">
        <v>45604.975636342591</v>
      </c>
      <c r="AF1641" t="s">
        <v>368</v>
      </c>
      <c r="AG1641" t="s">
        <v>243</v>
      </c>
      <c r="AH1641" s="289">
        <v>1</v>
      </c>
      <c r="AI1641" s="177">
        <f>IF(Z1641="COP",(AA1641*AH1641),IF(Z1641="NOK",((AB1641*AH1641)*VLOOKUP(H1641,Tasas!$K:$L,2,0)),IF(Z1641="EUR",((AB1641*AH1641)*VLOOKUP(H1641,Tasas!$K:$L,2,0)),IF('GL MEN'!Z1641="USD",(('GL MEN'!AB1641*'GL MEN'!AH1641)*VLOOKUP(H1641,Tasas!$K:$L,2,0)),0))))</f>
        <v>3468212</v>
      </c>
      <c r="AJ1641" t="s">
        <v>36</v>
      </c>
      <c r="AK1641">
        <v>4</v>
      </c>
      <c r="AL1641" t="str">
        <f t="shared" si="58"/>
        <v>4</v>
      </c>
      <c r="AM1641" t="str">
        <f t="shared" si="59"/>
        <v>WA</v>
      </c>
    </row>
    <row r="1642" spans="2:39">
      <c r="B1642" t="s">
        <v>223</v>
      </c>
      <c r="C1642" t="s">
        <v>357</v>
      </c>
      <c r="D1642" t="s">
        <v>358</v>
      </c>
      <c r="E1642">
        <v>1403271</v>
      </c>
      <c r="F1642">
        <v>148</v>
      </c>
      <c r="G1642" s="196">
        <v>45595</v>
      </c>
      <c r="H1642">
        <v>202410</v>
      </c>
      <c r="I1642" t="s">
        <v>359</v>
      </c>
      <c r="J1642" t="s">
        <v>360</v>
      </c>
      <c r="K1642" t="s">
        <v>482</v>
      </c>
      <c r="L1642" t="s">
        <v>229</v>
      </c>
      <c r="M1642" t="s">
        <v>1231</v>
      </c>
      <c r="N1642" t="s">
        <v>1232</v>
      </c>
      <c r="O1642" t="s">
        <v>232</v>
      </c>
      <c r="P1642" t="s">
        <v>1233</v>
      </c>
      <c r="Q1642" t="s">
        <v>1234</v>
      </c>
      <c r="R1642" t="s">
        <v>382</v>
      </c>
      <c r="S1642" t="s">
        <v>383</v>
      </c>
      <c r="T1642">
        <v>3406446</v>
      </c>
      <c r="U1642" t="s">
        <v>2246</v>
      </c>
      <c r="V1642" t="s">
        <v>1235</v>
      </c>
      <c r="W1642" t="s">
        <v>1236</v>
      </c>
      <c r="X1642" t="s">
        <v>232</v>
      </c>
      <c r="Y1642" t="s">
        <v>2246</v>
      </c>
      <c r="Z1642" t="s">
        <v>241</v>
      </c>
      <c r="AA1642" s="177">
        <v>3468212</v>
      </c>
      <c r="AB1642" s="177">
        <v>8814.25</v>
      </c>
      <c r="AC1642" s="177">
        <v>807.71</v>
      </c>
      <c r="AD1642" s="177">
        <v>3468212</v>
      </c>
      <c r="AE1642" s="196">
        <v>45604.975636342591</v>
      </c>
      <c r="AF1642" t="s">
        <v>368</v>
      </c>
      <c r="AG1642" t="s">
        <v>243</v>
      </c>
      <c r="AH1642" s="289">
        <v>1</v>
      </c>
      <c r="AI1642" s="177">
        <f>IF(Z1642="COP",(AA1642*AH1642),IF(Z1642="NOK",((AB1642*AH1642)*VLOOKUP(H1642,Tasas!$K:$L,2,0)),IF(Z1642="EUR",((AB1642*AH1642)*VLOOKUP(H1642,Tasas!$K:$L,2,0)),IF('GL MEN'!Z1642="USD",(('GL MEN'!AB1642*'GL MEN'!AH1642)*VLOOKUP(H1642,Tasas!$K:$L,2,0)),0))))</f>
        <v>3468212</v>
      </c>
      <c r="AJ1642" t="s">
        <v>36</v>
      </c>
      <c r="AK1642">
        <v>4</v>
      </c>
      <c r="AL1642" t="str">
        <f t="shared" si="58"/>
        <v>4</v>
      </c>
      <c r="AM1642" t="str">
        <f t="shared" si="59"/>
        <v>WA</v>
      </c>
    </row>
    <row r="1643" spans="2:39">
      <c r="B1643" t="s">
        <v>223</v>
      </c>
      <c r="C1643" t="s">
        <v>357</v>
      </c>
      <c r="D1643" t="s">
        <v>358</v>
      </c>
      <c r="E1643">
        <v>1403271</v>
      </c>
      <c r="F1643">
        <v>162</v>
      </c>
      <c r="G1643" s="196">
        <v>45595</v>
      </c>
      <c r="H1643">
        <v>202410</v>
      </c>
      <c r="I1643" t="s">
        <v>359</v>
      </c>
      <c r="J1643" t="s">
        <v>360</v>
      </c>
      <c r="K1643" t="s">
        <v>369</v>
      </c>
      <c r="L1643" t="s">
        <v>229</v>
      </c>
      <c r="M1643" t="s">
        <v>370</v>
      </c>
      <c r="N1643" t="s">
        <v>371</v>
      </c>
      <c r="O1643" t="s">
        <v>232</v>
      </c>
      <c r="P1643" t="s">
        <v>372</v>
      </c>
      <c r="Q1643" t="s">
        <v>373</v>
      </c>
      <c r="R1643" t="s">
        <v>374</v>
      </c>
      <c r="S1643" t="s">
        <v>375</v>
      </c>
      <c r="T1643">
        <v>3406562</v>
      </c>
      <c r="U1643" t="s">
        <v>2246</v>
      </c>
      <c r="V1643" t="s">
        <v>376</v>
      </c>
      <c r="W1643" t="s">
        <v>377</v>
      </c>
      <c r="X1643" t="s">
        <v>232</v>
      </c>
      <c r="Y1643" t="s">
        <v>2246</v>
      </c>
      <c r="Z1643" t="s">
        <v>241</v>
      </c>
      <c r="AA1643" s="177">
        <v>944071.9</v>
      </c>
      <c r="AB1643" s="177">
        <v>2399.3000000000002</v>
      </c>
      <c r="AC1643" s="177">
        <v>219.86</v>
      </c>
      <c r="AD1643" s="177">
        <v>944071.9</v>
      </c>
      <c r="AE1643" s="196">
        <v>45604.975636342591</v>
      </c>
      <c r="AF1643" t="s">
        <v>368</v>
      </c>
      <c r="AG1643" t="s">
        <v>243</v>
      </c>
      <c r="AH1643" s="289">
        <v>1</v>
      </c>
      <c r="AI1643" s="177">
        <f>IF(Z1643="COP",(AA1643*AH1643),IF(Z1643="NOK",((AB1643*AH1643)*VLOOKUP(H1643,Tasas!$K:$L,2,0)),IF(Z1643="EUR",((AB1643*AH1643)*VLOOKUP(H1643,Tasas!$K:$L,2,0)),IF('GL MEN'!Z1643="USD",(('GL MEN'!AB1643*'GL MEN'!AH1643)*VLOOKUP(H1643,Tasas!$K:$L,2,0)),0))))</f>
        <v>944071.9</v>
      </c>
      <c r="AJ1643" t="s">
        <v>42</v>
      </c>
      <c r="AK1643">
        <v>4</v>
      </c>
      <c r="AL1643" t="str">
        <f t="shared" si="58"/>
        <v>4</v>
      </c>
      <c r="AM1643" t="str">
        <f t="shared" si="59"/>
        <v>WA</v>
      </c>
    </row>
    <row r="1644" spans="2:39">
      <c r="B1644" t="s">
        <v>223</v>
      </c>
      <c r="C1644" t="s">
        <v>357</v>
      </c>
      <c r="D1644" t="s">
        <v>358</v>
      </c>
      <c r="E1644">
        <v>1403271</v>
      </c>
      <c r="F1644">
        <v>182</v>
      </c>
      <c r="G1644" s="196">
        <v>45595</v>
      </c>
      <c r="H1644">
        <v>202410</v>
      </c>
      <c r="I1644" t="s">
        <v>359</v>
      </c>
      <c r="J1644" t="s">
        <v>360</v>
      </c>
      <c r="K1644" t="s">
        <v>369</v>
      </c>
      <c r="L1644" t="s">
        <v>229</v>
      </c>
      <c r="M1644" t="s">
        <v>1313</v>
      </c>
      <c r="N1644" t="s">
        <v>1314</v>
      </c>
      <c r="O1644" t="s">
        <v>232</v>
      </c>
      <c r="P1644" t="s">
        <v>1315</v>
      </c>
      <c r="Q1644" t="s">
        <v>1316</v>
      </c>
      <c r="R1644" t="s">
        <v>382</v>
      </c>
      <c r="S1644" t="s">
        <v>383</v>
      </c>
      <c r="T1644">
        <v>3406446</v>
      </c>
      <c r="U1644" t="s">
        <v>2246</v>
      </c>
      <c r="V1644" t="s">
        <v>1317</v>
      </c>
      <c r="W1644" t="s">
        <v>1318</v>
      </c>
      <c r="X1644" t="s">
        <v>232</v>
      </c>
      <c r="Y1644" t="s">
        <v>2246</v>
      </c>
      <c r="Z1644" t="s">
        <v>241</v>
      </c>
      <c r="AA1644" s="177">
        <v>3468212</v>
      </c>
      <c r="AB1644" s="177">
        <v>8814.25</v>
      </c>
      <c r="AC1644" s="177">
        <v>807.71</v>
      </c>
      <c r="AD1644" s="177">
        <v>3468212</v>
      </c>
      <c r="AE1644" s="196">
        <v>45604.975636342591</v>
      </c>
      <c r="AF1644" t="s">
        <v>368</v>
      </c>
      <c r="AG1644" t="s">
        <v>243</v>
      </c>
      <c r="AH1644" s="289">
        <v>1</v>
      </c>
      <c r="AI1644" s="177">
        <f>IF(Z1644="COP",(AA1644*AH1644),IF(Z1644="NOK",((AB1644*AH1644)*VLOOKUP(H1644,Tasas!$K:$L,2,0)),IF(Z1644="EUR",((AB1644*AH1644)*VLOOKUP(H1644,Tasas!$K:$L,2,0)),IF('GL MEN'!Z1644="USD",(('GL MEN'!AB1644*'GL MEN'!AH1644)*VLOOKUP(H1644,Tasas!$K:$L,2,0)),0))))</f>
        <v>3468212</v>
      </c>
      <c r="AJ1644" t="s">
        <v>36</v>
      </c>
      <c r="AK1644">
        <v>4</v>
      </c>
      <c r="AL1644" t="str">
        <f t="shared" si="58"/>
        <v>4</v>
      </c>
      <c r="AM1644" t="str">
        <f t="shared" si="59"/>
        <v>WA</v>
      </c>
    </row>
    <row r="1645" spans="2:39">
      <c r="B1645" t="s">
        <v>223</v>
      </c>
      <c r="C1645" t="s">
        <v>357</v>
      </c>
      <c r="D1645" t="s">
        <v>358</v>
      </c>
      <c r="E1645">
        <v>1403271</v>
      </c>
      <c r="F1645">
        <v>291</v>
      </c>
      <c r="G1645" s="196">
        <v>45595</v>
      </c>
      <c r="H1645">
        <v>202410</v>
      </c>
      <c r="I1645" t="s">
        <v>359</v>
      </c>
      <c r="J1645" t="s">
        <v>360</v>
      </c>
      <c r="K1645" t="s">
        <v>482</v>
      </c>
      <c r="L1645" t="s">
        <v>229</v>
      </c>
      <c r="M1645" t="s">
        <v>1325</v>
      </c>
      <c r="N1645" t="s">
        <v>1326</v>
      </c>
      <c r="O1645" t="s">
        <v>232</v>
      </c>
      <c r="P1645" t="s">
        <v>1327</v>
      </c>
      <c r="Q1645" t="s">
        <v>1328</v>
      </c>
      <c r="R1645" t="s">
        <v>382</v>
      </c>
      <c r="S1645" t="s">
        <v>383</v>
      </c>
      <c r="T1645">
        <v>3406446</v>
      </c>
      <c r="U1645" t="s">
        <v>2246</v>
      </c>
      <c r="V1645" t="s">
        <v>1329</v>
      </c>
      <c r="W1645" t="s">
        <v>1330</v>
      </c>
      <c r="X1645" t="s">
        <v>232</v>
      </c>
      <c r="Y1645" t="s">
        <v>2246</v>
      </c>
      <c r="Z1645" t="s">
        <v>241</v>
      </c>
      <c r="AA1645" s="177">
        <v>3468212</v>
      </c>
      <c r="AB1645" s="177">
        <v>8814.25</v>
      </c>
      <c r="AC1645" s="177">
        <v>807.71</v>
      </c>
      <c r="AD1645" s="177">
        <v>3468212</v>
      </c>
      <c r="AE1645" s="196">
        <v>45604.975636342591</v>
      </c>
      <c r="AF1645" t="s">
        <v>368</v>
      </c>
      <c r="AG1645" t="s">
        <v>243</v>
      </c>
      <c r="AH1645" s="289">
        <v>1</v>
      </c>
      <c r="AI1645" s="177">
        <f>IF(Z1645="COP",(AA1645*AH1645),IF(Z1645="NOK",((AB1645*AH1645)*VLOOKUP(H1645,Tasas!$K:$L,2,0)),IF(Z1645="EUR",((AB1645*AH1645)*VLOOKUP(H1645,Tasas!$K:$L,2,0)),IF('GL MEN'!Z1645="USD",(('GL MEN'!AB1645*'GL MEN'!AH1645)*VLOOKUP(H1645,Tasas!$K:$L,2,0)),0))))</f>
        <v>3468212</v>
      </c>
      <c r="AJ1645" t="s">
        <v>36</v>
      </c>
      <c r="AK1645">
        <v>4</v>
      </c>
      <c r="AL1645" t="str">
        <f t="shared" si="58"/>
        <v>4</v>
      </c>
      <c r="AM1645" t="str">
        <f t="shared" si="59"/>
        <v>WA</v>
      </c>
    </row>
    <row r="1646" spans="2:39">
      <c r="B1646" t="s">
        <v>223</v>
      </c>
      <c r="C1646" t="s">
        <v>357</v>
      </c>
      <c r="D1646" t="s">
        <v>358</v>
      </c>
      <c r="E1646">
        <v>1403271</v>
      </c>
      <c r="F1646">
        <v>398</v>
      </c>
      <c r="G1646" s="196">
        <v>45595</v>
      </c>
      <c r="H1646">
        <v>202410</v>
      </c>
      <c r="I1646" t="s">
        <v>359</v>
      </c>
      <c r="J1646" t="s">
        <v>360</v>
      </c>
      <c r="K1646" t="s">
        <v>369</v>
      </c>
      <c r="L1646" t="s">
        <v>229</v>
      </c>
      <c r="M1646" t="s">
        <v>628</v>
      </c>
      <c r="N1646" t="s">
        <v>629</v>
      </c>
      <c r="O1646" t="s">
        <v>232</v>
      </c>
      <c r="P1646" t="s">
        <v>630</v>
      </c>
      <c r="Q1646" t="s">
        <v>631</v>
      </c>
      <c r="R1646" t="s">
        <v>374</v>
      </c>
      <c r="S1646" t="s">
        <v>375</v>
      </c>
      <c r="T1646">
        <v>3406564</v>
      </c>
      <c r="U1646" t="s">
        <v>2246</v>
      </c>
      <c r="V1646" t="s">
        <v>632</v>
      </c>
      <c r="W1646" t="s">
        <v>633</v>
      </c>
      <c r="X1646" t="s">
        <v>232</v>
      </c>
      <c r="Y1646" t="s">
        <v>2246</v>
      </c>
      <c r="Z1646" t="s">
        <v>241</v>
      </c>
      <c r="AA1646" s="177">
        <v>1939948.74</v>
      </c>
      <c r="AB1646" s="177">
        <v>4930.26</v>
      </c>
      <c r="AC1646" s="177">
        <v>451.79</v>
      </c>
      <c r="AD1646" s="177">
        <v>1939948.74</v>
      </c>
      <c r="AE1646" s="196">
        <v>45604.975636342591</v>
      </c>
      <c r="AF1646" t="s">
        <v>368</v>
      </c>
      <c r="AG1646" t="s">
        <v>243</v>
      </c>
      <c r="AH1646" s="289">
        <v>1</v>
      </c>
      <c r="AI1646" s="177">
        <f>IF(Z1646="COP",(AA1646*AH1646),IF(Z1646="NOK",((AB1646*AH1646)*VLOOKUP(H1646,Tasas!$K:$L,2,0)),IF(Z1646="EUR",((AB1646*AH1646)*VLOOKUP(H1646,Tasas!$K:$L,2,0)),IF('GL MEN'!Z1646="USD",(('GL MEN'!AB1646*'GL MEN'!AH1646)*VLOOKUP(H1646,Tasas!$K:$L,2,0)),0))))</f>
        <v>1939948.74</v>
      </c>
      <c r="AJ1646" t="s">
        <v>42</v>
      </c>
      <c r="AK1646">
        <v>4</v>
      </c>
      <c r="AL1646" t="str">
        <f t="shared" si="58"/>
        <v>4</v>
      </c>
      <c r="AM1646" t="str">
        <f t="shared" si="59"/>
        <v>WA</v>
      </c>
    </row>
    <row r="1647" spans="2:39">
      <c r="B1647" t="s">
        <v>223</v>
      </c>
      <c r="C1647" t="s">
        <v>357</v>
      </c>
      <c r="D1647" t="s">
        <v>358</v>
      </c>
      <c r="E1647">
        <v>1403271</v>
      </c>
      <c r="F1647">
        <v>509</v>
      </c>
      <c r="G1647" s="196">
        <v>45595</v>
      </c>
      <c r="H1647">
        <v>202410</v>
      </c>
      <c r="I1647" t="s">
        <v>359</v>
      </c>
      <c r="J1647" t="s">
        <v>360</v>
      </c>
      <c r="K1647" t="s">
        <v>369</v>
      </c>
      <c r="L1647" t="s">
        <v>229</v>
      </c>
      <c r="M1647" t="s">
        <v>378</v>
      </c>
      <c r="N1647" t="s">
        <v>379</v>
      </c>
      <c r="O1647" t="s">
        <v>232</v>
      </c>
      <c r="P1647" t="s">
        <v>380</v>
      </c>
      <c r="Q1647" t="s">
        <v>381</v>
      </c>
      <c r="R1647" t="s">
        <v>382</v>
      </c>
      <c r="S1647" t="s">
        <v>383</v>
      </c>
      <c r="T1647">
        <v>3406441</v>
      </c>
      <c r="U1647" t="s">
        <v>2246</v>
      </c>
      <c r="V1647" t="s">
        <v>384</v>
      </c>
      <c r="W1647" t="s">
        <v>385</v>
      </c>
      <c r="X1647" t="s">
        <v>232</v>
      </c>
      <c r="Y1647" t="s">
        <v>2246</v>
      </c>
      <c r="Z1647" t="s">
        <v>241</v>
      </c>
      <c r="AA1647" s="177">
        <v>2154384.96</v>
      </c>
      <c r="AB1647" s="177">
        <v>5475.24</v>
      </c>
      <c r="AC1647" s="177">
        <v>501.73</v>
      </c>
      <c r="AD1647" s="177">
        <v>2154384.96</v>
      </c>
      <c r="AE1647" s="196">
        <v>45604.975636342591</v>
      </c>
      <c r="AF1647" t="s">
        <v>368</v>
      </c>
      <c r="AG1647" t="s">
        <v>243</v>
      </c>
      <c r="AH1647" s="289">
        <v>1</v>
      </c>
      <c r="AI1647" s="177">
        <f>IF(Z1647="COP",(AA1647*AH1647),IF(Z1647="NOK",((AB1647*AH1647)*VLOOKUP(H1647,Tasas!$K:$L,2,0)),IF(Z1647="EUR",((AB1647*AH1647)*VLOOKUP(H1647,Tasas!$K:$L,2,0)),IF('GL MEN'!Z1647="USD",(('GL MEN'!AB1647*'GL MEN'!AH1647)*VLOOKUP(H1647,Tasas!$K:$L,2,0)),0))))</f>
        <v>2154384.96</v>
      </c>
      <c r="AJ1647" t="s">
        <v>24</v>
      </c>
      <c r="AK1647">
        <v>4</v>
      </c>
      <c r="AL1647" t="str">
        <f t="shared" si="58"/>
        <v>4</v>
      </c>
      <c r="AM1647" t="str">
        <f t="shared" si="59"/>
        <v>WA</v>
      </c>
    </row>
    <row r="1648" spans="2:39">
      <c r="B1648" t="s">
        <v>223</v>
      </c>
      <c r="C1648" t="s">
        <v>357</v>
      </c>
      <c r="D1648" t="s">
        <v>358</v>
      </c>
      <c r="E1648">
        <v>1403271</v>
      </c>
      <c r="F1648">
        <v>521</v>
      </c>
      <c r="G1648" s="196">
        <v>45595</v>
      </c>
      <c r="H1648">
        <v>202410</v>
      </c>
      <c r="I1648" t="s">
        <v>359</v>
      </c>
      <c r="J1648" t="s">
        <v>360</v>
      </c>
      <c r="K1648" t="s">
        <v>369</v>
      </c>
      <c r="L1648" t="s">
        <v>229</v>
      </c>
      <c r="M1648" t="s">
        <v>1225</v>
      </c>
      <c r="N1648" t="s">
        <v>1226</v>
      </c>
      <c r="O1648" t="s">
        <v>232</v>
      </c>
      <c r="P1648" t="s">
        <v>1227</v>
      </c>
      <c r="Q1648" t="s">
        <v>1228</v>
      </c>
      <c r="R1648" t="s">
        <v>382</v>
      </c>
      <c r="S1648" t="s">
        <v>383</v>
      </c>
      <c r="T1648">
        <v>3406442</v>
      </c>
      <c r="U1648" t="s">
        <v>2246</v>
      </c>
      <c r="V1648" t="s">
        <v>1229</v>
      </c>
      <c r="W1648" t="s">
        <v>1230</v>
      </c>
      <c r="X1648" t="s">
        <v>232</v>
      </c>
      <c r="Y1648" t="s">
        <v>2246</v>
      </c>
      <c r="Z1648" t="s">
        <v>241</v>
      </c>
      <c r="AA1648" s="177">
        <v>8042878</v>
      </c>
      <c r="AB1648" s="177">
        <v>20440.490000000002</v>
      </c>
      <c r="AC1648" s="177">
        <v>1873.11</v>
      </c>
      <c r="AD1648" s="177">
        <v>8042878</v>
      </c>
      <c r="AE1648" s="196">
        <v>45604.975636342591</v>
      </c>
      <c r="AF1648" t="s">
        <v>368</v>
      </c>
      <c r="AG1648" t="s">
        <v>243</v>
      </c>
      <c r="AH1648" s="289">
        <v>1</v>
      </c>
      <c r="AI1648" s="177">
        <f>IF(Z1648="COP",(AA1648*AH1648),IF(Z1648="NOK",((AB1648*AH1648)*VLOOKUP(H1648,Tasas!$K:$L,2,0)),IF(Z1648="EUR",((AB1648*AH1648)*VLOOKUP(H1648,Tasas!$K:$L,2,0)),IF('GL MEN'!Z1648="USD",(('GL MEN'!AB1648*'GL MEN'!AH1648)*VLOOKUP(H1648,Tasas!$K:$L,2,0)),0))))</f>
        <v>8042878</v>
      </c>
      <c r="AJ1648" t="s">
        <v>27</v>
      </c>
      <c r="AK1648">
        <v>4</v>
      </c>
      <c r="AL1648" t="str">
        <f t="shared" si="58"/>
        <v>4</v>
      </c>
      <c r="AM1648" t="str">
        <f t="shared" si="59"/>
        <v>WA</v>
      </c>
    </row>
    <row r="1649" spans="2:39">
      <c r="B1649" t="s">
        <v>223</v>
      </c>
      <c r="C1649" t="s">
        <v>357</v>
      </c>
      <c r="D1649" t="s">
        <v>358</v>
      </c>
      <c r="E1649">
        <v>1403271</v>
      </c>
      <c r="F1649">
        <v>559</v>
      </c>
      <c r="G1649" s="196">
        <v>45595</v>
      </c>
      <c r="H1649">
        <v>202410</v>
      </c>
      <c r="I1649" t="s">
        <v>359</v>
      </c>
      <c r="J1649" t="s">
        <v>360</v>
      </c>
      <c r="K1649" t="s">
        <v>482</v>
      </c>
      <c r="L1649" t="s">
        <v>229</v>
      </c>
      <c r="M1649" t="s">
        <v>1331</v>
      </c>
      <c r="N1649" t="s">
        <v>1332</v>
      </c>
      <c r="O1649" t="s">
        <v>232</v>
      </c>
      <c r="P1649" t="s">
        <v>1333</v>
      </c>
      <c r="Q1649" t="s">
        <v>1334</v>
      </c>
      <c r="R1649" t="s">
        <v>382</v>
      </c>
      <c r="S1649" t="s">
        <v>383</v>
      </c>
      <c r="T1649">
        <v>3406446</v>
      </c>
      <c r="U1649" t="s">
        <v>2246</v>
      </c>
      <c r="V1649" t="s">
        <v>1335</v>
      </c>
      <c r="W1649" t="s">
        <v>1336</v>
      </c>
      <c r="X1649" t="s">
        <v>232</v>
      </c>
      <c r="Y1649" t="s">
        <v>2246</v>
      </c>
      <c r="Z1649" t="s">
        <v>241</v>
      </c>
      <c r="AA1649" s="177">
        <v>3468212</v>
      </c>
      <c r="AB1649" s="177">
        <v>8814.25</v>
      </c>
      <c r="AC1649" s="177">
        <v>807.71</v>
      </c>
      <c r="AD1649" s="177">
        <v>3468212</v>
      </c>
      <c r="AE1649" s="196">
        <v>45604.975636342591</v>
      </c>
      <c r="AF1649" t="s">
        <v>368</v>
      </c>
      <c r="AG1649" t="s">
        <v>243</v>
      </c>
      <c r="AH1649" s="289">
        <v>1</v>
      </c>
      <c r="AI1649" s="177">
        <f>IF(Z1649="COP",(AA1649*AH1649),IF(Z1649="NOK",((AB1649*AH1649)*VLOOKUP(H1649,Tasas!$K:$L,2,0)),IF(Z1649="EUR",((AB1649*AH1649)*VLOOKUP(H1649,Tasas!$K:$L,2,0)),IF('GL MEN'!Z1649="USD",(('GL MEN'!AB1649*'GL MEN'!AH1649)*VLOOKUP(H1649,Tasas!$K:$L,2,0)),0))))</f>
        <v>3468212</v>
      </c>
      <c r="AJ1649" t="s">
        <v>36</v>
      </c>
      <c r="AK1649">
        <v>4</v>
      </c>
      <c r="AL1649" t="str">
        <f t="shared" si="58"/>
        <v>4</v>
      </c>
      <c r="AM1649" t="str">
        <f t="shared" si="59"/>
        <v>WA</v>
      </c>
    </row>
    <row r="1650" spans="2:39">
      <c r="B1650" t="s">
        <v>223</v>
      </c>
      <c r="C1650" t="s">
        <v>357</v>
      </c>
      <c r="D1650" t="s">
        <v>358</v>
      </c>
      <c r="E1650">
        <v>1403271</v>
      </c>
      <c r="F1650">
        <v>591</v>
      </c>
      <c r="G1650" s="196">
        <v>45595</v>
      </c>
      <c r="H1650">
        <v>202410</v>
      </c>
      <c r="I1650" t="s">
        <v>359</v>
      </c>
      <c r="J1650" t="s">
        <v>360</v>
      </c>
      <c r="K1650" t="s">
        <v>482</v>
      </c>
      <c r="L1650" t="s">
        <v>229</v>
      </c>
      <c r="M1650" t="s">
        <v>1213</v>
      </c>
      <c r="N1650" t="s">
        <v>1214</v>
      </c>
      <c r="O1650" t="s">
        <v>232</v>
      </c>
      <c r="P1650" t="s">
        <v>1215</v>
      </c>
      <c r="Q1650" t="s">
        <v>1216</v>
      </c>
      <c r="R1650" t="s">
        <v>382</v>
      </c>
      <c r="S1650" t="s">
        <v>383</v>
      </c>
      <c r="T1650">
        <v>3406446</v>
      </c>
      <c r="U1650" t="s">
        <v>2246</v>
      </c>
      <c r="V1650" t="s">
        <v>1217</v>
      </c>
      <c r="W1650" t="s">
        <v>1218</v>
      </c>
      <c r="X1650" t="s">
        <v>232</v>
      </c>
      <c r="Y1650" t="s">
        <v>2246</v>
      </c>
      <c r="Z1650" t="s">
        <v>241</v>
      </c>
      <c r="AA1650" s="177">
        <v>3468212</v>
      </c>
      <c r="AB1650" s="177">
        <v>8814.25</v>
      </c>
      <c r="AC1650" s="177">
        <v>807.71</v>
      </c>
      <c r="AD1650" s="177">
        <v>3468212</v>
      </c>
      <c r="AE1650" s="196">
        <v>45604.975636342591</v>
      </c>
      <c r="AF1650" t="s">
        <v>368</v>
      </c>
      <c r="AG1650" t="s">
        <v>243</v>
      </c>
      <c r="AH1650" s="289">
        <v>1</v>
      </c>
      <c r="AI1650" s="177">
        <f>IF(Z1650="COP",(AA1650*AH1650),IF(Z1650="NOK",((AB1650*AH1650)*VLOOKUP(H1650,Tasas!$K:$L,2,0)),IF(Z1650="EUR",((AB1650*AH1650)*VLOOKUP(H1650,Tasas!$K:$L,2,0)),IF('GL MEN'!Z1650="USD",(('GL MEN'!AB1650*'GL MEN'!AH1650)*VLOOKUP(H1650,Tasas!$K:$L,2,0)),0))))</f>
        <v>3468212</v>
      </c>
      <c r="AJ1650" t="s">
        <v>36</v>
      </c>
      <c r="AK1650">
        <v>4</v>
      </c>
      <c r="AL1650" t="str">
        <f t="shared" si="58"/>
        <v>4</v>
      </c>
      <c r="AM1650" t="str">
        <f t="shared" si="59"/>
        <v>WA</v>
      </c>
    </row>
    <row r="1651" spans="2:39">
      <c r="B1651" t="s">
        <v>223</v>
      </c>
      <c r="C1651" t="s">
        <v>357</v>
      </c>
      <c r="D1651" t="s">
        <v>358</v>
      </c>
      <c r="E1651">
        <v>1403271</v>
      </c>
      <c r="F1651">
        <v>593</v>
      </c>
      <c r="G1651" s="196">
        <v>45595</v>
      </c>
      <c r="H1651">
        <v>202410</v>
      </c>
      <c r="I1651" t="s">
        <v>359</v>
      </c>
      <c r="J1651" t="s">
        <v>360</v>
      </c>
      <c r="K1651" t="s">
        <v>482</v>
      </c>
      <c r="L1651" t="s">
        <v>229</v>
      </c>
      <c r="M1651" t="s">
        <v>1219</v>
      </c>
      <c r="N1651" t="s">
        <v>1220</v>
      </c>
      <c r="O1651" t="s">
        <v>232</v>
      </c>
      <c r="P1651" t="s">
        <v>1221</v>
      </c>
      <c r="Q1651" t="s">
        <v>1222</v>
      </c>
      <c r="R1651" t="s">
        <v>382</v>
      </c>
      <c r="S1651" t="s">
        <v>383</v>
      </c>
      <c r="T1651">
        <v>3406446</v>
      </c>
      <c r="U1651" t="s">
        <v>2246</v>
      </c>
      <c r="V1651" t="s">
        <v>1223</v>
      </c>
      <c r="W1651" t="s">
        <v>1224</v>
      </c>
      <c r="X1651" t="s">
        <v>232</v>
      </c>
      <c r="Y1651" t="s">
        <v>2246</v>
      </c>
      <c r="Z1651" t="s">
        <v>241</v>
      </c>
      <c r="AA1651" s="177">
        <v>3468212</v>
      </c>
      <c r="AB1651" s="177">
        <v>8814.25</v>
      </c>
      <c r="AC1651" s="177">
        <v>807.71</v>
      </c>
      <c r="AD1651" s="177">
        <v>3468212</v>
      </c>
      <c r="AE1651" s="196">
        <v>45604.975636342591</v>
      </c>
      <c r="AF1651" t="s">
        <v>368</v>
      </c>
      <c r="AG1651" t="s">
        <v>243</v>
      </c>
      <c r="AH1651" s="289">
        <v>1</v>
      </c>
      <c r="AI1651" s="177">
        <f>IF(Z1651="COP",(AA1651*AH1651),IF(Z1651="NOK",((AB1651*AH1651)*VLOOKUP(H1651,Tasas!$K:$L,2,0)),IF(Z1651="EUR",((AB1651*AH1651)*VLOOKUP(H1651,Tasas!$K:$L,2,0)),IF('GL MEN'!Z1651="USD",(('GL MEN'!AB1651*'GL MEN'!AH1651)*VLOOKUP(H1651,Tasas!$K:$L,2,0)),0))))</f>
        <v>3468212</v>
      </c>
      <c r="AJ1651" t="s">
        <v>36</v>
      </c>
      <c r="AK1651">
        <v>4</v>
      </c>
      <c r="AL1651" t="str">
        <f t="shared" si="58"/>
        <v>4</v>
      </c>
      <c r="AM1651" t="str">
        <f t="shared" si="59"/>
        <v>WA</v>
      </c>
    </row>
    <row r="1652" spans="2:39">
      <c r="B1652" t="s">
        <v>223</v>
      </c>
      <c r="C1652" t="s">
        <v>357</v>
      </c>
      <c r="D1652" t="s">
        <v>358</v>
      </c>
      <c r="E1652">
        <v>1403271</v>
      </c>
      <c r="F1652">
        <v>643</v>
      </c>
      <c r="G1652" s="196">
        <v>45595</v>
      </c>
      <c r="H1652">
        <v>202410</v>
      </c>
      <c r="I1652" t="s">
        <v>359</v>
      </c>
      <c r="J1652" t="s">
        <v>360</v>
      </c>
      <c r="K1652" t="s">
        <v>482</v>
      </c>
      <c r="L1652" t="s">
        <v>229</v>
      </c>
      <c r="M1652" t="s">
        <v>1355</v>
      </c>
      <c r="N1652" t="s">
        <v>1356</v>
      </c>
      <c r="O1652" t="s">
        <v>232</v>
      </c>
      <c r="P1652" t="s">
        <v>1357</v>
      </c>
      <c r="Q1652" t="s">
        <v>1358</v>
      </c>
      <c r="R1652" t="s">
        <v>382</v>
      </c>
      <c r="S1652" t="s">
        <v>383</v>
      </c>
      <c r="T1652">
        <v>3406446</v>
      </c>
      <c r="U1652" t="s">
        <v>2246</v>
      </c>
      <c r="V1652" t="s">
        <v>1359</v>
      </c>
      <c r="W1652" t="s">
        <v>1360</v>
      </c>
      <c r="X1652" t="s">
        <v>232</v>
      </c>
      <c r="Y1652" t="s">
        <v>2246</v>
      </c>
      <c r="Z1652" t="s">
        <v>241</v>
      </c>
      <c r="AA1652" s="177">
        <v>3468212</v>
      </c>
      <c r="AB1652" s="177">
        <v>8814.25</v>
      </c>
      <c r="AC1652" s="177">
        <v>807.71</v>
      </c>
      <c r="AD1652" s="177">
        <v>3468212</v>
      </c>
      <c r="AE1652" s="196">
        <v>45604.975636342591</v>
      </c>
      <c r="AF1652" t="s">
        <v>368</v>
      </c>
      <c r="AG1652" t="s">
        <v>243</v>
      </c>
      <c r="AH1652" s="289">
        <v>1</v>
      </c>
      <c r="AI1652" s="177">
        <f>IF(Z1652="COP",(AA1652*AH1652),IF(Z1652="NOK",((AB1652*AH1652)*VLOOKUP(H1652,Tasas!$K:$L,2,0)),IF(Z1652="EUR",((AB1652*AH1652)*VLOOKUP(H1652,Tasas!$K:$L,2,0)),IF('GL MEN'!Z1652="USD",(('GL MEN'!AB1652*'GL MEN'!AH1652)*VLOOKUP(H1652,Tasas!$K:$L,2,0)),0))))</f>
        <v>3468212</v>
      </c>
      <c r="AJ1652" t="s">
        <v>36</v>
      </c>
      <c r="AK1652">
        <v>4</v>
      </c>
      <c r="AL1652" t="str">
        <f t="shared" si="58"/>
        <v>4</v>
      </c>
      <c r="AM1652" t="str">
        <f t="shared" si="59"/>
        <v>WA</v>
      </c>
    </row>
    <row r="1653" spans="2:39">
      <c r="B1653" t="s">
        <v>223</v>
      </c>
      <c r="C1653" t="s">
        <v>357</v>
      </c>
      <c r="D1653" t="s">
        <v>358</v>
      </c>
      <c r="E1653">
        <v>1403271</v>
      </c>
      <c r="F1653">
        <v>694</v>
      </c>
      <c r="G1653" s="196">
        <v>45595</v>
      </c>
      <c r="H1653">
        <v>202410</v>
      </c>
      <c r="I1653" t="s">
        <v>359</v>
      </c>
      <c r="J1653" t="s">
        <v>360</v>
      </c>
      <c r="K1653" t="s">
        <v>369</v>
      </c>
      <c r="L1653" t="s">
        <v>229</v>
      </c>
      <c r="M1653" t="s">
        <v>1301</v>
      </c>
      <c r="N1653" t="s">
        <v>1302</v>
      </c>
      <c r="O1653" t="s">
        <v>232</v>
      </c>
      <c r="P1653" t="s">
        <v>1303</v>
      </c>
      <c r="Q1653" t="s">
        <v>1304</v>
      </c>
      <c r="R1653" t="s">
        <v>382</v>
      </c>
      <c r="S1653" t="s">
        <v>383</v>
      </c>
      <c r="T1653">
        <v>3406446</v>
      </c>
      <c r="U1653" t="s">
        <v>2246</v>
      </c>
      <c r="V1653" t="s">
        <v>1305</v>
      </c>
      <c r="W1653" t="s">
        <v>1306</v>
      </c>
      <c r="X1653" t="s">
        <v>232</v>
      </c>
      <c r="Y1653" t="s">
        <v>2246</v>
      </c>
      <c r="Z1653" t="s">
        <v>241</v>
      </c>
      <c r="AA1653" s="177">
        <v>3468212</v>
      </c>
      <c r="AB1653" s="177">
        <v>8814.25</v>
      </c>
      <c r="AC1653" s="177">
        <v>807.71</v>
      </c>
      <c r="AD1653" s="177">
        <v>3468212</v>
      </c>
      <c r="AE1653" s="196">
        <v>45604.975636342591</v>
      </c>
      <c r="AF1653" t="s">
        <v>368</v>
      </c>
      <c r="AG1653" t="s">
        <v>243</v>
      </c>
      <c r="AH1653" s="289">
        <v>1</v>
      </c>
      <c r="AI1653" s="177">
        <f>IF(Z1653="COP",(AA1653*AH1653),IF(Z1653="NOK",((AB1653*AH1653)*VLOOKUP(H1653,Tasas!$K:$L,2,0)),IF(Z1653="EUR",((AB1653*AH1653)*VLOOKUP(H1653,Tasas!$K:$L,2,0)),IF('GL MEN'!Z1653="USD",(('GL MEN'!AB1653*'GL MEN'!AH1653)*VLOOKUP(H1653,Tasas!$K:$L,2,0)),0))))</f>
        <v>3468212</v>
      </c>
      <c r="AJ1653" t="s">
        <v>36</v>
      </c>
      <c r="AK1653">
        <v>4</v>
      </c>
      <c r="AL1653" t="str">
        <f t="shared" si="58"/>
        <v>4</v>
      </c>
      <c r="AM1653" t="str">
        <f t="shared" si="59"/>
        <v>WA</v>
      </c>
    </row>
    <row r="1654" spans="2:39">
      <c r="B1654" t="s">
        <v>223</v>
      </c>
      <c r="C1654" t="s">
        <v>357</v>
      </c>
      <c r="D1654" t="s">
        <v>358</v>
      </c>
      <c r="E1654">
        <v>1403271</v>
      </c>
      <c r="F1654">
        <v>715</v>
      </c>
      <c r="G1654" s="196">
        <v>45595</v>
      </c>
      <c r="H1654">
        <v>202410</v>
      </c>
      <c r="I1654" t="s">
        <v>359</v>
      </c>
      <c r="J1654" t="s">
        <v>360</v>
      </c>
      <c r="K1654" t="s">
        <v>482</v>
      </c>
      <c r="L1654" t="s">
        <v>229</v>
      </c>
      <c r="M1654" t="s">
        <v>1281</v>
      </c>
      <c r="N1654" t="s">
        <v>1282</v>
      </c>
      <c r="O1654" t="s">
        <v>232</v>
      </c>
      <c r="P1654" t="s">
        <v>1283</v>
      </c>
      <c r="Q1654" t="s">
        <v>1284</v>
      </c>
      <c r="R1654" t="s">
        <v>382</v>
      </c>
      <c r="S1654" t="s">
        <v>383</v>
      </c>
      <c r="T1654">
        <v>3406446</v>
      </c>
      <c r="U1654" t="s">
        <v>2246</v>
      </c>
      <c r="V1654" t="s">
        <v>1285</v>
      </c>
      <c r="W1654" t="s">
        <v>1286</v>
      </c>
      <c r="X1654" t="s">
        <v>232</v>
      </c>
      <c r="Y1654" t="s">
        <v>2246</v>
      </c>
      <c r="Z1654" t="s">
        <v>241</v>
      </c>
      <c r="AA1654" s="177">
        <v>3468212</v>
      </c>
      <c r="AB1654" s="177">
        <v>8814.25</v>
      </c>
      <c r="AC1654" s="177">
        <v>807.71</v>
      </c>
      <c r="AD1654" s="177">
        <v>3468212</v>
      </c>
      <c r="AE1654" s="196">
        <v>45604.975636342591</v>
      </c>
      <c r="AF1654" t="s">
        <v>368</v>
      </c>
      <c r="AG1654" t="s">
        <v>243</v>
      </c>
      <c r="AH1654" s="289">
        <v>1</v>
      </c>
      <c r="AI1654" s="177">
        <f>IF(Z1654="COP",(AA1654*AH1654),IF(Z1654="NOK",((AB1654*AH1654)*VLOOKUP(H1654,Tasas!$K:$L,2,0)),IF(Z1654="EUR",((AB1654*AH1654)*VLOOKUP(H1654,Tasas!$K:$L,2,0)),IF('GL MEN'!Z1654="USD",(('GL MEN'!AB1654*'GL MEN'!AH1654)*VLOOKUP(H1654,Tasas!$K:$L,2,0)),0))))</f>
        <v>3468212</v>
      </c>
      <c r="AJ1654" t="s">
        <v>36</v>
      </c>
      <c r="AK1654">
        <v>4</v>
      </c>
      <c r="AL1654" t="str">
        <f t="shared" si="58"/>
        <v>4</v>
      </c>
      <c r="AM1654" t="str">
        <f t="shared" si="59"/>
        <v>WA</v>
      </c>
    </row>
    <row r="1655" spans="2:39">
      <c r="B1655" t="s">
        <v>223</v>
      </c>
      <c r="C1655" t="s">
        <v>357</v>
      </c>
      <c r="D1655" t="s">
        <v>358</v>
      </c>
      <c r="E1655">
        <v>1403271</v>
      </c>
      <c r="F1655">
        <v>746</v>
      </c>
      <c r="G1655" s="196">
        <v>45595</v>
      </c>
      <c r="H1655">
        <v>202410</v>
      </c>
      <c r="I1655" t="s">
        <v>359</v>
      </c>
      <c r="J1655" t="s">
        <v>360</v>
      </c>
      <c r="K1655" t="s">
        <v>369</v>
      </c>
      <c r="L1655" t="s">
        <v>229</v>
      </c>
      <c r="M1655" t="s">
        <v>1293</v>
      </c>
      <c r="N1655" t="s">
        <v>1294</v>
      </c>
      <c r="O1655" t="s">
        <v>232</v>
      </c>
      <c r="P1655" t="s">
        <v>1295</v>
      </c>
      <c r="Q1655" t="s">
        <v>1296</v>
      </c>
      <c r="R1655" t="s">
        <v>382</v>
      </c>
      <c r="S1655" t="s">
        <v>383</v>
      </c>
      <c r="T1655">
        <v>3406445</v>
      </c>
      <c r="U1655" t="s">
        <v>2246</v>
      </c>
      <c r="V1655" t="s">
        <v>1299</v>
      </c>
      <c r="W1655" t="s">
        <v>1300</v>
      </c>
      <c r="X1655" t="s">
        <v>232</v>
      </c>
      <c r="Y1655" t="s">
        <v>2246</v>
      </c>
      <c r="Z1655" t="s">
        <v>241</v>
      </c>
      <c r="AA1655" s="177">
        <v>7958866</v>
      </c>
      <c r="AB1655" s="177">
        <v>20226.98</v>
      </c>
      <c r="AC1655" s="177">
        <v>1853.54</v>
      </c>
      <c r="AD1655" s="177">
        <v>7958866</v>
      </c>
      <c r="AE1655" s="196">
        <v>45604.975636342591</v>
      </c>
      <c r="AF1655" t="s">
        <v>368</v>
      </c>
      <c r="AG1655" t="s">
        <v>243</v>
      </c>
      <c r="AH1655" s="289">
        <v>1</v>
      </c>
      <c r="AI1655" s="177">
        <f>IF(Z1655="COP",(AA1655*AH1655),IF(Z1655="NOK",((AB1655*AH1655)*VLOOKUP(H1655,Tasas!$K:$L,2,0)),IF(Z1655="EUR",((AB1655*AH1655)*VLOOKUP(H1655,Tasas!$K:$L,2,0)),IF('GL MEN'!Z1655="USD",(('GL MEN'!AB1655*'GL MEN'!AH1655)*VLOOKUP(H1655,Tasas!$K:$L,2,0)),0))))</f>
        <v>7958866</v>
      </c>
      <c r="AJ1655" t="s">
        <v>27</v>
      </c>
      <c r="AK1655">
        <v>4</v>
      </c>
      <c r="AL1655" t="str">
        <f t="shared" si="58"/>
        <v>4</v>
      </c>
      <c r="AM1655" t="str">
        <f t="shared" si="59"/>
        <v>WA</v>
      </c>
    </row>
    <row r="1656" spans="2:39">
      <c r="B1656" t="s">
        <v>223</v>
      </c>
      <c r="C1656" t="s">
        <v>357</v>
      </c>
      <c r="D1656" t="s">
        <v>358</v>
      </c>
      <c r="E1656">
        <v>1403271</v>
      </c>
      <c r="F1656">
        <v>792</v>
      </c>
      <c r="G1656" s="196">
        <v>45595</v>
      </c>
      <c r="H1656">
        <v>202410</v>
      </c>
      <c r="I1656" t="s">
        <v>359</v>
      </c>
      <c r="J1656" t="s">
        <v>360</v>
      </c>
      <c r="K1656" t="s">
        <v>482</v>
      </c>
      <c r="L1656" t="s">
        <v>229</v>
      </c>
      <c r="M1656" t="s">
        <v>1263</v>
      </c>
      <c r="N1656" t="s">
        <v>1264</v>
      </c>
      <c r="O1656" t="s">
        <v>232</v>
      </c>
      <c r="P1656" t="s">
        <v>1265</v>
      </c>
      <c r="Q1656" t="s">
        <v>1266</v>
      </c>
      <c r="R1656" t="s">
        <v>382</v>
      </c>
      <c r="S1656" t="s">
        <v>383</v>
      </c>
      <c r="T1656">
        <v>3406446</v>
      </c>
      <c r="U1656" t="s">
        <v>2246</v>
      </c>
      <c r="V1656" t="s">
        <v>1267</v>
      </c>
      <c r="W1656" t="s">
        <v>1268</v>
      </c>
      <c r="X1656" t="s">
        <v>232</v>
      </c>
      <c r="Y1656" t="s">
        <v>2246</v>
      </c>
      <c r="Z1656" t="s">
        <v>241</v>
      </c>
      <c r="AA1656" s="177">
        <v>3468212</v>
      </c>
      <c r="AB1656" s="177">
        <v>8814.25</v>
      </c>
      <c r="AC1656" s="177">
        <v>807.71</v>
      </c>
      <c r="AD1656" s="177">
        <v>3468212</v>
      </c>
      <c r="AE1656" s="196">
        <v>45604.975636342591</v>
      </c>
      <c r="AF1656" t="s">
        <v>368</v>
      </c>
      <c r="AG1656" t="s">
        <v>243</v>
      </c>
      <c r="AH1656" s="289">
        <v>1</v>
      </c>
      <c r="AI1656" s="177">
        <f>IF(Z1656="COP",(AA1656*AH1656),IF(Z1656="NOK",((AB1656*AH1656)*VLOOKUP(H1656,Tasas!$K:$L,2,0)),IF(Z1656="EUR",((AB1656*AH1656)*VLOOKUP(H1656,Tasas!$K:$L,2,0)),IF('GL MEN'!Z1656="USD",(('GL MEN'!AB1656*'GL MEN'!AH1656)*VLOOKUP(H1656,Tasas!$K:$L,2,0)),0))))</f>
        <v>3468212</v>
      </c>
      <c r="AJ1656" t="s">
        <v>36</v>
      </c>
      <c r="AK1656">
        <v>4</v>
      </c>
      <c r="AL1656" t="str">
        <f t="shared" si="58"/>
        <v>4</v>
      </c>
      <c r="AM1656" t="str">
        <f t="shared" si="59"/>
        <v>WA</v>
      </c>
    </row>
    <row r="1657" spans="2:39">
      <c r="B1657" t="s">
        <v>223</v>
      </c>
      <c r="C1657" t="s">
        <v>357</v>
      </c>
      <c r="D1657" t="s">
        <v>358</v>
      </c>
      <c r="E1657">
        <v>1403271</v>
      </c>
      <c r="F1657">
        <v>794</v>
      </c>
      <c r="G1657" s="196">
        <v>45595</v>
      </c>
      <c r="H1657">
        <v>202410</v>
      </c>
      <c r="I1657" t="s">
        <v>359</v>
      </c>
      <c r="J1657" t="s">
        <v>360</v>
      </c>
      <c r="K1657" t="s">
        <v>482</v>
      </c>
      <c r="L1657" t="s">
        <v>229</v>
      </c>
      <c r="M1657" t="s">
        <v>1269</v>
      </c>
      <c r="N1657" t="s">
        <v>1270</v>
      </c>
      <c r="O1657" t="s">
        <v>232</v>
      </c>
      <c r="P1657" t="s">
        <v>1271</v>
      </c>
      <c r="Q1657" t="s">
        <v>1272</v>
      </c>
      <c r="R1657" t="s">
        <v>382</v>
      </c>
      <c r="S1657" t="s">
        <v>383</v>
      </c>
      <c r="T1657">
        <v>3406446</v>
      </c>
      <c r="U1657" t="s">
        <v>2246</v>
      </c>
      <c r="V1657" t="s">
        <v>1273</v>
      </c>
      <c r="W1657" t="s">
        <v>1274</v>
      </c>
      <c r="X1657" t="s">
        <v>232</v>
      </c>
      <c r="Y1657" t="s">
        <v>2246</v>
      </c>
      <c r="Z1657" t="s">
        <v>241</v>
      </c>
      <c r="AA1657" s="177">
        <v>3468212</v>
      </c>
      <c r="AB1657" s="177">
        <v>8814.25</v>
      </c>
      <c r="AC1657" s="177">
        <v>807.71</v>
      </c>
      <c r="AD1657" s="177">
        <v>3468212</v>
      </c>
      <c r="AE1657" s="196">
        <v>45604.975636342591</v>
      </c>
      <c r="AF1657" t="s">
        <v>368</v>
      </c>
      <c r="AG1657" t="s">
        <v>243</v>
      </c>
      <c r="AH1657" s="289">
        <v>1</v>
      </c>
      <c r="AI1657" s="177">
        <f>IF(Z1657="COP",(AA1657*AH1657),IF(Z1657="NOK",((AB1657*AH1657)*VLOOKUP(H1657,Tasas!$K:$L,2,0)),IF(Z1657="EUR",((AB1657*AH1657)*VLOOKUP(H1657,Tasas!$K:$L,2,0)),IF('GL MEN'!Z1657="USD",(('GL MEN'!AB1657*'GL MEN'!AH1657)*VLOOKUP(H1657,Tasas!$K:$L,2,0)),0))))</f>
        <v>3468212</v>
      </c>
      <c r="AJ1657" t="s">
        <v>36</v>
      </c>
      <c r="AK1657">
        <v>4</v>
      </c>
      <c r="AL1657" t="str">
        <f t="shared" si="58"/>
        <v>4</v>
      </c>
      <c r="AM1657" t="str">
        <f t="shared" si="59"/>
        <v>WA</v>
      </c>
    </row>
    <row r="1658" spans="2:39">
      <c r="B1658" t="s">
        <v>223</v>
      </c>
      <c r="C1658" t="s">
        <v>357</v>
      </c>
      <c r="D1658" t="s">
        <v>358</v>
      </c>
      <c r="E1658">
        <v>1403271</v>
      </c>
      <c r="F1658">
        <v>798</v>
      </c>
      <c r="G1658" s="196">
        <v>45595</v>
      </c>
      <c r="H1658">
        <v>202410</v>
      </c>
      <c r="I1658" t="s">
        <v>359</v>
      </c>
      <c r="J1658" t="s">
        <v>360</v>
      </c>
      <c r="K1658" t="s">
        <v>482</v>
      </c>
      <c r="L1658" t="s">
        <v>229</v>
      </c>
      <c r="M1658" t="s">
        <v>1275</v>
      </c>
      <c r="N1658" t="s">
        <v>1276</v>
      </c>
      <c r="O1658" t="s">
        <v>232</v>
      </c>
      <c r="P1658" t="s">
        <v>1277</v>
      </c>
      <c r="Q1658" t="s">
        <v>1278</v>
      </c>
      <c r="R1658" t="s">
        <v>382</v>
      </c>
      <c r="S1658" t="s">
        <v>383</v>
      </c>
      <c r="T1658">
        <v>3406446</v>
      </c>
      <c r="U1658" t="s">
        <v>2246</v>
      </c>
      <c r="V1658" t="s">
        <v>1279</v>
      </c>
      <c r="W1658" t="s">
        <v>1280</v>
      </c>
      <c r="X1658" t="s">
        <v>232</v>
      </c>
      <c r="Y1658" t="s">
        <v>2246</v>
      </c>
      <c r="Z1658" t="s">
        <v>241</v>
      </c>
      <c r="AA1658" s="177">
        <v>3468212</v>
      </c>
      <c r="AB1658" s="177">
        <v>8814.25</v>
      </c>
      <c r="AC1658" s="177">
        <v>807.71</v>
      </c>
      <c r="AD1658" s="177">
        <v>3468212</v>
      </c>
      <c r="AE1658" s="196">
        <v>45604.975636342591</v>
      </c>
      <c r="AF1658" t="s">
        <v>368</v>
      </c>
      <c r="AG1658" t="s">
        <v>243</v>
      </c>
      <c r="AH1658" s="289">
        <v>1</v>
      </c>
      <c r="AI1658" s="177">
        <f>IF(Z1658="COP",(AA1658*AH1658),IF(Z1658="NOK",((AB1658*AH1658)*VLOOKUP(H1658,Tasas!$K:$L,2,0)),IF(Z1658="EUR",((AB1658*AH1658)*VLOOKUP(H1658,Tasas!$K:$L,2,0)),IF('GL MEN'!Z1658="USD",(('GL MEN'!AB1658*'GL MEN'!AH1658)*VLOOKUP(H1658,Tasas!$K:$L,2,0)),0))))</f>
        <v>3468212</v>
      </c>
      <c r="AJ1658" t="s">
        <v>36</v>
      </c>
      <c r="AK1658">
        <v>4</v>
      </c>
      <c r="AL1658" t="str">
        <f t="shared" si="58"/>
        <v>4</v>
      </c>
      <c r="AM1658" t="str">
        <f t="shared" si="59"/>
        <v>WA</v>
      </c>
    </row>
    <row r="1659" spans="2:39">
      <c r="B1659" t="s">
        <v>223</v>
      </c>
      <c r="C1659" t="s">
        <v>357</v>
      </c>
      <c r="D1659" t="s">
        <v>358</v>
      </c>
      <c r="E1659">
        <v>1403273</v>
      </c>
      <c r="F1659">
        <v>83</v>
      </c>
      <c r="G1659" s="196">
        <v>45595</v>
      </c>
      <c r="H1659">
        <v>202410</v>
      </c>
      <c r="I1659" t="s">
        <v>359</v>
      </c>
      <c r="J1659" t="s">
        <v>360</v>
      </c>
      <c r="K1659" t="s">
        <v>369</v>
      </c>
      <c r="L1659" t="s">
        <v>229</v>
      </c>
      <c r="M1659" t="s">
        <v>1483</v>
      </c>
      <c r="N1659" t="s">
        <v>1484</v>
      </c>
      <c r="O1659" t="s">
        <v>232</v>
      </c>
      <c r="P1659" t="s">
        <v>1485</v>
      </c>
      <c r="Q1659" t="s">
        <v>1486</v>
      </c>
      <c r="R1659" t="s">
        <v>382</v>
      </c>
      <c r="S1659" t="s">
        <v>383</v>
      </c>
      <c r="T1659">
        <v>3406446</v>
      </c>
      <c r="U1659" t="s">
        <v>2246</v>
      </c>
      <c r="V1659" t="s">
        <v>1487</v>
      </c>
      <c r="W1659" t="s">
        <v>1488</v>
      </c>
      <c r="X1659" t="s">
        <v>232</v>
      </c>
      <c r="Y1659" t="s">
        <v>2246</v>
      </c>
      <c r="Z1659" t="s">
        <v>241</v>
      </c>
      <c r="AA1659" s="177">
        <v>3468212</v>
      </c>
      <c r="AB1659" s="177">
        <v>8814.25</v>
      </c>
      <c r="AC1659" s="177">
        <v>807.71</v>
      </c>
      <c r="AD1659" s="177">
        <v>3468212</v>
      </c>
      <c r="AE1659" s="196">
        <v>45604.97771165509</v>
      </c>
      <c r="AF1659" t="s">
        <v>368</v>
      </c>
      <c r="AG1659" t="s">
        <v>243</v>
      </c>
      <c r="AH1659" s="289">
        <v>1</v>
      </c>
      <c r="AI1659" s="177">
        <f>IF(Z1659="COP",(AA1659*AH1659),IF(Z1659="NOK",((AB1659*AH1659)*VLOOKUP(H1659,Tasas!$K:$L,2,0)),IF(Z1659="EUR",((AB1659*AH1659)*VLOOKUP(H1659,Tasas!$K:$L,2,0)),IF('GL MEN'!Z1659="USD",(('GL MEN'!AB1659*'GL MEN'!AH1659)*VLOOKUP(H1659,Tasas!$K:$L,2,0)),0))))</f>
        <v>3468212</v>
      </c>
      <c r="AJ1659" t="s">
        <v>36</v>
      </c>
      <c r="AK1659">
        <v>4</v>
      </c>
      <c r="AL1659" t="str">
        <f t="shared" si="58"/>
        <v>4</v>
      </c>
      <c r="AM1659" t="str">
        <f t="shared" si="59"/>
        <v>WA</v>
      </c>
    </row>
    <row r="1660" spans="2:39">
      <c r="B1660" t="s">
        <v>223</v>
      </c>
      <c r="C1660" t="s">
        <v>357</v>
      </c>
      <c r="D1660" t="s">
        <v>358</v>
      </c>
      <c r="E1660">
        <v>1403273</v>
      </c>
      <c r="F1660">
        <v>102</v>
      </c>
      <c r="G1660" s="196">
        <v>45595</v>
      </c>
      <c r="H1660">
        <v>202410</v>
      </c>
      <c r="I1660" t="s">
        <v>359</v>
      </c>
      <c r="J1660" t="s">
        <v>360</v>
      </c>
      <c r="K1660" t="s">
        <v>482</v>
      </c>
      <c r="L1660" t="s">
        <v>229</v>
      </c>
      <c r="M1660" t="s">
        <v>1397</v>
      </c>
      <c r="N1660" t="s">
        <v>1398</v>
      </c>
      <c r="O1660" t="s">
        <v>232</v>
      </c>
      <c r="P1660" t="s">
        <v>1399</v>
      </c>
      <c r="Q1660" t="s">
        <v>1400</v>
      </c>
      <c r="R1660" t="s">
        <v>382</v>
      </c>
      <c r="S1660" t="s">
        <v>383</v>
      </c>
      <c r="T1660">
        <v>3406446</v>
      </c>
      <c r="U1660" t="s">
        <v>2246</v>
      </c>
      <c r="V1660" t="s">
        <v>1401</v>
      </c>
      <c r="W1660" t="s">
        <v>1402</v>
      </c>
      <c r="X1660" t="s">
        <v>232</v>
      </c>
      <c r="Y1660" t="s">
        <v>2246</v>
      </c>
      <c r="Z1660" t="s">
        <v>241</v>
      </c>
      <c r="AA1660" s="177">
        <v>3468212</v>
      </c>
      <c r="AB1660" s="177">
        <v>8814.25</v>
      </c>
      <c r="AC1660" s="177">
        <v>807.71</v>
      </c>
      <c r="AD1660" s="177">
        <v>3468212</v>
      </c>
      <c r="AE1660" s="196">
        <v>45604.97771165509</v>
      </c>
      <c r="AF1660" t="s">
        <v>368</v>
      </c>
      <c r="AG1660" t="s">
        <v>243</v>
      </c>
      <c r="AH1660" s="289">
        <v>1</v>
      </c>
      <c r="AI1660" s="177">
        <f>IF(Z1660="COP",(AA1660*AH1660),IF(Z1660="NOK",((AB1660*AH1660)*VLOOKUP(H1660,Tasas!$K:$L,2,0)),IF(Z1660="EUR",((AB1660*AH1660)*VLOOKUP(H1660,Tasas!$K:$L,2,0)),IF('GL MEN'!Z1660="USD",(('GL MEN'!AB1660*'GL MEN'!AH1660)*VLOOKUP(H1660,Tasas!$K:$L,2,0)),0))))</f>
        <v>3468212</v>
      </c>
      <c r="AJ1660" t="s">
        <v>36</v>
      </c>
      <c r="AK1660">
        <v>4</v>
      </c>
      <c r="AL1660" t="str">
        <f t="shared" si="58"/>
        <v>4</v>
      </c>
      <c r="AM1660" t="str">
        <f t="shared" si="59"/>
        <v>WA</v>
      </c>
    </row>
    <row r="1661" spans="2:39">
      <c r="B1661" t="s">
        <v>223</v>
      </c>
      <c r="C1661" t="s">
        <v>357</v>
      </c>
      <c r="D1661" t="s">
        <v>358</v>
      </c>
      <c r="E1661">
        <v>1403273</v>
      </c>
      <c r="F1661">
        <v>111</v>
      </c>
      <c r="G1661" s="196">
        <v>45595</v>
      </c>
      <c r="H1661">
        <v>202410</v>
      </c>
      <c r="I1661" t="s">
        <v>359</v>
      </c>
      <c r="J1661" t="s">
        <v>360</v>
      </c>
      <c r="K1661" t="s">
        <v>482</v>
      </c>
      <c r="L1661" t="s">
        <v>229</v>
      </c>
      <c r="M1661" t="s">
        <v>1403</v>
      </c>
      <c r="N1661" t="s">
        <v>1404</v>
      </c>
      <c r="O1661" t="s">
        <v>232</v>
      </c>
      <c r="P1661" t="s">
        <v>1405</v>
      </c>
      <c r="Q1661" t="s">
        <v>1406</v>
      </c>
      <c r="R1661" t="s">
        <v>382</v>
      </c>
      <c r="S1661" t="s">
        <v>383</v>
      </c>
      <c r="T1661">
        <v>3406446</v>
      </c>
      <c r="U1661" t="s">
        <v>2246</v>
      </c>
      <c r="V1661" t="s">
        <v>1407</v>
      </c>
      <c r="W1661" t="s">
        <v>1408</v>
      </c>
      <c r="X1661" t="s">
        <v>232</v>
      </c>
      <c r="Y1661" t="s">
        <v>2246</v>
      </c>
      <c r="Z1661" t="s">
        <v>241</v>
      </c>
      <c r="AA1661" s="177">
        <v>3468212</v>
      </c>
      <c r="AB1661" s="177">
        <v>8814.25</v>
      </c>
      <c r="AC1661" s="177">
        <v>807.71</v>
      </c>
      <c r="AD1661" s="177">
        <v>3468212</v>
      </c>
      <c r="AE1661" s="196">
        <v>45604.97771165509</v>
      </c>
      <c r="AF1661" t="s">
        <v>368</v>
      </c>
      <c r="AG1661" t="s">
        <v>243</v>
      </c>
      <c r="AH1661" s="289">
        <v>1</v>
      </c>
      <c r="AI1661" s="177">
        <f>IF(Z1661="COP",(AA1661*AH1661),IF(Z1661="NOK",((AB1661*AH1661)*VLOOKUP(H1661,Tasas!$K:$L,2,0)),IF(Z1661="EUR",((AB1661*AH1661)*VLOOKUP(H1661,Tasas!$K:$L,2,0)),IF('GL MEN'!Z1661="USD",(('GL MEN'!AB1661*'GL MEN'!AH1661)*VLOOKUP(H1661,Tasas!$K:$L,2,0)),0))))</f>
        <v>3468212</v>
      </c>
      <c r="AJ1661" t="s">
        <v>36</v>
      </c>
      <c r="AK1661">
        <v>4</v>
      </c>
      <c r="AL1661" t="str">
        <f t="shared" si="58"/>
        <v>4</v>
      </c>
      <c r="AM1661" t="str">
        <f t="shared" si="59"/>
        <v>WA</v>
      </c>
    </row>
    <row r="1662" spans="2:39">
      <c r="B1662" t="s">
        <v>223</v>
      </c>
      <c r="C1662" t="s">
        <v>357</v>
      </c>
      <c r="D1662" t="s">
        <v>358</v>
      </c>
      <c r="E1662">
        <v>1403273</v>
      </c>
      <c r="F1662">
        <v>120</v>
      </c>
      <c r="G1662" s="196">
        <v>45595</v>
      </c>
      <c r="H1662">
        <v>202410</v>
      </c>
      <c r="I1662" t="s">
        <v>359</v>
      </c>
      <c r="J1662" t="s">
        <v>360</v>
      </c>
      <c r="K1662" t="s">
        <v>482</v>
      </c>
      <c r="L1662" t="s">
        <v>229</v>
      </c>
      <c r="M1662" t="s">
        <v>754</v>
      </c>
      <c r="N1662" t="s">
        <v>755</v>
      </c>
      <c r="O1662" t="s">
        <v>232</v>
      </c>
      <c r="P1662" t="s">
        <v>756</v>
      </c>
      <c r="Q1662" t="s">
        <v>757</v>
      </c>
      <c r="R1662" t="s">
        <v>374</v>
      </c>
      <c r="S1662" t="s">
        <v>375</v>
      </c>
      <c r="T1662">
        <v>3406563</v>
      </c>
      <c r="U1662" t="s">
        <v>2246</v>
      </c>
      <c r="V1662" t="s">
        <v>758</v>
      </c>
      <c r="W1662" t="s">
        <v>759</v>
      </c>
      <c r="X1662" t="s">
        <v>232</v>
      </c>
      <c r="Y1662" t="s">
        <v>2246</v>
      </c>
      <c r="Z1662" t="s">
        <v>241</v>
      </c>
      <c r="AA1662" s="177">
        <v>2332736.5</v>
      </c>
      <c r="AB1662" s="177">
        <v>5928.51</v>
      </c>
      <c r="AC1662" s="177">
        <v>543.27</v>
      </c>
      <c r="AD1662" s="177">
        <v>2332736.5</v>
      </c>
      <c r="AE1662" s="196">
        <v>45604.97771165509</v>
      </c>
      <c r="AF1662" t="s">
        <v>368</v>
      </c>
      <c r="AG1662" t="s">
        <v>243</v>
      </c>
      <c r="AH1662" s="289">
        <v>1</v>
      </c>
      <c r="AI1662" s="177">
        <f>IF(Z1662="COP",(AA1662*AH1662),IF(Z1662="NOK",((AB1662*AH1662)*VLOOKUP(H1662,Tasas!$K:$L,2,0)),IF(Z1662="EUR",((AB1662*AH1662)*VLOOKUP(H1662,Tasas!$K:$L,2,0)),IF('GL MEN'!Z1662="USD",(('GL MEN'!AB1662*'GL MEN'!AH1662)*VLOOKUP(H1662,Tasas!$K:$L,2,0)),0))))</f>
        <v>2332736.5</v>
      </c>
      <c r="AJ1662" t="s">
        <v>42</v>
      </c>
      <c r="AK1662">
        <v>4</v>
      </c>
      <c r="AL1662" t="str">
        <f t="shared" si="58"/>
        <v>4</v>
      </c>
      <c r="AM1662" t="str">
        <f t="shared" si="59"/>
        <v>WA</v>
      </c>
    </row>
    <row r="1663" spans="2:39">
      <c r="B1663" t="s">
        <v>223</v>
      </c>
      <c r="C1663" t="s">
        <v>357</v>
      </c>
      <c r="D1663" t="s">
        <v>358</v>
      </c>
      <c r="E1663">
        <v>1403273</v>
      </c>
      <c r="F1663">
        <v>125</v>
      </c>
      <c r="G1663" s="196">
        <v>45595</v>
      </c>
      <c r="H1663">
        <v>202410</v>
      </c>
      <c r="I1663" t="s">
        <v>359</v>
      </c>
      <c r="J1663" t="s">
        <v>360</v>
      </c>
      <c r="K1663" t="s">
        <v>482</v>
      </c>
      <c r="L1663" t="s">
        <v>229</v>
      </c>
      <c r="M1663" t="s">
        <v>1409</v>
      </c>
      <c r="N1663" t="s">
        <v>1410</v>
      </c>
      <c r="O1663" t="s">
        <v>232</v>
      </c>
      <c r="P1663" t="s">
        <v>1411</v>
      </c>
      <c r="Q1663" t="s">
        <v>1412</v>
      </c>
      <c r="R1663" t="s">
        <v>382</v>
      </c>
      <c r="S1663" t="s">
        <v>383</v>
      </c>
      <c r="T1663">
        <v>3406446</v>
      </c>
      <c r="U1663" t="s">
        <v>2246</v>
      </c>
      <c r="V1663" t="s">
        <v>1413</v>
      </c>
      <c r="W1663" t="s">
        <v>1414</v>
      </c>
      <c r="X1663" t="s">
        <v>232</v>
      </c>
      <c r="Y1663" t="s">
        <v>2246</v>
      </c>
      <c r="Z1663" t="s">
        <v>241</v>
      </c>
      <c r="AA1663" s="177">
        <v>3468212</v>
      </c>
      <c r="AB1663" s="177">
        <v>8814.25</v>
      </c>
      <c r="AC1663" s="177">
        <v>807.71</v>
      </c>
      <c r="AD1663" s="177">
        <v>3468212</v>
      </c>
      <c r="AE1663" s="196">
        <v>45604.97771165509</v>
      </c>
      <c r="AF1663" t="s">
        <v>368</v>
      </c>
      <c r="AG1663" t="s">
        <v>243</v>
      </c>
      <c r="AH1663" s="289">
        <v>1</v>
      </c>
      <c r="AI1663" s="177">
        <f>IF(Z1663="COP",(AA1663*AH1663),IF(Z1663="NOK",((AB1663*AH1663)*VLOOKUP(H1663,Tasas!$K:$L,2,0)),IF(Z1663="EUR",((AB1663*AH1663)*VLOOKUP(H1663,Tasas!$K:$L,2,0)),IF('GL MEN'!Z1663="USD",(('GL MEN'!AB1663*'GL MEN'!AH1663)*VLOOKUP(H1663,Tasas!$K:$L,2,0)),0))))</f>
        <v>3468212</v>
      </c>
      <c r="AJ1663" t="s">
        <v>36</v>
      </c>
      <c r="AK1663">
        <v>4</v>
      </c>
      <c r="AL1663" t="str">
        <f t="shared" si="58"/>
        <v>4</v>
      </c>
      <c r="AM1663" t="str">
        <f t="shared" si="59"/>
        <v>WA</v>
      </c>
    </row>
    <row r="1664" spans="2:39">
      <c r="B1664" t="s">
        <v>223</v>
      </c>
      <c r="C1664" t="s">
        <v>357</v>
      </c>
      <c r="D1664" t="s">
        <v>358</v>
      </c>
      <c r="E1664">
        <v>1403273</v>
      </c>
      <c r="F1664">
        <v>130</v>
      </c>
      <c r="G1664" s="196">
        <v>45595</v>
      </c>
      <c r="H1664">
        <v>202410</v>
      </c>
      <c r="I1664" t="s">
        <v>359</v>
      </c>
      <c r="J1664" t="s">
        <v>360</v>
      </c>
      <c r="K1664" t="s">
        <v>482</v>
      </c>
      <c r="L1664" t="s">
        <v>229</v>
      </c>
      <c r="M1664" t="s">
        <v>1428</v>
      </c>
      <c r="N1664" t="s">
        <v>1429</v>
      </c>
      <c r="O1664" t="s">
        <v>232</v>
      </c>
      <c r="P1664" t="s">
        <v>1430</v>
      </c>
      <c r="Q1664" t="s">
        <v>1431</v>
      </c>
      <c r="R1664" t="s">
        <v>382</v>
      </c>
      <c r="S1664" t="s">
        <v>383</v>
      </c>
      <c r="T1664">
        <v>3406446</v>
      </c>
      <c r="U1664" t="s">
        <v>2246</v>
      </c>
      <c r="V1664" t="s">
        <v>1432</v>
      </c>
      <c r="W1664" t="s">
        <v>1433</v>
      </c>
      <c r="X1664" t="s">
        <v>232</v>
      </c>
      <c r="Y1664" t="s">
        <v>2246</v>
      </c>
      <c r="Z1664" t="s">
        <v>241</v>
      </c>
      <c r="AA1664" s="177">
        <v>3468212</v>
      </c>
      <c r="AB1664" s="177">
        <v>8814.25</v>
      </c>
      <c r="AC1664" s="177">
        <v>807.71</v>
      </c>
      <c r="AD1664" s="177">
        <v>3468212</v>
      </c>
      <c r="AE1664" s="196">
        <v>45604.97771165509</v>
      </c>
      <c r="AF1664" t="s">
        <v>368</v>
      </c>
      <c r="AG1664" t="s">
        <v>243</v>
      </c>
      <c r="AH1664" s="289">
        <v>1</v>
      </c>
      <c r="AI1664" s="177">
        <f>IF(Z1664="COP",(AA1664*AH1664),IF(Z1664="NOK",((AB1664*AH1664)*VLOOKUP(H1664,Tasas!$K:$L,2,0)),IF(Z1664="EUR",((AB1664*AH1664)*VLOOKUP(H1664,Tasas!$K:$L,2,0)),IF('GL MEN'!Z1664="USD",(('GL MEN'!AB1664*'GL MEN'!AH1664)*VLOOKUP(H1664,Tasas!$K:$L,2,0)),0))))</f>
        <v>3468212</v>
      </c>
      <c r="AJ1664" t="s">
        <v>36</v>
      </c>
      <c r="AK1664">
        <v>4</v>
      </c>
      <c r="AL1664" t="str">
        <f t="shared" si="58"/>
        <v>4</v>
      </c>
      <c r="AM1664" t="str">
        <f t="shared" si="59"/>
        <v>WA</v>
      </c>
    </row>
    <row r="1665" spans="2:39">
      <c r="B1665" t="s">
        <v>223</v>
      </c>
      <c r="C1665" t="s">
        <v>357</v>
      </c>
      <c r="D1665" t="s">
        <v>358</v>
      </c>
      <c r="E1665">
        <v>1403273</v>
      </c>
      <c r="F1665">
        <v>136</v>
      </c>
      <c r="G1665" s="196">
        <v>45595</v>
      </c>
      <c r="H1665">
        <v>202410</v>
      </c>
      <c r="I1665" t="s">
        <v>359</v>
      </c>
      <c r="J1665" t="s">
        <v>360</v>
      </c>
      <c r="K1665" t="s">
        <v>482</v>
      </c>
      <c r="L1665" t="s">
        <v>229</v>
      </c>
      <c r="M1665" t="s">
        <v>1434</v>
      </c>
      <c r="N1665" t="s">
        <v>1435</v>
      </c>
      <c r="O1665" t="s">
        <v>232</v>
      </c>
      <c r="P1665" t="s">
        <v>1436</v>
      </c>
      <c r="Q1665" t="s">
        <v>1437</v>
      </c>
      <c r="R1665" t="s">
        <v>382</v>
      </c>
      <c r="S1665" t="s">
        <v>383</v>
      </c>
      <c r="T1665">
        <v>3406446</v>
      </c>
      <c r="U1665" t="s">
        <v>2246</v>
      </c>
      <c r="V1665" t="s">
        <v>1438</v>
      </c>
      <c r="W1665" t="s">
        <v>1439</v>
      </c>
      <c r="X1665" t="s">
        <v>232</v>
      </c>
      <c r="Y1665" t="s">
        <v>2246</v>
      </c>
      <c r="Z1665" t="s">
        <v>241</v>
      </c>
      <c r="AA1665" s="177">
        <v>3468212</v>
      </c>
      <c r="AB1665" s="177">
        <v>8814.25</v>
      </c>
      <c r="AC1665" s="177">
        <v>807.71</v>
      </c>
      <c r="AD1665" s="177">
        <v>3468212</v>
      </c>
      <c r="AE1665" s="196">
        <v>45604.97771165509</v>
      </c>
      <c r="AF1665" t="s">
        <v>368</v>
      </c>
      <c r="AG1665" t="s">
        <v>243</v>
      </c>
      <c r="AH1665" s="289">
        <v>1</v>
      </c>
      <c r="AI1665" s="177">
        <f>IF(Z1665="COP",(AA1665*AH1665),IF(Z1665="NOK",((AB1665*AH1665)*VLOOKUP(H1665,Tasas!$K:$L,2,0)),IF(Z1665="EUR",((AB1665*AH1665)*VLOOKUP(H1665,Tasas!$K:$L,2,0)),IF('GL MEN'!Z1665="USD",(('GL MEN'!AB1665*'GL MEN'!AH1665)*VLOOKUP(H1665,Tasas!$K:$L,2,0)),0))))</f>
        <v>3468212</v>
      </c>
      <c r="AJ1665" t="s">
        <v>36</v>
      </c>
      <c r="AK1665">
        <v>4</v>
      </c>
      <c r="AL1665" t="str">
        <f t="shared" si="58"/>
        <v>4</v>
      </c>
      <c r="AM1665" t="str">
        <f t="shared" si="59"/>
        <v>WA</v>
      </c>
    </row>
    <row r="1666" spans="2:39">
      <c r="B1666" t="s">
        <v>223</v>
      </c>
      <c r="C1666" t="s">
        <v>357</v>
      </c>
      <c r="D1666" t="s">
        <v>358</v>
      </c>
      <c r="E1666">
        <v>1403273</v>
      </c>
      <c r="F1666">
        <v>138</v>
      </c>
      <c r="G1666" s="196">
        <v>45595</v>
      </c>
      <c r="H1666">
        <v>202410</v>
      </c>
      <c r="I1666" t="s">
        <v>359</v>
      </c>
      <c r="J1666" t="s">
        <v>360</v>
      </c>
      <c r="K1666" t="s">
        <v>482</v>
      </c>
      <c r="L1666" t="s">
        <v>229</v>
      </c>
      <c r="M1666" t="s">
        <v>1440</v>
      </c>
      <c r="N1666" t="s">
        <v>1441</v>
      </c>
      <c r="O1666" t="s">
        <v>232</v>
      </c>
      <c r="P1666" t="s">
        <v>1442</v>
      </c>
      <c r="Q1666" t="s">
        <v>1443</v>
      </c>
      <c r="R1666" t="s">
        <v>382</v>
      </c>
      <c r="S1666" t="s">
        <v>383</v>
      </c>
      <c r="T1666">
        <v>3406446</v>
      </c>
      <c r="U1666" t="s">
        <v>2246</v>
      </c>
      <c r="V1666" t="s">
        <v>1444</v>
      </c>
      <c r="W1666" t="s">
        <v>1445</v>
      </c>
      <c r="X1666" t="s">
        <v>232</v>
      </c>
      <c r="Y1666" t="s">
        <v>2246</v>
      </c>
      <c r="Z1666" t="s">
        <v>241</v>
      </c>
      <c r="AA1666" s="177">
        <v>3468212</v>
      </c>
      <c r="AB1666" s="177">
        <v>8814.25</v>
      </c>
      <c r="AC1666" s="177">
        <v>807.71</v>
      </c>
      <c r="AD1666" s="177">
        <v>3468212</v>
      </c>
      <c r="AE1666" s="196">
        <v>45604.97771165509</v>
      </c>
      <c r="AF1666" t="s">
        <v>368</v>
      </c>
      <c r="AG1666" t="s">
        <v>243</v>
      </c>
      <c r="AH1666" s="289">
        <v>1</v>
      </c>
      <c r="AI1666" s="177">
        <f>IF(Z1666="COP",(AA1666*AH1666),IF(Z1666="NOK",((AB1666*AH1666)*VLOOKUP(H1666,Tasas!$K:$L,2,0)),IF(Z1666="EUR",((AB1666*AH1666)*VLOOKUP(H1666,Tasas!$K:$L,2,0)),IF('GL MEN'!Z1666="USD",(('GL MEN'!AB1666*'GL MEN'!AH1666)*VLOOKUP(H1666,Tasas!$K:$L,2,0)),0))))</f>
        <v>3468212</v>
      </c>
      <c r="AJ1666" t="s">
        <v>36</v>
      </c>
      <c r="AK1666">
        <v>4</v>
      </c>
      <c r="AL1666" t="str">
        <f t="shared" si="58"/>
        <v>4</v>
      </c>
      <c r="AM1666" t="str">
        <f t="shared" si="59"/>
        <v>WA</v>
      </c>
    </row>
    <row r="1667" spans="2:39">
      <c r="B1667" t="s">
        <v>223</v>
      </c>
      <c r="C1667" t="s">
        <v>357</v>
      </c>
      <c r="D1667" t="s">
        <v>358</v>
      </c>
      <c r="E1667">
        <v>1403273</v>
      </c>
      <c r="F1667">
        <v>140</v>
      </c>
      <c r="G1667" s="196">
        <v>45595</v>
      </c>
      <c r="H1667">
        <v>202410</v>
      </c>
      <c r="I1667" t="s">
        <v>359</v>
      </c>
      <c r="J1667" t="s">
        <v>360</v>
      </c>
      <c r="K1667" t="s">
        <v>482</v>
      </c>
      <c r="L1667" t="s">
        <v>229</v>
      </c>
      <c r="M1667" t="s">
        <v>1446</v>
      </c>
      <c r="N1667" t="s">
        <v>1447</v>
      </c>
      <c r="O1667" t="s">
        <v>232</v>
      </c>
      <c r="P1667" t="s">
        <v>1448</v>
      </c>
      <c r="Q1667" t="s">
        <v>1449</v>
      </c>
      <c r="R1667" t="s">
        <v>382</v>
      </c>
      <c r="S1667" t="s">
        <v>383</v>
      </c>
      <c r="T1667">
        <v>3406446</v>
      </c>
      <c r="U1667" t="s">
        <v>2246</v>
      </c>
      <c r="V1667" t="s">
        <v>1450</v>
      </c>
      <c r="W1667" t="s">
        <v>1451</v>
      </c>
      <c r="X1667" t="s">
        <v>232</v>
      </c>
      <c r="Y1667" t="s">
        <v>2246</v>
      </c>
      <c r="Z1667" t="s">
        <v>241</v>
      </c>
      <c r="AA1667" s="177">
        <v>3539046</v>
      </c>
      <c r="AB1667" s="177">
        <v>8994.27</v>
      </c>
      <c r="AC1667" s="177">
        <v>824.21</v>
      </c>
      <c r="AD1667" s="177">
        <v>3539046</v>
      </c>
      <c r="AE1667" s="196">
        <v>45604.97771165509</v>
      </c>
      <c r="AF1667" t="s">
        <v>368</v>
      </c>
      <c r="AG1667" t="s">
        <v>243</v>
      </c>
      <c r="AH1667" s="289">
        <v>1</v>
      </c>
      <c r="AI1667" s="177">
        <f>IF(Z1667="COP",(AA1667*AH1667),IF(Z1667="NOK",((AB1667*AH1667)*VLOOKUP(H1667,Tasas!$K:$L,2,0)),IF(Z1667="EUR",((AB1667*AH1667)*VLOOKUP(H1667,Tasas!$K:$L,2,0)),IF('GL MEN'!Z1667="USD",(('GL MEN'!AB1667*'GL MEN'!AH1667)*VLOOKUP(H1667,Tasas!$K:$L,2,0)),0))))</f>
        <v>3539046</v>
      </c>
      <c r="AJ1667" t="s">
        <v>36</v>
      </c>
      <c r="AK1667">
        <v>4</v>
      </c>
      <c r="AL1667" t="str">
        <f t="shared" si="58"/>
        <v>4</v>
      </c>
      <c r="AM1667" t="str">
        <f t="shared" si="59"/>
        <v>WA</v>
      </c>
    </row>
    <row r="1668" spans="2:39">
      <c r="B1668" t="s">
        <v>223</v>
      </c>
      <c r="C1668" t="s">
        <v>357</v>
      </c>
      <c r="D1668" t="s">
        <v>358</v>
      </c>
      <c r="E1668">
        <v>1403273</v>
      </c>
      <c r="F1668">
        <v>142</v>
      </c>
      <c r="G1668" s="196">
        <v>45595</v>
      </c>
      <c r="H1668">
        <v>202410</v>
      </c>
      <c r="I1668" t="s">
        <v>359</v>
      </c>
      <c r="J1668" t="s">
        <v>360</v>
      </c>
      <c r="K1668" t="s">
        <v>482</v>
      </c>
      <c r="L1668" t="s">
        <v>229</v>
      </c>
      <c r="M1668" t="s">
        <v>1452</v>
      </c>
      <c r="N1668" t="s">
        <v>1453</v>
      </c>
      <c r="O1668" t="s">
        <v>232</v>
      </c>
      <c r="P1668" t="s">
        <v>1454</v>
      </c>
      <c r="Q1668" t="s">
        <v>1455</v>
      </c>
      <c r="R1668" t="s">
        <v>382</v>
      </c>
      <c r="S1668" t="s">
        <v>383</v>
      </c>
      <c r="T1668">
        <v>3406446</v>
      </c>
      <c r="U1668" t="s">
        <v>2246</v>
      </c>
      <c r="V1668" t="s">
        <v>1456</v>
      </c>
      <c r="W1668" t="s">
        <v>1457</v>
      </c>
      <c r="X1668" t="s">
        <v>232</v>
      </c>
      <c r="Y1668" t="s">
        <v>2246</v>
      </c>
      <c r="Z1668" t="s">
        <v>241</v>
      </c>
      <c r="AA1668" s="177">
        <v>3468212</v>
      </c>
      <c r="AB1668" s="177">
        <v>8814.25</v>
      </c>
      <c r="AC1668" s="177">
        <v>807.71</v>
      </c>
      <c r="AD1668" s="177">
        <v>3468212</v>
      </c>
      <c r="AE1668" s="196">
        <v>45604.97771165509</v>
      </c>
      <c r="AF1668" t="s">
        <v>368</v>
      </c>
      <c r="AG1668" t="s">
        <v>243</v>
      </c>
      <c r="AH1668" s="289">
        <v>1</v>
      </c>
      <c r="AI1668" s="177">
        <f>IF(Z1668="COP",(AA1668*AH1668),IF(Z1668="NOK",((AB1668*AH1668)*VLOOKUP(H1668,Tasas!$K:$L,2,0)),IF(Z1668="EUR",((AB1668*AH1668)*VLOOKUP(H1668,Tasas!$K:$L,2,0)),IF('GL MEN'!Z1668="USD",(('GL MEN'!AB1668*'GL MEN'!AH1668)*VLOOKUP(H1668,Tasas!$K:$L,2,0)),0))))</f>
        <v>3468212</v>
      </c>
      <c r="AJ1668" t="s">
        <v>36</v>
      </c>
      <c r="AK1668">
        <v>4</v>
      </c>
      <c r="AL1668" t="str">
        <f t="shared" si="58"/>
        <v>4</v>
      </c>
      <c r="AM1668" t="str">
        <f t="shared" si="59"/>
        <v>WA</v>
      </c>
    </row>
    <row r="1669" spans="2:39">
      <c r="B1669" t="s">
        <v>223</v>
      </c>
      <c r="C1669" t="s">
        <v>357</v>
      </c>
      <c r="D1669" t="s">
        <v>358</v>
      </c>
      <c r="E1669">
        <v>1403273</v>
      </c>
      <c r="F1669">
        <v>144</v>
      </c>
      <c r="G1669" s="196">
        <v>45595</v>
      </c>
      <c r="H1669">
        <v>202410</v>
      </c>
      <c r="I1669" t="s">
        <v>359</v>
      </c>
      <c r="J1669" t="s">
        <v>360</v>
      </c>
      <c r="K1669" t="s">
        <v>482</v>
      </c>
      <c r="L1669" t="s">
        <v>229</v>
      </c>
      <c r="M1669" t="s">
        <v>1458</v>
      </c>
      <c r="N1669" t="s">
        <v>1459</v>
      </c>
      <c r="O1669" t="s">
        <v>232</v>
      </c>
      <c r="P1669" t="s">
        <v>1460</v>
      </c>
      <c r="Q1669" t="s">
        <v>1461</v>
      </c>
      <c r="R1669" t="s">
        <v>382</v>
      </c>
      <c r="S1669" t="s">
        <v>383</v>
      </c>
      <c r="T1669">
        <v>3406446</v>
      </c>
      <c r="U1669" t="s">
        <v>2246</v>
      </c>
      <c r="V1669" t="s">
        <v>1462</v>
      </c>
      <c r="W1669" t="s">
        <v>1463</v>
      </c>
      <c r="X1669" t="s">
        <v>232</v>
      </c>
      <c r="Y1669" t="s">
        <v>2246</v>
      </c>
      <c r="Z1669" t="s">
        <v>241</v>
      </c>
      <c r="AA1669" s="177">
        <v>3468212</v>
      </c>
      <c r="AB1669" s="177">
        <v>8814.25</v>
      </c>
      <c r="AC1669" s="177">
        <v>807.71</v>
      </c>
      <c r="AD1669" s="177">
        <v>3468212</v>
      </c>
      <c r="AE1669" s="196">
        <v>45604.97771165509</v>
      </c>
      <c r="AF1669" t="s">
        <v>368</v>
      </c>
      <c r="AG1669" t="s">
        <v>243</v>
      </c>
      <c r="AH1669" s="289">
        <v>1</v>
      </c>
      <c r="AI1669" s="177">
        <f>IF(Z1669="COP",(AA1669*AH1669),IF(Z1669="NOK",((AB1669*AH1669)*VLOOKUP(H1669,Tasas!$K:$L,2,0)),IF(Z1669="EUR",((AB1669*AH1669)*VLOOKUP(H1669,Tasas!$K:$L,2,0)),IF('GL MEN'!Z1669="USD",(('GL MEN'!AB1669*'GL MEN'!AH1669)*VLOOKUP(H1669,Tasas!$K:$L,2,0)),0))))</f>
        <v>3468212</v>
      </c>
      <c r="AJ1669" t="s">
        <v>36</v>
      </c>
      <c r="AK1669">
        <v>4</v>
      </c>
      <c r="AL1669" t="str">
        <f t="shared" si="58"/>
        <v>4</v>
      </c>
      <c r="AM1669" t="str">
        <f t="shared" si="59"/>
        <v>WA</v>
      </c>
    </row>
    <row r="1670" spans="2:39">
      <c r="B1670" t="s">
        <v>223</v>
      </c>
      <c r="C1670" t="s">
        <v>357</v>
      </c>
      <c r="D1670" t="s">
        <v>358</v>
      </c>
      <c r="E1670">
        <v>1403273</v>
      </c>
      <c r="F1670">
        <v>146</v>
      </c>
      <c r="G1670" s="196">
        <v>45595</v>
      </c>
      <c r="H1670">
        <v>202410</v>
      </c>
      <c r="I1670" t="s">
        <v>359</v>
      </c>
      <c r="J1670" t="s">
        <v>360</v>
      </c>
      <c r="K1670" t="s">
        <v>482</v>
      </c>
      <c r="L1670" t="s">
        <v>229</v>
      </c>
      <c r="M1670" t="s">
        <v>1464</v>
      </c>
      <c r="N1670" t="s">
        <v>1465</v>
      </c>
      <c r="O1670" t="s">
        <v>232</v>
      </c>
      <c r="P1670" t="s">
        <v>1466</v>
      </c>
      <c r="Q1670" t="s">
        <v>1467</v>
      </c>
      <c r="R1670" t="s">
        <v>382</v>
      </c>
      <c r="S1670" t="s">
        <v>383</v>
      </c>
      <c r="T1670">
        <v>3406446</v>
      </c>
      <c r="U1670" t="s">
        <v>2246</v>
      </c>
      <c r="V1670" t="s">
        <v>1468</v>
      </c>
      <c r="W1670" t="s">
        <v>1469</v>
      </c>
      <c r="X1670" t="s">
        <v>232</v>
      </c>
      <c r="Y1670" t="s">
        <v>2246</v>
      </c>
      <c r="Z1670" t="s">
        <v>241</v>
      </c>
      <c r="AA1670" s="177">
        <v>3468212</v>
      </c>
      <c r="AB1670" s="177">
        <v>8814.25</v>
      </c>
      <c r="AC1670" s="177">
        <v>807.71</v>
      </c>
      <c r="AD1670" s="177">
        <v>3468212</v>
      </c>
      <c r="AE1670" s="196">
        <v>45604.97771165509</v>
      </c>
      <c r="AF1670" t="s">
        <v>368</v>
      </c>
      <c r="AG1670" t="s">
        <v>243</v>
      </c>
      <c r="AH1670" s="289">
        <v>1</v>
      </c>
      <c r="AI1670" s="177">
        <f>IF(Z1670="COP",(AA1670*AH1670),IF(Z1670="NOK",((AB1670*AH1670)*VLOOKUP(H1670,Tasas!$K:$L,2,0)),IF(Z1670="EUR",((AB1670*AH1670)*VLOOKUP(H1670,Tasas!$K:$L,2,0)),IF('GL MEN'!Z1670="USD",(('GL MEN'!AB1670*'GL MEN'!AH1670)*VLOOKUP(H1670,Tasas!$K:$L,2,0)),0))))</f>
        <v>3468212</v>
      </c>
      <c r="AJ1670" t="s">
        <v>36</v>
      </c>
      <c r="AK1670">
        <v>4</v>
      </c>
      <c r="AL1670" t="str">
        <f t="shared" si="58"/>
        <v>4</v>
      </c>
      <c r="AM1670" t="str">
        <f t="shared" si="59"/>
        <v>WA</v>
      </c>
    </row>
    <row r="1671" spans="2:39">
      <c r="B1671" t="s">
        <v>223</v>
      </c>
      <c r="C1671" t="s">
        <v>357</v>
      </c>
      <c r="D1671" t="s">
        <v>358</v>
      </c>
      <c r="E1671">
        <v>1403273</v>
      </c>
      <c r="F1671">
        <v>286</v>
      </c>
      <c r="G1671" s="196">
        <v>45595</v>
      </c>
      <c r="H1671">
        <v>202410</v>
      </c>
      <c r="I1671" t="s">
        <v>359</v>
      </c>
      <c r="J1671" t="s">
        <v>360</v>
      </c>
      <c r="K1671" t="s">
        <v>369</v>
      </c>
      <c r="L1671" t="s">
        <v>229</v>
      </c>
      <c r="M1671" t="s">
        <v>790</v>
      </c>
      <c r="N1671" t="s">
        <v>791</v>
      </c>
      <c r="O1671" t="s">
        <v>232</v>
      </c>
      <c r="P1671" t="s">
        <v>792</v>
      </c>
      <c r="Q1671" t="s">
        <v>793</v>
      </c>
      <c r="R1671" t="s">
        <v>374</v>
      </c>
      <c r="S1671" t="s">
        <v>375</v>
      </c>
      <c r="T1671">
        <v>3406561</v>
      </c>
      <c r="U1671" t="s">
        <v>2246</v>
      </c>
      <c r="V1671" t="s">
        <v>794</v>
      </c>
      <c r="W1671" t="s">
        <v>795</v>
      </c>
      <c r="X1671" t="s">
        <v>232</v>
      </c>
      <c r="Y1671" t="s">
        <v>2246</v>
      </c>
      <c r="Z1671" t="s">
        <v>241</v>
      </c>
      <c r="AA1671" s="177">
        <v>4957464</v>
      </c>
      <c r="AB1671" s="177">
        <v>12599.1</v>
      </c>
      <c r="AC1671" s="177">
        <v>1154.54</v>
      </c>
      <c r="AD1671" s="177">
        <v>4957464</v>
      </c>
      <c r="AE1671" s="196">
        <v>45604.97771165509</v>
      </c>
      <c r="AF1671" t="s">
        <v>368</v>
      </c>
      <c r="AG1671" t="s">
        <v>243</v>
      </c>
      <c r="AH1671" s="289">
        <v>1</v>
      </c>
      <c r="AI1671" s="177">
        <f>IF(Z1671="COP",(AA1671*AH1671),IF(Z1671="NOK",((AB1671*AH1671)*VLOOKUP(H1671,Tasas!$K:$L,2,0)),IF(Z1671="EUR",((AB1671*AH1671)*VLOOKUP(H1671,Tasas!$K:$L,2,0)),IF('GL MEN'!Z1671="USD",(('GL MEN'!AB1671*'GL MEN'!AH1671)*VLOOKUP(H1671,Tasas!$K:$L,2,0)),0))))</f>
        <v>4957464</v>
      </c>
      <c r="AJ1671" t="s">
        <v>42</v>
      </c>
      <c r="AK1671">
        <v>4</v>
      </c>
      <c r="AL1671" t="str">
        <f t="shared" si="58"/>
        <v>4</v>
      </c>
      <c r="AM1671" t="str">
        <f t="shared" si="59"/>
        <v>WA</v>
      </c>
    </row>
    <row r="1672" spans="2:39">
      <c r="B1672" t="s">
        <v>223</v>
      </c>
      <c r="C1672" t="s">
        <v>357</v>
      </c>
      <c r="D1672" t="s">
        <v>358</v>
      </c>
      <c r="E1672">
        <v>1403273</v>
      </c>
      <c r="F1672">
        <v>487</v>
      </c>
      <c r="G1672" s="196">
        <v>45595</v>
      </c>
      <c r="H1672">
        <v>202410</v>
      </c>
      <c r="I1672" t="s">
        <v>359</v>
      </c>
      <c r="J1672" t="s">
        <v>360</v>
      </c>
      <c r="K1672" t="s">
        <v>482</v>
      </c>
      <c r="L1672" t="s">
        <v>229</v>
      </c>
      <c r="M1672" t="s">
        <v>1361</v>
      </c>
      <c r="N1672" t="s">
        <v>1362</v>
      </c>
      <c r="O1672" t="s">
        <v>232</v>
      </c>
      <c r="P1672" t="s">
        <v>1363</v>
      </c>
      <c r="Q1672" t="s">
        <v>1364</v>
      </c>
      <c r="R1672" t="s">
        <v>382</v>
      </c>
      <c r="S1672" t="s">
        <v>383</v>
      </c>
      <c r="T1672">
        <v>3406446</v>
      </c>
      <c r="U1672" t="s">
        <v>2246</v>
      </c>
      <c r="V1672" t="s">
        <v>1365</v>
      </c>
      <c r="W1672" t="s">
        <v>1366</v>
      </c>
      <c r="X1672" t="s">
        <v>232</v>
      </c>
      <c r="Y1672" t="s">
        <v>2246</v>
      </c>
      <c r="Z1672" t="s">
        <v>241</v>
      </c>
      <c r="AA1672" s="177">
        <v>3468212</v>
      </c>
      <c r="AB1672" s="177">
        <v>8814.25</v>
      </c>
      <c r="AC1672" s="177">
        <v>807.71</v>
      </c>
      <c r="AD1672" s="177">
        <v>3468212</v>
      </c>
      <c r="AE1672" s="196">
        <v>45604.97771165509</v>
      </c>
      <c r="AF1672" t="s">
        <v>368</v>
      </c>
      <c r="AG1672" t="s">
        <v>243</v>
      </c>
      <c r="AH1672" s="289">
        <v>1</v>
      </c>
      <c r="AI1672" s="177">
        <f>IF(Z1672="COP",(AA1672*AH1672),IF(Z1672="NOK",((AB1672*AH1672)*VLOOKUP(H1672,Tasas!$K:$L,2,0)),IF(Z1672="EUR",((AB1672*AH1672)*VLOOKUP(H1672,Tasas!$K:$L,2,0)),IF('GL MEN'!Z1672="USD",(('GL MEN'!AB1672*'GL MEN'!AH1672)*VLOOKUP(H1672,Tasas!$K:$L,2,0)),0))))</f>
        <v>3468212</v>
      </c>
      <c r="AJ1672" t="s">
        <v>36</v>
      </c>
      <c r="AK1672">
        <v>4</v>
      </c>
      <c r="AL1672" t="str">
        <f t="shared" si="58"/>
        <v>4</v>
      </c>
      <c r="AM1672" t="str">
        <f t="shared" si="59"/>
        <v>WA</v>
      </c>
    </row>
    <row r="1673" spans="2:39">
      <c r="B1673" t="s">
        <v>223</v>
      </c>
      <c r="C1673" t="s">
        <v>357</v>
      </c>
      <c r="D1673" t="s">
        <v>358</v>
      </c>
      <c r="E1673">
        <v>1403273</v>
      </c>
      <c r="F1673">
        <v>509</v>
      </c>
      <c r="G1673" s="196">
        <v>45595</v>
      </c>
      <c r="H1673">
        <v>202410</v>
      </c>
      <c r="I1673" t="s">
        <v>359</v>
      </c>
      <c r="J1673" t="s">
        <v>360</v>
      </c>
      <c r="K1673" t="s">
        <v>482</v>
      </c>
      <c r="L1673" t="s">
        <v>229</v>
      </c>
      <c r="M1673" t="s">
        <v>1415</v>
      </c>
      <c r="N1673" t="s">
        <v>1416</v>
      </c>
      <c r="O1673" t="s">
        <v>232</v>
      </c>
      <c r="P1673" t="s">
        <v>1417</v>
      </c>
      <c r="Q1673" t="s">
        <v>1418</v>
      </c>
      <c r="R1673" t="s">
        <v>382</v>
      </c>
      <c r="S1673" t="s">
        <v>383</v>
      </c>
      <c r="T1673">
        <v>3406443</v>
      </c>
      <c r="U1673" t="s">
        <v>2246</v>
      </c>
      <c r="V1673" t="s">
        <v>1419</v>
      </c>
      <c r="W1673" t="s">
        <v>1420</v>
      </c>
      <c r="X1673" t="s">
        <v>232</v>
      </c>
      <c r="Y1673" t="s">
        <v>2246</v>
      </c>
      <c r="Z1673" t="s">
        <v>241</v>
      </c>
      <c r="AA1673" s="177">
        <v>7901551</v>
      </c>
      <c r="AB1673" s="177">
        <v>20081.32</v>
      </c>
      <c r="AC1673" s="177">
        <v>1840.19</v>
      </c>
      <c r="AD1673" s="177">
        <v>7901551</v>
      </c>
      <c r="AE1673" s="196">
        <v>45604.97771165509</v>
      </c>
      <c r="AF1673" t="s">
        <v>368</v>
      </c>
      <c r="AG1673" t="s">
        <v>243</v>
      </c>
      <c r="AH1673" s="289">
        <v>1</v>
      </c>
      <c r="AI1673" s="177">
        <f>IF(Z1673="COP",(AA1673*AH1673),IF(Z1673="NOK",((AB1673*AH1673)*VLOOKUP(H1673,Tasas!$K:$L,2,0)),IF(Z1673="EUR",((AB1673*AH1673)*VLOOKUP(H1673,Tasas!$K:$L,2,0)),IF('GL MEN'!Z1673="USD",(('GL MEN'!AB1673*'GL MEN'!AH1673)*VLOOKUP(H1673,Tasas!$K:$L,2,0)),0))))</f>
        <v>7901551</v>
      </c>
      <c r="AJ1673" t="s">
        <v>27</v>
      </c>
      <c r="AK1673">
        <v>4</v>
      </c>
      <c r="AL1673" t="str">
        <f t="shared" si="58"/>
        <v>4</v>
      </c>
      <c r="AM1673" t="str">
        <f t="shared" si="59"/>
        <v>WA</v>
      </c>
    </row>
    <row r="1674" spans="2:39">
      <c r="B1674" t="s">
        <v>223</v>
      </c>
      <c r="C1674" t="s">
        <v>357</v>
      </c>
      <c r="D1674" t="s">
        <v>358</v>
      </c>
      <c r="E1674">
        <v>1403273</v>
      </c>
      <c r="F1674">
        <v>531</v>
      </c>
      <c r="G1674" s="196">
        <v>45595</v>
      </c>
      <c r="H1674">
        <v>202410</v>
      </c>
      <c r="I1674" t="s">
        <v>359</v>
      </c>
      <c r="J1674" t="s">
        <v>360</v>
      </c>
      <c r="K1674" t="s">
        <v>369</v>
      </c>
      <c r="L1674" t="s">
        <v>229</v>
      </c>
      <c r="M1674" t="s">
        <v>1471</v>
      </c>
      <c r="N1674" t="s">
        <v>1472</v>
      </c>
      <c r="O1674" t="s">
        <v>232</v>
      </c>
      <c r="P1674" t="s">
        <v>1473</v>
      </c>
      <c r="Q1674" t="s">
        <v>1474</v>
      </c>
      <c r="R1674" t="s">
        <v>382</v>
      </c>
      <c r="S1674" t="s">
        <v>383</v>
      </c>
      <c r="T1674">
        <v>3406446</v>
      </c>
      <c r="U1674" t="s">
        <v>2246</v>
      </c>
      <c r="V1674" t="s">
        <v>1475</v>
      </c>
      <c r="W1674" t="s">
        <v>1476</v>
      </c>
      <c r="X1674" t="s">
        <v>232</v>
      </c>
      <c r="Y1674" t="s">
        <v>2246</v>
      </c>
      <c r="Z1674" t="s">
        <v>241</v>
      </c>
      <c r="AA1674" s="177">
        <v>3468212</v>
      </c>
      <c r="AB1674" s="177">
        <v>8814.25</v>
      </c>
      <c r="AC1674" s="177">
        <v>807.71</v>
      </c>
      <c r="AD1674" s="177">
        <v>3468212</v>
      </c>
      <c r="AE1674" s="196">
        <v>45604.97771165509</v>
      </c>
      <c r="AF1674" t="s">
        <v>368</v>
      </c>
      <c r="AG1674" t="s">
        <v>243</v>
      </c>
      <c r="AH1674" s="289">
        <v>1</v>
      </c>
      <c r="AI1674" s="177">
        <f>IF(Z1674="COP",(AA1674*AH1674),IF(Z1674="NOK",((AB1674*AH1674)*VLOOKUP(H1674,Tasas!$K:$L,2,0)),IF(Z1674="EUR",((AB1674*AH1674)*VLOOKUP(H1674,Tasas!$K:$L,2,0)),IF('GL MEN'!Z1674="USD",(('GL MEN'!AB1674*'GL MEN'!AH1674)*VLOOKUP(H1674,Tasas!$K:$L,2,0)),0))))</f>
        <v>3468212</v>
      </c>
      <c r="AJ1674" t="s">
        <v>36</v>
      </c>
      <c r="AK1674">
        <v>4</v>
      </c>
      <c r="AL1674" t="str">
        <f t="shared" si="58"/>
        <v>4</v>
      </c>
      <c r="AM1674" t="str">
        <f t="shared" si="59"/>
        <v>WA</v>
      </c>
    </row>
    <row r="1675" spans="2:39">
      <c r="B1675" t="s">
        <v>223</v>
      </c>
      <c r="C1675" t="s">
        <v>357</v>
      </c>
      <c r="D1675" t="s">
        <v>358</v>
      </c>
      <c r="E1675">
        <v>1403273</v>
      </c>
      <c r="F1675">
        <v>539</v>
      </c>
      <c r="G1675" s="196">
        <v>45595</v>
      </c>
      <c r="H1675">
        <v>202410</v>
      </c>
      <c r="I1675" t="s">
        <v>359</v>
      </c>
      <c r="J1675" t="s">
        <v>360</v>
      </c>
      <c r="K1675" t="s">
        <v>482</v>
      </c>
      <c r="L1675" t="s">
        <v>229</v>
      </c>
      <c r="M1675" t="s">
        <v>1367</v>
      </c>
      <c r="N1675" t="s">
        <v>1368</v>
      </c>
      <c r="O1675" t="s">
        <v>232</v>
      </c>
      <c r="P1675" t="s">
        <v>1369</v>
      </c>
      <c r="Q1675" t="s">
        <v>1370</v>
      </c>
      <c r="R1675" t="s">
        <v>382</v>
      </c>
      <c r="S1675" t="s">
        <v>383</v>
      </c>
      <c r="T1675">
        <v>3406446</v>
      </c>
      <c r="U1675" t="s">
        <v>2246</v>
      </c>
      <c r="V1675" t="s">
        <v>1371</v>
      </c>
      <c r="W1675" t="s">
        <v>1372</v>
      </c>
      <c r="X1675" t="s">
        <v>232</v>
      </c>
      <c r="Y1675" t="s">
        <v>2246</v>
      </c>
      <c r="Z1675" t="s">
        <v>241</v>
      </c>
      <c r="AA1675" s="177">
        <v>3468212</v>
      </c>
      <c r="AB1675" s="177">
        <v>8814.25</v>
      </c>
      <c r="AC1675" s="177">
        <v>807.71</v>
      </c>
      <c r="AD1675" s="177">
        <v>3468212</v>
      </c>
      <c r="AE1675" s="196">
        <v>45604.97771165509</v>
      </c>
      <c r="AF1675" t="s">
        <v>368</v>
      </c>
      <c r="AG1675" t="s">
        <v>243</v>
      </c>
      <c r="AH1675" s="289">
        <v>1</v>
      </c>
      <c r="AI1675" s="177">
        <f>IF(Z1675="COP",(AA1675*AH1675),IF(Z1675="NOK",((AB1675*AH1675)*VLOOKUP(H1675,Tasas!$K:$L,2,0)),IF(Z1675="EUR",((AB1675*AH1675)*VLOOKUP(H1675,Tasas!$K:$L,2,0)),IF('GL MEN'!Z1675="USD",(('GL MEN'!AB1675*'GL MEN'!AH1675)*VLOOKUP(H1675,Tasas!$K:$L,2,0)),0))))</f>
        <v>3468212</v>
      </c>
      <c r="AJ1675" t="s">
        <v>36</v>
      </c>
      <c r="AK1675">
        <v>4</v>
      </c>
      <c r="AL1675" t="str">
        <f t="shared" si="58"/>
        <v>4</v>
      </c>
      <c r="AM1675" t="str">
        <f t="shared" si="59"/>
        <v>WA</v>
      </c>
    </row>
    <row r="1676" spans="2:39">
      <c r="B1676" t="s">
        <v>223</v>
      </c>
      <c r="C1676" t="s">
        <v>357</v>
      </c>
      <c r="D1676" t="s">
        <v>358</v>
      </c>
      <c r="E1676">
        <v>1403273</v>
      </c>
      <c r="F1676">
        <v>541</v>
      </c>
      <c r="G1676" s="196">
        <v>45595</v>
      </c>
      <c r="H1676">
        <v>202410</v>
      </c>
      <c r="I1676" t="s">
        <v>359</v>
      </c>
      <c r="J1676" t="s">
        <v>360</v>
      </c>
      <c r="K1676" t="s">
        <v>482</v>
      </c>
      <c r="L1676" t="s">
        <v>229</v>
      </c>
      <c r="M1676" t="s">
        <v>1373</v>
      </c>
      <c r="N1676" t="s">
        <v>1374</v>
      </c>
      <c r="O1676" t="s">
        <v>232</v>
      </c>
      <c r="P1676" t="s">
        <v>1375</v>
      </c>
      <c r="Q1676" t="s">
        <v>1376</v>
      </c>
      <c r="R1676" t="s">
        <v>382</v>
      </c>
      <c r="S1676" t="s">
        <v>383</v>
      </c>
      <c r="T1676">
        <v>3406446</v>
      </c>
      <c r="U1676" t="s">
        <v>2246</v>
      </c>
      <c r="V1676" t="s">
        <v>1377</v>
      </c>
      <c r="W1676" t="s">
        <v>1378</v>
      </c>
      <c r="X1676" t="s">
        <v>232</v>
      </c>
      <c r="Y1676" t="s">
        <v>2246</v>
      </c>
      <c r="Z1676" t="s">
        <v>241</v>
      </c>
      <c r="AA1676" s="177">
        <v>3468212</v>
      </c>
      <c r="AB1676" s="177">
        <v>8814.25</v>
      </c>
      <c r="AC1676" s="177">
        <v>807.71</v>
      </c>
      <c r="AD1676" s="177">
        <v>3468212</v>
      </c>
      <c r="AE1676" s="196">
        <v>45604.97771165509</v>
      </c>
      <c r="AF1676" t="s">
        <v>368</v>
      </c>
      <c r="AG1676" t="s">
        <v>243</v>
      </c>
      <c r="AH1676" s="289">
        <v>1</v>
      </c>
      <c r="AI1676" s="177">
        <f>IF(Z1676="COP",(AA1676*AH1676),IF(Z1676="NOK",((AB1676*AH1676)*VLOOKUP(H1676,Tasas!$K:$L,2,0)),IF(Z1676="EUR",((AB1676*AH1676)*VLOOKUP(H1676,Tasas!$K:$L,2,0)),IF('GL MEN'!Z1676="USD",(('GL MEN'!AB1676*'GL MEN'!AH1676)*VLOOKUP(H1676,Tasas!$K:$L,2,0)),0))))</f>
        <v>3468212</v>
      </c>
      <c r="AJ1676" t="s">
        <v>36</v>
      </c>
      <c r="AK1676">
        <v>4</v>
      </c>
      <c r="AL1676" t="str">
        <f t="shared" si="58"/>
        <v>4</v>
      </c>
      <c r="AM1676" t="str">
        <f t="shared" si="59"/>
        <v>WA</v>
      </c>
    </row>
    <row r="1677" spans="2:39">
      <c r="B1677" t="s">
        <v>223</v>
      </c>
      <c r="C1677" t="s">
        <v>357</v>
      </c>
      <c r="D1677" t="s">
        <v>358</v>
      </c>
      <c r="E1677">
        <v>1403273</v>
      </c>
      <c r="F1677">
        <v>548</v>
      </c>
      <c r="G1677" s="196">
        <v>45595</v>
      </c>
      <c r="H1677">
        <v>202410</v>
      </c>
      <c r="I1677" t="s">
        <v>359</v>
      </c>
      <c r="J1677" t="s">
        <v>360</v>
      </c>
      <c r="K1677" t="s">
        <v>482</v>
      </c>
      <c r="L1677" t="s">
        <v>229</v>
      </c>
      <c r="M1677" t="s">
        <v>1379</v>
      </c>
      <c r="N1677" t="s">
        <v>1380</v>
      </c>
      <c r="O1677" t="s">
        <v>232</v>
      </c>
      <c r="P1677" t="s">
        <v>1381</v>
      </c>
      <c r="Q1677" t="s">
        <v>1382</v>
      </c>
      <c r="R1677" t="s">
        <v>382</v>
      </c>
      <c r="S1677" t="s">
        <v>383</v>
      </c>
      <c r="T1677">
        <v>3406446</v>
      </c>
      <c r="U1677" t="s">
        <v>2246</v>
      </c>
      <c r="V1677" t="s">
        <v>1383</v>
      </c>
      <c r="W1677" t="s">
        <v>1384</v>
      </c>
      <c r="X1677" t="s">
        <v>232</v>
      </c>
      <c r="Y1677" t="s">
        <v>2246</v>
      </c>
      <c r="Z1677" t="s">
        <v>241</v>
      </c>
      <c r="AA1677" s="177">
        <v>3468212</v>
      </c>
      <c r="AB1677" s="177">
        <v>8814.25</v>
      </c>
      <c r="AC1677" s="177">
        <v>807.71</v>
      </c>
      <c r="AD1677" s="177">
        <v>3468212</v>
      </c>
      <c r="AE1677" s="196">
        <v>45604.97771165509</v>
      </c>
      <c r="AF1677" t="s">
        <v>368</v>
      </c>
      <c r="AG1677" t="s">
        <v>243</v>
      </c>
      <c r="AH1677" s="289">
        <v>1</v>
      </c>
      <c r="AI1677" s="177">
        <f>IF(Z1677="COP",(AA1677*AH1677),IF(Z1677="NOK",((AB1677*AH1677)*VLOOKUP(H1677,Tasas!$K:$L,2,0)),IF(Z1677="EUR",((AB1677*AH1677)*VLOOKUP(H1677,Tasas!$K:$L,2,0)),IF('GL MEN'!Z1677="USD",(('GL MEN'!AB1677*'GL MEN'!AH1677)*VLOOKUP(H1677,Tasas!$K:$L,2,0)),0))))</f>
        <v>3468212</v>
      </c>
      <c r="AJ1677" t="s">
        <v>36</v>
      </c>
      <c r="AK1677">
        <v>4</v>
      </c>
      <c r="AL1677" t="str">
        <f t="shared" si="58"/>
        <v>4</v>
      </c>
      <c r="AM1677" t="str">
        <f t="shared" si="59"/>
        <v>WA</v>
      </c>
    </row>
    <row r="1678" spans="2:39">
      <c r="B1678" t="s">
        <v>223</v>
      </c>
      <c r="C1678" t="s">
        <v>357</v>
      </c>
      <c r="D1678" t="s">
        <v>358</v>
      </c>
      <c r="E1678">
        <v>1403273</v>
      </c>
      <c r="F1678">
        <v>552</v>
      </c>
      <c r="G1678" s="196">
        <v>45595</v>
      </c>
      <c r="H1678">
        <v>202410</v>
      </c>
      <c r="I1678" t="s">
        <v>359</v>
      </c>
      <c r="J1678" t="s">
        <v>360</v>
      </c>
      <c r="K1678" t="s">
        <v>482</v>
      </c>
      <c r="L1678" t="s">
        <v>229</v>
      </c>
      <c r="M1678" t="s">
        <v>1385</v>
      </c>
      <c r="N1678" t="s">
        <v>1386</v>
      </c>
      <c r="O1678" t="s">
        <v>232</v>
      </c>
      <c r="P1678" t="s">
        <v>1387</v>
      </c>
      <c r="Q1678" t="s">
        <v>1388</v>
      </c>
      <c r="R1678" t="s">
        <v>382</v>
      </c>
      <c r="S1678" t="s">
        <v>383</v>
      </c>
      <c r="T1678">
        <v>3406446</v>
      </c>
      <c r="U1678" t="s">
        <v>2246</v>
      </c>
      <c r="V1678" t="s">
        <v>1389</v>
      </c>
      <c r="W1678" t="s">
        <v>1390</v>
      </c>
      <c r="X1678" t="s">
        <v>232</v>
      </c>
      <c r="Y1678" t="s">
        <v>2246</v>
      </c>
      <c r="Z1678" t="s">
        <v>241</v>
      </c>
      <c r="AA1678" s="177">
        <v>3468212</v>
      </c>
      <c r="AB1678" s="177">
        <v>8814.25</v>
      </c>
      <c r="AC1678" s="177">
        <v>807.71</v>
      </c>
      <c r="AD1678" s="177">
        <v>3468212</v>
      </c>
      <c r="AE1678" s="196">
        <v>45604.97771165509</v>
      </c>
      <c r="AF1678" t="s">
        <v>368</v>
      </c>
      <c r="AG1678" t="s">
        <v>243</v>
      </c>
      <c r="AH1678" s="289">
        <v>1</v>
      </c>
      <c r="AI1678" s="177">
        <f>IF(Z1678="COP",(AA1678*AH1678),IF(Z1678="NOK",((AB1678*AH1678)*VLOOKUP(H1678,Tasas!$K:$L,2,0)),IF(Z1678="EUR",((AB1678*AH1678)*VLOOKUP(H1678,Tasas!$K:$L,2,0)),IF('GL MEN'!Z1678="USD",(('GL MEN'!AB1678*'GL MEN'!AH1678)*VLOOKUP(H1678,Tasas!$K:$L,2,0)),0))))</f>
        <v>3468212</v>
      </c>
      <c r="AJ1678" t="s">
        <v>36</v>
      </c>
      <c r="AK1678">
        <v>4</v>
      </c>
      <c r="AL1678" t="str">
        <f t="shared" si="58"/>
        <v>4</v>
      </c>
      <c r="AM1678" t="str">
        <f t="shared" si="59"/>
        <v>WA</v>
      </c>
    </row>
    <row r="1679" spans="2:39">
      <c r="B1679" t="s">
        <v>223</v>
      </c>
      <c r="C1679" t="s">
        <v>357</v>
      </c>
      <c r="D1679" t="s">
        <v>358</v>
      </c>
      <c r="E1679">
        <v>1403273</v>
      </c>
      <c r="F1679">
        <v>554</v>
      </c>
      <c r="G1679" s="196">
        <v>45595</v>
      </c>
      <c r="H1679">
        <v>202410</v>
      </c>
      <c r="I1679" t="s">
        <v>359</v>
      </c>
      <c r="J1679" t="s">
        <v>360</v>
      </c>
      <c r="K1679" t="s">
        <v>482</v>
      </c>
      <c r="L1679" t="s">
        <v>229</v>
      </c>
      <c r="M1679" t="s">
        <v>1391</v>
      </c>
      <c r="N1679" t="s">
        <v>1392</v>
      </c>
      <c r="O1679" t="s">
        <v>232</v>
      </c>
      <c r="P1679" t="s">
        <v>1393</v>
      </c>
      <c r="Q1679" t="s">
        <v>1394</v>
      </c>
      <c r="R1679" t="s">
        <v>382</v>
      </c>
      <c r="S1679" t="s">
        <v>383</v>
      </c>
      <c r="T1679">
        <v>3406446</v>
      </c>
      <c r="U1679" t="s">
        <v>2246</v>
      </c>
      <c r="V1679" t="s">
        <v>1395</v>
      </c>
      <c r="W1679" t="s">
        <v>1396</v>
      </c>
      <c r="X1679" t="s">
        <v>232</v>
      </c>
      <c r="Y1679" t="s">
        <v>2246</v>
      </c>
      <c r="Z1679" t="s">
        <v>241</v>
      </c>
      <c r="AA1679" s="177">
        <v>3468212</v>
      </c>
      <c r="AB1679" s="177">
        <v>8814.25</v>
      </c>
      <c r="AC1679" s="177">
        <v>807.71</v>
      </c>
      <c r="AD1679" s="177">
        <v>3468212</v>
      </c>
      <c r="AE1679" s="196">
        <v>45604.97771165509</v>
      </c>
      <c r="AF1679" t="s">
        <v>368</v>
      </c>
      <c r="AG1679" t="s">
        <v>243</v>
      </c>
      <c r="AH1679" s="289">
        <v>1</v>
      </c>
      <c r="AI1679" s="177">
        <f>IF(Z1679="COP",(AA1679*AH1679),IF(Z1679="NOK",((AB1679*AH1679)*VLOOKUP(H1679,Tasas!$K:$L,2,0)),IF(Z1679="EUR",((AB1679*AH1679)*VLOOKUP(H1679,Tasas!$K:$L,2,0)),IF('GL MEN'!Z1679="USD",(('GL MEN'!AB1679*'GL MEN'!AH1679)*VLOOKUP(H1679,Tasas!$K:$L,2,0)),0))))</f>
        <v>3468212</v>
      </c>
      <c r="AJ1679" t="s">
        <v>36</v>
      </c>
      <c r="AK1679">
        <v>4</v>
      </c>
      <c r="AL1679" t="str">
        <f t="shared" si="58"/>
        <v>4</v>
      </c>
      <c r="AM1679" t="str">
        <f t="shared" si="59"/>
        <v>WA</v>
      </c>
    </row>
    <row r="1680" spans="2:39">
      <c r="B1680" t="s">
        <v>223</v>
      </c>
      <c r="C1680" t="s">
        <v>357</v>
      </c>
      <c r="D1680" t="s">
        <v>358</v>
      </c>
      <c r="E1680">
        <v>1403273</v>
      </c>
      <c r="F1680">
        <v>585</v>
      </c>
      <c r="G1680" s="196">
        <v>45595</v>
      </c>
      <c r="H1680">
        <v>202410</v>
      </c>
      <c r="I1680" t="s">
        <v>359</v>
      </c>
      <c r="J1680" t="s">
        <v>360</v>
      </c>
      <c r="K1680" t="s">
        <v>369</v>
      </c>
      <c r="L1680" t="s">
        <v>229</v>
      </c>
      <c r="M1680" t="s">
        <v>808</v>
      </c>
      <c r="N1680" t="s">
        <v>809</v>
      </c>
      <c r="O1680" t="s">
        <v>232</v>
      </c>
      <c r="P1680" t="s">
        <v>810</v>
      </c>
      <c r="Q1680" t="s">
        <v>811</v>
      </c>
      <c r="R1680" t="s">
        <v>374</v>
      </c>
      <c r="S1680" t="s">
        <v>375</v>
      </c>
      <c r="T1680">
        <v>3406566</v>
      </c>
      <c r="U1680" t="s">
        <v>2246</v>
      </c>
      <c r="V1680" t="s">
        <v>812</v>
      </c>
      <c r="W1680" t="s">
        <v>813</v>
      </c>
      <c r="X1680" t="s">
        <v>232</v>
      </c>
      <c r="Y1680" t="s">
        <v>2246</v>
      </c>
      <c r="Z1680" t="s">
        <v>241</v>
      </c>
      <c r="AA1680" s="177">
        <v>7314742.8200000003</v>
      </c>
      <c r="AB1680" s="177">
        <v>18589.98</v>
      </c>
      <c r="AC1680" s="177">
        <v>1703.53</v>
      </c>
      <c r="AD1680" s="177">
        <v>7314742.8200000003</v>
      </c>
      <c r="AE1680" s="196">
        <v>45604.97771165509</v>
      </c>
      <c r="AF1680" t="s">
        <v>368</v>
      </c>
      <c r="AG1680" t="s">
        <v>243</v>
      </c>
      <c r="AH1680" s="289">
        <v>1</v>
      </c>
      <c r="AI1680" s="177">
        <f>IF(Z1680="COP",(AA1680*AH1680),IF(Z1680="NOK",((AB1680*AH1680)*VLOOKUP(H1680,Tasas!$K:$L,2,0)),IF(Z1680="EUR",((AB1680*AH1680)*VLOOKUP(H1680,Tasas!$K:$L,2,0)),IF('GL MEN'!Z1680="USD",(('GL MEN'!AB1680*'GL MEN'!AH1680)*VLOOKUP(H1680,Tasas!$K:$L,2,0)),0))))</f>
        <v>7314742.8200000003</v>
      </c>
      <c r="AJ1680" t="s">
        <v>42</v>
      </c>
      <c r="AK1680">
        <v>4</v>
      </c>
      <c r="AL1680" t="str">
        <f t="shared" si="58"/>
        <v>4</v>
      </c>
      <c r="AM1680" t="str">
        <f t="shared" si="59"/>
        <v>WA</v>
      </c>
    </row>
    <row r="1681" spans="2:39">
      <c r="B1681" t="s">
        <v>223</v>
      </c>
      <c r="C1681" t="s">
        <v>357</v>
      </c>
      <c r="D1681" t="s">
        <v>358</v>
      </c>
      <c r="E1681">
        <v>1403273</v>
      </c>
      <c r="F1681">
        <v>596</v>
      </c>
      <c r="G1681" s="196">
        <v>45595</v>
      </c>
      <c r="H1681">
        <v>202410</v>
      </c>
      <c r="I1681" t="s">
        <v>359</v>
      </c>
      <c r="J1681" t="s">
        <v>360</v>
      </c>
      <c r="K1681" t="s">
        <v>369</v>
      </c>
      <c r="L1681" t="s">
        <v>229</v>
      </c>
      <c r="M1681" t="s">
        <v>1501</v>
      </c>
      <c r="N1681" t="s">
        <v>1502</v>
      </c>
      <c r="O1681" t="s">
        <v>232</v>
      </c>
      <c r="P1681" t="s">
        <v>1503</v>
      </c>
      <c r="Q1681" t="s">
        <v>1504</v>
      </c>
      <c r="R1681" t="s">
        <v>382</v>
      </c>
      <c r="S1681" t="s">
        <v>383</v>
      </c>
      <c r="T1681">
        <v>3406446</v>
      </c>
      <c r="U1681" t="s">
        <v>2246</v>
      </c>
      <c r="V1681" t="s">
        <v>1505</v>
      </c>
      <c r="W1681" t="s">
        <v>1506</v>
      </c>
      <c r="X1681" t="s">
        <v>232</v>
      </c>
      <c r="Y1681" t="s">
        <v>2246</v>
      </c>
      <c r="Z1681" t="s">
        <v>241</v>
      </c>
      <c r="AA1681" s="177">
        <v>3468212</v>
      </c>
      <c r="AB1681" s="177">
        <v>8814.25</v>
      </c>
      <c r="AC1681" s="177">
        <v>807.71</v>
      </c>
      <c r="AD1681" s="177">
        <v>3468212</v>
      </c>
      <c r="AE1681" s="196">
        <v>45604.97771165509</v>
      </c>
      <c r="AF1681" t="s">
        <v>368</v>
      </c>
      <c r="AG1681" t="s">
        <v>243</v>
      </c>
      <c r="AH1681" s="289">
        <v>1</v>
      </c>
      <c r="AI1681" s="177">
        <f>IF(Z1681="COP",(AA1681*AH1681),IF(Z1681="NOK",((AB1681*AH1681)*VLOOKUP(H1681,Tasas!$K:$L,2,0)),IF(Z1681="EUR",((AB1681*AH1681)*VLOOKUP(H1681,Tasas!$K:$L,2,0)),IF('GL MEN'!Z1681="USD",(('GL MEN'!AB1681*'GL MEN'!AH1681)*VLOOKUP(H1681,Tasas!$K:$L,2,0)),0))))</f>
        <v>3468212</v>
      </c>
      <c r="AJ1681" t="s">
        <v>36</v>
      </c>
      <c r="AK1681">
        <v>4</v>
      </c>
      <c r="AL1681" t="str">
        <f t="shared" si="58"/>
        <v>4</v>
      </c>
      <c r="AM1681" t="str">
        <f t="shared" si="59"/>
        <v>WA</v>
      </c>
    </row>
    <row r="1682" spans="2:39">
      <c r="B1682" t="s">
        <v>223</v>
      </c>
      <c r="C1682" t="s">
        <v>357</v>
      </c>
      <c r="D1682" t="s">
        <v>358</v>
      </c>
      <c r="E1682">
        <v>1403273</v>
      </c>
      <c r="F1682">
        <v>676</v>
      </c>
      <c r="G1682" s="196">
        <v>45595</v>
      </c>
      <c r="H1682">
        <v>202410</v>
      </c>
      <c r="I1682" t="s">
        <v>359</v>
      </c>
      <c r="J1682" t="s">
        <v>360</v>
      </c>
      <c r="K1682" t="s">
        <v>369</v>
      </c>
      <c r="L1682" t="s">
        <v>229</v>
      </c>
      <c r="M1682" t="s">
        <v>1421</v>
      </c>
      <c r="N1682" t="s">
        <v>1422</v>
      </c>
      <c r="O1682" t="s">
        <v>232</v>
      </c>
      <c r="P1682" t="s">
        <v>1423</v>
      </c>
      <c r="Q1682" t="s">
        <v>1424</v>
      </c>
      <c r="R1682" t="s">
        <v>382</v>
      </c>
      <c r="S1682" t="s">
        <v>383</v>
      </c>
      <c r="T1682">
        <v>3406446</v>
      </c>
      <c r="U1682" t="s">
        <v>2246</v>
      </c>
      <c r="V1682" t="s">
        <v>1425</v>
      </c>
      <c r="W1682" t="s">
        <v>1426</v>
      </c>
      <c r="X1682" t="s">
        <v>232</v>
      </c>
      <c r="Y1682" t="s">
        <v>2246</v>
      </c>
      <c r="Z1682" t="s">
        <v>241</v>
      </c>
      <c r="AA1682" s="177">
        <v>3468212</v>
      </c>
      <c r="AB1682" s="177">
        <v>8814.25</v>
      </c>
      <c r="AC1682" s="177">
        <v>807.71</v>
      </c>
      <c r="AD1682" s="177">
        <v>3468212</v>
      </c>
      <c r="AE1682" s="196">
        <v>45604.97771165509</v>
      </c>
      <c r="AF1682" t="s">
        <v>368</v>
      </c>
      <c r="AG1682" t="s">
        <v>243</v>
      </c>
      <c r="AH1682" s="289">
        <v>1</v>
      </c>
      <c r="AI1682" s="177">
        <f>IF(Z1682="COP",(AA1682*AH1682),IF(Z1682="NOK",((AB1682*AH1682)*VLOOKUP(H1682,Tasas!$K:$L,2,0)),IF(Z1682="EUR",((AB1682*AH1682)*VLOOKUP(H1682,Tasas!$K:$L,2,0)),IF('GL MEN'!Z1682="USD",(('GL MEN'!AB1682*'GL MEN'!AH1682)*VLOOKUP(H1682,Tasas!$K:$L,2,0)),0))))</f>
        <v>3468212</v>
      </c>
      <c r="AJ1682" t="s">
        <v>36</v>
      </c>
      <c r="AK1682">
        <v>4</v>
      </c>
      <c r="AL1682" t="str">
        <f t="shared" si="58"/>
        <v>4</v>
      </c>
      <c r="AM1682" t="str">
        <f t="shared" si="59"/>
        <v>WA</v>
      </c>
    </row>
    <row r="1683" spans="2:39">
      <c r="B1683" t="s">
        <v>223</v>
      </c>
      <c r="C1683" t="s">
        <v>357</v>
      </c>
      <c r="D1683" t="s">
        <v>358</v>
      </c>
      <c r="E1683">
        <v>1403273</v>
      </c>
      <c r="F1683">
        <v>707</v>
      </c>
      <c r="G1683" s="196">
        <v>45595</v>
      </c>
      <c r="H1683">
        <v>202410</v>
      </c>
      <c r="I1683" t="s">
        <v>359</v>
      </c>
      <c r="J1683" t="s">
        <v>360</v>
      </c>
      <c r="K1683" t="s">
        <v>369</v>
      </c>
      <c r="L1683" t="s">
        <v>229</v>
      </c>
      <c r="M1683" t="s">
        <v>1477</v>
      </c>
      <c r="N1683" t="s">
        <v>1478</v>
      </c>
      <c r="O1683" t="s">
        <v>232</v>
      </c>
      <c r="P1683" t="s">
        <v>1479</v>
      </c>
      <c r="Q1683" t="s">
        <v>1480</v>
      </c>
      <c r="R1683" t="s">
        <v>382</v>
      </c>
      <c r="S1683" t="s">
        <v>383</v>
      </c>
      <c r="T1683">
        <v>3406446</v>
      </c>
      <c r="U1683" t="s">
        <v>2246</v>
      </c>
      <c r="V1683" t="s">
        <v>1481</v>
      </c>
      <c r="W1683" t="s">
        <v>1482</v>
      </c>
      <c r="X1683" t="s">
        <v>232</v>
      </c>
      <c r="Y1683" t="s">
        <v>2246</v>
      </c>
      <c r="Z1683" t="s">
        <v>241</v>
      </c>
      <c r="AA1683" s="177">
        <v>3468212</v>
      </c>
      <c r="AB1683" s="177">
        <v>8814.25</v>
      </c>
      <c r="AC1683" s="177">
        <v>807.71</v>
      </c>
      <c r="AD1683" s="177">
        <v>3468212</v>
      </c>
      <c r="AE1683" s="196">
        <v>45604.97771165509</v>
      </c>
      <c r="AF1683" t="s">
        <v>368</v>
      </c>
      <c r="AG1683" t="s">
        <v>243</v>
      </c>
      <c r="AH1683" s="289">
        <v>1</v>
      </c>
      <c r="AI1683" s="177">
        <f>IF(Z1683="COP",(AA1683*AH1683),IF(Z1683="NOK",((AB1683*AH1683)*VLOOKUP(H1683,Tasas!$K:$L,2,0)),IF(Z1683="EUR",((AB1683*AH1683)*VLOOKUP(H1683,Tasas!$K:$L,2,0)),IF('GL MEN'!Z1683="USD",(('GL MEN'!AB1683*'GL MEN'!AH1683)*VLOOKUP(H1683,Tasas!$K:$L,2,0)),0))))</f>
        <v>3468212</v>
      </c>
      <c r="AJ1683" t="s">
        <v>36</v>
      </c>
      <c r="AK1683">
        <v>4</v>
      </c>
      <c r="AL1683" t="str">
        <f t="shared" si="58"/>
        <v>4</v>
      </c>
      <c r="AM1683" t="str">
        <f t="shared" si="59"/>
        <v>WA</v>
      </c>
    </row>
    <row r="1684" spans="2:39">
      <c r="B1684" t="s">
        <v>223</v>
      </c>
      <c r="C1684" t="s">
        <v>357</v>
      </c>
      <c r="D1684" t="s">
        <v>358</v>
      </c>
      <c r="E1684">
        <v>1403273</v>
      </c>
      <c r="F1684">
        <v>775</v>
      </c>
      <c r="G1684" s="196">
        <v>45595</v>
      </c>
      <c r="H1684">
        <v>202410</v>
      </c>
      <c r="I1684" t="s">
        <v>359</v>
      </c>
      <c r="J1684" t="s">
        <v>360</v>
      </c>
      <c r="K1684" t="s">
        <v>437</v>
      </c>
      <c r="L1684" t="s">
        <v>229</v>
      </c>
      <c r="M1684" t="s">
        <v>1489</v>
      </c>
      <c r="N1684" t="s">
        <v>1490</v>
      </c>
      <c r="O1684" t="s">
        <v>232</v>
      </c>
      <c r="P1684" t="s">
        <v>1491</v>
      </c>
      <c r="Q1684" t="s">
        <v>1492</v>
      </c>
      <c r="R1684" t="s">
        <v>382</v>
      </c>
      <c r="S1684" t="s">
        <v>383</v>
      </c>
      <c r="T1684">
        <v>3406444</v>
      </c>
      <c r="U1684" t="s">
        <v>2246</v>
      </c>
      <c r="V1684" t="s">
        <v>1493</v>
      </c>
      <c r="W1684" t="s">
        <v>1494</v>
      </c>
      <c r="X1684" t="s">
        <v>232</v>
      </c>
      <c r="Y1684" t="s">
        <v>2246</v>
      </c>
      <c r="Z1684" t="s">
        <v>241</v>
      </c>
      <c r="AA1684" s="177">
        <v>7725694</v>
      </c>
      <c r="AB1684" s="177">
        <v>19634.39</v>
      </c>
      <c r="AC1684" s="177">
        <v>1799.24</v>
      </c>
      <c r="AD1684" s="177">
        <v>7725694</v>
      </c>
      <c r="AE1684" s="196">
        <v>45604.97771165509</v>
      </c>
      <c r="AF1684" t="s">
        <v>368</v>
      </c>
      <c r="AG1684" t="s">
        <v>243</v>
      </c>
      <c r="AH1684" s="289">
        <v>1</v>
      </c>
      <c r="AI1684" s="177">
        <f>IF(Z1684="COP",(AA1684*AH1684),IF(Z1684="NOK",((AB1684*AH1684)*VLOOKUP(H1684,Tasas!$K:$L,2,0)),IF(Z1684="EUR",((AB1684*AH1684)*VLOOKUP(H1684,Tasas!$K:$L,2,0)),IF('GL MEN'!Z1684="USD",(('GL MEN'!AB1684*'GL MEN'!AH1684)*VLOOKUP(H1684,Tasas!$K:$L,2,0)),0))))</f>
        <v>7725694</v>
      </c>
      <c r="AJ1684" t="s">
        <v>27</v>
      </c>
      <c r="AK1684">
        <v>4</v>
      </c>
      <c r="AL1684" t="str">
        <f t="shared" si="58"/>
        <v>4</v>
      </c>
      <c r="AM1684" t="str">
        <f t="shared" si="59"/>
        <v>WA</v>
      </c>
    </row>
    <row r="1685" spans="2:39">
      <c r="B1685" t="s">
        <v>223</v>
      </c>
      <c r="C1685" t="s">
        <v>888</v>
      </c>
      <c r="D1685" t="s">
        <v>889</v>
      </c>
      <c r="E1685">
        <v>6404573</v>
      </c>
      <c r="F1685">
        <v>0</v>
      </c>
      <c r="G1685" s="196">
        <v>45581</v>
      </c>
      <c r="H1685">
        <v>202410</v>
      </c>
      <c r="I1685" t="s">
        <v>1523</v>
      </c>
      <c r="J1685" t="s">
        <v>1524</v>
      </c>
      <c r="K1685" t="s">
        <v>369</v>
      </c>
      <c r="L1685" t="s">
        <v>229</v>
      </c>
      <c r="M1685" t="s">
        <v>232</v>
      </c>
      <c r="N1685" t="s">
        <v>232</v>
      </c>
      <c r="O1685" t="s">
        <v>232</v>
      </c>
      <c r="P1685" t="s">
        <v>2450</v>
      </c>
      <c r="Q1685" t="s">
        <v>2451</v>
      </c>
      <c r="R1685" t="s">
        <v>374</v>
      </c>
      <c r="S1685" t="s">
        <v>375</v>
      </c>
      <c r="T1685">
        <v>3406598</v>
      </c>
      <c r="U1685" t="s">
        <v>232</v>
      </c>
      <c r="V1685" t="s">
        <v>232</v>
      </c>
      <c r="W1685" t="s">
        <v>232</v>
      </c>
      <c r="X1685" t="s">
        <v>232</v>
      </c>
      <c r="Y1685" t="s">
        <v>2452</v>
      </c>
      <c r="Z1685" t="s">
        <v>241</v>
      </c>
      <c r="AA1685" s="177">
        <v>19767</v>
      </c>
      <c r="AB1685" s="177">
        <v>49.86</v>
      </c>
      <c r="AC1685" s="177">
        <v>4.7</v>
      </c>
      <c r="AD1685" s="177">
        <v>19767</v>
      </c>
      <c r="AE1685" s="196">
        <v>45594.682989583336</v>
      </c>
      <c r="AF1685" t="s">
        <v>1150</v>
      </c>
      <c r="AG1685" t="s">
        <v>243</v>
      </c>
      <c r="AH1685" s="289">
        <v>1</v>
      </c>
      <c r="AI1685" s="177">
        <f>IF(Z1685="COP",(AA1685*AH1685),IF(Z1685="NOK",((AB1685*AH1685)*VLOOKUP(H1685,Tasas!$K:$L,2,0)),IF(Z1685="EUR",((AB1685*AH1685)*VLOOKUP(H1685,Tasas!$K:$L,2,0)),IF('GL MEN'!Z1685="USD",(('GL MEN'!AB1685*'GL MEN'!AH1685)*VLOOKUP(H1685,Tasas!$K:$L,2,0)),0))))</f>
        <v>19767</v>
      </c>
      <c r="AJ1685" t="s">
        <v>131</v>
      </c>
      <c r="AK1685">
        <v>4</v>
      </c>
      <c r="AL1685" t="str">
        <f t="shared" si="58"/>
        <v>4</v>
      </c>
      <c r="AM1685" t="str">
        <f t="shared" si="59"/>
        <v>WA</v>
      </c>
    </row>
    <row r="1686" spans="2:39">
      <c r="B1686" t="s">
        <v>223</v>
      </c>
      <c r="C1686" t="s">
        <v>888</v>
      </c>
      <c r="D1686" t="s">
        <v>889</v>
      </c>
      <c r="E1686">
        <v>6404574</v>
      </c>
      <c r="F1686">
        <v>0</v>
      </c>
      <c r="G1686" s="196">
        <v>45581</v>
      </c>
      <c r="H1686">
        <v>202410</v>
      </c>
      <c r="I1686" t="s">
        <v>1523</v>
      </c>
      <c r="J1686" t="s">
        <v>1524</v>
      </c>
      <c r="K1686" t="s">
        <v>369</v>
      </c>
      <c r="L1686" t="s">
        <v>229</v>
      </c>
      <c r="M1686" t="s">
        <v>232</v>
      </c>
      <c r="N1686" t="s">
        <v>232</v>
      </c>
      <c r="O1686" t="s">
        <v>232</v>
      </c>
      <c r="P1686" t="s">
        <v>2450</v>
      </c>
      <c r="Q1686" t="s">
        <v>2451</v>
      </c>
      <c r="R1686" t="s">
        <v>374</v>
      </c>
      <c r="S1686" t="s">
        <v>375</v>
      </c>
      <c r="T1686">
        <v>3406598</v>
      </c>
      <c r="U1686" t="s">
        <v>232</v>
      </c>
      <c r="V1686" t="s">
        <v>232</v>
      </c>
      <c r="W1686" t="s">
        <v>232</v>
      </c>
      <c r="X1686" t="s">
        <v>232</v>
      </c>
      <c r="Y1686" t="s">
        <v>2453</v>
      </c>
      <c r="Z1686" t="s">
        <v>241</v>
      </c>
      <c r="AA1686" s="177">
        <v>1773846</v>
      </c>
      <c r="AB1686" s="177">
        <v>4474.1000000000004</v>
      </c>
      <c r="AC1686" s="177">
        <v>422</v>
      </c>
      <c r="AD1686" s="177">
        <v>1773846</v>
      </c>
      <c r="AE1686" s="196">
        <v>45594.684971296294</v>
      </c>
      <c r="AF1686" t="s">
        <v>1150</v>
      </c>
      <c r="AG1686" t="s">
        <v>243</v>
      </c>
      <c r="AH1686" s="289">
        <v>1</v>
      </c>
      <c r="AI1686" s="177">
        <f>IF(Z1686="COP",(AA1686*AH1686),IF(Z1686="NOK",((AB1686*AH1686)*VLOOKUP(H1686,Tasas!$K:$L,2,0)),IF(Z1686="EUR",((AB1686*AH1686)*VLOOKUP(H1686,Tasas!$K:$L,2,0)),IF('GL MEN'!Z1686="USD",(('GL MEN'!AB1686*'GL MEN'!AH1686)*VLOOKUP(H1686,Tasas!$K:$L,2,0)),0))))</f>
        <v>1773846</v>
      </c>
      <c r="AJ1686" t="s">
        <v>131</v>
      </c>
      <c r="AK1686">
        <v>4</v>
      </c>
      <c r="AL1686" t="str">
        <f t="shared" si="58"/>
        <v>4</v>
      </c>
      <c r="AM1686" t="str">
        <f t="shared" si="59"/>
        <v>WA</v>
      </c>
    </row>
    <row r="1687" spans="2:39">
      <c r="B1687" t="s">
        <v>223</v>
      </c>
      <c r="C1687" t="s">
        <v>888</v>
      </c>
      <c r="D1687" t="s">
        <v>889</v>
      </c>
      <c r="E1687">
        <v>6404575</v>
      </c>
      <c r="F1687">
        <v>0</v>
      </c>
      <c r="G1687" s="196">
        <v>45581</v>
      </c>
      <c r="H1687">
        <v>202410</v>
      </c>
      <c r="I1687" t="s">
        <v>1523</v>
      </c>
      <c r="J1687" t="s">
        <v>1524</v>
      </c>
      <c r="K1687" t="s">
        <v>369</v>
      </c>
      <c r="L1687" t="s">
        <v>229</v>
      </c>
      <c r="M1687" t="s">
        <v>232</v>
      </c>
      <c r="N1687" t="s">
        <v>232</v>
      </c>
      <c r="O1687" t="s">
        <v>232</v>
      </c>
      <c r="P1687" t="s">
        <v>2454</v>
      </c>
      <c r="Q1687" t="s">
        <v>2455</v>
      </c>
      <c r="R1687" t="s">
        <v>374</v>
      </c>
      <c r="S1687" t="s">
        <v>375</v>
      </c>
      <c r="T1687">
        <v>3406598</v>
      </c>
      <c r="U1687" t="s">
        <v>232</v>
      </c>
      <c r="V1687" t="s">
        <v>232</v>
      </c>
      <c r="W1687" t="s">
        <v>232</v>
      </c>
      <c r="X1687" t="s">
        <v>232</v>
      </c>
      <c r="Y1687" t="s">
        <v>2456</v>
      </c>
      <c r="Z1687" t="s">
        <v>241</v>
      </c>
      <c r="AA1687" s="177">
        <v>25630</v>
      </c>
      <c r="AB1687" s="177">
        <v>64.650000000000006</v>
      </c>
      <c r="AC1687" s="177">
        <v>6.1</v>
      </c>
      <c r="AD1687" s="177">
        <v>25630</v>
      </c>
      <c r="AE1687" s="196">
        <v>45594.68679417824</v>
      </c>
      <c r="AF1687" t="s">
        <v>1150</v>
      </c>
      <c r="AG1687" t="s">
        <v>243</v>
      </c>
      <c r="AH1687" s="289">
        <v>1</v>
      </c>
      <c r="AI1687" s="177">
        <f>IF(Z1687="COP",(AA1687*AH1687),IF(Z1687="NOK",((AB1687*AH1687)*VLOOKUP(H1687,Tasas!$K:$L,2,0)),IF(Z1687="EUR",((AB1687*AH1687)*VLOOKUP(H1687,Tasas!$K:$L,2,0)),IF('GL MEN'!Z1687="USD",(('GL MEN'!AB1687*'GL MEN'!AH1687)*VLOOKUP(H1687,Tasas!$K:$L,2,0)),0))))</f>
        <v>25630</v>
      </c>
      <c r="AJ1687" t="s">
        <v>131</v>
      </c>
      <c r="AK1687">
        <v>4</v>
      </c>
      <c r="AL1687" t="str">
        <f t="shared" si="58"/>
        <v>4</v>
      </c>
      <c r="AM1687" t="str">
        <f t="shared" si="59"/>
        <v>WA</v>
      </c>
    </row>
    <row r="1688" spans="2:39">
      <c r="B1688" t="s">
        <v>223</v>
      </c>
      <c r="C1688" t="s">
        <v>888</v>
      </c>
      <c r="D1688" t="s">
        <v>889</v>
      </c>
      <c r="E1688">
        <v>6404576</v>
      </c>
      <c r="F1688">
        <v>0</v>
      </c>
      <c r="G1688" s="196">
        <v>45581</v>
      </c>
      <c r="H1688">
        <v>202410</v>
      </c>
      <c r="I1688" t="s">
        <v>1523</v>
      </c>
      <c r="J1688" t="s">
        <v>1524</v>
      </c>
      <c r="K1688" t="s">
        <v>369</v>
      </c>
      <c r="L1688" t="s">
        <v>229</v>
      </c>
      <c r="M1688" t="s">
        <v>232</v>
      </c>
      <c r="N1688" t="s">
        <v>232</v>
      </c>
      <c r="O1688" t="s">
        <v>232</v>
      </c>
      <c r="P1688" t="s">
        <v>2454</v>
      </c>
      <c r="Q1688" t="s">
        <v>2455</v>
      </c>
      <c r="R1688" t="s">
        <v>374</v>
      </c>
      <c r="S1688" t="s">
        <v>375</v>
      </c>
      <c r="T1688">
        <v>3406598</v>
      </c>
      <c r="U1688" t="s">
        <v>232</v>
      </c>
      <c r="V1688" t="s">
        <v>232</v>
      </c>
      <c r="W1688" t="s">
        <v>232</v>
      </c>
      <c r="X1688" t="s">
        <v>232</v>
      </c>
      <c r="Y1688" t="s">
        <v>2457</v>
      </c>
      <c r="Z1688" t="s">
        <v>241</v>
      </c>
      <c r="AA1688" s="177">
        <v>101170</v>
      </c>
      <c r="AB1688" s="177">
        <v>255.18</v>
      </c>
      <c r="AC1688" s="177">
        <v>24.07</v>
      </c>
      <c r="AD1688" s="177">
        <v>101170</v>
      </c>
      <c r="AE1688" s="196">
        <v>45594.689162465278</v>
      </c>
      <c r="AF1688" t="s">
        <v>1150</v>
      </c>
      <c r="AG1688" t="s">
        <v>243</v>
      </c>
      <c r="AH1688" s="289">
        <v>1</v>
      </c>
      <c r="AI1688" s="177">
        <f>IF(Z1688="COP",(AA1688*AH1688),IF(Z1688="NOK",((AB1688*AH1688)*VLOOKUP(H1688,Tasas!$K:$L,2,0)),IF(Z1688="EUR",((AB1688*AH1688)*VLOOKUP(H1688,Tasas!$K:$L,2,0)),IF('GL MEN'!Z1688="USD",(('GL MEN'!AB1688*'GL MEN'!AH1688)*VLOOKUP(H1688,Tasas!$K:$L,2,0)),0))))</f>
        <v>101170</v>
      </c>
      <c r="AJ1688" t="s">
        <v>131</v>
      </c>
      <c r="AK1688">
        <v>4</v>
      </c>
      <c r="AL1688" t="str">
        <f t="shared" si="58"/>
        <v>4</v>
      </c>
      <c r="AM1688" t="str">
        <f t="shared" si="59"/>
        <v>WA</v>
      </c>
    </row>
    <row r="1689" spans="2:39">
      <c r="B1689" t="s">
        <v>223</v>
      </c>
      <c r="C1689" t="s">
        <v>888</v>
      </c>
      <c r="D1689" t="s">
        <v>889</v>
      </c>
      <c r="E1689">
        <v>6404579</v>
      </c>
      <c r="F1689">
        <v>0</v>
      </c>
      <c r="G1689" s="196">
        <v>45580</v>
      </c>
      <c r="H1689">
        <v>202410</v>
      </c>
      <c r="I1689" t="s">
        <v>1523</v>
      </c>
      <c r="J1689" t="s">
        <v>1524</v>
      </c>
      <c r="K1689" t="s">
        <v>369</v>
      </c>
      <c r="L1689" t="s">
        <v>229</v>
      </c>
      <c r="M1689" t="s">
        <v>232</v>
      </c>
      <c r="N1689" t="s">
        <v>232</v>
      </c>
      <c r="O1689" t="s">
        <v>232</v>
      </c>
      <c r="P1689" t="s">
        <v>2458</v>
      </c>
      <c r="Q1689" t="s">
        <v>2459</v>
      </c>
      <c r="R1689" t="s">
        <v>374</v>
      </c>
      <c r="S1689" t="s">
        <v>375</v>
      </c>
      <c r="T1689">
        <v>3406598</v>
      </c>
      <c r="U1689" t="s">
        <v>232</v>
      </c>
      <c r="V1689" t="s">
        <v>232</v>
      </c>
      <c r="W1689" t="s">
        <v>232</v>
      </c>
      <c r="X1689" t="s">
        <v>232</v>
      </c>
      <c r="Y1689" t="s">
        <v>2460</v>
      </c>
      <c r="Z1689" t="s">
        <v>241</v>
      </c>
      <c r="AA1689" s="177">
        <v>80048</v>
      </c>
      <c r="AB1689" s="177">
        <v>201.9</v>
      </c>
      <c r="AC1689" s="177">
        <v>19.04</v>
      </c>
      <c r="AD1689" s="177">
        <v>80048</v>
      </c>
      <c r="AE1689" s="196">
        <v>45594.743322141207</v>
      </c>
      <c r="AF1689" t="s">
        <v>1150</v>
      </c>
      <c r="AG1689" t="s">
        <v>243</v>
      </c>
      <c r="AH1689" s="289">
        <v>1</v>
      </c>
      <c r="AI1689" s="177">
        <f>IF(Z1689="COP",(AA1689*AH1689),IF(Z1689="NOK",((AB1689*AH1689)*VLOOKUP(H1689,Tasas!$K:$L,2,0)),IF(Z1689="EUR",((AB1689*AH1689)*VLOOKUP(H1689,Tasas!$K:$L,2,0)),IF('GL MEN'!Z1689="USD",(('GL MEN'!AB1689*'GL MEN'!AH1689)*VLOOKUP(H1689,Tasas!$K:$L,2,0)),0))))</f>
        <v>80048</v>
      </c>
      <c r="AJ1689" t="s">
        <v>131</v>
      </c>
      <c r="AK1689">
        <v>4</v>
      </c>
      <c r="AL1689" t="str">
        <f t="shared" ref="AL1689:AL1736" si="60">+MID(R1689,2,1)</f>
        <v>4</v>
      </c>
      <c r="AM1689" t="str">
        <f t="shared" ref="AM1689:AM1736" si="61">IF(AL1689="0","CO",IF(AL1689="1","CO",IF(AL1689="2","CO",IF(AL1689="3","NE",IF(AL1689="4","WA",IF(AL1689="6","Centro - URR"))))))</f>
        <v>WA</v>
      </c>
    </row>
    <row r="1690" spans="2:39">
      <c r="B1690" t="s">
        <v>223</v>
      </c>
      <c r="C1690" t="s">
        <v>888</v>
      </c>
      <c r="D1690" t="s">
        <v>889</v>
      </c>
      <c r="E1690">
        <v>6404535</v>
      </c>
      <c r="F1690">
        <v>2</v>
      </c>
      <c r="G1690" s="196">
        <v>45573</v>
      </c>
      <c r="H1690">
        <v>202410</v>
      </c>
      <c r="I1690" t="s">
        <v>1581</v>
      </c>
      <c r="J1690" t="s">
        <v>1582</v>
      </c>
      <c r="K1690" t="s">
        <v>369</v>
      </c>
      <c r="L1690" t="s">
        <v>229</v>
      </c>
      <c r="M1690" t="s">
        <v>232</v>
      </c>
      <c r="N1690" t="s">
        <v>232</v>
      </c>
      <c r="O1690" t="s">
        <v>232</v>
      </c>
      <c r="P1690" t="s">
        <v>2461</v>
      </c>
      <c r="Q1690" t="s">
        <v>2462</v>
      </c>
      <c r="R1690" t="s">
        <v>374</v>
      </c>
      <c r="S1690" t="s">
        <v>375</v>
      </c>
      <c r="T1690">
        <v>3406601</v>
      </c>
      <c r="U1690" t="s">
        <v>232</v>
      </c>
      <c r="V1690" t="s">
        <v>232</v>
      </c>
      <c r="W1690" t="s">
        <v>232</v>
      </c>
      <c r="X1690" t="s">
        <v>232</v>
      </c>
      <c r="Y1690" t="s">
        <v>2463</v>
      </c>
      <c r="Z1690" t="s">
        <v>241</v>
      </c>
      <c r="AA1690" s="177">
        <v>135714</v>
      </c>
      <c r="AB1690" s="177">
        <v>342.31</v>
      </c>
      <c r="AC1690" s="177">
        <v>32.29</v>
      </c>
      <c r="AD1690" s="177">
        <v>135714</v>
      </c>
      <c r="AE1690" s="196">
        <v>45593.757559988429</v>
      </c>
      <c r="AF1690" t="s">
        <v>1099</v>
      </c>
      <c r="AG1690" t="s">
        <v>243</v>
      </c>
      <c r="AH1690" s="289">
        <v>1</v>
      </c>
      <c r="AI1690" s="177">
        <f>IF(Z1690="COP",(AA1690*AH1690),IF(Z1690="NOK",((AB1690*AH1690)*VLOOKUP(H1690,Tasas!$K:$L,2,0)),IF(Z1690="EUR",((AB1690*AH1690)*VLOOKUP(H1690,Tasas!$K:$L,2,0)),IF('GL MEN'!Z1690="USD",(('GL MEN'!AB1690*'GL MEN'!AH1690)*VLOOKUP(H1690,Tasas!$K:$L,2,0)),0))))</f>
        <v>135714</v>
      </c>
      <c r="AJ1690" t="s">
        <v>131</v>
      </c>
      <c r="AK1690">
        <v>4</v>
      </c>
      <c r="AL1690" t="str">
        <f t="shared" si="60"/>
        <v>4</v>
      </c>
      <c r="AM1690" t="str">
        <f t="shared" si="61"/>
        <v>WA</v>
      </c>
    </row>
    <row r="1691" spans="2:39">
      <c r="B1691" t="s">
        <v>223</v>
      </c>
      <c r="C1691" t="s">
        <v>888</v>
      </c>
      <c r="D1691" t="s">
        <v>889</v>
      </c>
      <c r="E1691">
        <v>6404535</v>
      </c>
      <c r="F1691">
        <v>0</v>
      </c>
      <c r="G1691" s="196">
        <v>45573</v>
      </c>
      <c r="H1691">
        <v>202410</v>
      </c>
      <c r="I1691" t="s">
        <v>1581</v>
      </c>
      <c r="J1691" t="s">
        <v>1589</v>
      </c>
      <c r="K1691" t="s">
        <v>369</v>
      </c>
      <c r="L1691" t="s">
        <v>229</v>
      </c>
      <c r="M1691" t="s">
        <v>232</v>
      </c>
      <c r="N1691" t="s">
        <v>232</v>
      </c>
      <c r="O1691" t="s">
        <v>232</v>
      </c>
      <c r="P1691" t="s">
        <v>2461</v>
      </c>
      <c r="Q1691" t="s">
        <v>2462</v>
      </c>
      <c r="R1691" t="s">
        <v>374</v>
      </c>
      <c r="S1691" t="s">
        <v>375</v>
      </c>
      <c r="T1691">
        <v>3406601</v>
      </c>
      <c r="U1691" t="s">
        <v>232</v>
      </c>
      <c r="V1691" t="s">
        <v>232</v>
      </c>
      <c r="W1691" t="s">
        <v>232</v>
      </c>
      <c r="X1691" t="s">
        <v>232</v>
      </c>
      <c r="Y1691" t="s">
        <v>2463</v>
      </c>
      <c r="Z1691" t="s">
        <v>241</v>
      </c>
      <c r="AA1691" s="177">
        <v>714286</v>
      </c>
      <c r="AB1691" s="177">
        <v>1801.62</v>
      </c>
      <c r="AC1691" s="177">
        <v>169.93</v>
      </c>
      <c r="AD1691" s="177">
        <v>714286</v>
      </c>
      <c r="AE1691" s="196">
        <v>45593.757559456018</v>
      </c>
      <c r="AF1691" t="s">
        <v>1099</v>
      </c>
      <c r="AG1691" t="s">
        <v>1590</v>
      </c>
      <c r="AH1691" s="289">
        <v>1</v>
      </c>
      <c r="AI1691" s="177">
        <f>IF(Z1691="COP",(AA1691*AH1691),IF(Z1691="NOK",((AB1691*AH1691)*VLOOKUP(H1691,Tasas!$K:$L,2,0)),IF(Z1691="EUR",((AB1691*AH1691)*VLOOKUP(H1691,Tasas!$K:$L,2,0)),IF('GL MEN'!Z1691="USD",(('GL MEN'!AB1691*'GL MEN'!AH1691)*VLOOKUP(H1691,Tasas!$K:$L,2,0)),0))))</f>
        <v>714286</v>
      </c>
      <c r="AJ1691" t="s">
        <v>131</v>
      </c>
      <c r="AK1691">
        <v>4</v>
      </c>
      <c r="AL1691" t="str">
        <f t="shared" si="60"/>
        <v>4</v>
      </c>
      <c r="AM1691" t="str">
        <f t="shared" si="61"/>
        <v>WA</v>
      </c>
    </row>
    <row r="1692" spans="2:39">
      <c r="B1692" t="s">
        <v>223</v>
      </c>
      <c r="C1692" t="s">
        <v>888</v>
      </c>
      <c r="D1692" t="s">
        <v>889</v>
      </c>
      <c r="E1692">
        <v>6404599</v>
      </c>
      <c r="F1692">
        <v>5</v>
      </c>
      <c r="G1692" s="196">
        <v>45590</v>
      </c>
      <c r="H1692">
        <v>202410</v>
      </c>
      <c r="I1692" t="s">
        <v>1592</v>
      </c>
      <c r="J1692" t="s">
        <v>1593</v>
      </c>
      <c r="K1692" t="s">
        <v>369</v>
      </c>
      <c r="L1692" t="s">
        <v>229</v>
      </c>
      <c r="M1692" t="s">
        <v>2464</v>
      </c>
      <c r="N1692" t="s">
        <v>1595</v>
      </c>
      <c r="O1692" t="s">
        <v>232</v>
      </c>
      <c r="P1692" t="s">
        <v>2465</v>
      </c>
      <c r="Q1692" t="s">
        <v>2466</v>
      </c>
      <c r="R1692" t="s">
        <v>382</v>
      </c>
      <c r="S1692" t="s">
        <v>383</v>
      </c>
      <c r="T1692">
        <v>3406769</v>
      </c>
      <c r="U1692" t="s">
        <v>232</v>
      </c>
      <c r="V1692" t="s">
        <v>232</v>
      </c>
      <c r="W1692" t="s">
        <v>232</v>
      </c>
      <c r="X1692" t="s">
        <v>232</v>
      </c>
      <c r="Y1692" t="s">
        <v>2467</v>
      </c>
      <c r="Z1692" t="s">
        <v>241</v>
      </c>
      <c r="AA1692" s="177">
        <v>140000</v>
      </c>
      <c r="AB1692" s="177">
        <v>355.8</v>
      </c>
      <c r="AC1692" s="177">
        <v>32.6</v>
      </c>
      <c r="AD1692" s="177">
        <v>140000</v>
      </c>
      <c r="AE1692" s="196">
        <v>45595.764482141203</v>
      </c>
      <c r="AF1692" t="s">
        <v>1150</v>
      </c>
      <c r="AG1692" t="s">
        <v>243</v>
      </c>
      <c r="AH1692" s="289">
        <v>1</v>
      </c>
      <c r="AI1692" s="177">
        <f>IF(Z1692="COP",(AA1692*AH1692),IF(Z1692="NOK",((AB1692*AH1692)*VLOOKUP(H1692,Tasas!$K:$L,2,0)),IF(Z1692="EUR",((AB1692*AH1692)*VLOOKUP(H1692,Tasas!$K:$L,2,0)),IF('GL MEN'!Z1692="USD",(('GL MEN'!AB1692*'GL MEN'!AH1692)*VLOOKUP(H1692,Tasas!$K:$L,2,0)),0))))</f>
        <v>140000</v>
      </c>
      <c r="AJ1692" t="s">
        <v>74</v>
      </c>
      <c r="AK1692">
        <v>4</v>
      </c>
      <c r="AL1692" t="str">
        <f t="shared" si="60"/>
        <v>4</v>
      </c>
      <c r="AM1692" t="str">
        <f t="shared" si="61"/>
        <v>WA</v>
      </c>
    </row>
    <row r="1693" spans="2:39">
      <c r="B1693" t="s">
        <v>223</v>
      </c>
      <c r="C1693" t="s">
        <v>1172</v>
      </c>
      <c r="D1693" t="s">
        <v>1173</v>
      </c>
      <c r="E1693">
        <v>7400898</v>
      </c>
      <c r="F1693">
        <v>9</v>
      </c>
      <c r="G1693" s="196">
        <v>45593</v>
      </c>
      <c r="H1693">
        <v>202410</v>
      </c>
      <c r="I1693" t="s">
        <v>1592</v>
      </c>
      <c r="J1693" t="s">
        <v>1593</v>
      </c>
      <c r="K1693" t="s">
        <v>482</v>
      </c>
      <c r="L1693" t="s">
        <v>229</v>
      </c>
      <c r="M1693" t="s">
        <v>1607</v>
      </c>
      <c r="N1693" t="s">
        <v>1608</v>
      </c>
      <c r="O1693" t="s">
        <v>232</v>
      </c>
      <c r="P1693" t="s">
        <v>2468</v>
      </c>
      <c r="Q1693" t="s">
        <v>2469</v>
      </c>
      <c r="R1693" t="s">
        <v>382</v>
      </c>
      <c r="S1693" t="s">
        <v>383</v>
      </c>
      <c r="T1693">
        <v>3406769</v>
      </c>
      <c r="U1693" t="s">
        <v>232</v>
      </c>
      <c r="V1693" t="s">
        <v>232</v>
      </c>
      <c r="W1693" t="s">
        <v>232</v>
      </c>
      <c r="X1693" t="s">
        <v>232</v>
      </c>
      <c r="Y1693" t="s">
        <v>2470</v>
      </c>
      <c r="Z1693" t="s">
        <v>241</v>
      </c>
      <c r="AA1693" s="177">
        <v>200004</v>
      </c>
      <c r="AB1693" s="177">
        <v>508.3</v>
      </c>
      <c r="AC1693" s="177">
        <v>46.58</v>
      </c>
      <c r="AD1693" s="177">
        <v>200004</v>
      </c>
      <c r="AE1693" s="196">
        <v>45595.136792395831</v>
      </c>
      <c r="AF1693" t="s">
        <v>1177</v>
      </c>
      <c r="AG1693" t="s">
        <v>1599</v>
      </c>
      <c r="AH1693" s="289">
        <v>1</v>
      </c>
      <c r="AI1693" s="177">
        <f>IF(Z1693="COP",(AA1693*AH1693),IF(Z1693="NOK",((AB1693*AH1693)*VLOOKUP(H1693,Tasas!$K:$L,2,0)),IF(Z1693="EUR",((AB1693*AH1693)*VLOOKUP(H1693,Tasas!$K:$L,2,0)),IF('GL MEN'!Z1693="USD",(('GL MEN'!AB1693*'GL MEN'!AH1693)*VLOOKUP(H1693,Tasas!$K:$L,2,0)),0))))</f>
        <v>200004</v>
      </c>
      <c r="AJ1693" t="s">
        <v>74</v>
      </c>
      <c r="AK1693">
        <v>4</v>
      </c>
      <c r="AL1693" t="str">
        <f t="shared" si="60"/>
        <v>4</v>
      </c>
      <c r="AM1693" t="str">
        <f t="shared" si="61"/>
        <v>WA</v>
      </c>
    </row>
    <row r="1694" spans="2:39">
      <c r="B1694" t="s">
        <v>223</v>
      </c>
      <c r="C1694" t="s">
        <v>1172</v>
      </c>
      <c r="D1694" t="s">
        <v>1173</v>
      </c>
      <c r="E1694">
        <v>7400898</v>
      </c>
      <c r="F1694">
        <v>12</v>
      </c>
      <c r="G1694" s="196">
        <v>45593</v>
      </c>
      <c r="H1694">
        <v>202410</v>
      </c>
      <c r="I1694" t="s">
        <v>1592</v>
      </c>
      <c r="J1694" t="s">
        <v>1593</v>
      </c>
      <c r="K1694" t="s">
        <v>482</v>
      </c>
      <c r="L1694" t="s">
        <v>229</v>
      </c>
      <c r="M1694" t="s">
        <v>1607</v>
      </c>
      <c r="N1694" t="s">
        <v>1608</v>
      </c>
      <c r="O1694" t="s">
        <v>232</v>
      </c>
      <c r="P1694" t="s">
        <v>1609</v>
      </c>
      <c r="Q1694" t="s">
        <v>1610</v>
      </c>
      <c r="R1694" t="s">
        <v>382</v>
      </c>
      <c r="S1694" t="s">
        <v>383</v>
      </c>
      <c r="T1694">
        <v>3406769</v>
      </c>
      <c r="U1694" t="s">
        <v>232</v>
      </c>
      <c r="V1694" t="s">
        <v>232</v>
      </c>
      <c r="W1694" t="s">
        <v>232</v>
      </c>
      <c r="X1694" t="s">
        <v>232</v>
      </c>
      <c r="Y1694" t="s">
        <v>2471</v>
      </c>
      <c r="Z1694" t="s">
        <v>241</v>
      </c>
      <c r="AA1694" s="177">
        <v>89337</v>
      </c>
      <c r="AB1694" s="177">
        <v>227.04</v>
      </c>
      <c r="AC1694" s="177">
        <v>20.81</v>
      </c>
      <c r="AD1694" s="177">
        <v>89337</v>
      </c>
      <c r="AE1694" s="196">
        <v>45595.136792939818</v>
      </c>
      <c r="AF1694" t="s">
        <v>1177</v>
      </c>
      <c r="AG1694" t="s">
        <v>1599</v>
      </c>
      <c r="AH1694" s="289">
        <v>1</v>
      </c>
      <c r="AI1694" s="177">
        <f>IF(Z1694="COP",(AA1694*AH1694),IF(Z1694="NOK",((AB1694*AH1694)*VLOOKUP(H1694,Tasas!$K:$L,2,0)),IF(Z1694="EUR",((AB1694*AH1694)*VLOOKUP(H1694,Tasas!$K:$L,2,0)),IF('GL MEN'!Z1694="USD",(('GL MEN'!AB1694*'GL MEN'!AH1694)*VLOOKUP(H1694,Tasas!$K:$L,2,0)),0))))</f>
        <v>89337</v>
      </c>
      <c r="AJ1694" t="s">
        <v>74</v>
      </c>
      <c r="AK1694">
        <v>4</v>
      </c>
      <c r="AL1694" t="str">
        <f t="shared" si="60"/>
        <v>4</v>
      </c>
      <c r="AM1694" t="str">
        <f t="shared" si="61"/>
        <v>WA</v>
      </c>
    </row>
    <row r="1695" spans="2:39">
      <c r="B1695" t="s">
        <v>223</v>
      </c>
      <c r="C1695" t="s">
        <v>1172</v>
      </c>
      <c r="D1695" t="s">
        <v>1173</v>
      </c>
      <c r="E1695">
        <v>7400898</v>
      </c>
      <c r="F1695">
        <v>10</v>
      </c>
      <c r="G1695" s="196">
        <v>45593</v>
      </c>
      <c r="H1695">
        <v>202410</v>
      </c>
      <c r="I1695" t="s">
        <v>1592</v>
      </c>
      <c r="J1695" t="s">
        <v>1616</v>
      </c>
      <c r="K1695" t="s">
        <v>482</v>
      </c>
      <c r="L1695" t="s">
        <v>229</v>
      </c>
      <c r="M1695" t="s">
        <v>1607</v>
      </c>
      <c r="N1695" t="s">
        <v>1608</v>
      </c>
      <c r="O1695" t="s">
        <v>232</v>
      </c>
      <c r="P1695" t="s">
        <v>2468</v>
      </c>
      <c r="Q1695" t="s">
        <v>2469</v>
      </c>
      <c r="R1695" t="s">
        <v>382</v>
      </c>
      <c r="S1695" t="s">
        <v>383</v>
      </c>
      <c r="T1695">
        <v>3406769</v>
      </c>
      <c r="U1695" t="s">
        <v>232</v>
      </c>
      <c r="V1695" t="s">
        <v>232</v>
      </c>
      <c r="W1695" t="s">
        <v>232</v>
      </c>
      <c r="X1695" t="s">
        <v>232</v>
      </c>
      <c r="Y1695" t="s">
        <v>2470</v>
      </c>
      <c r="Z1695" t="s">
        <v>241</v>
      </c>
      <c r="AA1695" s="177">
        <v>200</v>
      </c>
      <c r="AB1695" s="177">
        <v>0.51</v>
      </c>
      <c r="AC1695" s="177">
        <v>0.05</v>
      </c>
      <c r="AD1695" s="177">
        <v>200</v>
      </c>
      <c r="AE1695" s="196">
        <v>45595.136792395831</v>
      </c>
      <c r="AF1695" t="s">
        <v>1177</v>
      </c>
      <c r="AG1695" t="s">
        <v>243</v>
      </c>
      <c r="AH1695" s="289">
        <v>1</v>
      </c>
      <c r="AI1695" s="177">
        <f>IF(Z1695="COP",(AA1695*AH1695),IF(Z1695="NOK",((AB1695*AH1695)*VLOOKUP(H1695,Tasas!$K:$L,2,0)),IF(Z1695="EUR",((AB1695*AH1695)*VLOOKUP(H1695,Tasas!$K:$L,2,0)),IF('GL MEN'!Z1695="USD",(('GL MEN'!AB1695*'GL MEN'!AH1695)*VLOOKUP(H1695,Tasas!$K:$L,2,0)),0))))</f>
        <v>200</v>
      </c>
      <c r="AJ1695" t="s">
        <v>74</v>
      </c>
      <c r="AK1695">
        <v>4</v>
      </c>
      <c r="AL1695" t="str">
        <f t="shared" si="60"/>
        <v>4</v>
      </c>
      <c r="AM1695" t="str">
        <f t="shared" si="61"/>
        <v>WA</v>
      </c>
    </row>
    <row r="1696" spans="2:39">
      <c r="B1696" t="s">
        <v>223</v>
      </c>
      <c r="C1696" t="s">
        <v>1172</v>
      </c>
      <c r="D1696" t="s">
        <v>1173</v>
      </c>
      <c r="E1696">
        <v>7400898</v>
      </c>
      <c r="F1696">
        <v>13</v>
      </c>
      <c r="G1696" s="196">
        <v>45593</v>
      </c>
      <c r="H1696">
        <v>202410</v>
      </c>
      <c r="I1696" t="s">
        <v>1592</v>
      </c>
      <c r="J1696" t="s">
        <v>1616</v>
      </c>
      <c r="K1696" t="s">
        <v>482</v>
      </c>
      <c r="L1696" t="s">
        <v>229</v>
      </c>
      <c r="M1696" t="s">
        <v>1607</v>
      </c>
      <c r="N1696" t="s">
        <v>1608</v>
      </c>
      <c r="O1696" t="s">
        <v>232</v>
      </c>
      <c r="P1696" t="s">
        <v>1609</v>
      </c>
      <c r="Q1696" t="s">
        <v>1610</v>
      </c>
      <c r="R1696" t="s">
        <v>382</v>
      </c>
      <c r="S1696" t="s">
        <v>383</v>
      </c>
      <c r="T1696">
        <v>3406769</v>
      </c>
      <c r="U1696" t="s">
        <v>232</v>
      </c>
      <c r="V1696" t="s">
        <v>232</v>
      </c>
      <c r="W1696" t="s">
        <v>232</v>
      </c>
      <c r="X1696" t="s">
        <v>232</v>
      </c>
      <c r="Y1696" t="s">
        <v>2471</v>
      </c>
      <c r="Z1696" t="s">
        <v>241</v>
      </c>
      <c r="AA1696" s="177">
        <v>89</v>
      </c>
      <c r="AB1696" s="177">
        <v>0.23</v>
      </c>
      <c r="AC1696" s="177">
        <v>0.02</v>
      </c>
      <c r="AD1696" s="177">
        <v>89</v>
      </c>
      <c r="AE1696" s="196">
        <v>45595.136793136575</v>
      </c>
      <c r="AF1696" t="s">
        <v>1177</v>
      </c>
      <c r="AG1696" t="s">
        <v>243</v>
      </c>
      <c r="AH1696" s="289">
        <v>1</v>
      </c>
      <c r="AI1696" s="177">
        <f>IF(Z1696="COP",(AA1696*AH1696),IF(Z1696="NOK",((AB1696*AH1696)*VLOOKUP(H1696,Tasas!$K:$L,2,0)),IF(Z1696="EUR",((AB1696*AH1696)*VLOOKUP(H1696,Tasas!$K:$L,2,0)),IF('GL MEN'!Z1696="USD",(('GL MEN'!AB1696*'GL MEN'!AH1696)*VLOOKUP(H1696,Tasas!$K:$L,2,0)),0))))</f>
        <v>89</v>
      </c>
      <c r="AJ1696" t="s">
        <v>74</v>
      </c>
      <c r="AK1696">
        <v>4</v>
      </c>
      <c r="AL1696" t="str">
        <f t="shared" si="60"/>
        <v>4</v>
      </c>
      <c r="AM1696" t="str">
        <f t="shared" si="61"/>
        <v>WA</v>
      </c>
    </row>
    <row r="1697" spans="2:39">
      <c r="B1697" t="s">
        <v>223</v>
      </c>
      <c r="C1697" t="s">
        <v>888</v>
      </c>
      <c r="D1697" t="s">
        <v>889</v>
      </c>
      <c r="E1697">
        <v>6404599</v>
      </c>
      <c r="F1697">
        <v>4</v>
      </c>
      <c r="G1697" s="196">
        <v>45590</v>
      </c>
      <c r="H1697">
        <v>202410</v>
      </c>
      <c r="I1697" t="s">
        <v>1617</v>
      </c>
      <c r="J1697" t="s">
        <v>1618</v>
      </c>
      <c r="K1697" t="s">
        <v>369</v>
      </c>
      <c r="L1697" t="s">
        <v>229</v>
      </c>
      <c r="M1697" t="s">
        <v>232</v>
      </c>
      <c r="N1697" t="s">
        <v>232</v>
      </c>
      <c r="O1697" t="s">
        <v>232</v>
      </c>
      <c r="P1697" t="s">
        <v>2472</v>
      </c>
      <c r="Q1697" t="s">
        <v>2473</v>
      </c>
      <c r="R1697" t="s">
        <v>382</v>
      </c>
      <c r="S1697" t="s">
        <v>383</v>
      </c>
      <c r="T1697">
        <v>3406768</v>
      </c>
      <c r="U1697" t="s">
        <v>232</v>
      </c>
      <c r="V1697" t="s">
        <v>232</v>
      </c>
      <c r="W1697" t="s">
        <v>232</v>
      </c>
      <c r="X1697" t="s">
        <v>232</v>
      </c>
      <c r="Y1697" t="s">
        <v>2474</v>
      </c>
      <c r="Z1697" t="s">
        <v>241</v>
      </c>
      <c r="AA1697" s="177">
        <v>110000</v>
      </c>
      <c r="AB1697" s="177">
        <v>279.56</v>
      </c>
      <c r="AC1697" s="177">
        <v>25.62</v>
      </c>
      <c r="AD1697" s="177">
        <v>110000</v>
      </c>
      <c r="AE1697" s="196">
        <v>45595.764482141203</v>
      </c>
      <c r="AF1697" t="s">
        <v>1150</v>
      </c>
      <c r="AG1697" t="s">
        <v>243</v>
      </c>
      <c r="AH1697" s="289">
        <v>1</v>
      </c>
      <c r="AI1697" s="177">
        <f>IF(Z1697="COP",(AA1697*AH1697),IF(Z1697="NOK",((AB1697*AH1697)*VLOOKUP(H1697,Tasas!$K:$L,2,0)),IF(Z1697="EUR",((AB1697*AH1697)*VLOOKUP(H1697,Tasas!$K:$L,2,0)),IF('GL MEN'!Z1697="USD",(('GL MEN'!AB1697*'GL MEN'!AH1697)*VLOOKUP(H1697,Tasas!$K:$L,2,0)),0))))</f>
        <v>110000</v>
      </c>
      <c r="AJ1697" t="s">
        <v>74</v>
      </c>
      <c r="AK1697">
        <v>4</v>
      </c>
      <c r="AL1697" t="str">
        <f t="shared" si="60"/>
        <v>4</v>
      </c>
      <c r="AM1697" t="str">
        <f t="shared" si="61"/>
        <v>WA</v>
      </c>
    </row>
    <row r="1698" spans="2:39">
      <c r="B1698" t="s">
        <v>223</v>
      </c>
      <c r="C1698" t="s">
        <v>1172</v>
      </c>
      <c r="D1698" t="s">
        <v>1173</v>
      </c>
      <c r="E1698">
        <v>7400838</v>
      </c>
      <c r="F1698">
        <v>9</v>
      </c>
      <c r="G1698" s="196">
        <v>45569</v>
      </c>
      <c r="H1698">
        <v>202410</v>
      </c>
      <c r="I1698" t="s">
        <v>1617</v>
      </c>
      <c r="J1698" t="s">
        <v>1618</v>
      </c>
      <c r="K1698" t="s">
        <v>482</v>
      </c>
      <c r="L1698" t="s">
        <v>229</v>
      </c>
      <c r="M1698" t="s">
        <v>232</v>
      </c>
      <c r="N1698" t="s">
        <v>232</v>
      </c>
      <c r="O1698" t="s">
        <v>232</v>
      </c>
      <c r="P1698" t="s">
        <v>1623</v>
      </c>
      <c r="Q1698" t="s">
        <v>1624</v>
      </c>
      <c r="R1698" t="s">
        <v>382</v>
      </c>
      <c r="S1698" t="s">
        <v>383</v>
      </c>
      <c r="T1698">
        <v>3406768</v>
      </c>
      <c r="U1698" t="s">
        <v>232</v>
      </c>
      <c r="V1698" t="s">
        <v>2475</v>
      </c>
      <c r="W1698" t="s">
        <v>2476</v>
      </c>
      <c r="X1698" t="s">
        <v>232</v>
      </c>
      <c r="Y1698" t="s">
        <v>2477</v>
      </c>
      <c r="Z1698" t="s">
        <v>241</v>
      </c>
      <c r="AA1698" s="177">
        <v>70000</v>
      </c>
      <c r="AB1698" s="177">
        <v>176.56</v>
      </c>
      <c r="AC1698" s="177">
        <v>16.649999999999999</v>
      </c>
      <c r="AD1698" s="177">
        <v>70000</v>
      </c>
      <c r="AE1698" s="196">
        <v>45581.905036886572</v>
      </c>
      <c r="AF1698" t="s">
        <v>1177</v>
      </c>
      <c r="AG1698" t="s">
        <v>243</v>
      </c>
      <c r="AH1698" s="289">
        <v>1</v>
      </c>
      <c r="AI1698" s="177">
        <f>IF(Z1698="COP",(AA1698*AH1698),IF(Z1698="NOK",((AB1698*AH1698)*VLOOKUP(H1698,Tasas!$K:$L,2,0)),IF(Z1698="EUR",((AB1698*AH1698)*VLOOKUP(H1698,Tasas!$K:$L,2,0)),IF('GL MEN'!Z1698="USD",(('GL MEN'!AB1698*'GL MEN'!AH1698)*VLOOKUP(H1698,Tasas!$K:$L,2,0)),0))))</f>
        <v>70000</v>
      </c>
      <c r="AJ1698" t="s">
        <v>74</v>
      </c>
      <c r="AK1698">
        <v>4</v>
      </c>
      <c r="AL1698" t="str">
        <f t="shared" si="60"/>
        <v>4</v>
      </c>
      <c r="AM1698" t="str">
        <f t="shared" si="61"/>
        <v>WA</v>
      </c>
    </row>
    <row r="1699" spans="2:39">
      <c r="B1699" t="s">
        <v>223</v>
      </c>
      <c r="C1699" t="s">
        <v>1172</v>
      </c>
      <c r="D1699" t="s">
        <v>1173</v>
      </c>
      <c r="E1699">
        <v>7400898</v>
      </c>
      <c r="F1699">
        <v>11</v>
      </c>
      <c r="G1699" s="196">
        <v>45593</v>
      </c>
      <c r="H1699">
        <v>202410</v>
      </c>
      <c r="I1699" t="s">
        <v>1617</v>
      </c>
      <c r="J1699" t="s">
        <v>1618</v>
      </c>
      <c r="K1699" t="s">
        <v>482</v>
      </c>
      <c r="L1699" t="s">
        <v>229</v>
      </c>
      <c r="M1699" t="s">
        <v>232</v>
      </c>
      <c r="N1699" t="s">
        <v>232</v>
      </c>
      <c r="O1699" t="s">
        <v>232</v>
      </c>
      <c r="P1699" t="s">
        <v>1623</v>
      </c>
      <c r="Q1699" t="s">
        <v>1624</v>
      </c>
      <c r="R1699" t="s">
        <v>382</v>
      </c>
      <c r="S1699" t="s">
        <v>383</v>
      </c>
      <c r="T1699">
        <v>3406768</v>
      </c>
      <c r="U1699" t="s">
        <v>232</v>
      </c>
      <c r="V1699" t="s">
        <v>232</v>
      </c>
      <c r="W1699" t="s">
        <v>232</v>
      </c>
      <c r="X1699" t="s">
        <v>232</v>
      </c>
      <c r="Y1699" t="s">
        <v>2478</v>
      </c>
      <c r="Z1699" t="s">
        <v>241</v>
      </c>
      <c r="AA1699" s="177">
        <v>70000</v>
      </c>
      <c r="AB1699" s="177">
        <v>177.9</v>
      </c>
      <c r="AC1699" s="177">
        <v>16.3</v>
      </c>
      <c r="AD1699" s="177">
        <v>70000</v>
      </c>
      <c r="AE1699" s="196">
        <v>45595.136792592595</v>
      </c>
      <c r="AF1699" t="s">
        <v>1177</v>
      </c>
      <c r="AG1699" t="s">
        <v>243</v>
      </c>
      <c r="AH1699" s="289">
        <v>1</v>
      </c>
      <c r="AI1699" s="177">
        <f>IF(Z1699="COP",(AA1699*AH1699),IF(Z1699="NOK",((AB1699*AH1699)*VLOOKUP(H1699,Tasas!$K:$L,2,0)),IF(Z1699="EUR",((AB1699*AH1699)*VLOOKUP(H1699,Tasas!$K:$L,2,0)),IF('GL MEN'!Z1699="USD",(('GL MEN'!AB1699*'GL MEN'!AH1699)*VLOOKUP(H1699,Tasas!$K:$L,2,0)),0))))</f>
        <v>70000</v>
      </c>
      <c r="AJ1699" t="s">
        <v>74</v>
      </c>
      <c r="AK1699">
        <v>4</v>
      </c>
      <c r="AL1699" t="str">
        <f t="shared" si="60"/>
        <v>4</v>
      </c>
      <c r="AM1699" t="str">
        <f t="shared" si="61"/>
        <v>WA</v>
      </c>
    </row>
    <row r="1700" spans="2:39">
      <c r="B1700" t="s">
        <v>223</v>
      </c>
      <c r="C1700" t="s">
        <v>888</v>
      </c>
      <c r="D1700" t="s">
        <v>889</v>
      </c>
      <c r="E1700">
        <v>6404314</v>
      </c>
      <c r="F1700">
        <v>0</v>
      </c>
      <c r="G1700" s="196">
        <v>45569</v>
      </c>
      <c r="H1700">
        <v>202410</v>
      </c>
      <c r="I1700" t="s">
        <v>830</v>
      </c>
      <c r="J1700" t="s">
        <v>831</v>
      </c>
      <c r="K1700" t="s">
        <v>369</v>
      </c>
      <c r="L1700" t="s">
        <v>229</v>
      </c>
      <c r="M1700" t="s">
        <v>1225</v>
      </c>
      <c r="N1700" t="s">
        <v>1226</v>
      </c>
      <c r="O1700" t="s">
        <v>232</v>
      </c>
      <c r="P1700" t="s">
        <v>1227</v>
      </c>
      <c r="Q1700" t="s">
        <v>1228</v>
      </c>
      <c r="R1700" t="s">
        <v>382</v>
      </c>
      <c r="S1700" t="s">
        <v>383</v>
      </c>
      <c r="T1700">
        <v>3406648</v>
      </c>
      <c r="U1700" t="s">
        <v>232</v>
      </c>
      <c r="V1700" t="s">
        <v>232</v>
      </c>
      <c r="W1700" t="s">
        <v>232</v>
      </c>
      <c r="X1700" t="s">
        <v>232</v>
      </c>
      <c r="Y1700" t="s">
        <v>2479</v>
      </c>
      <c r="Z1700" t="s">
        <v>241</v>
      </c>
      <c r="AA1700" s="177">
        <v>185000</v>
      </c>
      <c r="AB1700" s="177">
        <v>466.62</v>
      </c>
      <c r="AC1700" s="177">
        <v>44.01</v>
      </c>
      <c r="AD1700" s="177">
        <v>185000</v>
      </c>
      <c r="AE1700" s="196">
        <v>45580.79274459491</v>
      </c>
      <c r="AF1700" t="s">
        <v>1150</v>
      </c>
      <c r="AG1700" t="s">
        <v>243</v>
      </c>
      <c r="AH1700" s="289">
        <v>1</v>
      </c>
      <c r="AI1700" s="177">
        <f>IF(Z1700="COP",(AA1700*AH1700),IF(Z1700="NOK",((AB1700*AH1700)*VLOOKUP(H1700,Tasas!$K:$L,2,0)),IF(Z1700="EUR",((AB1700*AH1700)*VLOOKUP(H1700,Tasas!$K:$L,2,0)),IF('GL MEN'!Z1700="USD",(('GL MEN'!AB1700*'GL MEN'!AH1700)*VLOOKUP(H1700,Tasas!$K:$L,2,0)),0))))</f>
        <v>185000</v>
      </c>
      <c r="AJ1700" t="s">
        <v>74</v>
      </c>
      <c r="AK1700">
        <v>4</v>
      </c>
      <c r="AL1700" t="str">
        <f t="shared" si="60"/>
        <v>4</v>
      </c>
      <c r="AM1700" t="str">
        <f t="shared" si="61"/>
        <v>WA</v>
      </c>
    </row>
    <row r="1701" spans="2:39">
      <c r="B1701" t="s">
        <v>223</v>
      </c>
      <c r="C1701" t="s">
        <v>888</v>
      </c>
      <c r="D1701" t="s">
        <v>889</v>
      </c>
      <c r="E1701">
        <v>6404577</v>
      </c>
      <c r="F1701">
        <v>0</v>
      </c>
      <c r="G1701" s="196">
        <v>45581</v>
      </c>
      <c r="H1701">
        <v>202410</v>
      </c>
      <c r="I1701" t="s">
        <v>830</v>
      </c>
      <c r="J1701" t="s">
        <v>831</v>
      </c>
      <c r="K1701" t="s">
        <v>369</v>
      </c>
      <c r="L1701" t="s">
        <v>229</v>
      </c>
      <c r="M1701" t="s">
        <v>1415</v>
      </c>
      <c r="N1701" t="s">
        <v>1416</v>
      </c>
      <c r="O1701" t="s">
        <v>232</v>
      </c>
      <c r="P1701" t="s">
        <v>1417</v>
      </c>
      <c r="Q1701" t="s">
        <v>1418</v>
      </c>
      <c r="R1701" t="s">
        <v>382</v>
      </c>
      <c r="S1701" t="s">
        <v>383</v>
      </c>
      <c r="T1701">
        <v>3406648</v>
      </c>
      <c r="U1701" t="s">
        <v>232</v>
      </c>
      <c r="V1701" t="s">
        <v>232</v>
      </c>
      <c r="W1701" t="s">
        <v>232</v>
      </c>
      <c r="X1701" t="s">
        <v>232</v>
      </c>
      <c r="Y1701" t="s">
        <v>2480</v>
      </c>
      <c r="Z1701" t="s">
        <v>241</v>
      </c>
      <c r="AA1701" s="177">
        <v>375000</v>
      </c>
      <c r="AB1701" s="177">
        <v>945.85</v>
      </c>
      <c r="AC1701" s="177">
        <v>89.21</v>
      </c>
      <c r="AD1701" s="177">
        <v>375000</v>
      </c>
      <c r="AE1701" s="196">
        <v>45594.730242013888</v>
      </c>
      <c r="AF1701" t="s">
        <v>1150</v>
      </c>
      <c r="AG1701" t="s">
        <v>243</v>
      </c>
      <c r="AH1701" s="289">
        <v>1</v>
      </c>
      <c r="AI1701" s="177">
        <f>IF(Z1701="COP",(AA1701*AH1701),IF(Z1701="NOK",((AB1701*AH1701)*VLOOKUP(H1701,Tasas!$K:$L,2,0)),IF(Z1701="EUR",((AB1701*AH1701)*VLOOKUP(H1701,Tasas!$K:$L,2,0)),IF('GL MEN'!Z1701="USD",(('GL MEN'!AB1701*'GL MEN'!AH1701)*VLOOKUP(H1701,Tasas!$K:$L,2,0)),0))))</f>
        <v>375000</v>
      </c>
      <c r="AJ1701" t="s">
        <v>74</v>
      </c>
      <c r="AK1701">
        <v>4</v>
      </c>
      <c r="AL1701" t="str">
        <f t="shared" si="60"/>
        <v>4</v>
      </c>
      <c r="AM1701" t="str">
        <f t="shared" si="61"/>
        <v>WA</v>
      </c>
    </row>
    <row r="1702" spans="2:39">
      <c r="B1702" t="s">
        <v>223</v>
      </c>
      <c r="C1702" t="s">
        <v>888</v>
      </c>
      <c r="D1702" t="s">
        <v>889</v>
      </c>
      <c r="E1702">
        <v>6404599</v>
      </c>
      <c r="F1702">
        <v>0</v>
      </c>
      <c r="G1702" s="196">
        <v>45590</v>
      </c>
      <c r="H1702">
        <v>202410</v>
      </c>
      <c r="I1702" t="s">
        <v>830</v>
      </c>
      <c r="J1702" t="s">
        <v>831</v>
      </c>
      <c r="K1702" t="s">
        <v>369</v>
      </c>
      <c r="L1702" t="s">
        <v>229</v>
      </c>
      <c r="M1702" t="s">
        <v>2481</v>
      </c>
      <c r="N1702" t="s">
        <v>2482</v>
      </c>
      <c r="O1702" t="s">
        <v>232</v>
      </c>
      <c r="P1702" t="s">
        <v>2483</v>
      </c>
      <c r="Q1702" t="s">
        <v>2484</v>
      </c>
      <c r="R1702" t="s">
        <v>382</v>
      </c>
      <c r="S1702" t="s">
        <v>383</v>
      </c>
      <c r="T1702">
        <v>3406648</v>
      </c>
      <c r="U1702" t="s">
        <v>232</v>
      </c>
      <c r="V1702" t="s">
        <v>232</v>
      </c>
      <c r="W1702" t="s">
        <v>232</v>
      </c>
      <c r="X1702" t="s">
        <v>232</v>
      </c>
      <c r="Y1702" t="s">
        <v>2485</v>
      </c>
      <c r="Z1702" t="s">
        <v>241</v>
      </c>
      <c r="AA1702" s="177">
        <v>220000</v>
      </c>
      <c r="AB1702" s="177">
        <v>559.12</v>
      </c>
      <c r="AC1702" s="177">
        <v>51.24</v>
      </c>
      <c r="AD1702" s="177">
        <v>220000</v>
      </c>
      <c r="AE1702" s="196">
        <v>45595.764481944447</v>
      </c>
      <c r="AF1702" t="s">
        <v>1150</v>
      </c>
      <c r="AG1702" t="s">
        <v>243</v>
      </c>
      <c r="AH1702" s="289">
        <v>1</v>
      </c>
      <c r="AI1702" s="177">
        <f>IF(Z1702="COP",(AA1702*AH1702),IF(Z1702="NOK",((AB1702*AH1702)*VLOOKUP(H1702,Tasas!$K:$L,2,0)),IF(Z1702="EUR",((AB1702*AH1702)*VLOOKUP(H1702,Tasas!$K:$L,2,0)),IF('GL MEN'!Z1702="USD",(('GL MEN'!AB1702*'GL MEN'!AH1702)*VLOOKUP(H1702,Tasas!$K:$L,2,0)),0))))</f>
        <v>220000</v>
      </c>
      <c r="AJ1702" t="s">
        <v>74</v>
      </c>
      <c r="AK1702">
        <v>4</v>
      </c>
      <c r="AL1702" t="str">
        <f t="shared" si="60"/>
        <v>4</v>
      </c>
      <c r="AM1702" t="str">
        <f t="shared" si="61"/>
        <v>WA</v>
      </c>
    </row>
    <row r="1703" spans="2:39">
      <c r="B1703" t="s">
        <v>223</v>
      </c>
      <c r="C1703" t="s">
        <v>1172</v>
      </c>
      <c r="D1703" t="s">
        <v>1173</v>
      </c>
      <c r="E1703">
        <v>7400838</v>
      </c>
      <c r="F1703">
        <v>0</v>
      </c>
      <c r="G1703" s="196">
        <v>45569</v>
      </c>
      <c r="H1703">
        <v>202410</v>
      </c>
      <c r="I1703" t="s">
        <v>830</v>
      </c>
      <c r="J1703" t="s">
        <v>831</v>
      </c>
      <c r="K1703" t="s">
        <v>482</v>
      </c>
      <c r="L1703" t="s">
        <v>229</v>
      </c>
      <c r="M1703" t="s">
        <v>1665</v>
      </c>
      <c r="N1703" t="s">
        <v>1666</v>
      </c>
      <c r="O1703" t="s">
        <v>232</v>
      </c>
      <c r="P1703" t="s">
        <v>1667</v>
      </c>
      <c r="Q1703" t="s">
        <v>1668</v>
      </c>
      <c r="R1703" t="s">
        <v>382</v>
      </c>
      <c r="S1703" t="s">
        <v>383</v>
      </c>
      <c r="T1703">
        <v>3406648</v>
      </c>
      <c r="U1703" t="s">
        <v>232</v>
      </c>
      <c r="V1703" t="s">
        <v>232</v>
      </c>
      <c r="W1703" t="s">
        <v>232</v>
      </c>
      <c r="X1703" t="s">
        <v>232</v>
      </c>
      <c r="Y1703" t="s">
        <v>2486</v>
      </c>
      <c r="Z1703" t="s">
        <v>241</v>
      </c>
      <c r="AA1703" s="177">
        <v>410000</v>
      </c>
      <c r="AB1703" s="177">
        <v>1034.1300000000001</v>
      </c>
      <c r="AC1703" s="177">
        <v>97.54</v>
      </c>
      <c r="AD1703" s="177">
        <v>410000</v>
      </c>
      <c r="AE1703" s="196">
        <v>45581.905035798613</v>
      </c>
      <c r="AF1703" t="s">
        <v>1177</v>
      </c>
      <c r="AG1703" t="s">
        <v>243</v>
      </c>
      <c r="AH1703" s="289">
        <v>1</v>
      </c>
      <c r="AI1703" s="177">
        <f>IF(Z1703="COP",(AA1703*AH1703),IF(Z1703="NOK",((AB1703*AH1703)*VLOOKUP(H1703,Tasas!$K:$L,2,0)),IF(Z1703="EUR",((AB1703*AH1703)*VLOOKUP(H1703,Tasas!$K:$L,2,0)),IF('GL MEN'!Z1703="USD",(('GL MEN'!AB1703*'GL MEN'!AH1703)*VLOOKUP(H1703,Tasas!$K:$L,2,0)),0))))</f>
        <v>410000</v>
      </c>
      <c r="AJ1703" t="s">
        <v>74</v>
      </c>
      <c r="AK1703">
        <v>4</v>
      </c>
      <c r="AL1703" t="str">
        <f t="shared" si="60"/>
        <v>4</v>
      </c>
      <c r="AM1703" t="str">
        <f t="shared" si="61"/>
        <v>WA</v>
      </c>
    </row>
    <row r="1704" spans="2:39">
      <c r="B1704" t="s">
        <v>223</v>
      </c>
      <c r="C1704" t="s">
        <v>1172</v>
      </c>
      <c r="D1704" t="s">
        <v>1173</v>
      </c>
      <c r="E1704">
        <v>7400840</v>
      </c>
      <c r="F1704">
        <v>0</v>
      </c>
      <c r="G1704" s="196">
        <v>45574</v>
      </c>
      <c r="H1704">
        <v>202410</v>
      </c>
      <c r="I1704" t="s">
        <v>830</v>
      </c>
      <c r="J1704" t="s">
        <v>831</v>
      </c>
      <c r="K1704" t="s">
        <v>482</v>
      </c>
      <c r="L1704" t="s">
        <v>229</v>
      </c>
      <c r="M1704" t="s">
        <v>1415</v>
      </c>
      <c r="N1704" t="s">
        <v>1416</v>
      </c>
      <c r="O1704" t="s">
        <v>232</v>
      </c>
      <c r="P1704" t="s">
        <v>1417</v>
      </c>
      <c r="Q1704" t="s">
        <v>1418</v>
      </c>
      <c r="R1704" t="s">
        <v>382</v>
      </c>
      <c r="S1704" t="s">
        <v>383</v>
      </c>
      <c r="T1704">
        <v>3406648</v>
      </c>
      <c r="U1704" t="s">
        <v>232</v>
      </c>
      <c r="V1704" t="s">
        <v>232</v>
      </c>
      <c r="W1704" t="s">
        <v>232</v>
      </c>
      <c r="X1704" t="s">
        <v>232</v>
      </c>
      <c r="Y1704" t="s">
        <v>2487</v>
      </c>
      <c r="Z1704" t="s">
        <v>241</v>
      </c>
      <c r="AA1704" s="177">
        <v>870000</v>
      </c>
      <c r="AB1704" s="177">
        <v>2194.37</v>
      </c>
      <c r="AC1704" s="177">
        <v>206.97</v>
      </c>
      <c r="AD1704" s="177">
        <v>870000</v>
      </c>
      <c r="AE1704" s="196">
        <v>45581.91340135417</v>
      </c>
      <c r="AF1704" t="s">
        <v>1177</v>
      </c>
      <c r="AG1704" t="s">
        <v>243</v>
      </c>
      <c r="AH1704" s="289">
        <v>1</v>
      </c>
      <c r="AI1704" s="177">
        <f>IF(Z1704="COP",(AA1704*AH1704),IF(Z1704="NOK",((AB1704*AH1704)*VLOOKUP(H1704,Tasas!$K:$L,2,0)),IF(Z1704="EUR",((AB1704*AH1704)*VLOOKUP(H1704,Tasas!$K:$L,2,0)),IF('GL MEN'!Z1704="USD",(('GL MEN'!AB1704*'GL MEN'!AH1704)*VLOOKUP(H1704,Tasas!$K:$L,2,0)),0))))</f>
        <v>870000</v>
      </c>
      <c r="AJ1704" t="s">
        <v>74</v>
      </c>
      <c r="AK1704">
        <v>4</v>
      </c>
      <c r="AL1704" t="str">
        <f t="shared" si="60"/>
        <v>4</v>
      </c>
      <c r="AM1704" t="str">
        <f t="shared" si="61"/>
        <v>WA</v>
      </c>
    </row>
    <row r="1705" spans="2:39">
      <c r="B1705" t="s">
        <v>223</v>
      </c>
      <c r="C1705" t="s">
        <v>1172</v>
      </c>
      <c r="D1705" t="s">
        <v>1173</v>
      </c>
      <c r="E1705">
        <v>7400862</v>
      </c>
      <c r="F1705">
        <v>0</v>
      </c>
      <c r="G1705" s="196">
        <v>45581</v>
      </c>
      <c r="H1705">
        <v>202410</v>
      </c>
      <c r="I1705" t="s">
        <v>830</v>
      </c>
      <c r="J1705" t="s">
        <v>831</v>
      </c>
      <c r="K1705" t="s">
        <v>482</v>
      </c>
      <c r="L1705" t="s">
        <v>229</v>
      </c>
      <c r="M1705" t="s">
        <v>1653</v>
      </c>
      <c r="N1705" t="s">
        <v>1654</v>
      </c>
      <c r="O1705" t="s">
        <v>232</v>
      </c>
      <c r="P1705" t="s">
        <v>1655</v>
      </c>
      <c r="Q1705" t="s">
        <v>1656</v>
      </c>
      <c r="R1705" t="s">
        <v>382</v>
      </c>
      <c r="S1705" t="s">
        <v>383</v>
      </c>
      <c r="T1705">
        <v>3406648</v>
      </c>
      <c r="U1705" t="s">
        <v>232</v>
      </c>
      <c r="V1705" t="s">
        <v>232</v>
      </c>
      <c r="W1705" t="s">
        <v>232</v>
      </c>
      <c r="X1705" t="s">
        <v>232</v>
      </c>
      <c r="Y1705" t="s">
        <v>2488</v>
      </c>
      <c r="Z1705" t="s">
        <v>241</v>
      </c>
      <c r="AA1705" s="177">
        <v>390000</v>
      </c>
      <c r="AB1705" s="177">
        <v>983.68</v>
      </c>
      <c r="AC1705" s="177">
        <v>92.78</v>
      </c>
      <c r="AD1705" s="177">
        <v>390000</v>
      </c>
      <c r="AE1705" s="196">
        <v>45588.136733368054</v>
      </c>
      <c r="AF1705" t="s">
        <v>1177</v>
      </c>
      <c r="AG1705" t="s">
        <v>243</v>
      </c>
      <c r="AH1705" s="289">
        <v>1</v>
      </c>
      <c r="AI1705" s="177">
        <f>IF(Z1705="COP",(AA1705*AH1705),IF(Z1705="NOK",((AB1705*AH1705)*VLOOKUP(H1705,Tasas!$K:$L,2,0)),IF(Z1705="EUR",((AB1705*AH1705)*VLOOKUP(H1705,Tasas!$K:$L,2,0)),IF('GL MEN'!Z1705="USD",(('GL MEN'!AB1705*'GL MEN'!AH1705)*VLOOKUP(H1705,Tasas!$K:$L,2,0)),0))))</f>
        <v>390000</v>
      </c>
      <c r="AJ1705" t="s">
        <v>74</v>
      </c>
      <c r="AK1705">
        <v>4</v>
      </c>
      <c r="AL1705" t="str">
        <f t="shared" si="60"/>
        <v>4</v>
      </c>
      <c r="AM1705" t="str">
        <f t="shared" si="61"/>
        <v>WA</v>
      </c>
    </row>
    <row r="1706" spans="2:39">
      <c r="B1706" t="s">
        <v>223</v>
      </c>
      <c r="C1706" t="s">
        <v>1172</v>
      </c>
      <c r="D1706" t="s">
        <v>1173</v>
      </c>
      <c r="E1706">
        <v>7400898</v>
      </c>
      <c r="F1706">
        <v>7</v>
      </c>
      <c r="G1706" s="196">
        <v>45593</v>
      </c>
      <c r="H1706">
        <v>202410</v>
      </c>
      <c r="I1706" t="s">
        <v>830</v>
      </c>
      <c r="J1706" t="s">
        <v>831</v>
      </c>
      <c r="K1706" t="s">
        <v>482</v>
      </c>
      <c r="L1706" t="s">
        <v>229</v>
      </c>
      <c r="M1706" t="s">
        <v>1665</v>
      </c>
      <c r="N1706" t="s">
        <v>1666</v>
      </c>
      <c r="O1706" t="s">
        <v>232</v>
      </c>
      <c r="P1706" t="s">
        <v>263</v>
      </c>
      <c r="Q1706" t="s">
        <v>264</v>
      </c>
      <c r="R1706" t="s">
        <v>382</v>
      </c>
      <c r="S1706" t="s">
        <v>383</v>
      </c>
      <c r="T1706">
        <v>3406648</v>
      </c>
      <c r="U1706" t="s">
        <v>232</v>
      </c>
      <c r="V1706" t="s">
        <v>232</v>
      </c>
      <c r="W1706" t="s">
        <v>232</v>
      </c>
      <c r="X1706" t="s">
        <v>232</v>
      </c>
      <c r="Y1706" t="s">
        <v>2489</v>
      </c>
      <c r="Z1706" t="s">
        <v>241</v>
      </c>
      <c r="AA1706" s="177">
        <v>340000</v>
      </c>
      <c r="AB1706" s="177">
        <v>864.09</v>
      </c>
      <c r="AC1706" s="177">
        <v>79.180000000000007</v>
      </c>
      <c r="AD1706" s="177">
        <v>340000</v>
      </c>
      <c r="AE1706" s="196">
        <v>45595.136792210651</v>
      </c>
      <c r="AF1706" t="s">
        <v>1177</v>
      </c>
      <c r="AG1706" t="s">
        <v>243</v>
      </c>
      <c r="AH1706" s="289">
        <v>1</v>
      </c>
      <c r="AI1706" s="177">
        <f>IF(Z1706="COP",(AA1706*AH1706),IF(Z1706="NOK",((AB1706*AH1706)*VLOOKUP(H1706,Tasas!$K:$L,2,0)),IF(Z1706="EUR",((AB1706*AH1706)*VLOOKUP(H1706,Tasas!$K:$L,2,0)),IF('GL MEN'!Z1706="USD",(('GL MEN'!AB1706*'GL MEN'!AH1706)*VLOOKUP(H1706,Tasas!$K:$L,2,0)),0))))</f>
        <v>340000</v>
      </c>
      <c r="AJ1706" t="s">
        <v>74</v>
      </c>
      <c r="AK1706">
        <v>4</v>
      </c>
      <c r="AL1706" t="str">
        <f t="shared" si="60"/>
        <v>4</v>
      </c>
      <c r="AM1706" t="str">
        <f t="shared" si="61"/>
        <v>WA</v>
      </c>
    </row>
    <row r="1707" spans="2:39">
      <c r="B1707" t="s">
        <v>223</v>
      </c>
      <c r="C1707" t="s">
        <v>2238</v>
      </c>
      <c r="D1707" t="s">
        <v>2239</v>
      </c>
      <c r="E1707">
        <v>7400940</v>
      </c>
      <c r="F1707">
        <v>0</v>
      </c>
      <c r="G1707" s="196">
        <v>45595</v>
      </c>
      <c r="H1707">
        <v>202410</v>
      </c>
      <c r="I1707" t="s">
        <v>830</v>
      </c>
      <c r="J1707" t="s">
        <v>831</v>
      </c>
      <c r="K1707" t="s">
        <v>482</v>
      </c>
      <c r="L1707" t="s">
        <v>229</v>
      </c>
      <c r="M1707" t="s">
        <v>1665</v>
      </c>
      <c r="N1707" t="s">
        <v>1666</v>
      </c>
      <c r="O1707" t="s">
        <v>232</v>
      </c>
      <c r="P1707" t="s">
        <v>263</v>
      </c>
      <c r="Q1707" t="s">
        <v>264</v>
      </c>
      <c r="R1707" t="s">
        <v>382</v>
      </c>
      <c r="S1707" t="s">
        <v>383</v>
      </c>
      <c r="T1707">
        <v>3406648</v>
      </c>
      <c r="U1707" t="s">
        <v>232</v>
      </c>
      <c r="V1707" t="s">
        <v>232</v>
      </c>
      <c r="W1707" t="s">
        <v>232</v>
      </c>
      <c r="X1707" t="s">
        <v>232</v>
      </c>
      <c r="Y1707" t="s">
        <v>2490</v>
      </c>
      <c r="Z1707" t="s">
        <v>241</v>
      </c>
      <c r="AA1707" s="177">
        <v>-340000</v>
      </c>
      <c r="AB1707" s="177">
        <v>-864.09</v>
      </c>
      <c r="AC1707" s="177">
        <v>-79.180000000000007</v>
      </c>
      <c r="AD1707" s="177">
        <v>-340000</v>
      </c>
      <c r="AE1707" s="196">
        <v>45601.856467858794</v>
      </c>
      <c r="AF1707" t="s">
        <v>1177</v>
      </c>
      <c r="AG1707" t="s">
        <v>243</v>
      </c>
      <c r="AH1707" s="289">
        <v>1</v>
      </c>
      <c r="AI1707" s="177">
        <f>IF(Z1707="COP",(AA1707*AH1707),IF(Z1707="NOK",((AB1707*AH1707)*VLOOKUP(H1707,Tasas!$K:$L,2,0)),IF(Z1707="EUR",((AB1707*AH1707)*VLOOKUP(H1707,Tasas!$K:$L,2,0)),IF('GL MEN'!Z1707="USD",(('GL MEN'!AB1707*'GL MEN'!AH1707)*VLOOKUP(H1707,Tasas!$K:$L,2,0)),0))))</f>
        <v>-340000</v>
      </c>
      <c r="AJ1707" t="s">
        <v>74</v>
      </c>
      <c r="AK1707">
        <v>4</v>
      </c>
      <c r="AL1707" t="str">
        <f t="shared" si="60"/>
        <v>4</v>
      </c>
      <c r="AM1707" t="str">
        <f t="shared" si="61"/>
        <v>WA</v>
      </c>
    </row>
    <row r="1708" spans="2:39">
      <c r="B1708" t="s">
        <v>223</v>
      </c>
      <c r="C1708" t="s">
        <v>2238</v>
      </c>
      <c r="D1708" t="s">
        <v>2239</v>
      </c>
      <c r="E1708">
        <v>7400940</v>
      </c>
      <c r="F1708">
        <v>1</v>
      </c>
      <c r="G1708" s="196">
        <v>45595</v>
      </c>
      <c r="H1708">
        <v>202410</v>
      </c>
      <c r="I1708" t="s">
        <v>830</v>
      </c>
      <c r="J1708" t="s">
        <v>831</v>
      </c>
      <c r="K1708" t="s">
        <v>482</v>
      </c>
      <c r="L1708" t="s">
        <v>229</v>
      </c>
      <c r="M1708" t="s">
        <v>1665</v>
      </c>
      <c r="N1708" t="s">
        <v>1666</v>
      </c>
      <c r="O1708" t="s">
        <v>232</v>
      </c>
      <c r="P1708" t="s">
        <v>1667</v>
      </c>
      <c r="Q1708" t="s">
        <v>1668</v>
      </c>
      <c r="R1708" t="s">
        <v>382</v>
      </c>
      <c r="S1708" t="s">
        <v>383</v>
      </c>
      <c r="T1708">
        <v>3406648</v>
      </c>
      <c r="U1708" t="s">
        <v>232</v>
      </c>
      <c r="V1708" t="s">
        <v>232</v>
      </c>
      <c r="W1708" t="s">
        <v>232</v>
      </c>
      <c r="X1708" t="s">
        <v>232</v>
      </c>
      <c r="Y1708" t="s">
        <v>2489</v>
      </c>
      <c r="Z1708" t="s">
        <v>241</v>
      </c>
      <c r="AA1708" s="177">
        <v>340000</v>
      </c>
      <c r="AB1708" s="177">
        <v>864.09</v>
      </c>
      <c r="AC1708" s="177">
        <v>79.180000000000007</v>
      </c>
      <c r="AD1708" s="177">
        <v>340000</v>
      </c>
      <c r="AE1708" s="196">
        <v>45601.856467858794</v>
      </c>
      <c r="AF1708" t="s">
        <v>1177</v>
      </c>
      <c r="AG1708" t="s">
        <v>243</v>
      </c>
      <c r="AH1708" s="289">
        <v>1</v>
      </c>
      <c r="AI1708" s="177">
        <f>IF(Z1708="COP",(AA1708*AH1708),IF(Z1708="NOK",((AB1708*AH1708)*VLOOKUP(H1708,Tasas!$K:$L,2,0)),IF(Z1708="EUR",((AB1708*AH1708)*VLOOKUP(H1708,Tasas!$K:$L,2,0)),IF('GL MEN'!Z1708="USD",(('GL MEN'!AB1708*'GL MEN'!AH1708)*VLOOKUP(H1708,Tasas!$K:$L,2,0)),0))))</f>
        <v>340000</v>
      </c>
      <c r="AJ1708" t="s">
        <v>74</v>
      </c>
      <c r="AK1708">
        <v>4</v>
      </c>
      <c r="AL1708" t="str">
        <f t="shared" si="60"/>
        <v>4</v>
      </c>
      <c r="AM1708" t="str">
        <f t="shared" si="61"/>
        <v>WA</v>
      </c>
    </row>
    <row r="1709" spans="2:39">
      <c r="B1709" t="s">
        <v>223</v>
      </c>
      <c r="C1709" t="s">
        <v>888</v>
      </c>
      <c r="D1709" t="s">
        <v>889</v>
      </c>
      <c r="E1709">
        <v>6404599</v>
      </c>
      <c r="F1709">
        <v>2</v>
      </c>
      <c r="G1709" s="196">
        <v>45590</v>
      </c>
      <c r="H1709">
        <v>202410</v>
      </c>
      <c r="I1709" t="s">
        <v>830</v>
      </c>
      <c r="J1709" t="s">
        <v>983</v>
      </c>
      <c r="K1709" t="s">
        <v>369</v>
      </c>
      <c r="L1709" t="s">
        <v>229</v>
      </c>
      <c r="M1709" t="s">
        <v>2481</v>
      </c>
      <c r="N1709" t="s">
        <v>2482</v>
      </c>
      <c r="O1709" t="s">
        <v>232</v>
      </c>
      <c r="P1709" t="s">
        <v>2137</v>
      </c>
      <c r="Q1709" t="s">
        <v>2138</v>
      </c>
      <c r="R1709" t="s">
        <v>382</v>
      </c>
      <c r="S1709" t="s">
        <v>383</v>
      </c>
      <c r="T1709">
        <v>3406648</v>
      </c>
      <c r="U1709" t="s">
        <v>232</v>
      </c>
      <c r="V1709" t="s">
        <v>232</v>
      </c>
      <c r="W1709" t="s">
        <v>232</v>
      </c>
      <c r="X1709" t="s">
        <v>232</v>
      </c>
      <c r="Y1709" t="s">
        <v>2491</v>
      </c>
      <c r="Z1709" t="s">
        <v>241</v>
      </c>
      <c r="AA1709" s="177">
        <v>11300</v>
      </c>
      <c r="AB1709" s="177">
        <v>28.72</v>
      </c>
      <c r="AC1709" s="177">
        <v>2.63</v>
      </c>
      <c r="AD1709" s="177">
        <v>11300</v>
      </c>
      <c r="AE1709" s="196">
        <v>45595.764482141203</v>
      </c>
      <c r="AF1709" t="s">
        <v>1150</v>
      </c>
      <c r="AG1709" t="s">
        <v>243</v>
      </c>
      <c r="AH1709" s="289">
        <v>1</v>
      </c>
      <c r="AI1709" s="177">
        <f>IF(Z1709="COP",(AA1709*AH1709),IF(Z1709="NOK",((AB1709*AH1709)*VLOOKUP(H1709,Tasas!$K:$L,2,0)),IF(Z1709="EUR",((AB1709*AH1709)*VLOOKUP(H1709,Tasas!$K:$L,2,0)),IF('GL MEN'!Z1709="USD",(('GL MEN'!AB1709*'GL MEN'!AH1709)*VLOOKUP(H1709,Tasas!$K:$L,2,0)),0))))</f>
        <v>11300</v>
      </c>
      <c r="AJ1709" t="s">
        <v>74</v>
      </c>
      <c r="AK1709">
        <v>4</v>
      </c>
      <c r="AL1709" t="str">
        <f t="shared" si="60"/>
        <v>4</v>
      </c>
      <c r="AM1709" t="str">
        <f t="shared" si="61"/>
        <v>WA</v>
      </c>
    </row>
    <row r="1710" spans="2:39">
      <c r="B1710" t="s">
        <v>223</v>
      </c>
      <c r="C1710" t="s">
        <v>888</v>
      </c>
      <c r="D1710" t="s">
        <v>889</v>
      </c>
      <c r="E1710">
        <v>6404599</v>
      </c>
      <c r="F1710">
        <v>3</v>
      </c>
      <c r="G1710" s="196">
        <v>45590</v>
      </c>
      <c r="H1710">
        <v>202410</v>
      </c>
      <c r="I1710" t="s">
        <v>830</v>
      </c>
      <c r="J1710" t="s">
        <v>983</v>
      </c>
      <c r="K1710" t="s">
        <v>369</v>
      </c>
      <c r="L1710" t="s">
        <v>229</v>
      </c>
      <c r="M1710" t="s">
        <v>2481</v>
      </c>
      <c r="N1710" t="s">
        <v>2482</v>
      </c>
      <c r="O1710" t="s">
        <v>232</v>
      </c>
      <c r="P1710" t="s">
        <v>2137</v>
      </c>
      <c r="Q1710" t="s">
        <v>2138</v>
      </c>
      <c r="R1710" t="s">
        <v>382</v>
      </c>
      <c r="S1710" t="s">
        <v>383</v>
      </c>
      <c r="T1710">
        <v>3406648</v>
      </c>
      <c r="U1710" t="s">
        <v>232</v>
      </c>
      <c r="V1710" t="s">
        <v>232</v>
      </c>
      <c r="W1710" t="s">
        <v>232</v>
      </c>
      <c r="X1710" t="s">
        <v>232</v>
      </c>
      <c r="Y1710" t="s">
        <v>2492</v>
      </c>
      <c r="Z1710" t="s">
        <v>241</v>
      </c>
      <c r="AA1710" s="177">
        <v>11300</v>
      </c>
      <c r="AB1710" s="177">
        <v>28.72</v>
      </c>
      <c r="AC1710" s="177">
        <v>2.63</v>
      </c>
      <c r="AD1710" s="177">
        <v>11300</v>
      </c>
      <c r="AE1710" s="196">
        <v>45595.764482141203</v>
      </c>
      <c r="AF1710" t="s">
        <v>1150</v>
      </c>
      <c r="AG1710" t="s">
        <v>243</v>
      </c>
      <c r="AH1710" s="289">
        <v>1</v>
      </c>
      <c r="AI1710" s="177">
        <f>IF(Z1710="COP",(AA1710*AH1710),IF(Z1710="NOK",((AB1710*AH1710)*VLOOKUP(H1710,Tasas!$K:$L,2,0)),IF(Z1710="EUR",((AB1710*AH1710)*VLOOKUP(H1710,Tasas!$K:$L,2,0)),IF('GL MEN'!Z1710="USD",(('GL MEN'!AB1710*'GL MEN'!AH1710)*VLOOKUP(H1710,Tasas!$K:$L,2,0)),0))))</f>
        <v>11300</v>
      </c>
      <c r="AJ1710" t="s">
        <v>74</v>
      </c>
      <c r="AK1710">
        <v>4</v>
      </c>
      <c r="AL1710" t="str">
        <f t="shared" si="60"/>
        <v>4</v>
      </c>
      <c r="AM1710" t="str">
        <f t="shared" si="61"/>
        <v>WA</v>
      </c>
    </row>
    <row r="1711" spans="2:39">
      <c r="B1711" t="s">
        <v>223</v>
      </c>
      <c r="C1711" t="s">
        <v>888</v>
      </c>
      <c r="D1711" t="s">
        <v>889</v>
      </c>
      <c r="E1711">
        <v>6404420</v>
      </c>
      <c r="F1711">
        <v>0</v>
      </c>
      <c r="G1711" s="196">
        <v>45583</v>
      </c>
      <c r="H1711">
        <v>202410</v>
      </c>
      <c r="I1711" t="s">
        <v>830</v>
      </c>
      <c r="J1711" t="s">
        <v>1014</v>
      </c>
      <c r="K1711" t="s">
        <v>437</v>
      </c>
      <c r="L1711" t="s">
        <v>229</v>
      </c>
      <c r="M1711" t="s">
        <v>1653</v>
      </c>
      <c r="N1711" t="s">
        <v>1654</v>
      </c>
      <c r="O1711" t="s">
        <v>232</v>
      </c>
      <c r="P1711" t="s">
        <v>1776</v>
      </c>
      <c r="Q1711" t="s">
        <v>1777</v>
      </c>
      <c r="R1711" t="s">
        <v>382</v>
      </c>
      <c r="S1711" t="s">
        <v>383</v>
      </c>
      <c r="T1711">
        <v>3406648</v>
      </c>
      <c r="U1711" t="s">
        <v>232</v>
      </c>
      <c r="V1711" t="s">
        <v>232</v>
      </c>
      <c r="W1711" t="s">
        <v>232</v>
      </c>
      <c r="X1711" t="s">
        <v>232</v>
      </c>
      <c r="Y1711" t="s">
        <v>2493</v>
      </c>
      <c r="Z1711" t="s">
        <v>241</v>
      </c>
      <c r="AA1711" s="177">
        <v>240000</v>
      </c>
      <c r="AB1711" s="177">
        <v>602.48</v>
      </c>
      <c r="AC1711" s="177">
        <v>56.26</v>
      </c>
      <c r="AD1711" s="177">
        <v>240000</v>
      </c>
      <c r="AE1711" s="196">
        <v>45588.913210682869</v>
      </c>
      <c r="AF1711" t="s">
        <v>1101</v>
      </c>
      <c r="AG1711" t="s">
        <v>1169</v>
      </c>
      <c r="AH1711" s="289">
        <v>1</v>
      </c>
      <c r="AI1711" s="177">
        <f>IF(Z1711="COP",(AA1711*AH1711),IF(Z1711="NOK",((AB1711*AH1711)*VLOOKUP(H1711,Tasas!$K:$L,2,0)),IF(Z1711="EUR",((AB1711*AH1711)*VLOOKUP(H1711,Tasas!$K:$L,2,0)),IF('GL MEN'!Z1711="USD",(('GL MEN'!AB1711*'GL MEN'!AH1711)*VLOOKUP(H1711,Tasas!$K:$L,2,0)),0))))</f>
        <v>240000</v>
      </c>
      <c r="AJ1711" t="s">
        <v>74</v>
      </c>
      <c r="AK1711">
        <v>4</v>
      </c>
      <c r="AL1711" t="str">
        <f t="shared" si="60"/>
        <v>4</v>
      </c>
      <c r="AM1711" t="str">
        <f t="shared" si="61"/>
        <v>WA</v>
      </c>
    </row>
    <row r="1712" spans="2:39">
      <c r="B1712" t="s">
        <v>223</v>
      </c>
      <c r="C1712" t="s">
        <v>888</v>
      </c>
      <c r="D1712" t="s">
        <v>889</v>
      </c>
      <c r="E1712">
        <v>6404420</v>
      </c>
      <c r="F1712">
        <v>1</v>
      </c>
      <c r="G1712" s="196">
        <v>45583</v>
      </c>
      <c r="H1712">
        <v>202410</v>
      </c>
      <c r="I1712" t="s">
        <v>830</v>
      </c>
      <c r="J1712" t="s">
        <v>1014</v>
      </c>
      <c r="K1712" t="s">
        <v>437</v>
      </c>
      <c r="L1712" t="s">
        <v>229</v>
      </c>
      <c r="M1712" t="s">
        <v>1780</v>
      </c>
      <c r="N1712" t="s">
        <v>1781</v>
      </c>
      <c r="O1712" t="s">
        <v>232</v>
      </c>
      <c r="P1712" t="s">
        <v>1776</v>
      </c>
      <c r="Q1712" t="s">
        <v>1777</v>
      </c>
      <c r="R1712" t="s">
        <v>382</v>
      </c>
      <c r="S1712" t="s">
        <v>383</v>
      </c>
      <c r="T1712">
        <v>3406648</v>
      </c>
      <c r="U1712" t="s">
        <v>232</v>
      </c>
      <c r="V1712" t="s">
        <v>232</v>
      </c>
      <c r="W1712" t="s">
        <v>232</v>
      </c>
      <c r="X1712" t="s">
        <v>232</v>
      </c>
      <c r="Y1712" t="s">
        <v>2494</v>
      </c>
      <c r="Z1712" t="s">
        <v>241</v>
      </c>
      <c r="AA1712" s="177">
        <v>240000</v>
      </c>
      <c r="AB1712" s="177">
        <v>602.48</v>
      </c>
      <c r="AC1712" s="177">
        <v>56.26</v>
      </c>
      <c r="AD1712" s="177">
        <v>240000</v>
      </c>
      <c r="AE1712" s="196">
        <v>45588.913210879633</v>
      </c>
      <c r="AF1712" t="s">
        <v>1101</v>
      </c>
      <c r="AG1712" t="s">
        <v>1169</v>
      </c>
      <c r="AH1712" s="289">
        <v>1</v>
      </c>
      <c r="AI1712" s="177">
        <f>IF(Z1712="COP",(AA1712*AH1712),IF(Z1712="NOK",((AB1712*AH1712)*VLOOKUP(H1712,Tasas!$K:$L,2,0)),IF(Z1712="EUR",((AB1712*AH1712)*VLOOKUP(H1712,Tasas!$K:$L,2,0)),IF('GL MEN'!Z1712="USD",(('GL MEN'!AB1712*'GL MEN'!AH1712)*VLOOKUP(H1712,Tasas!$K:$L,2,0)),0))))</f>
        <v>240000</v>
      </c>
      <c r="AJ1712" t="s">
        <v>74</v>
      </c>
      <c r="AK1712">
        <v>4</v>
      </c>
      <c r="AL1712" t="str">
        <f t="shared" si="60"/>
        <v>4</v>
      </c>
      <c r="AM1712" t="str">
        <f t="shared" si="61"/>
        <v>WA</v>
      </c>
    </row>
    <row r="1713" spans="2:39">
      <c r="B1713" t="s">
        <v>223</v>
      </c>
      <c r="C1713" t="s">
        <v>888</v>
      </c>
      <c r="D1713" t="s">
        <v>889</v>
      </c>
      <c r="E1713">
        <v>6404445</v>
      </c>
      <c r="F1713">
        <v>0</v>
      </c>
      <c r="G1713" s="196">
        <v>45574</v>
      </c>
      <c r="H1713">
        <v>202410</v>
      </c>
      <c r="I1713" t="s">
        <v>830</v>
      </c>
      <c r="J1713" t="s">
        <v>1014</v>
      </c>
      <c r="K1713" t="s">
        <v>369</v>
      </c>
      <c r="L1713" t="s">
        <v>229</v>
      </c>
      <c r="M1713" t="s">
        <v>2481</v>
      </c>
      <c r="N1713" t="s">
        <v>2482</v>
      </c>
      <c r="O1713" t="s">
        <v>232</v>
      </c>
      <c r="P1713" t="s">
        <v>2495</v>
      </c>
      <c r="Q1713" t="s">
        <v>2496</v>
      </c>
      <c r="R1713" t="s">
        <v>382</v>
      </c>
      <c r="S1713" t="s">
        <v>383</v>
      </c>
      <c r="T1713">
        <v>3406648</v>
      </c>
      <c r="U1713" t="s">
        <v>232</v>
      </c>
      <c r="V1713" t="s">
        <v>232</v>
      </c>
      <c r="W1713" t="s">
        <v>232</v>
      </c>
      <c r="X1713" t="s">
        <v>232</v>
      </c>
      <c r="Y1713" t="s">
        <v>2497</v>
      </c>
      <c r="Z1713" t="s">
        <v>241</v>
      </c>
      <c r="AA1713" s="177">
        <v>70000</v>
      </c>
      <c r="AB1713" s="177">
        <v>176.56</v>
      </c>
      <c r="AC1713" s="177">
        <v>16.649999999999999</v>
      </c>
      <c r="AD1713" s="177">
        <v>70000</v>
      </c>
      <c r="AE1713" s="196">
        <v>45589.139151817129</v>
      </c>
      <c r="AF1713" t="s">
        <v>1177</v>
      </c>
      <c r="AG1713" t="s">
        <v>243</v>
      </c>
      <c r="AH1713" s="289">
        <v>1</v>
      </c>
      <c r="AI1713" s="177">
        <f>IF(Z1713="COP",(AA1713*AH1713),IF(Z1713="NOK",((AB1713*AH1713)*VLOOKUP(H1713,Tasas!$K:$L,2,0)),IF(Z1713="EUR",((AB1713*AH1713)*VLOOKUP(H1713,Tasas!$K:$L,2,0)),IF('GL MEN'!Z1713="USD",(('GL MEN'!AB1713*'GL MEN'!AH1713)*VLOOKUP(H1713,Tasas!$K:$L,2,0)),0))))</f>
        <v>70000</v>
      </c>
      <c r="AJ1713" t="s">
        <v>74</v>
      </c>
      <c r="AK1713">
        <v>4</v>
      </c>
      <c r="AL1713" t="str">
        <f t="shared" si="60"/>
        <v>4</v>
      </c>
      <c r="AM1713" t="str">
        <f t="shared" si="61"/>
        <v>WA</v>
      </c>
    </row>
    <row r="1714" spans="2:39">
      <c r="B1714" t="s">
        <v>223</v>
      </c>
      <c r="C1714" t="s">
        <v>888</v>
      </c>
      <c r="D1714" t="s">
        <v>889</v>
      </c>
      <c r="E1714">
        <v>6404446</v>
      </c>
      <c r="F1714">
        <v>0</v>
      </c>
      <c r="G1714" s="196">
        <v>45574</v>
      </c>
      <c r="H1714">
        <v>202410</v>
      </c>
      <c r="I1714" t="s">
        <v>830</v>
      </c>
      <c r="J1714" t="s">
        <v>1014</v>
      </c>
      <c r="K1714" t="s">
        <v>369</v>
      </c>
      <c r="L1714" t="s">
        <v>229</v>
      </c>
      <c r="M1714" t="s">
        <v>1225</v>
      </c>
      <c r="N1714" t="s">
        <v>1226</v>
      </c>
      <c r="O1714" t="s">
        <v>232</v>
      </c>
      <c r="P1714" t="s">
        <v>2495</v>
      </c>
      <c r="Q1714" t="s">
        <v>2496</v>
      </c>
      <c r="R1714" t="s">
        <v>382</v>
      </c>
      <c r="S1714" t="s">
        <v>383</v>
      </c>
      <c r="T1714">
        <v>3406648</v>
      </c>
      <c r="U1714" t="s">
        <v>232</v>
      </c>
      <c r="V1714" t="s">
        <v>232</v>
      </c>
      <c r="W1714" t="s">
        <v>232</v>
      </c>
      <c r="X1714" t="s">
        <v>232</v>
      </c>
      <c r="Y1714" t="s">
        <v>2498</v>
      </c>
      <c r="Z1714" t="s">
        <v>241</v>
      </c>
      <c r="AA1714" s="177">
        <v>70000</v>
      </c>
      <c r="AB1714" s="177">
        <v>176.56</v>
      </c>
      <c r="AC1714" s="177">
        <v>16.649999999999999</v>
      </c>
      <c r="AD1714" s="177">
        <v>70000</v>
      </c>
      <c r="AE1714" s="196">
        <v>45589.14074166667</v>
      </c>
      <c r="AF1714" t="s">
        <v>1177</v>
      </c>
      <c r="AG1714" t="s">
        <v>243</v>
      </c>
      <c r="AH1714" s="289">
        <v>1</v>
      </c>
      <c r="AI1714" s="177">
        <f>IF(Z1714="COP",(AA1714*AH1714),IF(Z1714="NOK",((AB1714*AH1714)*VLOOKUP(H1714,Tasas!$K:$L,2,0)),IF(Z1714="EUR",((AB1714*AH1714)*VLOOKUP(H1714,Tasas!$K:$L,2,0)),IF('GL MEN'!Z1714="USD",(('GL MEN'!AB1714*'GL MEN'!AH1714)*VLOOKUP(H1714,Tasas!$K:$L,2,0)),0))))</f>
        <v>70000</v>
      </c>
      <c r="AJ1714" t="s">
        <v>74</v>
      </c>
      <c r="AK1714">
        <v>4</v>
      </c>
      <c r="AL1714" t="str">
        <f t="shared" si="60"/>
        <v>4</v>
      </c>
      <c r="AM1714" t="str">
        <f t="shared" si="61"/>
        <v>WA</v>
      </c>
    </row>
    <row r="1715" spans="2:39">
      <c r="B1715" t="s">
        <v>223</v>
      </c>
      <c r="C1715" t="s">
        <v>888</v>
      </c>
      <c r="D1715" t="s">
        <v>889</v>
      </c>
      <c r="E1715">
        <v>6404577</v>
      </c>
      <c r="F1715">
        <v>1</v>
      </c>
      <c r="G1715" s="196">
        <v>45581</v>
      </c>
      <c r="H1715">
        <v>202410</v>
      </c>
      <c r="I1715" t="s">
        <v>830</v>
      </c>
      <c r="J1715" t="s">
        <v>1014</v>
      </c>
      <c r="K1715" t="s">
        <v>369</v>
      </c>
      <c r="L1715" t="s">
        <v>229</v>
      </c>
      <c r="M1715" t="s">
        <v>1415</v>
      </c>
      <c r="N1715" t="s">
        <v>1416</v>
      </c>
      <c r="O1715" t="s">
        <v>232</v>
      </c>
      <c r="P1715" t="s">
        <v>2499</v>
      </c>
      <c r="Q1715" t="s">
        <v>2500</v>
      </c>
      <c r="R1715" t="s">
        <v>382</v>
      </c>
      <c r="S1715" t="s">
        <v>383</v>
      </c>
      <c r="T1715">
        <v>3406648</v>
      </c>
      <c r="U1715" t="s">
        <v>232</v>
      </c>
      <c r="V1715" t="s">
        <v>232</v>
      </c>
      <c r="W1715" t="s">
        <v>232</v>
      </c>
      <c r="X1715" t="s">
        <v>232</v>
      </c>
      <c r="Y1715" t="s">
        <v>2501</v>
      </c>
      <c r="Z1715" t="s">
        <v>241</v>
      </c>
      <c r="AA1715" s="177">
        <v>195000</v>
      </c>
      <c r="AB1715" s="177">
        <v>491.84</v>
      </c>
      <c r="AC1715" s="177">
        <v>46.39</v>
      </c>
      <c r="AD1715" s="177">
        <v>195000</v>
      </c>
      <c r="AE1715" s="196">
        <v>45594.730242013888</v>
      </c>
      <c r="AF1715" t="s">
        <v>1150</v>
      </c>
      <c r="AG1715" t="s">
        <v>1169</v>
      </c>
      <c r="AH1715" s="289">
        <v>1</v>
      </c>
      <c r="AI1715" s="177">
        <f>IF(Z1715="COP",(AA1715*AH1715),IF(Z1715="NOK",((AB1715*AH1715)*VLOOKUP(H1715,Tasas!$K:$L,2,0)),IF(Z1715="EUR",((AB1715*AH1715)*VLOOKUP(H1715,Tasas!$K:$L,2,0)),IF('GL MEN'!Z1715="USD",(('GL MEN'!AB1715*'GL MEN'!AH1715)*VLOOKUP(H1715,Tasas!$K:$L,2,0)),0))))</f>
        <v>195000</v>
      </c>
      <c r="AJ1715" t="s">
        <v>74</v>
      </c>
      <c r="AK1715">
        <v>4</v>
      </c>
      <c r="AL1715" t="str">
        <f t="shared" si="60"/>
        <v>4</v>
      </c>
      <c r="AM1715" t="str">
        <f t="shared" si="61"/>
        <v>WA</v>
      </c>
    </row>
    <row r="1716" spans="2:39">
      <c r="B1716" t="s">
        <v>223</v>
      </c>
      <c r="C1716" t="s">
        <v>1172</v>
      </c>
      <c r="D1716" t="s">
        <v>1173</v>
      </c>
      <c r="E1716">
        <v>7400838</v>
      </c>
      <c r="F1716">
        <v>6</v>
      </c>
      <c r="G1716" s="196">
        <v>45569</v>
      </c>
      <c r="H1716">
        <v>202410</v>
      </c>
      <c r="I1716" t="s">
        <v>830</v>
      </c>
      <c r="J1716" t="s">
        <v>1014</v>
      </c>
      <c r="K1716" t="s">
        <v>482</v>
      </c>
      <c r="L1716" t="s">
        <v>229</v>
      </c>
      <c r="M1716" t="s">
        <v>1665</v>
      </c>
      <c r="N1716" t="s">
        <v>1666</v>
      </c>
      <c r="O1716" t="s">
        <v>232</v>
      </c>
      <c r="P1716" t="s">
        <v>1786</v>
      </c>
      <c r="Q1716" t="s">
        <v>1787</v>
      </c>
      <c r="R1716" t="s">
        <v>382</v>
      </c>
      <c r="S1716" t="s">
        <v>383</v>
      </c>
      <c r="T1716">
        <v>3406648</v>
      </c>
      <c r="U1716" t="s">
        <v>232</v>
      </c>
      <c r="V1716" t="s">
        <v>232</v>
      </c>
      <c r="W1716" t="s">
        <v>232</v>
      </c>
      <c r="X1716" t="s">
        <v>232</v>
      </c>
      <c r="Y1716" t="s">
        <v>2502</v>
      </c>
      <c r="Z1716" t="s">
        <v>241</v>
      </c>
      <c r="AA1716" s="177">
        <v>150000</v>
      </c>
      <c r="AB1716" s="177">
        <v>378.34</v>
      </c>
      <c r="AC1716" s="177">
        <v>35.69</v>
      </c>
      <c r="AD1716" s="177">
        <v>150000</v>
      </c>
      <c r="AE1716" s="196">
        <v>45581.905036493059</v>
      </c>
      <c r="AF1716" t="s">
        <v>1177</v>
      </c>
      <c r="AG1716" t="s">
        <v>243</v>
      </c>
      <c r="AH1716" s="289">
        <v>1</v>
      </c>
      <c r="AI1716" s="177">
        <f>IF(Z1716="COP",(AA1716*AH1716),IF(Z1716="NOK",((AB1716*AH1716)*VLOOKUP(H1716,Tasas!$K:$L,2,0)),IF(Z1716="EUR",((AB1716*AH1716)*VLOOKUP(H1716,Tasas!$K:$L,2,0)),IF('GL MEN'!Z1716="USD",(('GL MEN'!AB1716*'GL MEN'!AH1716)*VLOOKUP(H1716,Tasas!$K:$L,2,0)),0))))</f>
        <v>150000</v>
      </c>
      <c r="AJ1716" t="s">
        <v>74</v>
      </c>
      <c r="AK1716">
        <v>4</v>
      </c>
      <c r="AL1716" t="str">
        <f t="shared" si="60"/>
        <v>4</v>
      </c>
      <c r="AM1716" t="str">
        <f t="shared" si="61"/>
        <v>WA</v>
      </c>
    </row>
    <row r="1717" spans="2:39">
      <c r="B1717" t="s">
        <v>223</v>
      </c>
      <c r="C1717" t="s">
        <v>1172</v>
      </c>
      <c r="D1717" t="s">
        <v>1173</v>
      </c>
      <c r="E1717">
        <v>7400840</v>
      </c>
      <c r="F1717">
        <v>1</v>
      </c>
      <c r="G1717" s="196">
        <v>45574</v>
      </c>
      <c r="H1717">
        <v>202410</v>
      </c>
      <c r="I1717" t="s">
        <v>830</v>
      </c>
      <c r="J1717" t="s">
        <v>1014</v>
      </c>
      <c r="K1717" t="s">
        <v>482</v>
      </c>
      <c r="L1717" t="s">
        <v>229</v>
      </c>
      <c r="M1717" t="s">
        <v>1415</v>
      </c>
      <c r="N1717" t="s">
        <v>1416</v>
      </c>
      <c r="O1717" t="s">
        <v>232</v>
      </c>
      <c r="P1717" t="s">
        <v>1786</v>
      </c>
      <c r="Q1717" t="s">
        <v>1787</v>
      </c>
      <c r="R1717" t="s">
        <v>382</v>
      </c>
      <c r="S1717" t="s">
        <v>383</v>
      </c>
      <c r="T1717">
        <v>3406648</v>
      </c>
      <c r="U1717" t="s">
        <v>232</v>
      </c>
      <c r="V1717" t="s">
        <v>232</v>
      </c>
      <c r="W1717" t="s">
        <v>232</v>
      </c>
      <c r="X1717" t="s">
        <v>232</v>
      </c>
      <c r="Y1717" t="s">
        <v>2503</v>
      </c>
      <c r="Z1717" t="s">
        <v>241</v>
      </c>
      <c r="AA1717" s="177">
        <v>150000</v>
      </c>
      <c r="AB1717" s="177">
        <v>378.34</v>
      </c>
      <c r="AC1717" s="177">
        <v>35.69</v>
      </c>
      <c r="AD1717" s="177">
        <v>150000</v>
      </c>
      <c r="AE1717" s="196">
        <v>45581.91340135417</v>
      </c>
      <c r="AF1717" t="s">
        <v>1177</v>
      </c>
      <c r="AG1717" t="s">
        <v>243</v>
      </c>
      <c r="AH1717" s="289">
        <v>1</v>
      </c>
      <c r="AI1717" s="177">
        <f>IF(Z1717="COP",(AA1717*AH1717),IF(Z1717="NOK",((AB1717*AH1717)*VLOOKUP(H1717,Tasas!$K:$L,2,0)),IF(Z1717="EUR",((AB1717*AH1717)*VLOOKUP(H1717,Tasas!$K:$L,2,0)),IF('GL MEN'!Z1717="USD",(('GL MEN'!AB1717*'GL MEN'!AH1717)*VLOOKUP(H1717,Tasas!$K:$L,2,0)),0))))</f>
        <v>150000</v>
      </c>
      <c r="AJ1717" t="s">
        <v>74</v>
      </c>
      <c r="AK1717">
        <v>4</v>
      </c>
      <c r="AL1717" t="str">
        <f t="shared" si="60"/>
        <v>4</v>
      </c>
      <c r="AM1717" t="str">
        <f t="shared" si="61"/>
        <v>WA</v>
      </c>
    </row>
    <row r="1718" spans="2:39">
      <c r="B1718" t="s">
        <v>223</v>
      </c>
      <c r="C1718" t="s">
        <v>1172</v>
      </c>
      <c r="D1718" t="s">
        <v>1173</v>
      </c>
      <c r="E1718">
        <v>7400862</v>
      </c>
      <c r="F1718">
        <v>2</v>
      </c>
      <c r="G1718" s="196">
        <v>45581</v>
      </c>
      <c r="H1718">
        <v>202410</v>
      </c>
      <c r="I1718" t="s">
        <v>830</v>
      </c>
      <c r="J1718" t="s">
        <v>1014</v>
      </c>
      <c r="K1718" t="s">
        <v>482</v>
      </c>
      <c r="L1718" t="s">
        <v>229</v>
      </c>
      <c r="M1718" t="s">
        <v>1653</v>
      </c>
      <c r="N1718" t="s">
        <v>1654</v>
      </c>
      <c r="O1718" t="s">
        <v>232</v>
      </c>
      <c r="P1718" t="s">
        <v>2499</v>
      </c>
      <c r="Q1718" t="s">
        <v>2500</v>
      </c>
      <c r="R1718" t="s">
        <v>382</v>
      </c>
      <c r="S1718" t="s">
        <v>383</v>
      </c>
      <c r="T1718">
        <v>3406648</v>
      </c>
      <c r="U1718" t="s">
        <v>232</v>
      </c>
      <c r="V1718" t="s">
        <v>232</v>
      </c>
      <c r="W1718" t="s">
        <v>232</v>
      </c>
      <c r="X1718" t="s">
        <v>232</v>
      </c>
      <c r="Y1718" t="s">
        <v>2504</v>
      </c>
      <c r="Z1718" t="s">
        <v>241</v>
      </c>
      <c r="AA1718" s="177">
        <v>195000</v>
      </c>
      <c r="AB1718" s="177">
        <v>491.84</v>
      </c>
      <c r="AC1718" s="177">
        <v>46.39</v>
      </c>
      <c r="AD1718" s="177">
        <v>195000</v>
      </c>
      <c r="AE1718" s="196">
        <v>45588.136733564817</v>
      </c>
      <c r="AF1718" t="s">
        <v>1177</v>
      </c>
      <c r="AG1718" t="s">
        <v>1169</v>
      </c>
      <c r="AH1718" s="289">
        <v>1</v>
      </c>
      <c r="AI1718" s="177">
        <f>IF(Z1718="COP",(AA1718*AH1718),IF(Z1718="NOK",((AB1718*AH1718)*VLOOKUP(H1718,Tasas!$K:$L,2,0)),IF(Z1718="EUR",((AB1718*AH1718)*VLOOKUP(H1718,Tasas!$K:$L,2,0)),IF('GL MEN'!Z1718="USD",(('GL MEN'!AB1718*'GL MEN'!AH1718)*VLOOKUP(H1718,Tasas!$K:$L,2,0)),0))))</f>
        <v>195000</v>
      </c>
      <c r="AJ1718" t="s">
        <v>74</v>
      </c>
      <c r="AK1718">
        <v>4</v>
      </c>
      <c r="AL1718" t="str">
        <f t="shared" si="60"/>
        <v>4</v>
      </c>
      <c r="AM1718" t="str">
        <f t="shared" si="61"/>
        <v>WA</v>
      </c>
    </row>
    <row r="1719" spans="2:39">
      <c r="B1719" t="s">
        <v>223</v>
      </c>
      <c r="C1719" t="s">
        <v>1172</v>
      </c>
      <c r="D1719" t="s">
        <v>1173</v>
      </c>
      <c r="E1719">
        <v>7400898</v>
      </c>
      <c r="F1719">
        <v>8</v>
      </c>
      <c r="G1719" s="196">
        <v>45593</v>
      </c>
      <c r="H1719">
        <v>202410</v>
      </c>
      <c r="I1719" t="s">
        <v>830</v>
      </c>
      <c r="J1719" t="s">
        <v>1014</v>
      </c>
      <c r="K1719" t="s">
        <v>482</v>
      </c>
      <c r="L1719" t="s">
        <v>229</v>
      </c>
      <c r="M1719" t="s">
        <v>1665</v>
      </c>
      <c r="N1719" t="s">
        <v>1666</v>
      </c>
      <c r="O1719" t="s">
        <v>232</v>
      </c>
      <c r="P1719" t="s">
        <v>2499</v>
      </c>
      <c r="Q1719" t="s">
        <v>2500</v>
      </c>
      <c r="R1719" t="s">
        <v>382</v>
      </c>
      <c r="S1719" t="s">
        <v>383</v>
      </c>
      <c r="T1719">
        <v>3406648</v>
      </c>
      <c r="U1719" t="s">
        <v>232</v>
      </c>
      <c r="V1719" t="s">
        <v>232</v>
      </c>
      <c r="W1719" t="s">
        <v>232</v>
      </c>
      <c r="X1719" t="s">
        <v>232</v>
      </c>
      <c r="Y1719" t="s">
        <v>2505</v>
      </c>
      <c r="Z1719" t="s">
        <v>241</v>
      </c>
      <c r="AA1719" s="177">
        <v>195000</v>
      </c>
      <c r="AB1719" s="177">
        <v>495.58</v>
      </c>
      <c r="AC1719" s="177">
        <v>45.41</v>
      </c>
      <c r="AD1719" s="177">
        <v>195000</v>
      </c>
      <c r="AE1719" s="196">
        <v>45595.136792210651</v>
      </c>
      <c r="AF1719" t="s">
        <v>1177</v>
      </c>
      <c r="AG1719" t="s">
        <v>1169</v>
      </c>
      <c r="AH1719" s="289">
        <v>1</v>
      </c>
      <c r="AI1719" s="177">
        <f>IF(Z1719="COP",(AA1719*AH1719),IF(Z1719="NOK",((AB1719*AH1719)*VLOOKUP(H1719,Tasas!$K:$L,2,0)),IF(Z1719="EUR",((AB1719*AH1719)*VLOOKUP(H1719,Tasas!$K:$L,2,0)),IF('GL MEN'!Z1719="USD",(('GL MEN'!AB1719*'GL MEN'!AH1719)*VLOOKUP(H1719,Tasas!$K:$L,2,0)),0))))</f>
        <v>195000</v>
      </c>
      <c r="AJ1719" t="s">
        <v>74</v>
      </c>
      <c r="AK1719">
        <v>4</v>
      </c>
      <c r="AL1719" t="str">
        <f t="shared" si="60"/>
        <v>4</v>
      </c>
      <c r="AM1719" t="str">
        <f t="shared" si="61"/>
        <v>WA</v>
      </c>
    </row>
    <row r="1720" spans="2:39">
      <c r="B1720" t="s">
        <v>223</v>
      </c>
      <c r="C1720" t="s">
        <v>888</v>
      </c>
      <c r="D1720" t="s">
        <v>889</v>
      </c>
      <c r="E1720">
        <v>6404599</v>
      </c>
      <c r="F1720">
        <v>1</v>
      </c>
      <c r="G1720" s="196">
        <v>45590</v>
      </c>
      <c r="H1720">
        <v>202410</v>
      </c>
      <c r="I1720" t="s">
        <v>830</v>
      </c>
      <c r="J1720" t="s">
        <v>1052</v>
      </c>
      <c r="K1720" t="s">
        <v>369</v>
      </c>
      <c r="L1720" t="s">
        <v>229</v>
      </c>
      <c r="M1720" t="s">
        <v>2481</v>
      </c>
      <c r="N1720" t="s">
        <v>2482</v>
      </c>
      <c r="O1720" t="s">
        <v>232</v>
      </c>
      <c r="P1720" t="s">
        <v>263</v>
      </c>
      <c r="Q1720" t="s">
        <v>264</v>
      </c>
      <c r="R1720" t="s">
        <v>382</v>
      </c>
      <c r="S1720" t="s">
        <v>383</v>
      </c>
      <c r="T1720">
        <v>3406648</v>
      </c>
      <c r="U1720" t="s">
        <v>232</v>
      </c>
      <c r="V1720" t="s">
        <v>232</v>
      </c>
      <c r="W1720" t="s">
        <v>232</v>
      </c>
      <c r="X1720" t="s">
        <v>232</v>
      </c>
      <c r="Y1720" t="s">
        <v>2506</v>
      </c>
      <c r="Z1720" t="s">
        <v>241</v>
      </c>
      <c r="AA1720" s="177">
        <v>8000</v>
      </c>
      <c r="AB1720" s="177">
        <v>20.329999999999998</v>
      </c>
      <c r="AC1720" s="177">
        <v>1.86</v>
      </c>
      <c r="AD1720" s="177">
        <v>8000</v>
      </c>
      <c r="AE1720" s="196">
        <v>45595.764482141203</v>
      </c>
      <c r="AF1720" t="s">
        <v>1150</v>
      </c>
      <c r="AG1720" t="s">
        <v>243</v>
      </c>
      <c r="AH1720" s="289">
        <v>1</v>
      </c>
      <c r="AI1720" s="177">
        <f>IF(Z1720="COP",(AA1720*AH1720),IF(Z1720="NOK",((AB1720*AH1720)*VLOOKUP(H1720,Tasas!$K:$L,2,0)),IF(Z1720="EUR",((AB1720*AH1720)*VLOOKUP(H1720,Tasas!$K:$L,2,0)),IF('GL MEN'!Z1720="USD",(('GL MEN'!AB1720*'GL MEN'!AH1720)*VLOOKUP(H1720,Tasas!$K:$L,2,0)),0))))</f>
        <v>8000</v>
      </c>
      <c r="AJ1720" t="s">
        <v>74</v>
      </c>
      <c r="AK1720">
        <v>4</v>
      </c>
      <c r="AL1720" t="str">
        <f t="shared" si="60"/>
        <v>4</v>
      </c>
      <c r="AM1720" t="str">
        <f t="shared" si="61"/>
        <v>WA</v>
      </c>
    </row>
    <row r="1721" spans="2:39">
      <c r="B1721" t="s">
        <v>223</v>
      </c>
      <c r="C1721" t="s">
        <v>1172</v>
      </c>
      <c r="D1721" t="s">
        <v>1173</v>
      </c>
      <c r="E1721">
        <v>7400838</v>
      </c>
      <c r="F1721">
        <v>4</v>
      </c>
      <c r="G1721" s="196">
        <v>45569</v>
      </c>
      <c r="H1721">
        <v>202410</v>
      </c>
      <c r="I1721" t="s">
        <v>830</v>
      </c>
      <c r="J1721" t="s">
        <v>1052</v>
      </c>
      <c r="K1721" t="s">
        <v>482</v>
      </c>
      <c r="L1721" t="s">
        <v>229</v>
      </c>
      <c r="M1721" t="s">
        <v>1665</v>
      </c>
      <c r="N1721" t="s">
        <v>1666</v>
      </c>
      <c r="O1721" t="s">
        <v>232</v>
      </c>
      <c r="P1721" t="s">
        <v>263</v>
      </c>
      <c r="Q1721" t="s">
        <v>264</v>
      </c>
      <c r="R1721" t="s">
        <v>382</v>
      </c>
      <c r="S1721" t="s">
        <v>383</v>
      </c>
      <c r="T1721">
        <v>3406648</v>
      </c>
      <c r="U1721" t="s">
        <v>232</v>
      </c>
      <c r="V1721" t="s">
        <v>232</v>
      </c>
      <c r="W1721" t="s">
        <v>232</v>
      </c>
      <c r="X1721" t="s">
        <v>232</v>
      </c>
      <c r="Y1721" t="s">
        <v>2507</v>
      </c>
      <c r="Z1721" t="s">
        <v>241</v>
      </c>
      <c r="AA1721" s="177">
        <v>36000</v>
      </c>
      <c r="AB1721" s="177">
        <v>90.8</v>
      </c>
      <c r="AC1721" s="177">
        <v>8.56</v>
      </c>
      <c r="AD1721" s="177">
        <v>36000</v>
      </c>
      <c r="AE1721" s="196">
        <v>45581.905036342592</v>
      </c>
      <c r="AF1721" t="s">
        <v>1177</v>
      </c>
      <c r="AG1721" t="s">
        <v>243</v>
      </c>
      <c r="AH1721" s="289">
        <v>1</v>
      </c>
      <c r="AI1721" s="177">
        <f>IF(Z1721="COP",(AA1721*AH1721),IF(Z1721="NOK",((AB1721*AH1721)*VLOOKUP(H1721,Tasas!$K:$L,2,0)),IF(Z1721="EUR",((AB1721*AH1721)*VLOOKUP(H1721,Tasas!$K:$L,2,0)),IF('GL MEN'!Z1721="USD",(('GL MEN'!AB1721*'GL MEN'!AH1721)*VLOOKUP(H1721,Tasas!$K:$L,2,0)),0))))</f>
        <v>36000</v>
      </c>
      <c r="AJ1721" t="s">
        <v>74</v>
      </c>
      <c r="AK1721">
        <v>4</v>
      </c>
      <c r="AL1721" t="str">
        <f t="shared" si="60"/>
        <v>4</v>
      </c>
      <c r="AM1721" t="str">
        <f t="shared" si="61"/>
        <v>WA</v>
      </c>
    </row>
    <row r="1722" spans="2:39">
      <c r="B1722" t="s">
        <v>223</v>
      </c>
      <c r="C1722" t="s">
        <v>1172</v>
      </c>
      <c r="D1722" t="s">
        <v>1173</v>
      </c>
      <c r="E1722">
        <v>7400898</v>
      </c>
      <c r="F1722">
        <v>6</v>
      </c>
      <c r="G1722" s="196">
        <v>45593</v>
      </c>
      <c r="H1722">
        <v>202410</v>
      </c>
      <c r="I1722" t="s">
        <v>830</v>
      </c>
      <c r="J1722" t="s">
        <v>1052</v>
      </c>
      <c r="K1722" t="s">
        <v>482</v>
      </c>
      <c r="L1722" t="s">
        <v>229</v>
      </c>
      <c r="M1722" t="s">
        <v>1665</v>
      </c>
      <c r="N1722" t="s">
        <v>1666</v>
      </c>
      <c r="O1722" t="s">
        <v>232</v>
      </c>
      <c r="P1722" t="s">
        <v>263</v>
      </c>
      <c r="Q1722" t="s">
        <v>264</v>
      </c>
      <c r="R1722" t="s">
        <v>382</v>
      </c>
      <c r="S1722" t="s">
        <v>383</v>
      </c>
      <c r="T1722">
        <v>3406648</v>
      </c>
      <c r="U1722" t="s">
        <v>232</v>
      </c>
      <c r="V1722" t="s">
        <v>232</v>
      </c>
      <c r="W1722" t="s">
        <v>232</v>
      </c>
      <c r="X1722" t="s">
        <v>232</v>
      </c>
      <c r="Y1722" t="s">
        <v>2508</v>
      </c>
      <c r="Z1722" t="s">
        <v>241</v>
      </c>
      <c r="AA1722" s="177">
        <v>36000</v>
      </c>
      <c r="AB1722" s="177">
        <v>91.49</v>
      </c>
      <c r="AC1722" s="177">
        <v>8.3800000000000008</v>
      </c>
      <c r="AD1722" s="177">
        <v>36000</v>
      </c>
      <c r="AE1722" s="196">
        <v>45595.136792013887</v>
      </c>
      <c r="AF1722" t="s">
        <v>1177</v>
      </c>
      <c r="AG1722" t="s">
        <v>243</v>
      </c>
      <c r="AH1722" s="289">
        <v>1</v>
      </c>
      <c r="AI1722" s="177">
        <f>IF(Z1722="COP",(AA1722*AH1722),IF(Z1722="NOK",((AB1722*AH1722)*VLOOKUP(H1722,Tasas!$K:$L,2,0)),IF(Z1722="EUR",((AB1722*AH1722)*VLOOKUP(H1722,Tasas!$K:$L,2,0)),IF('GL MEN'!Z1722="USD",(('GL MEN'!AB1722*'GL MEN'!AH1722)*VLOOKUP(H1722,Tasas!$K:$L,2,0)),0))))</f>
        <v>36000</v>
      </c>
      <c r="AJ1722" t="s">
        <v>74</v>
      </c>
      <c r="AK1722">
        <v>4</v>
      </c>
      <c r="AL1722" t="str">
        <f t="shared" si="60"/>
        <v>4</v>
      </c>
      <c r="AM1722" t="str">
        <f t="shared" si="61"/>
        <v>WA</v>
      </c>
    </row>
    <row r="1723" spans="2:39">
      <c r="B1723" t="s">
        <v>223</v>
      </c>
      <c r="C1723" t="s">
        <v>1172</v>
      </c>
      <c r="D1723" t="s">
        <v>1173</v>
      </c>
      <c r="E1723">
        <v>7400921</v>
      </c>
      <c r="F1723">
        <v>0</v>
      </c>
      <c r="G1723" s="196">
        <v>45595</v>
      </c>
      <c r="H1723">
        <v>202410</v>
      </c>
      <c r="I1723" t="s">
        <v>830</v>
      </c>
      <c r="J1723" t="s">
        <v>1052</v>
      </c>
      <c r="K1723" t="s">
        <v>482</v>
      </c>
      <c r="L1723" t="s">
        <v>229</v>
      </c>
      <c r="M1723" t="s">
        <v>934</v>
      </c>
      <c r="N1723" t="s">
        <v>935</v>
      </c>
      <c r="O1723" t="s">
        <v>232</v>
      </c>
      <c r="P1723" t="s">
        <v>2179</v>
      </c>
      <c r="Q1723" t="s">
        <v>2180</v>
      </c>
      <c r="R1723" t="s">
        <v>382</v>
      </c>
      <c r="S1723" t="s">
        <v>383</v>
      </c>
      <c r="T1723">
        <v>3406648</v>
      </c>
      <c r="U1723" t="s">
        <v>232</v>
      </c>
      <c r="V1723" t="s">
        <v>232</v>
      </c>
      <c r="W1723" t="s">
        <v>232</v>
      </c>
      <c r="X1723" t="s">
        <v>232</v>
      </c>
      <c r="Y1723" t="s">
        <v>2509</v>
      </c>
      <c r="Z1723" t="s">
        <v>241</v>
      </c>
      <c r="AA1723" s="177">
        <v>480000</v>
      </c>
      <c r="AB1723" s="177">
        <v>1219.8900000000001</v>
      </c>
      <c r="AC1723" s="177">
        <v>111.79</v>
      </c>
      <c r="AD1723" s="177">
        <v>480000</v>
      </c>
      <c r="AE1723" s="196">
        <v>45596.75470258102</v>
      </c>
      <c r="AF1723" t="s">
        <v>1177</v>
      </c>
      <c r="AG1723" t="s">
        <v>243</v>
      </c>
      <c r="AH1723" s="289">
        <v>1</v>
      </c>
      <c r="AI1723" s="177">
        <f>IF(Z1723="COP",(AA1723*AH1723),IF(Z1723="NOK",((AB1723*AH1723)*VLOOKUP(H1723,Tasas!$K:$L,2,0)),IF(Z1723="EUR",((AB1723*AH1723)*VLOOKUP(H1723,Tasas!$K:$L,2,0)),IF('GL MEN'!Z1723="USD",(('GL MEN'!AB1723*'GL MEN'!AH1723)*VLOOKUP(H1723,Tasas!$K:$L,2,0)),0))))</f>
        <v>480000</v>
      </c>
      <c r="AJ1723" t="s">
        <v>74</v>
      </c>
      <c r="AK1723">
        <v>4</v>
      </c>
      <c r="AL1723" t="str">
        <f t="shared" si="60"/>
        <v>4</v>
      </c>
      <c r="AM1723" t="str">
        <f t="shared" si="61"/>
        <v>WA</v>
      </c>
    </row>
    <row r="1724" spans="2:39">
      <c r="B1724" t="s">
        <v>223</v>
      </c>
      <c r="C1724" t="s">
        <v>1172</v>
      </c>
      <c r="D1724" t="s">
        <v>1173</v>
      </c>
      <c r="E1724">
        <v>7400941</v>
      </c>
      <c r="F1724">
        <v>4</v>
      </c>
      <c r="G1724" s="196">
        <v>45595</v>
      </c>
      <c r="H1724">
        <v>202410</v>
      </c>
      <c r="I1724" t="s">
        <v>1094</v>
      </c>
      <c r="J1724" t="s">
        <v>2510</v>
      </c>
      <c r="K1724" t="s">
        <v>482</v>
      </c>
      <c r="L1724" t="s">
        <v>229</v>
      </c>
      <c r="M1724" t="s">
        <v>232</v>
      </c>
      <c r="N1724" t="s">
        <v>232</v>
      </c>
      <c r="O1724" t="s">
        <v>232</v>
      </c>
      <c r="P1724" t="s">
        <v>2511</v>
      </c>
      <c r="Q1724" t="s">
        <v>2512</v>
      </c>
      <c r="R1724" t="s">
        <v>374</v>
      </c>
      <c r="S1724" t="s">
        <v>375</v>
      </c>
      <c r="T1724">
        <v>3406604</v>
      </c>
      <c r="U1724" t="s">
        <v>232</v>
      </c>
      <c r="V1724" t="s">
        <v>232</v>
      </c>
      <c r="W1724" t="s">
        <v>232</v>
      </c>
      <c r="X1724" t="s">
        <v>232</v>
      </c>
      <c r="Y1724" t="s">
        <v>2513</v>
      </c>
      <c r="Z1724" t="s">
        <v>241</v>
      </c>
      <c r="AA1724" s="177">
        <v>146000</v>
      </c>
      <c r="AB1724" s="177">
        <v>371.05</v>
      </c>
      <c r="AC1724" s="177">
        <v>34</v>
      </c>
      <c r="AD1724" s="177">
        <v>146000</v>
      </c>
      <c r="AE1724" s="196">
        <v>45602.921693599536</v>
      </c>
      <c r="AF1724" t="s">
        <v>1177</v>
      </c>
      <c r="AG1724" t="s">
        <v>243</v>
      </c>
      <c r="AH1724" s="289">
        <v>1</v>
      </c>
      <c r="AI1724" s="177">
        <f>IF(Z1724="COP",(AA1724*AH1724),IF(Z1724="NOK",((AB1724*AH1724)*VLOOKUP(H1724,Tasas!$K:$L,2,0)),IF(Z1724="EUR",((AB1724*AH1724)*VLOOKUP(H1724,Tasas!$K:$L,2,0)),IF('GL MEN'!Z1724="USD",(('GL MEN'!AB1724*'GL MEN'!AH1724)*VLOOKUP(H1724,Tasas!$K:$L,2,0)),0))))</f>
        <v>146000</v>
      </c>
      <c r="AJ1724" t="s">
        <v>131</v>
      </c>
      <c r="AK1724">
        <v>4</v>
      </c>
      <c r="AL1724" t="str">
        <f t="shared" si="60"/>
        <v>4</v>
      </c>
      <c r="AM1724" t="str">
        <f t="shared" si="61"/>
        <v>WA</v>
      </c>
    </row>
    <row r="1725" spans="2:39">
      <c r="B1725" t="s">
        <v>223</v>
      </c>
      <c r="C1725" t="s">
        <v>1172</v>
      </c>
      <c r="D1725" t="s">
        <v>1173</v>
      </c>
      <c r="E1725">
        <v>7400941</v>
      </c>
      <c r="F1725">
        <v>5</v>
      </c>
      <c r="G1725" s="196">
        <v>45595</v>
      </c>
      <c r="H1725">
        <v>202410</v>
      </c>
      <c r="I1725" t="s">
        <v>1094</v>
      </c>
      <c r="J1725" t="s">
        <v>2510</v>
      </c>
      <c r="K1725" t="s">
        <v>482</v>
      </c>
      <c r="L1725" t="s">
        <v>229</v>
      </c>
      <c r="M1725" t="s">
        <v>232</v>
      </c>
      <c r="N1725" t="s">
        <v>232</v>
      </c>
      <c r="O1725" t="s">
        <v>232</v>
      </c>
      <c r="P1725" t="s">
        <v>2511</v>
      </c>
      <c r="Q1725" t="s">
        <v>2512</v>
      </c>
      <c r="R1725" t="s">
        <v>374</v>
      </c>
      <c r="S1725" t="s">
        <v>375</v>
      </c>
      <c r="T1725">
        <v>3406604</v>
      </c>
      <c r="U1725" t="s">
        <v>232</v>
      </c>
      <c r="V1725" t="s">
        <v>232</v>
      </c>
      <c r="W1725" t="s">
        <v>232</v>
      </c>
      <c r="X1725" t="s">
        <v>232</v>
      </c>
      <c r="Y1725" t="s">
        <v>2513</v>
      </c>
      <c r="Z1725" t="s">
        <v>241</v>
      </c>
      <c r="AA1725" s="177">
        <v>306000</v>
      </c>
      <c r="AB1725" s="177">
        <v>777.68</v>
      </c>
      <c r="AC1725" s="177">
        <v>71.260000000000005</v>
      </c>
      <c r="AD1725" s="177">
        <v>306000</v>
      </c>
      <c r="AE1725" s="196">
        <v>45602.921693599536</v>
      </c>
      <c r="AF1725" t="s">
        <v>1177</v>
      </c>
      <c r="AG1725" t="s">
        <v>243</v>
      </c>
      <c r="AH1725" s="289">
        <v>1</v>
      </c>
      <c r="AI1725" s="177">
        <f>IF(Z1725="COP",(AA1725*AH1725),IF(Z1725="NOK",((AB1725*AH1725)*VLOOKUP(H1725,Tasas!$K:$L,2,0)),IF(Z1725="EUR",((AB1725*AH1725)*VLOOKUP(H1725,Tasas!$K:$L,2,0)),IF('GL MEN'!Z1725="USD",(('GL MEN'!AB1725*'GL MEN'!AH1725)*VLOOKUP(H1725,Tasas!$K:$L,2,0)),0))))</f>
        <v>306000</v>
      </c>
      <c r="AJ1725" t="s">
        <v>131</v>
      </c>
      <c r="AK1725">
        <v>4</v>
      </c>
      <c r="AL1725" t="str">
        <f t="shared" si="60"/>
        <v>4</v>
      </c>
      <c r="AM1725" t="str">
        <f t="shared" si="61"/>
        <v>WA</v>
      </c>
    </row>
    <row r="1726" spans="2:39">
      <c r="B1726" t="s">
        <v>223</v>
      </c>
      <c r="C1726" t="s">
        <v>1172</v>
      </c>
      <c r="D1726" t="s">
        <v>1173</v>
      </c>
      <c r="E1726">
        <v>7400941</v>
      </c>
      <c r="F1726">
        <v>6</v>
      </c>
      <c r="G1726" s="196">
        <v>45595</v>
      </c>
      <c r="H1726">
        <v>202410</v>
      </c>
      <c r="I1726" t="s">
        <v>1094</v>
      </c>
      <c r="J1726" t="s">
        <v>2510</v>
      </c>
      <c r="K1726" t="s">
        <v>482</v>
      </c>
      <c r="L1726" t="s">
        <v>229</v>
      </c>
      <c r="M1726" t="s">
        <v>232</v>
      </c>
      <c r="N1726" t="s">
        <v>232</v>
      </c>
      <c r="O1726" t="s">
        <v>232</v>
      </c>
      <c r="P1726" t="s">
        <v>2511</v>
      </c>
      <c r="Q1726" t="s">
        <v>2512</v>
      </c>
      <c r="R1726" t="s">
        <v>374</v>
      </c>
      <c r="S1726" t="s">
        <v>375</v>
      </c>
      <c r="T1726">
        <v>3406604</v>
      </c>
      <c r="U1726" t="s">
        <v>232</v>
      </c>
      <c r="V1726" t="s">
        <v>232</v>
      </c>
      <c r="W1726" t="s">
        <v>232</v>
      </c>
      <c r="X1726" t="s">
        <v>232</v>
      </c>
      <c r="Y1726" t="s">
        <v>2514</v>
      </c>
      <c r="Z1726" t="s">
        <v>241</v>
      </c>
      <c r="AA1726" s="177">
        <v>111761</v>
      </c>
      <c r="AB1726" s="177">
        <v>284.02999999999997</v>
      </c>
      <c r="AC1726" s="177">
        <v>26.03</v>
      </c>
      <c r="AD1726" s="177">
        <v>111761</v>
      </c>
      <c r="AE1726" s="196">
        <v>45602.921693599536</v>
      </c>
      <c r="AF1726" t="s">
        <v>1177</v>
      </c>
      <c r="AG1726" t="s">
        <v>243</v>
      </c>
      <c r="AH1726" s="289">
        <v>1</v>
      </c>
      <c r="AI1726" s="177">
        <f>IF(Z1726="COP",(AA1726*AH1726),IF(Z1726="NOK",((AB1726*AH1726)*VLOOKUP(H1726,Tasas!$K:$L,2,0)),IF(Z1726="EUR",((AB1726*AH1726)*VLOOKUP(H1726,Tasas!$K:$L,2,0)),IF('GL MEN'!Z1726="USD",(('GL MEN'!AB1726*'GL MEN'!AH1726)*VLOOKUP(H1726,Tasas!$K:$L,2,0)),0))))</f>
        <v>111761</v>
      </c>
      <c r="AJ1726" t="s">
        <v>131</v>
      </c>
      <c r="AK1726">
        <v>4</v>
      </c>
      <c r="AL1726" t="str">
        <f t="shared" si="60"/>
        <v>4</v>
      </c>
      <c r="AM1726" t="str">
        <f t="shared" si="61"/>
        <v>WA</v>
      </c>
    </row>
    <row r="1727" spans="2:39">
      <c r="B1727" t="s">
        <v>223</v>
      </c>
      <c r="C1727" t="s">
        <v>1172</v>
      </c>
      <c r="D1727" t="s">
        <v>1173</v>
      </c>
      <c r="E1727">
        <v>7400941</v>
      </c>
      <c r="F1727">
        <v>7</v>
      </c>
      <c r="G1727" s="196">
        <v>45595</v>
      </c>
      <c r="H1727">
        <v>202410</v>
      </c>
      <c r="I1727" t="s">
        <v>1094</v>
      </c>
      <c r="J1727" t="s">
        <v>2510</v>
      </c>
      <c r="K1727" t="s">
        <v>482</v>
      </c>
      <c r="L1727" t="s">
        <v>229</v>
      </c>
      <c r="M1727" t="s">
        <v>232</v>
      </c>
      <c r="N1727" t="s">
        <v>232</v>
      </c>
      <c r="O1727" t="s">
        <v>232</v>
      </c>
      <c r="P1727" t="s">
        <v>2511</v>
      </c>
      <c r="Q1727" t="s">
        <v>2512</v>
      </c>
      <c r="R1727" t="s">
        <v>374</v>
      </c>
      <c r="S1727" t="s">
        <v>375</v>
      </c>
      <c r="T1727">
        <v>3406604</v>
      </c>
      <c r="U1727" t="s">
        <v>232</v>
      </c>
      <c r="V1727" t="s">
        <v>232</v>
      </c>
      <c r="W1727" t="s">
        <v>232</v>
      </c>
      <c r="X1727" t="s">
        <v>232</v>
      </c>
      <c r="Y1727" t="s">
        <v>2515</v>
      </c>
      <c r="Z1727" t="s">
        <v>241</v>
      </c>
      <c r="AA1727" s="177">
        <v>21235</v>
      </c>
      <c r="AB1727" s="177">
        <v>53.97</v>
      </c>
      <c r="AC1727" s="177">
        <v>4.95</v>
      </c>
      <c r="AD1727" s="177">
        <v>21235</v>
      </c>
      <c r="AE1727" s="196">
        <v>45602.921693599536</v>
      </c>
      <c r="AF1727" t="s">
        <v>1177</v>
      </c>
      <c r="AG1727" t="s">
        <v>243</v>
      </c>
      <c r="AH1727" s="289">
        <v>1</v>
      </c>
      <c r="AI1727" s="177">
        <f>IF(Z1727="COP",(AA1727*AH1727),IF(Z1727="NOK",((AB1727*AH1727)*VLOOKUP(H1727,Tasas!$K:$L,2,0)),IF(Z1727="EUR",((AB1727*AH1727)*VLOOKUP(H1727,Tasas!$K:$L,2,0)),IF('GL MEN'!Z1727="USD",(('GL MEN'!AB1727*'GL MEN'!AH1727)*VLOOKUP(H1727,Tasas!$K:$L,2,0)),0))))</f>
        <v>21235</v>
      </c>
      <c r="AJ1727" t="s">
        <v>131</v>
      </c>
      <c r="AK1727">
        <v>4</v>
      </c>
      <c r="AL1727" t="str">
        <f t="shared" si="60"/>
        <v>4</v>
      </c>
      <c r="AM1727" t="str">
        <f t="shared" si="61"/>
        <v>WA</v>
      </c>
    </row>
    <row r="1728" spans="2:39">
      <c r="B1728" t="s">
        <v>223</v>
      </c>
      <c r="C1728" t="s">
        <v>888</v>
      </c>
      <c r="D1728" t="s">
        <v>889</v>
      </c>
      <c r="E1728">
        <v>6404844</v>
      </c>
      <c r="F1728">
        <v>1</v>
      </c>
      <c r="G1728" s="196">
        <v>45596</v>
      </c>
      <c r="H1728">
        <v>202410</v>
      </c>
      <c r="I1728" t="s">
        <v>1094</v>
      </c>
      <c r="J1728" t="s">
        <v>1095</v>
      </c>
      <c r="K1728" t="s">
        <v>369</v>
      </c>
      <c r="L1728" t="s">
        <v>229</v>
      </c>
      <c r="M1728" t="s">
        <v>232</v>
      </c>
      <c r="N1728" t="s">
        <v>232</v>
      </c>
      <c r="O1728" t="s">
        <v>232</v>
      </c>
      <c r="P1728" t="s">
        <v>1096</v>
      </c>
      <c r="Q1728" t="s">
        <v>1097</v>
      </c>
      <c r="R1728" t="s">
        <v>374</v>
      </c>
      <c r="S1728" t="s">
        <v>375</v>
      </c>
      <c r="T1728">
        <v>3406604</v>
      </c>
      <c r="U1728" t="s">
        <v>232</v>
      </c>
      <c r="V1728" t="s">
        <v>232</v>
      </c>
      <c r="W1728" t="s">
        <v>232</v>
      </c>
      <c r="X1728" t="s">
        <v>232</v>
      </c>
      <c r="Y1728" t="s">
        <v>2516</v>
      </c>
      <c r="Z1728" t="s">
        <v>241</v>
      </c>
      <c r="AA1728" s="177">
        <v>86901.25</v>
      </c>
      <c r="AB1728" s="177">
        <v>214.64</v>
      </c>
      <c r="AC1728" s="177">
        <v>19.690000000000001</v>
      </c>
      <c r="AD1728" s="177">
        <v>86901.25</v>
      </c>
      <c r="AE1728" s="196">
        <v>45598.931586307874</v>
      </c>
      <c r="AF1728" t="s">
        <v>1150</v>
      </c>
      <c r="AG1728" t="s">
        <v>243</v>
      </c>
      <c r="AH1728" s="289">
        <v>1</v>
      </c>
      <c r="AI1728" s="177">
        <f>IF(Z1728="COP",(AA1728*AH1728),IF(Z1728="NOK",((AB1728*AH1728)*VLOOKUP(H1728,Tasas!$K:$L,2,0)),IF(Z1728="EUR",((AB1728*AH1728)*VLOOKUP(H1728,Tasas!$K:$L,2,0)),IF('GL MEN'!Z1728="USD",(('GL MEN'!AB1728*'GL MEN'!AH1728)*VLOOKUP(H1728,Tasas!$K:$L,2,0)),0))))</f>
        <v>86901.25</v>
      </c>
      <c r="AJ1728" t="s">
        <v>131</v>
      </c>
      <c r="AK1728">
        <v>4</v>
      </c>
      <c r="AL1728" t="str">
        <f t="shared" si="60"/>
        <v>4</v>
      </c>
      <c r="AM1728" t="str">
        <f t="shared" si="61"/>
        <v>WA</v>
      </c>
    </row>
    <row r="1729" spans="2:39">
      <c r="B1729" t="s">
        <v>223</v>
      </c>
      <c r="C1729" t="s">
        <v>888</v>
      </c>
      <c r="D1729" t="s">
        <v>889</v>
      </c>
      <c r="E1729">
        <v>6404844</v>
      </c>
      <c r="F1729">
        <v>2</v>
      </c>
      <c r="G1729" s="196">
        <v>45596</v>
      </c>
      <c r="H1729">
        <v>202410</v>
      </c>
      <c r="I1729" t="s">
        <v>1094</v>
      </c>
      <c r="J1729" t="s">
        <v>1095</v>
      </c>
      <c r="K1729" t="s">
        <v>369</v>
      </c>
      <c r="L1729" t="s">
        <v>229</v>
      </c>
      <c r="M1729" t="s">
        <v>232</v>
      </c>
      <c r="N1729" t="s">
        <v>232</v>
      </c>
      <c r="O1729" t="s">
        <v>232</v>
      </c>
      <c r="P1729" t="s">
        <v>1096</v>
      </c>
      <c r="Q1729" t="s">
        <v>1097</v>
      </c>
      <c r="R1729" t="s">
        <v>374</v>
      </c>
      <c r="S1729" t="s">
        <v>375</v>
      </c>
      <c r="T1729">
        <v>3406604</v>
      </c>
      <c r="U1729" t="s">
        <v>232</v>
      </c>
      <c r="V1729" t="s">
        <v>232</v>
      </c>
      <c r="W1729" t="s">
        <v>232</v>
      </c>
      <c r="X1729" t="s">
        <v>232</v>
      </c>
      <c r="Y1729" t="s">
        <v>2517</v>
      </c>
      <c r="Z1729" t="s">
        <v>241</v>
      </c>
      <c r="AA1729" s="177">
        <v>2611555.8199999998</v>
      </c>
      <c r="AB1729" s="177">
        <v>6450.23</v>
      </c>
      <c r="AC1729" s="177">
        <v>591.73</v>
      </c>
      <c r="AD1729" s="177">
        <v>2611555.8199999998</v>
      </c>
      <c r="AE1729" s="196">
        <v>45598.931586307874</v>
      </c>
      <c r="AF1729" t="s">
        <v>1150</v>
      </c>
      <c r="AG1729" t="s">
        <v>243</v>
      </c>
      <c r="AH1729" s="289">
        <v>1</v>
      </c>
      <c r="AI1729" s="177">
        <f>IF(Z1729="COP",(AA1729*AH1729),IF(Z1729="NOK",((AB1729*AH1729)*VLOOKUP(H1729,Tasas!$K:$L,2,0)),IF(Z1729="EUR",((AB1729*AH1729)*VLOOKUP(H1729,Tasas!$K:$L,2,0)),IF('GL MEN'!Z1729="USD",(('GL MEN'!AB1729*'GL MEN'!AH1729)*VLOOKUP(H1729,Tasas!$K:$L,2,0)),0))))</f>
        <v>2611555.8199999998</v>
      </c>
      <c r="AJ1729" t="s">
        <v>131</v>
      </c>
      <c r="AK1729">
        <v>4</v>
      </c>
      <c r="AL1729" t="str">
        <f t="shared" si="60"/>
        <v>4</v>
      </c>
      <c r="AM1729" t="str">
        <f t="shared" si="61"/>
        <v>WA</v>
      </c>
    </row>
    <row r="1730" spans="2:39">
      <c r="B1730" t="s">
        <v>223</v>
      </c>
      <c r="C1730" t="s">
        <v>1172</v>
      </c>
      <c r="D1730" t="s">
        <v>1173</v>
      </c>
      <c r="E1730">
        <v>7400925</v>
      </c>
      <c r="F1730">
        <v>2</v>
      </c>
      <c r="G1730" s="196">
        <v>45595</v>
      </c>
      <c r="H1730">
        <v>202410</v>
      </c>
      <c r="I1730" t="s">
        <v>1094</v>
      </c>
      <c r="J1730" t="s">
        <v>1095</v>
      </c>
      <c r="K1730" t="s">
        <v>482</v>
      </c>
      <c r="L1730" t="s">
        <v>229</v>
      </c>
      <c r="M1730" t="s">
        <v>232</v>
      </c>
      <c r="N1730" t="s">
        <v>232</v>
      </c>
      <c r="O1730" t="s">
        <v>232</v>
      </c>
      <c r="P1730" t="s">
        <v>1698</v>
      </c>
      <c r="Q1730" t="s">
        <v>1699</v>
      </c>
      <c r="R1730" t="s">
        <v>374</v>
      </c>
      <c r="S1730" t="s">
        <v>375</v>
      </c>
      <c r="T1730">
        <v>3406604</v>
      </c>
      <c r="U1730" t="s">
        <v>232</v>
      </c>
      <c r="V1730" t="s">
        <v>232</v>
      </c>
      <c r="W1730" t="s">
        <v>232</v>
      </c>
      <c r="X1730" t="s">
        <v>232</v>
      </c>
      <c r="Y1730" t="s">
        <v>2518</v>
      </c>
      <c r="Z1730" t="s">
        <v>241</v>
      </c>
      <c r="AA1730" s="177">
        <v>98653.7</v>
      </c>
      <c r="AB1730" s="177">
        <v>250.72</v>
      </c>
      <c r="AC1730" s="177">
        <v>22.98</v>
      </c>
      <c r="AD1730" s="177">
        <v>98653.7</v>
      </c>
      <c r="AE1730" s="196">
        <v>45598.724499537035</v>
      </c>
      <c r="AF1730" t="s">
        <v>1177</v>
      </c>
      <c r="AG1730" t="s">
        <v>243</v>
      </c>
      <c r="AH1730" s="289">
        <v>1</v>
      </c>
      <c r="AI1730" s="177">
        <f>IF(Z1730="COP",(AA1730*AH1730),IF(Z1730="NOK",((AB1730*AH1730)*VLOOKUP(H1730,Tasas!$K:$L,2,0)),IF(Z1730="EUR",((AB1730*AH1730)*VLOOKUP(H1730,Tasas!$K:$L,2,0)),IF('GL MEN'!Z1730="USD",(('GL MEN'!AB1730*'GL MEN'!AH1730)*VLOOKUP(H1730,Tasas!$K:$L,2,0)),0))))</f>
        <v>98653.7</v>
      </c>
      <c r="AJ1730" t="s">
        <v>131</v>
      </c>
      <c r="AK1730">
        <v>4</v>
      </c>
      <c r="AL1730" t="str">
        <f t="shared" si="60"/>
        <v>4</v>
      </c>
      <c r="AM1730" t="str">
        <f t="shared" si="61"/>
        <v>WA</v>
      </c>
    </row>
    <row r="1731" spans="2:39">
      <c r="B1731" t="s">
        <v>223</v>
      </c>
      <c r="C1731" t="s">
        <v>1092</v>
      </c>
      <c r="D1731" t="s">
        <v>1093</v>
      </c>
      <c r="E1731">
        <v>13400894</v>
      </c>
      <c r="F1731">
        <v>4</v>
      </c>
      <c r="G1731" s="196">
        <v>45596</v>
      </c>
      <c r="H1731">
        <v>202410</v>
      </c>
      <c r="I1731" t="s">
        <v>1094</v>
      </c>
      <c r="J1731" t="s">
        <v>1095</v>
      </c>
      <c r="K1731" t="s">
        <v>437</v>
      </c>
      <c r="L1731" t="s">
        <v>229</v>
      </c>
      <c r="M1731" t="s">
        <v>232</v>
      </c>
      <c r="N1731" t="s">
        <v>232</v>
      </c>
      <c r="O1731" t="s">
        <v>232</v>
      </c>
      <c r="P1731" t="s">
        <v>1096</v>
      </c>
      <c r="Q1731" t="s">
        <v>1097</v>
      </c>
      <c r="R1731" t="s">
        <v>374</v>
      </c>
      <c r="S1731" t="s">
        <v>375</v>
      </c>
      <c r="T1731">
        <v>3406604</v>
      </c>
      <c r="U1731" t="s">
        <v>232</v>
      </c>
      <c r="V1731" t="s">
        <v>232</v>
      </c>
      <c r="W1731" t="s">
        <v>232</v>
      </c>
      <c r="X1731" t="s">
        <v>232</v>
      </c>
      <c r="Y1731" t="s">
        <v>2519</v>
      </c>
      <c r="Z1731" t="s">
        <v>241</v>
      </c>
      <c r="AA1731" s="177">
        <v>16515.75</v>
      </c>
      <c r="AB1731" s="177">
        <v>40.79</v>
      </c>
      <c r="AC1731" s="177">
        <v>3.74</v>
      </c>
      <c r="AD1731" s="177">
        <v>16515.75</v>
      </c>
      <c r="AE1731" s="196">
        <v>45599.062162534719</v>
      </c>
      <c r="AF1731" t="s">
        <v>895</v>
      </c>
      <c r="AG1731" t="s">
        <v>243</v>
      </c>
      <c r="AH1731" s="289">
        <v>1</v>
      </c>
      <c r="AI1731" s="177">
        <f>IF(Z1731="COP",(AA1731*AH1731),IF(Z1731="NOK",((AB1731*AH1731)*VLOOKUP(H1731,Tasas!$K:$L,2,0)),IF(Z1731="EUR",((AB1731*AH1731)*VLOOKUP(H1731,Tasas!$K:$L,2,0)),IF('GL MEN'!Z1731="USD",(('GL MEN'!AB1731*'GL MEN'!AH1731)*VLOOKUP(H1731,Tasas!$K:$L,2,0)),0))))</f>
        <v>16515.75</v>
      </c>
      <c r="AJ1731" t="s">
        <v>131</v>
      </c>
      <c r="AK1731">
        <v>4</v>
      </c>
      <c r="AL1731" t="str">
        <f t="shared" si="60"/>
        <v>4</v>
      </c>
      <c r="AM1731" t="str">
        <f t="shared" si="61"/>
        <v>WA</v>
      </c>
    </row>
    <row r="1732" spans="2:39">
      <c r="B1732" t="s">
        <v>223</v>
      </c>
      <c r="C1732" t="s">
        <v>888</v>
      </c>
      <c r="D1732" t="s">
        <v>889</v>
      </c>
      <c r="E1732">
        <v>6404769</v>
      </c>
      <c r="F1732">
        <v>1</v>
      </c>
      <c r="G1732" s="196">
        <v>45593</v>
      </c>
      <c r="H1732">
        <v>202410</v>
      </c>
      <c r="I1732" t="s">
        <v>1094</v>
      </c>
      <c r="J1732" t="s">
        <v>1102</v>
      </c>
      <c r="K1732" t="s">
        <v>369</v>
      </c>
      <c r="L1732" t="s">
        <v>229</v>
      </c>
      <c r="M1732" t="s">
        <v>232</v>
      </c>
      <c r="N1732" t="s">
        <v>232</v>
      </c>
      <c r="O1732" t="s">
        <v>232</v>
      </c>
      <c r="P1732" t="s">
        <v>1842</v>
      </c>
      <c r="Q1732" t="s">
        <v>1843</v>
      </c>
      <c r="R1732" t="s">
        <v>374</v>
      </c>
      <c r="S1732" t="s">
        <v>375</v>
      </c>
      <c r="T1732">
        <v>3406604</v>
      </c>
      <c r="U1732" t="s">
        <v>232</v>
      </c>
      <c r="V1732" t="s">
        <v>232</v>
      </c>
      <c r="W1732" t="s">
        <v>232</v>
      </c>
      <c r="X1732" t="s">
        <v>232</v>
      </c>
      <c r="Y1732" t="s">
        <v>2520</v>
      </c>
      <c r="Z1732" t="s">
        <v>241</v>
      </c>
      <c r="AA1732" s="177">
        <v>41926</v>
      </c>
      <c r="AB1732" s="177">
        <v>106.55</v>
      </c>
      <c r="AC1732" s="177">
        <v>9.76</v>
      </c>
      <c r="AD1732" s="177">
        <v>41926</v>
      </c>
      <c r="AE1732" s="196">
        <v>45597.867963275465</v>
      </c>
      <c r="AF1732" t="s">
        <v>895</v>
      </c>
      <c r="AG1732" t="s">
        <v>243</v>
      </c>
      <c r="AH1732" s="289">
        <v>1</v>
      </c>
      <c r="AI1732" s="177">
        <f>IF(Z1732="COP",(AA1732*AH1732),IF(Z1732="NOK",((AB1732*AH1732)*VLOOKUP(H1732,Tasas!$K:$L,2,0)),IF(Z1732="EUR",((AB1732*AH1732)*VLOOKUP(H1732,Tasas!$K:$L,2,0)),IF('GL MEN'!Z1732="USD",(('GL MEN'!AB1732*'GL MEN'!AH1732)*VLOOKUP(H1732,Tasas!$K:$L,2,0)),0))))</f>
        <v>41926</v>
      </c>
      <c r="AJ1732" t="s">
        <v>131</v>
      </c>
      <c r="AK1732">
        <v>4</v>
      </c>
      <c r="AL1732" t="str">
        <f t="shared" si="60"/>
        <v>4</v>
      </c>
      <c r="AM1732" t="str">
        <f t="shared" si="61"/>
        <v>WA</v>
      </c>
    </row>
    <row r="1733" spans="2:39">
      <c r="B1733" t="s">
        <v>223</v>
      </c>
      <c r="C1733" t="s">
        <v>1172</v>
      </c>
      <c r="D1733" t="s">
        <v>1173</v>
      </c>
      <c r="E1733">
        <v>7400925</v>
      </c>
      <c r="F1733">
        <v>3</v>
      </c>
      <c r="G1733" s="196">
        <v>45595</v>
      </c>
      <c r="H1733">
        <v>202410</v>
      </c>
      <c r="I1733" t="s">
        <v>1094</v>
      </c>
      <c r="J1733" t="s">
        <v>1102</v>
      </c>
      <c r="K1733" t="s">
        <v>482</v>
      </c>
      <c r="L1733" t="s">
        <v>229</v>
      </c>
      <c r="M1733" t="s">
        <v>232</v>
      </c>
      <c r="N1733" t="s">
        <v>232</v>
      </c>
      <c r="O1733" t="s">
        <v>232</v>
      </c>
      <c r="P1733" t="s">
        <v>1698</v>
      </c>
      <c r="Q1733" t="s">
        <v>1699</v>
      </c>
      <c r="R1733" t="s">
        <v>374</v>
      </c>
      <c r="S1733" t="s">
        <v>375</v>
      </c>
      <c r="T1733">
        <v>3406604</v>
      </c>
      <c r="U1733" t="s">
        <v>232</v>
      </c>
      <c r="V1733" t="s">
        <v>232</v>
      </c>
      <c r="W1733" t="s">
        <v>232</v>
      </c>
      <c r="X1733" t="s">
        <v>232</v>
      </c>
      <c r="Y1733" t="s">
        <v>2521</v>
      </c>
      <c r="Z1733" t="s">
        <v>241</v>
      </c>
      <c r="AA1733" s="177">
        <v>2471.4899999999998</v>
      </c>
      <c r="AB1733" s="177">
        <v>6.28</v>
      </c>
      <c r="AC1733" s="177">
        <v>0.57999999999999996</v>
      </c>
      <c r="AD1733" s="177">
        <v>2471.4899999999998</v>
      </c>
      <c r="AE1733" s="196">
        <v>45598.724499537035</v>
      </c>
      <c r="AF1733" t="s">
        <v>1177</v>
      </c>
      <c r="AG1733" t="s">
        <v>243</v>
      </c>
      <c r="AH1733" s="289">
        <v>1</v>
      </c>
      <c r="AI1733" s="177">
        <f>IF(Z1733="COP",(AA1733*AH1733),IF(Z1733="NOK",((AB1733*AH1733)*VLOOKUP(H1733,Tasas!$K:$L,2,0)),IF(Z1733="EUR",((AB1733*AH1733)*VLOOKUP(H1733,Tasas!$K:$L,2,0)),IF('GL MEN'!Z1733="USD",(('GL MEN'!AB1733*'GL MEN'!AH1733)*VLOOKUP(H1733,Tasas!$K:$L,2,0)),0))))</f>
        <v>2471.4899999999998</v>
      </c>
      <c r="AJ1733" t="s">
        <v>131</v>
      </c>
      <c r="AK1733">
        <v>4</v>
      </c>
      <c r="AL1733" t="str">
        <f t="shared" si="60"/>
        <v>4</v>
      </c>
      <c r="AM1733" t="str">
        <f t="shared" si="61"/>
        <v>WA</v>
      </c>
    </row>
    <row r="1734" spans="2:39">
      <c r="B1734" t="s">
        <v>223</v>
      </c>
      <c r="C1734" t="s">
        <v>1092</v>
      </c>
      <c r="D1734" t="s">
        <v>1093</v>
      </c>
      <c r="E1734">
        <v>13400894</v>
      </c>
      <c r="F1734">
        <v>2</v>
      </c>
      <c r="G1734" s="196">
        <v>45596</v>
      </c>
      <c r="H1734">
        <v>202410</v>
      </c>
      <c r="I1734" t="s">
        <v>1094</v>
      </c>
      <c r="J1734" t="s">
        <v>1102</v>
      </c>
      <c r="K1734" t="s">
        <v>437</v>
      </c>
      <c r="L1734" t="s">
        <v>229</v>
      </c>
      <c r="M1734" t="s">
        <v>232</v>
      </c>
      <c r="N1734" t="s">
        <v>232</v>
      </c>
      <c r="O1734" t="s">
        <v>232</v>
      </c>
      <c r="P1734" t="s">
        <v>1096</v>
      </c>
      <c r="Q1734" t="s">
        <v>1097</v>
      </c>
      <c r="R1734" t="s">
        <v>374</v>
      </c>
      <c r="S1734" t="s">
        <v>375</v>
      </c>
      <c r="T1734">
        <v>3406604</v>
      </c>
      <c r="U1734" t="s">
        <v>232</v>
      </c>
      <c r="V1734" t="s">
        <v>232</v>
      </c>
      <c r="W1734" t="s">
        <v>232</v>
      </c>
      <c r="X1734" t="s">
        <v>232</v>
      </c>
      <c r="Y1734" t="s">
        <v>2522</v>
      </c>
      <c r="Z1734" t="s">
        <v>241</v>
      </c>
      <c r="AA1734" s="177">
        <v>826334.05</v>
      </c>
      <c r="AB1734" s="177">
        <v>2040.95</v>
      </c>
      <c r="AC1734" s="177">
        <v>187.23</v>
      </c>
      <c r="AD1734" s="177">
        <v>826334.05</v>
      </c>
      <c r="AE1734" s="196">
        <v>45599.062162534719</v>
      </c>
      <c r="AF1734" t="s">
        <v>895</v>
      </c>
      <c r="AG1734" t="s">
        <v>243</v>
      </c>
      <c r="AH1734" s="289">
        <v>1</v>
      </c>
      <c r="AI1734" s="177">
        <f>IF(Z1734="COP",(AA1734*AH1734),IF(Z1734="NOK",((AB1734*AH1734)*VLOOKUP(H1734,Tasas!$K:$L,2,0)),IF(Z1734="EUR",((AB1734*AH1734)*VLOOKUP(H1734,Tasas!$K:$L,2,0)),IF('GL MEN'!Z1734="USD",(('GL MEN'!AB1734*'GL MEN'!AH1734)*VLOOKUP(H1734,Tasas!$K:$L,2,0)),0))))</f>
        <v>826334.05</v>
      </c>
      <c r="AJ1734" t="s">
        <v>131</v>
      </c>
      <c r="AK1734">
        <v>4</v>
      </c>
      <c r="AL1734" t="str">
        <f t="shared" si="60"/>
        <v>4</v>
      </c>
      <c r="AM1734" t="str">
        <f t="shared" si="61"/>
        <v>WA</v>
      </c>
    </row>
    <row r="1735" spans="2:39">
      <c r="B1735" t="s">
        <v>223</v>
      </c>
      <c r="C1735" t="s">
        <v>888</v>
      </c>
      <c r="D1735" t="s">
        <v>889</v>
      </c>
      <c r="E1735">
        <v>6404792</v>
      </c>
      <c r="F1735">
        <v>1</v>
      </c>
      <c r="G1735" s="196">
        <v>45595</v>
      </c>
      <c r="H1735">
        <v>202410</v>
      </c>
      <c r="I1735" t="s">
        <v>1094</v>
      </c>
      <c r="J1735" t="s">
        <v>1856</v>
      </c>
      <c r="K1735" t="s">
        <v>369</v>
      </c>
      <c r="L1735" t="s">
        <v>229</v>
      </c>
      <c r="M1735" t="s">
        <v>232</v>
      </c>
      <c r="N1735" t="s">
        <v>232</v>
      </c>
      <c r="O1735" t="s">
        <v>232</v>
      </c>
      <c r="P1735" t="s">
        <v>1096</v>
      </c>
      <c r="Q1735" t="s">
        <v>1097</v>
      </c>
      <c r="R1735" t="s">
        <v>374</v>
      </c>
      <c r="S1735" t="s">
        <v>375</v>
      </c>
      <c r="T1735">
        <v>3406604</v>
      </c>
      <c r="U1735" t="s">
        <v>232</v>
      </c>
      <c r="V1735" t="s">
        <v>232</v>
      </c>
      <c r="W1735" t="s">
        <v>232</v>
      </c>
      <c r="X1735" t="s">
        <v>232</v>
      </c>
      <c r="Y1735" t="s">
        <v>2523</v>
      </c>
      <c r="Z1735" t="s">
        <v>241</v>
      </c>
      <c r="AA1735" s="177">
        <v>353895</v>
      </c>
      <c r="AB1735" s="177">
        <v>899.4</v>
      </c>
      <c r="AC1735" s="177">
        <v>82.42</v>
      </c>
      <c r="AD1735" s="177">
        <v>353895</v>
      </c>
      <c r="AE1735" s="196">
        <v>45598.731076585645</v>
      </c>
      <c r="AF1735" t="s">
        <v>2228</v>
      </c>
      <c r="AG1735" t="s">
        <v>243</v>
      </c>
      <c r="AH1735" s="289">
        <v>1</v>
      </c>
      <c r="AI1735" s="177">
        <f>IF(Z1735="COP",(AA1735*AH1735),IF(Z1735="NOK",((AB1735*AH1735)*VLOOKUP(H1735,Tasas!$K:$L,2,0)),IF(Z1735="EUR",((AB1735*AH1735)*VLOOKUP(H1735,Tasas!$K:$L,2,0)),IF('GL MEN'!Z1735="USD",(('GL MEN'!AB1735*'GL MEN'!AH1735)*VLOOKUP(H1735,Tasas!$K:$L,2,0)),0))))</f>
        <v>353895</v>
      </c>
      <c r="AJ1735" t="s">
        <v>131</v>
      </c>
      <c r="AK1735">
        <v>4</v>
      </c>
      <c r="AL1735" t="str">
        <f t="shared" si="60"/>
        <v>4</v>
      </c>
      <c r="AM1735" t="str">
        <f t="shared" si="61"/>
        <v>WA</v>
      </c>
    </row>
    <row r="1736" spans="2:39">
      <c r="B1736" t="s">
        <v>223</v>
      </c>
      <c r="C1736" t="s">
        <v>1172</v>
      </c>
      <c r="D1736" t="s">
        <v>1173</v>
      </c>
      <c r="E1736">
        <v>7400925</v>
      </c>
      <c r="F1736">
        <v>1</v>
      </c>
      <c r="G1736" s="196">
        <v>45595</v>
      </c>
      <c r="H1736">
        <v>202410</v>
      </c>
      <c r="I1736" t="s">
        <v>1094</v>
      </c>
      <c r="J1736" t="s">
        <v>1856</v>
      </c>
      <c r="K1736" t="s">
        <v>482</v>
      </c>
      <c r="L1736" t="s">
        <v>229</v>
      </c>
      <c r="M1736" t="s">
        <v>232</v>
      </c>
      <c r="N1736" t="s">
        <v>232</v>
      </c>
      <c r="O1736" t="s">
        <v>232</v>
      </c>
      <c r="P1736" t="s">
        <v>1698</v>
      </c>
      <c r="Q1736" t="s">
        <v>1699</v>
      </c>
      <c r="R1736" t="s">
        <v>374</v>
      </c>
      <c r="S1736" t="s">
        <v>375</v>
      </c>
      <c r="T1736">
        <v>3406604</v>
      </c>
      <c r="U1736" t="s">
        <v>232</v>
      </c>
      <c r="V1736" t="s">
        <v>232</v>
      </c>
      <c r="W1736" t="s">
        <v>232</v>
      </c>
      <c r="X1736" t="s">
        <v>232</v>
      </c>
      <c r="Y1736" t="s">
        <v>2524</v>
      </c>
      <c r="Z1736" t="s">
        <v>241</v>
      </c>
      <c r="AA1736" s="177">
        <v>311538</v>
      </c>
      <c r="AB1736" s="177">
        <v>791.76</v>
      </c>
      <c r="AC1736" s="177">
        <v>72.55</v>
      </c>
      <c r="AD1736" s="177">
        <v>311538</v>
      </c>
      <c r="AE1736" s="196">
        <v>45598.724499537035</v>
      </c>
      <c r="AF1736" t="s">
        <v>1177</v>
      </c>
      <c r="AG1736" t="s">
        <v>243</v>
      </c>
      <c r="AH1736" s="289">
        <v>1</v>
      </c>
      <c r="AI1736" s="177">
        <f>IF(Z1736="COP",(AA1736*AH1736),IF(Z1736="NOK",((AB1736*AH1736)*VLOOKUP(H1736,Tasas!$K:$L,2,0)),IF(Z1736="EUR",((AB1736*AH1736)*VLOOKUP(H1736,Tasas!$K:$L,2,0)),IF('GL MEN'!Z1736="USD",(('GL MEN'!AB1736*'GL MEN'!AH1736)*VLOOKUP(H1736,Tasas!$K:$L,2,0)),0))))</f>
        <v>311538</v>
      </c>
      <c r="AJ1736" t="s">
        <v>131</v>
      </c>
      <c r="AK1736">
        <v>4</v>
      </c>
      <c r="AL1736" t="str">
        <f t="shared" si="60"/>
        <v>4</v>
      </c>
      <c r="AM1736" t="str">
        <f t="shared" si="61"/>
        <v>WA</v>
      </c>
    </row>
    <row r="1737" spans="2:39">
      <c r="B1737" t="s">
        <v>223</v>
      </c>
      <c r="C1737" t="s">
        <v>224</v>
      </c>
      <c r="D1737" t="s">
        <v>225</v>
      </c>
      <c r="E1737">
        <v>1403732</v>
      </c>
      <c r="F1737">
        <v>16</v>
      </c>
      <c r="G1737" s="196">
        <v>45626</v>
      </c>
      <c r="H1737">
        <v>202411</v>
      </c>
      <c r="I1737" t="s">
        <v>226</v>
      </c>
      <c r="J1737" t="s">
        <v>227</v>
      </c>
      <c r="K1737" t="s">
        <v>228</v>
      </c>
      <c r="L1737" t="s">
        <v>229</v>
      </c>
      <c r="M1737" t="s">
        <v>230</v>
      </c>
      <c r="N1737" t="s">
        <v>231</v>
      </c>
      <c r="O1737" t="s">
        <v>232</v>
      </c>
      <c r="P1737" t="s">
        <v>233</v>
      </c>
      <c r="Q1737" t="s">
        <v>234</v>
      </c>
      <c r="R1737" t="s">
        <v>235</v>
      </c>
      <c r="S1737" t="s">
        <v>236</v>
      </c>
      <c r="T1737">
        <v>3407609</v>
      </c>
      <c r="U1737" t="s">
        <v>2525</v>
      </c>
      <c r="V1737" t="s">
        <v>238</v>
      </c>
      <c r="W1737" t="s">
        <v>239</v>
      </c>
      <c r="X1737" t="s">
        <v>232</v>
      </c>
      <c r="Y1737" t="s">
        <v>2526</v>
      </c>
      <c r="Z1737" t="s">
        <v>241</v>
      </c>
      <c r="AA1737" s="294">
        <v>900000</v>
      </c>
      <c r="AB1737" s="294">
        <v>2311.9699999999998</v>
      </c>
      <c r="AC1737" s="294">
        <v>217.73</v>
      </c>
      <c r="AD1737" s="294">
        <v>900000</v>
      </c>
      <c r="AE1737" s="196">
        <v>45637.706582638886</v>
      </c>
      <c r="AF1737" t="s">
        <v>242</v>
      </c>
      <c r="AG1737" t="s">
        <v>243</v>
      </c>
      <c r="AH1737" s="344">
        <v>1</v>
      </c>
      <c r="AI1737" s="294">
        <f>IF(Z1737="COP",(AA1737*AH1737),IF(Z1737="NOK",((AB1737*AH1737)*VLOOKUP(H1737,Tasas!$K:$L,2,0)),IF(Z1737="EUR",((AB1737*AH1737)*VLOOKUP(H1737,Tasas!$K:$L,2,0)),IF('GL MEN'!Z1737="USD",(('GL MEN'!AB1737*'GL MEN'!AH1737)*VLOOKUP(H1737,Tasas!$K:$L,2,0)),0))))</f>
        <v>900000</v>
      </c>
      <c r="AJ1737" t="s">
        <v>92</v>
      </c>
      <c r="AK1737">
        <v>5</v>
      </c>
      <c r="AL1737" t="str">
        <f t="shared" ref="AL1737:AL1800" si="62">+MID(R1737,2,1)</f>
        <v>2</v>
      </c>
      <c r="AM1737" t="str">
        <f t="shared" ref="AM1737:AM1800" si="63">IF(AL1737="0","CO",IF(AL1737="1","CO",IF(AL1737="2","CO",IF(AL1737="3","NE",IF(AL1737="4","WA",IF(AL1737="6","Centro - URR"))))))</f>
        <v>CO</v>
      </c>
    </row>
    <row r="1738" spans="2:39">
      <c r="B1738" t="s">
        <v>223</v>
      </c>
      <c r="C1738" t="s">
        <v>357</v>
      </c>
      <c r="D1738" t="s">
        <v>358</v>
      </c>
      <c r="E1738">
        <v>1403696</v>
      </c>
      <c r="F1738">
        <v>3</v>
      </c>
      <c r="G1738" s="196">
        <v>45626</v>
      </c>
      <c r="H1738">
        <v>202411</v>
      </c>
      <c r="I1738" t="s">
        <v>359</v>
      </c>
      <c r="J1738" t="s">
        <v>360</v>
      </c>
      <c r="K1738" t="s">
        <v>228</v>
      </c>
      <c r="L1738" t="s">
        <v>229</v>
      </c>
      <c r="M1738" t="s">
        <v>413</v>
      </c>
      <c r="N1738" t="s">
        <v>414</v>
      </c>
      <c r="O1738" t="s">
        <v>232</v>
      </c>
      <c r="P1738" t="s">
        <v>415</v>
      </c>
      <c r="Q1738" t="s">
        <v>416</v>
      </c>
      <c r="R1738" t="s">
        <v>235</v>
      </c>
      <c r="S1738" t="s">
        <v>236</v>
      </c>
      <c r="T1738">
        <v>3407137</v>
      </c>
      <c r="U1738" t="s">
        <v>2527</v>
      </c>
      <c r="V1738" t="s">
        <v>417</v>
      </c>
      <c r="W1738" t="s">
        <v>418</v>
      </c>
      <c r="X1738" t="s">
        <v>232</v>
      </c>
      <c r="Y1738" t="s">
        <v>2527</v>
      </c>
      <c r="Z1738" t="s">
        <v>241</v>
      </c>
      <c r="AA1738" s="177">
        <v>8565535</v>
      </c>
      <c r="AB1738" s="177">
        <v>21414.18</v>
      </c>
      <c r="AC1738" s="177">
        <v>1943.95</v>
      </c>
      <c r="AD1738" s="177">
        <v>8565535</v>
      </c>
      <c r="AE1738" s="196">
        <v>45635.674618171295</v>
      </c>
      <c r="AF1738" t="s">
        <v>368</v>
      </c>
      <c r="AG1738" t="s">
        <v>243</v>
      </c>
      <c r="AH1738" s="289">
        <v>1</v>
      </c>
      <c r="AI1738" s="177">
        <f>IF(Z1738="COP",(AA1738*AH1738),IF(Z1738="NOK",((AB1738*AH1738)*VLOOKUP(H1738,Tasas!$K:$L,2,0)),IF(Z1738="EUR",((AB1738*AH1738)*VLOOKUP(H1738,Tasas!$K:$L,2,0)),IF('GL MEN'!Z1738="USD",(('GL MEN'!AB1738*'GL MEN'!AH1738)*VLOOKUP(H1738,Tasas!$K:$L,2,0)),0))))</f>
        <v>8565535</v>
      </c>
      <c r="AJ1738" t="s">
        <v>46</v>
      </c>
      <c r="AK1738">
        <v>5</v>
      </c>
      <c r="AL1738" t="str">
        <f t="shared" si="62"/>
        <v>2</v>
      </c>
      <c r="AM1738" t="str">
        <f t="shared" si="63"/>
        <v>CO</v>
      </c>
    </row>
    <row r="1739" spans="2:39">
      <c r="B1739" t="s">
        <v>223</v>
      </c>
      <c r="C1739" t="s">
        <v>357</v>
      </c>
      <c r="D1739" t="s">
        <v>358</v>
      </c>
      <c r="E1739">
        <v>1403696</v>
      </c>
      <c r="F1739">
        <v>124</v>
      </c>
      <c r="G1739" s="196">
        <v>45626</v>
      </c>
      <c r="H1739">
        <v>202411</v>
      </c>
      <c r="I1739" t="s">
        <v>359</v>
      </c>
      <c r="J1739" t="s">
        <v>360</v>
      </c>
      <c r="K1739" t="s">
        <v>228</v>
      </c>
      <c r="L1739" t="s">
        <v>229</v>
      </c>
      <c r="M1739" t="s">
        <v>1307</v>
      </c>
      <c r="N1739" t="s">
        <v>1308</v>
      </c>
      <c r="O1739" t="s">
        <v>232</v>
      </c>
      <c r="P1739" t="s">
        <v>1309</v>
      </c>
      <c r="Q1739" t="s">
        <v>1310</v>
      </c>
      <c r="R1739" t="s">
        <v>334</v>
      </c>
      <c r="S1739" t="s">
        <v>590</v>
      </c>
      <c r="T1739">
        <v>3406459</v>
      </c>
      <c r="U1739" t="s">
        <v>2527</v>
      </c>
      <c r="V1739" t="s">
        <v>1311</v>
      </c>
      <c r="W1739" t="s">
        <v>1312</v>
      </c>
      <c r="X1739" t="s">
        <v>232</v>
      </c>
      <c r="Y1739" t="s">
        <v>2527</v>
      </c>
      <c r="Z1739" t="s">
        <v>241</v>
      </c>
      <c r="AA1739" s="177">
        <v>763292.88</v>
      </c>
      <c r="AB1739" s="177">
        <v>1908.26</v>
      </c>
      <c r="AC1739" s="177">
        <v>173.23</v>
      </c>
      <c r="AD1739" s="177">
        <v>763292.88</v>
      </c>
      <c r="AE1739" s="196">
        <v>45635.674618171295</v>
      </c>
      <c r="AF1739" t="s">
        <v>368</v>
      </c>
      <c r="AG1739" t="s">
        <v>243</v>
      </c>
      <c r="AH1739" s="289">
        <v>1</v>
      </c>
      <c r="AI1739" s="177">
        <f>IF(Z1739="COP",(AA1739*AH1739),IF(Z1739="NOK",((AB1739*AH1739)*VLOOKUP(H1739,Tasas!$K:$L,2,0)),IF(Z1739="EUR",((AB1739*AH1739)*VLOOKUP(H1739,Tasas!$K:$L,2,0)),IF('GL MEN'!Z1739="USD",(('GL MEN'!AB1739*'GL MEN'!AH1739)*VLOOKUP(H1739,Tasas!$K:$L,2,0)),0))))</f>
        <v>763292.88</v>
      </c>
      <c r="AJ1739" t="s">
        <v>42</v>
      </c>
      <c r="AK1739">
        <v>5</v>
      </c>
      <c r="AL1739" t="str">
        <f t="shared" si="62"/>
        <v>2</v>
      </c>
      <c r="AM1739" t="str">
        <f t="shared" si="63"/>
        <v>CO</v>
      </c>
    </row>
    <row r="1740" spans="2:39">
      <c r="B1740" t="s">
        <v>223</v>
      </c>
      <c r="C1740" t="s">
        <v>357</v>
      </c>
      <c r="D1740" t="s">
        <v>358</v>
      </c>
      <c r="E1740">
        <v>1403696</v>
      </c>
      <c r="F1740">
        <v>146</v>
      </c>
      <c r="G1740" s="196">
        <v>45626</v>
      </c>
      <c r="H1740">
        <v>202411</v>
      </c>
      <c r="I1740" t="s">
        <v>359</v>
      </c>
      <c r="J1740" t="s">
        <v>360</v>
      </c>
      <c r="K1740" t="s">
        <v>228</v>
      </c>
      <c r="L1740" t="s">
        <v>229</v>
      </c>
      <c r="M1740" t="s">
        <v>399</v>
      </c>
      <c r="N1740" t="s">
        <v>400</v>
      </c>
      <c r="O1740" t="s">
        <v>232</v>
      </c>
      <c r="P1740" t="s">
        <v>401</v>
      </c>
      <c r="Q1740" t="s">
        <v>402</v>
      </c>
      <c r="R1740" t="s">
        <v>403</v>
      </c>
      <c r="S1740" t="s">
        <v>404</v>
      </c>
      <c r="T1740">
        <v>3406450</v>
      </c>
      <c r="U1740" t="s">
        <v>2527</v>
      </c>
      <c r="V1740" t="s">
        <v>405</v>
      </c>
      <c r="W1740" t="s">
        <v>406</v>
      </c>
      <c r="X1740" t="s">
        <v>232</v>
      </c>
      <c r="Y1740" t="s">
        <v>2527</v>
      </c>
      <c r="Z1740" t="s">
        <v>241</v>
      </c>
      <c r="AA1740" s="177">
        <v>2366442.4</v>
      </c>
      <c r="AB1740" s="177">
        <v>5916.2</v>
      </c>
      <c r="AC1740" s="177">
        <v>537.05999999999995</v>
      </c>
      <c r="AD1740" s="177">
        <v>2366442.4</v>
      </c>
      <c r="AE1740" s="196">
        <v>45635.674618171295</v>
      </c>
      <c r="AF1740" t="s">
        <v>368</v>
      </c>
      <c r="AG1740" t="s">
        <v>243</v>
      </c>
      <c r="AH1740" s="289">
        <v>1</v>
      </c>
      <c r="AI1740" s="177">
        <f>IF(Z1740="COP",(AA1740*AH1740),IF(Z1740="NOK",((AB1740*AH1740)*VLOOKUP(H1740,Tasas!$K:$L,2,0)),IF(Z1740="EUR",((AB1740*AH1740)*VLOOKUP(H1740,Tasas!$K:$L,2,0)),IF('GL MEN'!Z1740="USD",(('GL MEN'!AB1740*'GL MEN'!AH1740)*VLOOKUP(H1740,Tasas!$K:$L,2,0)),0))))</f>
        <v>2366442.4</v>
      </c>
      <c r="AJ1740" t="s">
        <v>42</v>
      </c>
      <c r="AK1740">
        <v>5</v>
      </c>
      <c r="AL1740" t="str">
        <f t="shared" si="62"/>
        <v>2</v>
      </c>
      <c r="AM1740" t="str">
        <f t="shared" si="63"/>
        <v>CO</v>
      </c>
    </row>
    <row r="1741" spans="2:39">
      <c r="B1741" t="s">
        <v>223</v>
      </c>
      <c r="C1741" t="s">
        <v>357</v>
      </c>
      <c r="D1741" t="s">
        <v>358</v>
      </c>
      <c r="E1741">
        <v>1403696</v>
      </c>
      <c r="F1741">
        <v>152</v>
      </c>
      <c r="G1741" s="196">
        <v>45626</v>
      </c>
      <c r="H1741">
        <v>202411</v>
      </c>
      <c r="I1741" t="s">
        <v>359</v>
      </c>
      <c r="J1741" t="s">
        <v>360</v>
      </c>
      <c r="K1741" t="s">
        <v>228</v>
      </c>
      <c r="L1741" t="s">
        <v>229</v>
      </c>
      <c r="M1741" t="s">
        <v>458</v>
      </c>
      <c r="N1741" t="s">
        <v>459</v>
      </c>
      <c r="O1741" t="s">
        <v>232</v>
      </c>
      <c r="P1741" t="s">
        <v>460</v>
      </c>
      <c r="Q1741" t="s">
        <v>461</v>
      </c>
      <c r="R1741" t="s">
        <v>403</v>
      </c>
      <c r="S1741" t="s">
        <v>404</v>
      </c>
      <c r="T1741">
        <v>3406456</v>
      </c>
      <c r="U1741" t="s">
        <v>2527</v>
      </c>
      <c r="V1741" t="s">
        <v>462</v>
      </c>
      <c r="W1741" t="s">
        <v>463</v>
      </c>
      <c r="X1741" t="s">
        <v>232</v>
      </c>
      <c r="Y1741" t="s">
        <v>2527</v>
      </c>
      <c r="Z1741" t="s">
        <v>241</v>
      </c>
      <c r="AA1741" s="177">
        <v>1456217.84</v>
      </c>
      <c r="AB1741" s="177">
        <v>3640.6</v>
      </c>
      <c r="AC1741" s="177">
        <v>330.49</v>
      </c>
      <c r="AD1741" s="177">
        <v>1456217.84</v>
      </c>
      <c r="AE1741" s="196">
        <v>45635.674618171295</v>
      </c>
      <c r="AF1741" t="s">
        <v>368</v>
      </c>
      <c r="AG1741" t="s">
        <v>243</v>
      </c>
      <c r="AH1741" s="289">
        <v>1</v>
      </c>
      <c r="AI1741" s="177">
        <f>IF(Z1741="COP",(AA1741*AH1741),IF(Z1741="NOK",((AB1741*AH1741)*VLOOKUP(H1741,Tasas!$K:$L,2,0)),IF(Z1741="EUR",((AB1741*AH1741)*VLOOKUP(H1741,Tasas!$K:$L,2,0)),IF('GL MEN'!Z1741="USD",(('GL MEN'!AB1741*'GL MEN'!AH1741)*VLOOKUP(H1741,Tasas!$K:$L,2,0)),0))))</f>
        <v>1456217.84</v>
      </c>
      <c r="AJ1741" t="s">
        <v>42</v>
      </c>
      <c r="AK1741">
        <v>5</v>
      </c>
      <c r="AL1741" t="str">
        <f t="shared" si="62"/>
        <v>2</v>
      </c>
      <c r="AM1741" t="str">
        <f t="shared" si="63"/>
        <v>CO</v>
      </c>
    </row>
    <row r="1742" spans="2:39">
      <c r="B1742" t="s">
        <v>223</v>
      </c>
      <c r="C1742" t="s">
        <v>357</v>
      </c>
      <c r="D1742" t="s">
        <v>358</v>
      </c>
      <c r="E1742">
        <v>1403696</v>
      </c>
      <c r="F1742">
        <v>162</v>
      </c>
      <c r="G1742" s="196">
        <v>45626</v>
      </c>
      <c r="H1742">
        <v>202411</v>
      </c>
      <c r="I1742" t="s">
        <v>359</v>
      </c>
      <c r="J1742" t="s">
        <v>360</v>
      </c>
      <c r="K1742" t="s">
        <v>228</v>
      </c>
      <c r="L1742" t="s">
        <v>229</v>
      </c>
      <c r="M1742" t="s">
        <v>464</v>
      </c>
      <c r="N1742" t="s">
        <v>465</v>
      </c>
      <c r="O1742" t="s">
        <v>232</v>
      </c>
      <c r="P1742" t="s">
        <v>466</v>
      </c>
      <c r="Q1742" t="s">
        <v>467</v>
      </c>
      <c r="R1742" t="s">
        <v>403</v>
      </c>
      <c r="S1742" t="s">
        <v>404</v>
      </c>
      <c r="T1742">
        <v>3406457</v>
      </c>
      <c r="U1742" t="s">
        <v>2527</v>
      </c>
      <c r="V1742" t="s">
        <v>468</v>
      </c>
      <c r="W1742" t="s">
        <v>469</v>
      </c>
      <c r="X1742" t="s">
        <v>232</v>
      </c>
      <c r="Y1742" t="s">
        <v>2527</v>
      </c>
      <c r="Z1742" t="s">
        <v>241</v>
      </c>
      <c r="AA1742" s="177">
        <v>3304440.2</v>
      </c>
      <c r="AB1742" s="177">
        <v>8261.23</v>
      </c>
      <c r="AC1742" s="177">
        <v>749.94</v>
      </c>
      <c r="AD1742" s="177">
        <v>3304440.2</v>
      </c>
      <c r="AE1742" s="196">
        <v>45635.674618171295</v>
      </c>
      <c r="AF1742" t="s">
        <v>368</v>
      </c>
      <c r="AG1742" t="s">
        <v>243</v>
      </c>
      <c r="AH1742" s="289">
        <v>1</v>
      </c>
      <c r="AI1742" s="177">
        <f>IF(Z1742="COP",(AA1742*AH1742),IF(Z1742="NOK",((AB1742*AH1742)*VLOOKUP(H1742,Tasas!$K:$L,2,0)),IF(Z1742="EUR",((AB1742*AH1742)*VLOOKUP(H1742,Tasas!$K:$L,2,0)),IF('GL MEN'!Z1742="USD",(('GL MEN'!AB1742*'GL MEN'!AH1742)*VLOOKUP(H1742,Tasas!$K:$L,2,0)),0))))</f>
        <v>3304440.2</v>
      </c>
      <c r="AJ1742" t="s">
        <v>42</v>
      </c>
      <c r="AK1742">
        <v>5</v>
      </c>
      <c r="AL1742" t="str">
        <f t="shared" si="62"/>
        <v>2</v>
      </c>
      <c r="AM1742" t="str">
        <f t="shared" si="63"/>
        <v>CO</v>
      </c>
    </row>
    <row r="1743" spans="2:39">
      <c r="B1743" t="s">
        <v>223</v>
      </c>
      <c r="C1743" t="s">
        <v>357</v>
      </c>
      <c r="D1743" t="s">
        <v>358</v>
      </c>
      <c r="E1743">
        <v>1403696</v>
      </c>
      <c r="F1743">
        <v>409</v>
      </c>
      <c r="G1743" s="196">
        <v>45626</v>
      </c>
      <c r="H1743">
        <v>202411</v>
      </c>
      <c r="I1743" t="s">
        <v>359</v>
      </c>
      <c r="J1743" t="s">
        <v>360</v>
      </c>
      <c r="K1743" t="s">
        <v>228</v>
      </c>
      <c r="L1743" t="s">
        <v>229</v>
      </c>
      <c r="M1743" t="s">
        <v>580</v>
      </c>
      <c r="N1743" t="s">
        <v>581</v>
      </c>
      <c r="O1743" t="s">
        <v>232</v>
      </c>
      <c r="P1743" t="s">
        <v>582</v>
      </c>
      <c r="Q1743" t="s">
        <v>583</v>
      </c>
      <c r="R1743" t="s">
        <v>235</v>
      </c>
      <c r="S1743" t="s">
        <v>236</v>
      </c>
      <c r="T1743">
        <v>3406451</v>
      </c>
      <c r="U1743" t="s">
        <v>2527</v>
      </c>
      <c r="V1743" t="s">
        <v>584</v>
      </c>
      <c r="W1743" t="s">
        <v>585</v>
      </c>
      <c r="X1743" t="s">
        <v>232</v>
      </c>
      <c r="Y1743" t="s">
        <v>2527</v>
      </c>
      <c r="Z1743" t="s">
        <v>241</v>
      </c>
      <c r="AA1743" s="177">
        <v>3170875.2</v>
      </c>
      <c r="AB1743" s="177">
        <v>7927.31</v>
      </c>
      <c r="AC1743" s="177">
        <v>719.63</v>
      </c>
      <c r="AD1743" s="177">
        <v>3170875.2</v>
      </c>
      <c r="AE1743" s="196">
        <v>45635.674618171295</v>
      </c>
      <c r="AF1743" t="s">
        <v>368</v>
      </c>
      <c r="AG1743" t="s">
        <v>243</v>
      </c>
      <c r="AH1743" s="289">
        <v>1</v>
      </c>
      <c r="AI1743" s="177">
        <f>IF(Z1743="COP",(AA1743*AH1743),IF(Z1743="NOK",((AB1743*AH1743)*VLOOKUP(H1743,Tasas!$K:$L,2,0)),IF(Z1743="EUR",((AB1743*AH1743)*VLOOKUP(H1743,Tasas!$K:$L,2,0)),IF('GL MEN'!Z1743="USD",(('GL MEN'!AB1743*'GL MEN'!AH1743)*VLOOKUP(H1743,Tasas!$K:$L,2,0)),0))))</f>
        <v>3170875.2</v>
      </c>
      <c r="AJ1743" t="s">
        <v>39</v>
      </c>
      <c r="AK1743">
        <v>5</v>
      </c>
      <c r="AL1743" t="str">
        <f t="shared" si="62"/>
        <v>2</v>
      </c>
      <c r="AM1743" t="str">
        <f t="shared" si="63"/>
        <v>CO</v>
      </c>
    </row>
    <row r="1744" spans="2:39">
      <c r="B1744" t="s">
        <v>223</v>
      </c>
      <c r="C1744" t="s">
        <v>357</v>
      </c>
      <c r="D1744" t="s">
        <v>358</v>
      </c>
      <c r="E1744">
        <v>1403696</v>
      </c>
      <c r="F1744">
        <v>414</v>
      </c>
      <c r="G1744" s="196">
        <v>45626</v>
      </c>
      <c r="H1744">
        <v>202411</v>
      </c>
      <c r="I1744" t="s">
        <v>359</v>
      </c>
      <c r="J1744" t="s">
        <v>360</v>
      </c>
      <c r="K1744" t="s">
        <v>228</v>
      </c>
      <c r="L1744" t="s">
        <v>229</v>
      </c>
      <c r="M1744" t="s">
        <v>586</v>
      </c>
      <c r="N1744" t="s">
        <v>587</v>
      </c>
      <c r="O1744" t="s">
        <v>232</v>
      </c>
      <c r="P1744" t="s">
        <v>588</v>
      </c>
      <c r="Q1744" t="s">
        <v>589</v>
      </c>
      <c r="R1744" t="s">
        <v>334</v>
      </c>
      <c r="S1744" t="s">
        <v>590</v>
      </c>
      <c r="T1744">
        <v>3406449</v>
      </c>
      <c r="U1744" t="s">
        <v>2527</v>
      </c>
      <c r="V1744" t="s">
        <v>591</v>
      </c>
      <c r="W1744" t="s">
        <v>592</v>
      </c>
      <c r="X1744" t="s">
        <v>232</v>
      </c>
      <c r="Y1744" t="s">
        <v>2527</v>
      </c>
      <c r="Z1744" t="s">
        <v>241</v>
      </c>
      <c r="AA1744" s="177">
        <v>1032591.4</v>
      </c>
      <c r="AB1744" s="177">
        <v>2581.52</v>
      </c>
      <c r="AC1744" s="177">
        <v>234.35</v>
      </c>
      <c r="AD1744" s="177">
        <v>1032591.4</v>
      </c>
      <c r="AE1744" s="196">
        <v>45635.674618171295</v>
      </c>
      <c r="AF1744" t="s">
        <v>368</v>
      </c>
      <c r="AG1744" t="s">
        <v>243</v>
      </c>
      <c r="AH1744" s="289">
        <v>1</v>
      </c>
      <c r="AI1744" s="177">
        <f>IF(Z1744="COP",(AA1744*AH1744),IF(Z1744="NOK",((AB1744*AH1744)*VLOOKUP(H1744,Tasas!$K:$L,2,0)),IF(Z1744="EUR",((AB1744*AH1744)*VLOOKUP(H1744,Tasas!$K:$L,2,0)),IF('GL MEN'!Z1744="USD",(('GL MEN'!AB1744*'GL MEN'!AH1744)*VLOOKUP(H1744,Tasas!$K:$L,2,0)),0))))</f>
        <v>1032591.4</v>
      </c>
      <c r="AJ1744" t="s">
        <v>42</v>
      </c>
      <c r="AK1744">
        <v>5</v>
      </c>
      <c r="AL1744" t="str">
        <f t="shared" si="62"/>
        <v>2</v>
      </c>
      <c r="AM1744" t="str">
        <f t="shared" si="63"/>
        <v>CO</v>
      </c>
    </row>
    <row r="1745" spans="2:39">
      <c r="B1745" t="s">
        <v>223</v>
      </c>
      <c r="C1745" t="s">
        <v>357</v>
      </c>
      <c r="D1745" t="s">
        <v>358</v>
      </c>
      <c r="E1745">
        <v>1403696</v>
      </c>
      <c r="F1745">
        <v>551</v>
      </c>
      <c r="G1745" s="196">
        <v>45626</v>
      </c>
      <c r="H1745">
        <v>202411</v>
      </c>
      <c r="I1745" t="s">
        <v>359</v>
      </c>
      <c r="J1745" t="s">
        <v>360</v>
      </c>
      <c r="K1745" t="s">
        <v>228</v>
      </c>
      <c r="L1745" t="s">
        <v>229</v>
      </c>
      <c r="M1745" t="s">
        <v>419</v>
      </c>
      <c r="N1745" t="s">
        <v>420</v>
      </c>
      <c r="O1745" t="s">
        <v>232</v>
      </c>
      <c r="P1745" t="s">
        <v>421</v>
      </c>
      <c r="Q1745" t="s">
        <v>422</v>
      </c>
      <c r="R1745" t="s">
        <v>403</v>
      </c>
      <c r="S1745" t="s">
        <v>404</v>
      </c>
      <c r="T1745">
        <v>3406458</v>
      </c>
      <c r="U1745" t="s">
        <v>2527</v>
      </c>
      <c r="V1745" t="s">
        <v>423</v>
      </c>
      <c r="W1745" t="s">
        <v>424</v>
      </c>
      <c r="X1745" t="s">
        <v>232</v>
      </c>
      <c r="Y1745" t="s">
        <v>2527</v>
      </c>
      <c r="Z1745" t="s">
        <v>241</v>
      </c>
      <c r="AA1745" s="177">
        <v>5399039.9400000004</v>
      </c>
      <c r="AB1745" s="177">
        <v>13497.82</v>
      </c>
      <c r="AC1745" s="177">
        <v>1225.31</v>
      </c>
      <c r="AD1745" s="177">
        <v>5399039.9400000004</v>
      </c>
      <c r="AE1745" s="196">
        <v>45635.674618171295</v>
      </c>
      <c r="AF1745" t="s">
        <v>368</v>
      </c>
      <c r="AG1745" t="s">
        <v>243</v>
      </c>
      <c r="AH1745" s="289">
        <v>1</v>
      </c>
      <c r="AI1745" s="177">
        <f>IF(Z1745="COP",(AA1745*AH1745),IF(Z1745="NOK",((AB1745*AH1745)*VLOOKUP(H1745,Tasas!$K:$L,2,0)),IF(Z1745="EUR",((AB1745*AH1745)*VLOOKUP(H1745,Tasas!$K:$L,2,0)),IF('GL MEN'!Z1745="USD",(('GL MEN'!AB1745*'GL MEN'!AH1745)*VLOOKUP(H1745,Tasas!$K:$L,2,0)),0))))</f>
        <v>5399039.9400000004</v>
      </c>
      <c r="AJ1745" t="s">
        <v>42</v>
      </c>
      <c r="AK1745">
        <v>5</v>
      </c>
      <c r="AL1745" t="str">
        <f t="shared" si="62"/>
        <v>2</v>
      </c>
      <c r="AM1745" t="str">
        <f t="shared" si="63"/>
        <v>CO</v>
      </c>
    </row>
    <row r="1746" spans="2:39">
      <c r="B1746" t="s">
        <v>223</v>
      </c>
      <c r="C1746" t="s">
        <v>357</v>
      </c>
      <c r="D1746" t="s">
        <v>358</v>
      </c>
      <c r="E1746">
        <v>1403696</v>
      </c>
      <c r="F1746">
        <v>624</v>
      </c>
      <c r="G1746" s="196">
        <v>45626</v>
      </c>
      <c r="H1746">
        <v>202411</v>
      </c>
      <c r="I1746" t="s">
        <v>359</v>
      </c>
      <c r="J1746" t="s">
        <v>360</v>
      </c>
      <c r="K1746" t="s">
        <v>228</v>
      </c>
      <c r="L1746" t="s">
        <v>229</v>
      </c>
      <c r="M1746" t="s">
        <v>1251</v>
      </c>
      <c r="N1746" t="s">
        <v>1252</v>
      </c>
      <c r="O1746" t="s">
        <v>232</v>
      </c>
      <c r="P1746" t="s">
        <v>1253</v>
      </c>
      <c r="Q1746" t="s">
        <v>1254</v>
      </c>
      <c r="R1746" t="s">
        <v>235</v>
      </c>
      <c r="S1746" t="s">
        <v>236</v>
      </c>
      <c r="T1746">
        <v>3407136</v>
      </c>
      <c r="U1746" t="s">
        <v>2527</v>
      </c>
      <c r="V1746" t="s">
        <v>1255</v>
      </c>
      <c r="W1746" t="s">
        <v>1256</v>
      </c>
      <c r="X1746" t="s">
        <v>232</v>
      </c>
      <c r="Y1746" t="s">
        <v>2527</v>
      </c>
      <c r="Z1746" t="s">
        <v>241</v>
      </c>
      <c r="AA1746" s="177">
        <v>1542635.93</v>
      </c>
      <c r="AB1746" s="177">
        <v>3856.65</v>
      </c>
      <c r="AC1746" s="177">
        <v>350.1</v>
      </c>
      <c r="AD1746" s="177">
        <v>1542635.93</v>
      </c>
      <c r="AE1746" s="196">
        <v>45635.674618171295</v>
      </c>
      <c r="AF1746" t="s">
        <v>368</v>
      </c>
      <c r="AG1746" t="s">
        <v>243</v>
      </c>
      <c r="AH1746" s="289">
        <v>1</v>
      </c>
      <c r="AI1746" s="177">
        <f>IF(Z1746="COP",(AA1746*AH1746),IF(Z1746="NOK",((AB1746*AH1746)*VLOOKUP(H1746,Tasas!$K:$L,2,0)),IF(Z1746="EUR",((AB1746*AH1746)*VLOOKUP(H1746,Tasas!$K:$L,2,0)),IF('GL MEN'!Z1746="USD",(('GL MEN'!AB1746*'GL MEN'!AH1746)*VLOOKUP(H1746,Tasas!$K:$L,2,0)),0))))</f>
        <v>1542635.93</v>
      </c>
      <c r="AJ1746" t="s">
        <v>24</v>
      </c>
      <c r="AK1746">
        <v>5</v>
      </c>
      <c r="AL1746" t="str">
        <f t="shared" si="62"/>
        <v>2</v>
      </c>
      <c r="AM1746" t="str">
        <f t="shared" si="63"/>
        <v>CO</v>
      </c>
    </row>
    <row r="1747" spans="2:39">
      <c r="B1747" t="s">
        <v>223</v>
      </c>
      <c r="C1747" t="s">
        <v>357</v>
      </c>
      <c r="D1747" t="s">
        <v>358</v>
      </c>
      <c r="E1747">
        <v>1403697</v>
      </c>
      <c r="F1747">
        <v>320</v>
      </c>
      <c r="G1747" s="196">
        <v>45626</v>
      </c>
      <c r="H1747">
        <v>202411</v>
      </c>
      <c r="I1747" t="s">
        <v>359</v>
      </c>
      <c r="J1747" t="s">
        <v>360</v>
      </c>
      <c r="K1747" t="s">
        <v>228</v>
      </c>
      <c r="L1747" t="s">
        <v>229</v>
      </c>
      <c r="M1747" t="s">
        <v>646</v>
      </c>
      <c r="N1747" t="s">
        <v>647</v>
      </c>
      <c r="O1747" t="s">
        <v>232</v>
      </c>
      <c r="P1747" t="s">
        <v>648</v>
      </c>
      <c r="Q1747" t="s">
        <v>649</v>
      </c>
      <c r="R1747" t="s">
        <v>403</v>
      </c>
      <c r="S1747" t="s">
        <v>404</v>
      </c>
      <c r="T1747">
        <v>3406455</v>
      </c>
      <c r="U1747" t="s">
        <v>2527</v>
      </c>
      <c r="V1747" t="s">
        <v>650</v>
      </c>
      <c r="W1747" t="s">
        <v>651</v>
      </c>
      <c r="X1747" t="s">
        <v>232</v>
      </c>
      <c r="Y1747" t="s">
        <v>2527</v>
      </c>
      <c r="Z1747" t="s">
        <v>241</v>
      </c>
      <c r="AA1747" s="177">
        <v>1279178.6000000001</v>
      </c>
      <c r="AB1747" s="177">
        <v>3198</v>
      </c>
      <c r="AC1747" s="177">
        <v>290.31</v>
      </c>
      <c r="AD1747" s="177">
        <v>1279178.6000000001</v>
      </c>
      <c r="AE1747" s="196">
        <v>45635.676504247684</v>
      </c>
      <c r="AF1747" t="s">
        <v>368</v>
      </c>
      <c r="AG1747" t="s">
        <v>243</v>
      </c>
      <c r="AH1747" s="289">
        <v>1</v>
      </c>
      <c r="AI1747" s="177">
        <f>IF(Z1747="COP",(AA1747*AH1747),IF(Z1747="NOK",((AB1747*AH1747)*VLOOKUP(H1747,Tasas!$K:$L,2,0)),IF(Z1747="EUR",((AB1747*AH1747)*VLOOKUP(H1747,Tasas!$K:$L,2,0)),IF('GL MEN'!Z1747="USD",(('GL MEN'!AB1747*'GL MEN'!AH1747)*VLOOKUP(H1747,Tasas!$K:$L,2,0)),0))))</f>
        <v>1279178.6000000001</v>
      </c>
      <c r="AJ1747" t="s">
        <v>42</v>
      </c>
      <c r="AK1747">
        <v>5</v>
      </c>
      <c r="AL1747" t="str">
        <f t="shared" si="62"/>
        <v>2</v>
      </c>
      <c r="AM1747" t="str">
        <f t="shared" si="63"/>
        <v>CO</v>
      </c>
    </row>
    <row r="1748" spans="2:39">
      <c r="B1748" t="s">
        <v>223</v>
      </c>
      <c r="C1748" t="s">
        <v>357</v>
      </c>
      <c r="D1748" t="s">
        <v>358</v>
      </c>
      <c r="E1748">
        <v>1403697</v>
      </c>
      <c r="F1748">
        <v>417</v>
      </c>
      <c r="G1748" s="196">
        <v>45626</v>
      </c>
      <c r="H1748">
        <v>202411</v>
      </c>
      <c r="I1748" t="s">
        <v>359</v>
      </c>
      <c r="J1748" t="s">
        <v>360</v>
      </c>
      <c r="K1748" t="s">
        <v>228</v>
      </c>
      <c r="L1748" t="s">
        <v>229</v>
      </c>
      <c r="M1748" t="s">
        <v>242</v>
      </c>
      <c r="N1748" t="s">
        <v>593</v>
      </c>
      <c r="O1748" t="s">
        <v>232</v>
      </c>
      <c r="P1748" t="s">
        <v>594</v>
      </c>
      <c r="Q1748" t="s">
        <v>595</v>
      </c>
      <c r="R1748" t="s">
        <v>403</v>
      </c>
      <c r="S1748" t="s">
        <v>404</v>
      </c>
      <c r="T1748">
        <v>3406452</v>
      </c>
      <c r="U1748" t="s">
        <v>2527</v>
      </c>
      <c r="V1748" t="s">
        <v>596</v>
      </c>
      <c r="W1748" t="s">
        <v>597</v>
      </c>
      <c r="X1748" t="s">
        <v>232</v>
      </c>
      <c r="Y1748" t="s">
        <v>2527</v>
      </c>
      <c r="Z1748" t="s">
        <v>241</v>
      </c>
      <c r="AA1748" s="177">
        <v>1438708.8</v>
      </c>
      <c r="AB1748" s="177">
        <v>3596.83</v>
      </c>
      <c r="AC1748" s="177">
        <v>326.51</v>
      </c>
      <c r="AD1748" s="177">
        <v>1438708.8</v>
      </c>
      <c r="AE1748" s="196">
        <v>45635.676504247684</v>
      </c>
      <c r="AF1748" t="s">
        <v>368</v>
      </c>
      <c r="AG1748" t="s">
        <v>243</v>
      </c>
      <c r="AH1748" s="289">
        <v>1</v>
      </c>
      <c r="AI1748" s="177">
        <f>IF(Z1748="COP",(AA1748*AH1748),IF(Z1748="NOK",((AB1748*AH1748)*VLOOKUP(H1748,Tasas!$K:$L,2,0)),IF(Z1748="EUR",((AB1748*AH1748)*VLOOKUP(H1748,Tasas!$K:$L,2,0)),IF('GL MEN'!Z1748="USD",(('GL MEN'!AB1748*'GL MEN'!AH1748)*VLOOKUP(H1748,Tasas!$K:$L,2,0)),0))))</f>
        <v>1438708.8</v>
      </c>
      <c r="AJ1748" t="s">
        <v>42</v>
      </c>
      <c r="AK1748">
        <v>5</v>
      </c>
      <c r="AL1748" t="str">
        <f t="shared" si="62"/>
        <v>2</v>
      </c>
      <c r="AM1748" t="str">
        <f t="shared" si="63"/>
        <v>CO</v>
      </c>
    </row>
    <row r="1749" spans="2:39">
      <c r="B1749" t="s">
        <v>223</v>
      </c>
      <c r="C1749" t="s">
        <v>357</v>
      </c>
      <c r="D1749" t="s">
        <v>358</v>
      </c>
      <c r="E1749">
        <v>1403697</v>
      </c>
      <c r="F1749">
        <v>423</v>
      </c>
      <c r="G1749" s="196">
        <v>45626</v>
      </c>
      <c r="H1749">
        <v>202411</v>
      </c>
      <c r="I1749" t="s">
        <v>359</v>
      </c>
      <c r="J1749" t="s">
        <v>360</v>
      </c>
      <c r="K1749" t="s">
        <v>228</v>
      </c>
      <c r="L1749" t="s">
        <v>229</v>
      </c>
      <c r="M1749" t="s">
        <v>1943</v>
      </c>
      <c r="N1749" t="s">
        <v>1944</v>
      </c>
      <c r="O1749" t="s">
        <v>232</v>
      </c>
      <c r="P1749" t="s">
        <v>1945</v>
      </c>
      <c r="Q1749" t="s">
        <v>1946</v>
      </c>
      <c r="R1749" t="s">
        <v>403</v>
      </c>
      <c r="S1749" t="s">
        <v>404</v>
      </c>
      <c r="T1749">
        <v>3406453</v>
      </c>
      <c r="U1749" t="s">
        <v>2527</v>
      </c>
      <c r="V1749" t="s">
        <v>1947</v>
      </c>
      <c r="W1749" t="s">
        <v>1948</v>
      </c>
      <c r="X1749" t="s">
        <v>232</v>
      </c>
      <c r="Y1749" t="s">
        <v>2527</v>
      </c>
      <c r="Z1749" t="s">
        <v>241</v>
      </c>
      <c r="AA1749" s="177">
        <v>3618623.58</v>
      </c>
      <c r="AB1749" s="177">
        <v>9046.7000000000007</v>
      </c>
      <c r="AC1749" s="177">
        <v>821.25</v>
      </c>
      <c r="AD1749" s="177">
        <v>3618623.58</v>
      </c>
      <c r="AE1749" s="196">
        <v>45635.676504247684</v>
      </c>
      <c r="AF1749" t="s">
        <v>368</v>
      </c>
      <c r="AG1749" t="s">
        <v>243</v>
      </c>
      <c r="AH1749" s="289">
        <v>1</v>
      </c>
      <c r="AI1749" s="177">
        <f>IF(Z1749="COP",(AA1749*AH1749),IF(Z1749="NOK",((AB1749*AH1749)*VLOOKUP(H1749,Tasas!$K:$L,2,0)),IF(Z1749="EUR",((AB1749*AH1749)*VLOOKUP(H1749,Tasas!$K:$L,2,0)),IF('GL MEN'!Z1749="USD",(('GL MEN'!AB1749*'GL MEN'!AH1749)*VLOOKUP(H1749,Tasas!$K:$L,2,0)),0))))</f>
        <v>3618623.58</v>
      </c>
      <c r="AJ1749" t="s">
        <v>42</v>
      </c>
      <c r="AK1749">
        <v>5</v>
      </c>
      <c r="AL1749" t="str">
        <f t="shared" si="62"/>
        <v>2</v>
      </c>
      <c r="AM1749" t="str">
        <f t="shared" si="63"/>
        <v>CO</v>
      </c>
    </row>
    <row r="1750" spans="2:39">
      <c r="B1750" t="s">
        <v>223</v>
      </c>
      <c r="C1750" t="s">
        <v>357</v>
      </c>
      <c r="D1750" t="s">
        <v>358</v>
      </c>
      <c r="E1750">
        <v>1403697</v>
      </c>
      <c r="F1750">
        <v>664</v>
      </c>
      <c r="G1750" s="196">
        <v>45626</v>
      </c>
      <c r="H1750">
        <v>202411</v>
      </c>
      <c r="I1750" t="s">
        <v>359</v>
      </c>
      <c r="J1750" t="s">
        <v>360</v>
      </c>
      <c r="K1750" t="s">
        <v>228</v>
      </c>
      <c r="L1750" t="s">
        <v>229</v>
      </c>
      <c r="M1750" t="s">
        <v>760</v>
      </c>
      <c r="N1750" t="s">
        <v>1949</v>
      </c>
      <c r="O1750" t="s">
        <v>232</v>
      </c>
      <c r="P1750" t="s">
        <v>762</v>
      </c>
      <c r="Q1750" t="s">
        <v>763</v>
      </c>
      <c r="R1750" t="s">
        <v>403</v>
      </c>
      <c r="S1750" t="s">
        <v>404</v>
      </c>
      <c r="T1750">
        <v>3406454</v>
      </c>
      <c r="U1750" t="s">
        <v>2527</v>
      </c>
      <c r="V1750" t="s">
        <v>764</v>
      </c>
      <c r="W1750" t="s">
        <v>765</v>
      </c>
      <c r="X1750" t="s">
        <v>232</v>
      </c>
      <c r="Y1750" t="s">
        <v>2527</v>
      </c>
      <c r="Z1750" t="s">
        <v>241</v>
      </c>
      <c r="AA1750" s="177">
        <v>1842062.4</v>
      </c>
      <c r="AB1750" s="177">
        <v>4605.2299999999996</v>
      </c>
      <c r="AC1750" s="177">
        <v>418.06</v>
      </c>
      <c r="AD1750" s="177">
        <v>1842062.4</v>
      </c>
      <c r="AE1750" s="196">
        <v>45635.676504247684</v>
      </c>
      <c r="AF1750" t="s">
        <v>368</v>
      </c>
      <c r="AG1750" t="s">
        <v>243</v>
      </c>
      <c r="AH1750" s="289">
        <v>1</v>
      </c>
      <c r="AI1750" s="177">
        <f>IF(Z1750="COP",(AA1750*AH1750),IF(Z1750="NOK",((AB1750*AH1750)*VLOOKUP(H1750,Tasas!$K:$L,2,0)),IF(Z1750="EUR",((AB1750*AH1750)*VLOOKUP(H1750,Tasas!$K:$L,2,0)),IF('GL MEN'!Z1750="USD",(('GL MEN'!AB1750*'GL MEN'!AH1750)*VLOOKUP(H1750,Tasas!$K:$L,2,0)),0))))</f>
        <v>1842062.4</v>
      </c>
      <c r="AJ1750" t="s">
        <v>42</v>
      </c>
      <c r="AK1750">
        <v>5</v>
      </c>
      <c r="AL1750" t="str">
        <f t="shared" si="62"/>
        <v>2</v>
      </c>
      <c r="AM1750" t="str">
        <f t="shared" si="63"/>
        <v>CO</v>
      </c>
    </row>
    <row r="1751" spans="2:39">
      <c r="B1751" t="s">
        <v>223</v>
      </c>
      <c r="C1751" t="s">
        <v>1871</v>
      </c>
      <c r="D1751" t="s">
        <v>1872</v>
      </c>
      <c r="E1751">
        <v>1403444</v>
      </c>
      <c r="F1751">
        <v>17</v>
      </c>
      <c r="G1751" s="196">
        <v>45597</v>
      </c>
      <c r="H1751">
        <v>202411</v>
      </c>
      <c r="I1751" t="s">
        <v>1509</v>
      </c>
      <c r="J1751" t="s">
        <v>1510</v>
      </c>
      <c r="K1751" t="s">
        <v>228</v>
      </c>
      <c r="L1751" t="s">
        <v>229</v>
      </c>
      <c r="M1751" t="s">
        <v>232</v>
      </c>
      <c r="N1751" t="s">
        <v>232</v>
      </c>
      <c r="O1751" t="s">
        <v>232</v>
      </c>
      <c r="P1751" t="s">
        <v>1511</v>
      </c>
      <c r="Q1751" t="s">
        <v>1512</v>
      </c>
      <c r="R1751" t="s">
        <v>403</v>
      </c>
      <c r="S1751" t="s">
        <v>404</v>
      </c>
      <c r="T1751">
        <v>3406464</v>
      </c>
      <c r="U1751" t="s">
        <v>232</v>
      </c>
      <c r="V1751" t="s">
        <v>232</v>
      </c>
      <c r="W1751" t="s">
        <v>232</v>
      </c>
      <c r="X1751" t="s">
        <v>232</v>
      </c>
      <c r="Y1751" t="s">
        <v>2528</v>
      </c>
      <c r="Z1751" t="s">
        <v>241</v>
      </c>
      <c r="AA1751" s="177">
        <v>608000</v>
      </c>
      <c r="AB1751" s="177">
        <v>1552.7</v>
      </c>
      <c r="AC1751" s="177">
        <v>145.25</v>
      </c>
      <c r="AD1751" s="177">
        <v>608000</v>
      </c>
      <c r="AE1751" s="196">
        <v>45616.698730868055</v>
      </c>
      <c r="AF1751" t="s">
        <v>368</v>
      </c>
      <c r="AG1751" t="s">
        <v>243</v>
      </c>
      <c r="AH1751" s="289">
        <v>1</v>
      </c>
      <c r="AI1751" s="177">
        <f>IF(Z1751="COP",(AA1751*AH1751),IF(Z1751="NOK",((AB1751*AH1751)*VLOOKUP(H1751,Tasas!$K:$L,2,0)),IF(Z1751="EUR",((AB1751*AH1751)*VLOOKUP(H1751,Tasas!$K:$L,2,0)),IF('GL MEN'!Z1751="USD",(('GL MEN'!AB1751*'GL MEN'!AH1751)*VLOOKUP(H1751,Tasas!$K:$L,2,0)),0))))</f>
        <v>608000</v>
      </c>
      <c r="AJ1751" t="s">
        <v>131</v>
      </c>
      <c r="AK1751">
        <v>5</v>
      </c>
      <c r="AL1751" t="str">
        <f t="shared" si="62"/>
        <v>2</v>
      </c>
      <c r="AM1751" t="str">
        <f t="shared" si="63"/>
        <v>CO</v>
      </c>
    </row>
    <row r="1752" spans="2:39">
      <c r="B1752" t="s">
        <v>223</v>
      </c>
      <c r="C1752" t="s">
        <v>224</v>
      </c>
      <c r="D1752" t="s">
        <v>225</v>
      </c>
      <c r="E1752">
        <v>1403510</v>
      </c>
      <c r="F1752">
        <v>7</v>
      </c>
      <c r="G1752" s="196">
        <v>45604</v>
      </c>
      <c r="H1752">
        <v>202411</v>
      </c>
      <c r="I1752" t="s">
        <v>1509</v>
      </c>
      <c r="J1752" t="s">
        <v>1510</v>
      </c>
      <c r="K1752" t="s">
        <v>228</v>
      </c>
      <c r="L1752" t="s">
        <v>229</v>
      </c>
      <c r="M1752" t="s">
        <v>232</v>
      </c>
      <c r="N1752" t="s">
        <v>232</v>
      </c>
      <c r="O1752" t="s">
        <v>232</v>
      </c>
      <c r="P1752" t="s">
        <v>1511</v>
      </c>
      <c r="Q1752" t="s">
        <v>1512</v>
      </c>
      <c r="R1752" t="s">
        <v>403</v>
      </c>
      <c r="S1752" t="s">
        <v>404</v>
      </c>
      <c r="T1752">
        <v>3406464</v>
      </c>
      <c r="U1752" t="s">
        <v>232</v>
      </c>
      <c r="V1752" t="s">
        <v>232</v>
      </c>
      <c r="W1752" t="s">
        <v>232</v>
      </c>
      <c r="X1752" t="s">
        <v>232</v>
      </c>
      <c r="Y1752" t="s">
        <v>2529</v>
      </c>
      <c r="Z1752" t="s">
        <v>241</v>
      </c>
      <c r="AA1752" s="177">
        <v>760000</v>
      </c>
      <c r="AB1752" s="177">
        <v>1869.9</v>
      </c>
      <c r="AC1752" s="177">
        <v>171.54</v>
      </c>
      <c r="AD1752" s="177">
        <v>760000</v>
      </c>
      <c r="AE1752" s="196">
        <v>45624.723146180557</v>
      </c>
      <c r="AF1752" t="s">
        <v>368</v>
      </c>
      <c r="AG1752" t="s">
        <v>243</v>
      </c>
      <c r="AH1752" s="289">
        <v>1</v>
      </c>
      <c r="AI1752" s="177">
        <f>IF(Z1752="COP",(AA1752*AH1752),IF(Z1752="NOK",((AB1752*AH1752)*VLOOKUP(H1752,Tasas!$K:$L,2,0)),IF(Z1752="EUR",((AB1752*AH1752)*VLOOKUP(H1752,Tasas!$K:$L,2,0)),IF('GL MEN'!Z1752="USD",(('GL MEN'!AB1752*'GL MEN'!AH1752)*VLOOKUP(H1752,Tasas!$K:$L,2,0)),0))))</f>
        <v>760000</v>
      </c>
      <c r="AJ1752" t="s">
        <v>131</v>
      </c>
      <c r="AK1752">
        <v>5</v>
      </c>
      <c r="AL1752" t="str">
        <f t="shared" si="62"/>
        <v>2</v>
      </c>
      <c r="AM1752" t="str">
        <f t="shared" si="63"/>
        <v>CO</v>
      </c>
    </row>
    <row r="1753" spans="2:39">
      <c r="B1753" t="s">
        <v>223</v>
      </c>
      <c r="C1753" t="s">
        <v>1871</v>
      </c>
      <c r="D1753" t="s">
        <v>1872</v>
      </c>
      <c r="E1753">
        <v>1403444</v>
      </c>
      <c r="F1753">
        <v>2</v>
      </c>
      <c r="G1753" s="196">
        <v>45597</v>
      </c>
      <c r="H1753">
        <v>202411</v>
      </c>
      <c r="I1753" t="s">
        <v>1509</v>
      </c>
      <c r="J1753" t="s">
        <v>1514</v>
      </c>
      <c r="K1753" t="s">
        <v>228</v>
      </c>
      <c r="L1753" t="s">
        <v>229</v>
      </c>
      <c r="M1753" t="s">
        <v>232</v>
      </c>
      <c r="N1753" t="s">
        <v>232</v>
      </c>
      <c r="O1753" t="s">
        <v>232</v>
      </c>
      <c r="P1753" t="s">
        <v>1511</v>
      </c>
      <c r="Q1753" t="s">
        <v>1512</v>
      </c>
      <c r="R1753" t="s">
        <v>403</v>
      </c>
      <c r="S1753" t="s">
        <v>404</v>
      </c>
      <c r="T1753">
        <v>3406464</v>
      </c>
      <c r="U1753" t="s">
        <v>232</v>
      </c>
      <c r="V1753" t="s">
        <v>232</v>
      </c>
      <c r="W1753" t="s">
        <v>232</v>
      </c>
      <c r="X1753" t="s">
        <v>232</v>
      </c>
      <c r="Y1753" t="s">
        <v>2528</v>
      </c>
      <c r="Z1753" t="s">
        <v>241</v>
      </c>
      <c r="AA1753" s="177">
        <v>-3200000</v>
      </c>
      <c r="AB1753" s="177">
        <v>-8172.13</v>
      </c>
      <c r="AC1753" s="177">
        <v>-764.48</v>
      </c>
      <c r="AD1753" s="177">
        <v>-3200000</v>
      </c>
      <c r="AE1753" s="196">
        <v>45616.698730127318</v>
      </c>
      <c r="AF1753" t="s">
        <v>368</v>
      </c>
      <c r="AG1753" t="s">
        <v>1954</v>
      </c>
      <c r="AH1753" s="289">
        <v>1</v>
      </c>
      <c r="AI1753" s="177">
        <f>IF(Z1753="COP",(AA1753*AH1753),IF(Z1753="NOK",((AB1753*AH1753)*VLOOKUP(H1753,Tasas!$K:$L,2,0)),IF(Z1753="EUR",((AB1753*AH1753)*VLOOKUP(H1753,Tasas!$K:$L,2,0)),IF('GL MEN'!Z1753="USD",(('GL MEN'!AB1753*'GL MEN'!AH1753)*VLOOKUP(H1753,Tasas!$K:$L,2,0)),0))))</f>
        <v>-3200000</v>
      </c>
      <c r="AJ1753" t="s">
        <v>131</v>
      </c>
      <c r="AK1753">
        <v>5</v>
      </c>
      <c r="AL1753" t="str">
        <f t="shared" si="62"/>
        <v>2</v>
      </c>
      <c r="AM1753" t="str">
        <f t="shared" si="63"/>
        <v>CO</v>
      </c>
    </row>
    <row r="1754" spans="2:39">
      <c r="B1754" t="s">
        <v>223</v>
      </c>
      <c r="C1754" t="s">
        <v>1871</v>
      </c>
      <c r="D1754" t="s">
        <v>1872</v>
      </c>
      <c r="E1754">
        <v>1403444</v>
      </c>
      <c r="F1754">
        <v>5</v>
      </c>
      <c r="G1754" s="196">
        <v>45597</v>
      </c>
      <c r="H1754">
        <v>202411</v>
      </c>
      <c r="I1754" t="s">
        <v>1509</v>
      </c>
      <c r="J1754" t="s">
        <v>1514</v>
      </c>
      <c r="K1754" t="s">
        <v>228</v>
      </c>
      <c r="L1754" t="s">
        <v>229</v>
      </c>
      <c r="M1754" t="s">
        <v>232</v>
      </c>
      <c r="N1754" t="s">
        <v>232</v>
      </c>
      <c r="O1754" t="s">
        <v>232</v>
      </c>
      <c r="P1754" t="s">
        <v>1511</v>
      </c>
      <c r="Q1754" t="s">
        <v>1512</v>
      </c>
      <c r="R1754" t="s">
        <v>403</v>
      </c>
      <c r="S1754" t="s">
        <v>404</v>
      </c>
      <c r="T1754">
        <v>3406464</v>
      </c>
      <c r="U1754" t="s">
        <v>232</v>
      </c>
      <c r="V1754" t="s">
        <v>232</v>
      </c>
      <c r="W1754" t="s">
        <v>232</v>
      </c>
      <c r="X1754" t="s">
        <v>232</v>
      </c>
      <c r="Y1754" t="s">
        <v>2528</v>
      </c>
      <c r="Z1754" t="s">
        <v>241</v>
      </c>
      <c r="AA1754" s="177">
        <v>3200000</v>
      </c>
      <c r="AB1754" s="177">
        <v>8172.13</v>
      </c>
      <c r="AC1754" s="177">
        <v>764.48</v>
      </c>
      <c r="AD1754" s="177">
        <v>3200000</v>
      </c>
      <c r="AE1754" s="196">
        <v>45616.698730324075</v>
      </c>
      <c r="AF1754" t="s">
        <v>368</v>
      </c>
      <c r="AG1754" t="s">
        <v>1515</v>
      </c>
      <c r="AH1754" s="289">
        <v>1</v>
      </c>
      <c r="AI1754" s="177">
        <f>IF(Z1754="COP",(AA1754*AH1754),IF(Z1754="NOK",((AB1754*AH1754)*VLOOKUP(H1754,Tasas!$K:$L,2,0)),IF(Z1754="EUR",((AB1754*AH1754)*VLOOKUP(H1754,Tasas!$K:$L,2,0)),IF('GL MEN'!Z1754="USD",(('GL MEN'!AB1754*'GL MEN'!AH1754)*VLOOKUP(H1754,Tasas!$K:$L,2,0)),0))))</f>
        <v>3200000</v>
      </c>
      <c r="AJ1754" t="s">
        <v>131</v>
      </c>
      <c r="AK1754">
        <v>5</v>
      </c>
      <c r="AL1754" t="str">
        <f t="shared" si="62"/>
        <v>2</v>
      </c>
      <c r="AM1754" t="str">
        <f t="shared" si="63"/>
        <v>CO</v>
      </c>
    </row>
    <row r="1755" spans="2:39">
      <c r="B1755" t="s">
        <v>223</v>
      </c>
      <c r="C1755" t="s">
        <v>224</v>
      </c>
      <c r="D1755" t="s">
        <v>225</v>
      </c>
      <c r="E1755">
        <v>1403510</v>
      </c>
      <c r="F1755">
        <v>1</v>
      </c>
      <c r="G1755" s="196">
        <v>45604</v>
      </c>
      <c r="H1755">
        <v>202411</v>
      </c>
      <c r="I1755" t="s">
        <v>1509</v>
      </c>
      <c r="J1755" t="s">
        <v>1514</v>
      </c>
      <c r="K1755" t="s">
        <v>228</v>
      </c>
      <c r="L1755" t="s">
        <v>229</v>
      </c>
      <c r="M1755" t="s">
        <v>232</v>
      </c>
      <c r="N1755" t="s">
        <v>232</v>
      </c>
      <c r="O1755" t="s">
        <v>232</v>
      </c>
      <c r="P1755" t="s">
        <v>1511</v>
      </c>
      <c r="Q1755" t="s">
        <v>1512</v>
      </c>
      <c r="R1755" t="s">
        <v>403</v>
      </c>
      <c r="S1755" t="s">
        <v>404</v>
      </c>
      <c r="T1755">
        <v>3406464</v>
      </c>
      <c r="U1755" t="s">
        <v>232</v>
      </c>
      <c r="V1755" t="s">
        <v>232</v>
      </c>
      <c r="W1755" t="s">
        <v>232</v>
      </c>
      <c r="X1755" t="s">
        <v>232</v>
      </c>
      <c r="Y1755" t="s">
        <v>2529</v>
      </c>
      <c r="Z1755" t="s">
        <v>241</v>
      </c>
      <c r="AA1755" s="177">
        <v>4000000</v>
      </c>
      <c r="AB1755" s="177">
        <v>9841.6</v>
      </c>
      <c r="AC1755" s="177">
        <v>902.84</v>
      </c>
      <c r="AD1755" s="177">
        <v>4000000</v>
      </c>
      <c r="AE1755" s="196">
        <v>45624.723145451389</v>
      </c>
      <c r="AF1755" t="s">
        <v>368</v>
      </c>
      <c r="AG1755" t="s">
        <v>1515</v>
      </c>
      <c r="AH1755" s="289">
        <v>1</v>
      </c>
      <c r="AI1755" s="177">
        <f>IF(Z1755="COP",(AA1755*AH1755),IF(Z1755="NOK",((AB1755*AH1755)*VLOOKUP(H1755,Tasas!$K:$L,2,0)),IF(Z1755="EUR",((AB1755*AH1755)*VLOOKUP(H1755,Tasas!$K:$L,2,0)),IF('GL MEN'!Z1755="USD",(('GL MEN'!AB1755*'GL MEN'!AH1755)*VLOOKUP(H1755,Tasas!$K:$L,2,0)),0))))</f>
        <v>4000000</v>
      </c>
      <c r="AJ1755" t="s">
        <v>131</v>
      </c>
      <c r="AK1755">
        <v>5</v>
      </c>
      <c r="AL1755" t="str">
        <f t="shared" si="62"/>
        <v>2</v>
      </c>
      <c r="AM1755" t="str">
        <f t="shared" si="63"/>
        <v>CO</v>
      </c>
    </row>
    <row r="1756" spans="2:39">
      <c r="B1756" t="s">
        <v>223</v>
      </c>
      <c r="C1756" t="s">
        <v>1871</v>
      </c>
      <c r="D1756" t="s">
        <v>1872</v>
      </c>
      <c r="E1756">
        <v>1403444</v>
      </c>
      <c r="F1756">
        <v>11</v>
      </c>
      <c r="G1756" s="196">
        <v>45597</v>
      </c>
      <c r="H1756">
        <v>202411</v>
      </c>
      <c r="I1756" t="s">
        <v>1957</v>
      </c>
      <c r="J1756" t="s">
        <v>1958</v>
      </c>
      <c r="K1756" t="s">
        <v>228</v>
      </c>
      <c r="L1756" t="s">
        <v>229</v>
      </c>
      <c r="M1756" t="s">
        <v>232</v>
      </c>
      <c r="N1756" t="s">
        <v>232</v>
      </c>
      <c r="O1756" t="s">
        <v>232</v>
      </c>
      <c r="P1756" t="s">
        <v>1511</v>
      </c>
      <c r="Q1756" t="s">
        <v>1512</v>
      </c>
      <c r="R1756" t="s">
        <v>403</v>
      </c>
      <c r="S1756" t="s">
        <v>404</v>
      </c>
      <c r="T1756">
        <v>3406464</v>
      </c>
      <c r="U1756" t="s">
        <v>232</v>
      </c>
      <c r="V1756" t="s">
        <v>232</v>
      </c>
      <c r="W1756" t="s">
        <v>232</v>
      </c>
      <c r="X1756" t="s">
        <v>232</v>
      </c>
      <c r="Y1756" t="s">
        <v>2528</v>
      </c>
      <c r="Z1756" t="s">
        <v>241</v>
      </c>
      <c r="AA1756" s="177">
        <v>-608000</v>
      </c>
      <c r="AB1756" s="177">
        <v>-1552.7</v>
      </c>
      <c r="AC1756" s="177">
        <v>-145.25</v>
      </c>
      <c r="AD1756" s="177">
        <v>-608000</v>
      </c>
      <c r="AE1756" s="196">
        <v>45616.698730671298</v>
      </c>
      <c r="AF1756" t="s">
        <v>368</v>
      </c>
      <c r="AG1756" t="s">
        <v>243</v>
      </c>
      <c r="AH1756" s="289">
        <v>1</v>
      </c>
      <c r="AI1756" s="177">
        <f>IF(Z1756="COP",(AA1756*AH1756),IF(Z1756="NOK",((AB1756*AH1756)*VLOOKUP(H1756,Tasas!$K:$L,2,0)),IF(Z1756="EUR",((AB1756*AH1756)*VLOOKUP(H1756,Tasas!$K:$L,2,0)),IF('GL MEN'!Z1756="USD",(('GL MEN'!AB1756*'GL MEN'!AH1756)*VLOOKUP(H1756,Tasas!$K:$L,2,0)),0))))</f>
        <v>-608000</v>
      </c>
      <c r="AJ1756" t="s">
        <v>131</v>
      </c>
      <c r="AK1756">
        <v>5</v>
      </c>
      <c r="AL1756" t="str">
        <f t="shared" si="62"/>
        <v>2</v>
      </c>
      <c r="AM1756" t="str">
        <f t="shared" si="63"/>
        <v>CO</v>
      </c>
    </row>
    <row r="1757" spans="2:39">
      <c r="B1757" t="s">
        <v>223</v>
      </c>
      <c r="C1757" t="s">
        <v>224</v>
      </c>
      <c r="D1757" t="s">
        <v>225</v>
      </c>
      <c r="E1757">
        <v>1403568</v>
      </c>
      <c r="F1757">
        <v>5</v>
      </c>
      <c r="G1757" s="196">
        <v>45622</v>
      </c>
      <c r="H1757">
        <v>202411</v>
      </c>
      <c r="I1757" t="s">
        <v>1543</v>
      </c>
      <c r="J1757" t="s">
        <v>1544</v>
      </c>
      <c r="K1757" t="s">
        <v>228</v>
      </c>
      <c r="L1757" t="s">
        <v>229</v>
      </c>
      <c r="M1757" t="s">
        <v>232</v>
      </c>
      <c r="N1757" t="s">
        <v>232</v>
      </c>
      <c r="O1757" t="s">
        <v>232</v>
      </c>
      <c r="P1757" t="s">
        <v>1964</v>
      </c>
      <c r="Q1757" t="s">
        <v>1965</v>
      </c>
      <c r="R1757" t="s">
        <v>403</v>
      </c>
      <c r="S1757" t="s">
        <v>404</v>
      </c>
      <c r="T1757">
        <v>3406463</v>
      </c>
      <c r="U1757" t="s">
        <v>232</v>
      </c>
      <c r="V1757" t="s">
        <v>232</v>
      </c>
      <c r="W1757" t="s">
        <v>232</v>
      </c>
      <c r="X1757" t="s">
        <v>232</v>
      </c>
      <c r="Y1757" t="s">
        <v>2530</v>
      </c>
      <c r="Z1757" t="s">
        <v>241</v>
      </c>
      <c r="AA1757" s="177">
        <v>35146</v>
      </c>
      <c r="AB1757" s="177">
        <v>87.66</v>
      </c>
      <c r="AC1757" s="177">
        <v>7.96</v>
      </c>
      <c r="AD1757" s="177">
        <v>35146</v>
      </c>
      <c r="AE1757" s="196">
        <v>45631.663059375001</v>
      </c>
      <c r="AF1757" t="s">
        <v>1548</v>
      </c>
      <c r="AG1757" t="s">
        <v>243</v>
      </c>
      <c r="AH1757" s="289">
        <v>1</v>
      </c>
      <c r="AI1757" s="177">
        <f>IF(Z1757="COP",(AA1757*AH1757),IF(Z1757="NOK",((AB1757*AH1757)*VLOOKUP(H1757,Tasas!$K:$L,2,0)),IF(Z1757="EUR",((AB1757*AH1757)*VLOOKUP(H1757,Tasas!$K:$L,2,0)),IF('GL MEN'!Z1757="USD",(('GL MEN'!AB1757*'GL MEN'!AH1757)*VLOOKUP(H1757,Tasas!$K:$L,2,0)),0))))</f>
        <v>35146</v>
      </c>
      <c r="AJ1757" t="s">
        <v>131</v>
      </c>
      <c r="AK1757">
        <v>5</v>
      </c>
      <c r="AL1757" t="str">
        <f t="shared" si="62"/>
        <v>2</v>
      </c>
      <c r="AM1757" t="str">
        <f t="shared" si="63"/>
        <v>CO</v>
      </c>
    </row>
    <row r="1758" spans="2:39">
      <c r="B1758" t="s">
        <v>223</v>
      </c>
      <c r="C1758" t="s">
        <v>224</v>
      </c>
      <c r="D1758" t="s">
        <v>225</v>
      </c>
      <c r="E1758">
        <v>1403589</v>
      </c>
      <c r="F1758">
        <v>6</v>
      </c>
      <c r="G1758" s="196">
        <v>45622</v>
      </c>
      <c r="H1758">
        <v>202411</v>
      </c>
      <c r="I1758" t="s">
        <v>1543</v>
      </c>
      <c r="J1758" t="s">
        <v>1544</v>
      </c>
      <c r="K1758" t="s">
        <v>228</v>
      </c>
      <c r="L1758" t="s">
        <v>229</v>
      </c>
      <c r="M1758" t="s">
        <v>232</v>
      </c>
      <c r="N1758" t="s">
        <v>232</v>
      </c>
      <c r="O1758" t="s">
        <v>232</v>
      </c>
      <c r="P1758" t="s">
        <v>1545</v>
      </c>
      <c r="Q1758" t="s">
        <v>1546</v>
      </c>
      <c r="R1758" t="s">
        <v>403</v>
      </c>
      <c r="S1758" t="s">
        <v>404</v>
      </c>
      <c r="T1758">
        <v>3406463</v>
      </c>
      <c r="U1758" t="s">
        <v>232</v>
      </c>
      <c r="V1758" t="s">
        <v>232</v>
      </c>
      <c r="W1758" t="s">
        <v>232</v>
      </c>
      <c r="X1758" t="s">
        <v>232</v>
      </c>
      <c r="Y1758" t="s">
        <v>2531</v>
      </c>
      <c r="Z1758" t="s">
        <v>241</v>
      </c>
      <c r="AA1758" s="177">
        <v>66120</v>
      </c>
      <c r="AB1758" s="177">
        <v>164.92</v>
      </c>
      <c r="AC1758" s="177">
        <v>14.98</v>
      </c>
      <c r="AD1758" s="177">
        <v>66120</v>
      </c>
      <c r="AE1758" s="196">
        <v>45631.741083136571</v>
      </c>
      <c r="AF1758" t="s">
        <v>1548</v>
      </c>
      <c r="AG1758" t="s">
        <v>243</v>
      </c>
      <c r="AH1758" s="289">
        <v>1</v>
      </c>
      <c r="AI1758" s="177">
        <f>IF(Z1758="COP",(AA1758*AH1758),IF(Z1758="NOK",((AB1758*AH1758)*VLOOKUP(H1758,Tasas!$K:$L,2,0)),IF(Z1758="EUR",((AB1758*AH1758)*VLOOKUP(H1758,Tasas!$K:$L,2,0)),IF('GL MEN'!Z1758="USD",(('GL MEN'!AB1758*'GL MEN'!AH1758)*VLOOKUP(H1758,Tasas!$K:$L,2,0)),0))))</f>
        <v>66120</v>
      </c>
      <c r="AJ1758" t="s">
        <v>131</v>
      </c>
      <c r="AK1758">
        <v>5</v>
      </c>
      <c r="AL1758" t="str">
        <f t="shared" si="62"/>
        <v>2</v>
      </c>
      <c r="AM1758" t="str">
        <f t="shared" si="63"/>
        <v>CO</v>
      </c>
    </row>
    <row r="1759" spans="2:39">
      <c r="B1759" t="s">
        <v>223</v>
      </c>
      <c r="C1759" t="s">
        <v>224</v>
      </c>
      <c r="D1759" t="s">
        <v>225</v>
      </c>
      <c r="E1759">
        <v>1403568</v>
      </c>
      <c r="F1759">
        <v>1</v>
      </c>
      <c r="G1759" s="196">
        <v>45622</v>
      </c>
      <c r="H1759">
        <v>202411</v>
      </c>
      <c r="I1759" t="s">
        <v>1543</v>
      </c>
      <c r="J1759" t="s">
        <v>1549</v>
      </c>
      <c r="K1759" t="s">
        <v>228</v>
      </c>
      <c r="L1759" t="s">
        <v>229</v>
      </c>
      <c r="M1759" t="s">
        <v>232</v>
      </c>
      <c r="N1759" t="s">
        <v>232</v>
      </c>
      <c r="O1759" t="s">
        <v>232</v>
      </c>
      <c r="P1759" t="s">
        <v>1964</v>
      </c>
      <c r="Q1759" t="s">
        <v>1965</v>
      </c>
      <c r="R1759" t="s">
        <v>403</v>
      </c>
      <c r="S1759" t="s">
        <v>404</v>
      </c>
      <c r="T1759">
        <v>3406463</v>
      </c>
      <c r="U1759" t="s">
        <v>232</v>
      </c>
      <c r="V1759" t="s">
        <v>232</v>
      </c>
      <c r="W1759" t="s">
        <v>232</v>
      </c>
      <c r="X1759" t="s">
        <v>232</v>
      </c>
      <c r="Y1759" t="s">
        <v>2530</v>
      </c>
      <c r="Z1759" t="s">
        <v>241</v>
      </c>
      <c r="AA1759" s="177">
        <v>406955</v>
      </c>
      <c r="AB1759" s="177">
        <v>1015.03</v>
      </c>
      <c r="AC1759" s="177">
        <v>92.2</v>
      </c>
      <c r="AD1759" s="177">
        <v>406955</v>
      </c>
      <c r="AE1759" s="196">
        <v>45631.663058993057</v>
      </c>
      <c r="AF1759" t="s">
        <v>1548</v>
      </c>
      <c r="AG1759" t="s">
        <v>1967</v>
      </c>
      <c r="AH1759" s="289">
        <v>1</v>
      </c>
      <c r="AI1759" s="177">
        <f>IF(Z1759="COP",(AA1759*AH1759),IF(Z1759="NOK",((AB1759*AH1759)*VLOOKUP(H1759,Tasas!$K:$L,2,0)),IF(Z1759="EUR",((AB1759*AH1759)*VLOOKUP(H1759,Tasas!$K:$L,2,0)),IF('GL MEN'!Z1759="USD",(('GL MEN'!AB1759*'GL MEN'!AH1759)*VLOOKUP(H1759,Tasas!$K:$L,2,0)),0))))</f>
        <v>406955</v>
      </c>
      <c r="AJ1759" t="s">
        <v>131</v>
      </c>
      <c r="AK1759">
        <v>5</v>
      </c>
      <c r="AL1759" t="str">
        <f t="shared" si="62"/>
        <v>2</v>
      </c>
      <c r="AM1759" t="str">
        <f t="shared" si="63"/>
        <v>CO</v>
      </c>
    </row>
    <row r="1760" spans="2:39">
      <c r="B1760" t="s">
        <v>223</v>
      </c>
      <c r="C1760" t="s">
        <v>224</v>
      </c>
      <c r="D1760" t="s">
        <v>225</v>
      </c>
      <c r="E1760">
        <v>1403589</v>
      </c>
      <c r="F1760">
        <v>1</v>
      </c>
      <c r="G1760" s="196">
        <v>45622</v>
      </c>
      <c r="H1760">
        <v>202411</v>
      </c>
      <c r="I1760" t="s">
        <v>1543</v>
      </c>
      <c r="J1760" t="s">
        <v>1549</v>
      </c>
      <c r="K1760" t="s">
        <v>228</v>
      </c>
      <c r="L1760" t="s">
        <v>229</v>
      </c>
      <c r="M1760" t="s">
        <v>232</v>
      </c>
      <c r="N1760" t="s">
        <v>232</v>
      </c>
      <c r="O1760" t="s">
        <v>232</v>
      </c>
      <c r="P1760" t="s">
        <v>1545</v>
      </c>
      <c r="Q1760" t="s">
        <v>1546</v>
      </c>
      <c r="R1760" t="s">
        <v>403</v>
      </c>
      <c r="S1760" t="s">
        <v>404</v>
      </c>
      <c r="T1760">
        <v>3406463</v>
      </c>
      <c r="U1760" t="s">
        <v>232</v>
      </c>
      <c r="V1760" t="s">
        <v>232</v>
      </c>
      <c r="W1760" t="s">
        <v>232</v>
      </c>
      <c r="X1760" t="s">
        <v>232</v>
      </c>
      <c r="Y1760" t="s">
        <v>2531</v>
      </c>
      <c r="Z1760" t="s">
        <v>241</v>
      </c>
      <c r="AA1760" s="177">
        <v>69600</v>
      </c>
      <c r="AB1760" s="177">
        <v>173.6</v>
      </c>
      <c r="AC1760" s="177">
        <v>15.77</v>
      </c>
      <c r="AD1760" s="177">
        <v>69600</v>
      </c>
      <c r="AE1760" s="196">
        <v>45631.741082870372</v>
      </c>
      <c r="AF1760" t="s">
        <v>1548</v>
      </c>
      <c r="AG1760" t="s">
        <v>1550</v>
      </c>
      <c r="AH1760" s="289">
        <v>1</v>
      </c>
      <c r="AI1760" s="177">
        <f>IF(Z1760="COP",(AA1760*AH1760),IF(Z1760="NOK",((AB1760*AH1760)*VLOOKUP(H1760,Tasas!$K:$L,2,0)),IF(Z1760="EUR",((AB1760*AH1760)*VLOOKUP(H1760,Tasas!$K:$L,2,0)),IF('GL MEN'!Z1760="USD",(('GL MEN'!AB1760*'GL MEN'!AH1760)*VLOOKUP(H1760,Tasas!$K:$L,2,0)),0))))</f>
        <v>69600</v>
      </c>
      <c r="AJ1760" t="s">
        <v>131</v>
      </c>
      <c r="AK1760">
        <v>5</v>
      </c>
      <c r="AL1760" t="str">
        <f t="shared" si="62"/>
        <v>2</v>
      </c>
      <c r="AM1760" t="str">
        <f t="shared" si="63"/>
        <v>CO</v>
      </c>
    </row>
    <row r="1761" spans="2:39">
      <c r="B1761" t="s">
        <v>223</v>
      </c>
      <c r="C1761" t="s">
        <v>224</v>
      </c>
      <c r="D1761" t="s">
        <v>225</v>
      </c>
      <c r="E1761">
        <v>1403513</v>
      </c>
      <c r="F1761">
        <v>1</v>
      </c>
      <c r="G1761" s="196">
        <v>45604</v>
      </c>
      <c r="H1761">
        <v>202411</v>
      </c>
      <c r="I1761" t="s">
        <v>1562</v>
      </c>
      <c r="J1761" t="s">
        <v>1563</v>
      </c>
      <c r="K1761" t="s">
        <v>228</v>
      </c>
      <c r="L1761" t="s">
        <v>229</v>
      </c>
      <c r="M1761" t="s">
        <v>232</v>
      </c>
      <c r="N1761" t="s">
        <v>232</v>
      </c>
      <c r="O1761" t="s">
        <v>232</v>
      </c>
      <c r="P1761" t="s">
        <v>2532</v>
      </c>
      <c r="Q1761" t="s">
        <v>2533</v>
      </c>
      <c r="R1761" t="s">
        <v>403</v>
      </c>
      <c r="S1761" t="s">
        <v>404</v>
      </c>
      <c r="T1761">
        <v>3406461</v>
      </c>
      <c r="U1761" t="s">
        <v>232</v>
      </c>
      <c r="V1761" t="s">
        <v>232</v>
      </c>
      <c r="W1761" t="s">
        <v>232</v>
      </c>
      <c r="X1761" t="s">
        <v>232</v>
      </c>
      <c r="Y1761" t="s">
        <v>2534</v>
      </c>
      <c r="Z1761" t="s">
        <v>241</v>
      </c>
      <c r="AA1761" s="177">
        <v>2096000</v>
      </c>
      <c r="AB1761" s="177">
        <v>5157</v>
      </c>
      <c r="AC1761" s="177">
        <v>473.09</v>
      </c>
      <c r="AD1761" s="177">
        <v>2096000</v>
      </c>
      <c r="AE1761" s="196">
        <v>45624.747815162038</v>
      </c>
      <c r="AF1761" t="s">
        <v>368</v>
      </c>
      <c r="AG1761" t="s">
        <v>1567</v>
      </c>
      <c r="AH1761" s="289">
        <v>1</v>
      </c>
      <c r="AI1761" s="177">
        <f>IF(Z1761="COP",(AA1761*AH1761),IF(Z1761="NOK",((AB1761*AH1761)*VLOOKUP(H1761,Tasas!$K:$L,2,0)),IF(Z1761="EUR",((AB1761*AH1761)*VLOOKUP(H1761,Tasas!$K:$L,2,0)),IF('GL MEN'!Z1761="USD",(('GL MEN'!AB1761*'GL MEN'!AH1761)*VLOOKUP(H1761,Tasas!$K:$L,2,0)),0))))</f>
        <v>2096000</v>
      </c>
      <c r="AJ1761" t="s">
        <v>131</v>
      </c>
      <c r="AK1761">
        <v>5</v>
      </c>
      <c r="AL1761" t="str">
        <f t="shared" si="62"/>
        <v>2</v>
      </c>
      <c r="AM1761" t="str">
        <f t="shared" si="63"/>
        <v>CO</v>
      </c>
    </row>
    <row r="1762" spans="2:39">
      <c r="B1762" t="s">
        <v>223</v>
      </c>
      <c r="C1762" t="s">
        <v>224</v>
      </c>
      <c r="D1762" t="s">
        <v>225</v>
      </c>
      <c r="E1762">
        <v>1403717</v>
      </c>
      <c r="F1762">
        <v>1</v>
      </c>
      <c r="G1762" s="196">
        <v>45622</v>
      </c>
      <c r="H1762">
        <v>202411</v>
      </c>
      <c r="I1762" t="s">
        <v>1562</v>
      </c>
      <c r="J1762" t="s">
        <v>1563</v>
      </c>
      <c r="K1762" t="s">
        <v>228</v>
      </c>
      <c r="L1762" t="s">
        <v>229</v>
      </c>
      <c r="M1762" t="s">
        <v>232</v>
      </c>
      <c r="N1762" t="s">
        <v>232</v>
      </c>
      <c r="O1762" t="s">
        <v>232</v>
      </c>
      <c r="P1762" t="s">
        <v>1564</v>
      </c>
      <c r="Q1762" t="s">
        <v>1565</v>
      </c>
      <c r="R1762" t="s">
        <v>403</v>
      </c>
      <c r="S1762" t="s">
        <v>404</v>
      </c>
      <c r="T1762">
        <v>3406461</v>
      </c>
      <c r="U1762" t="s">
        <v>232</v>
      </c>
      <c r="V1762" t="s">
        <v>232</v>
      </c>
      <c r="W1762" t="s">
        <v>232</v>
      </c>
      <c r="X1762" t="s">
        <v>232</v>
      </c>
      <c r="Y1762" t="s">
        <v>2535</v>
      </c>
      <c r="Z1762" t="s">
        <v>241</v>
      </c>
      <c r="AA1762" s="177">
        <v>857143</v>
      </c>
      <c r="AB1762" s="177">
        <v>2137.89</v>
      </c>
      <c r="AC1762" s="177">
        <v>194.19</v>
      </c>
      <c r="AD1762" s="177">
        <v>857143</v>
      </c>
      <c r="AE1762" s="196">
        <v>45636.169701423612</v>
      </c>
      <c r="AF1762" t="s">
        <v>1548</v>
      </c>
      <c r="AG1762" t="s">
        <v>1567</v>
      </c>
      <c r="AH1762" s="289">
        <v>1</v>
      </c>
      <c r="AI1762" s="177">
        <f>IF(Z1762="COP",(AA1762*AH1762),IF(Z1762="NOK",((AB1762*AH1762)*VLOOKUP(H1762,Tasas!$K:$L,2,0)),IF(Z1762="EUR",((AB1762*AH1762)*VLOOKUP(H1762,Tasas!$K:$L,2,0)),IF('GL MEN'!Z1762="USD",(('GL MEN'!AB1762*'GL MEN'!AH1762)*VLOOKUP(H1762,Tasas!$K:$L,2,0)),0))))</f>
        <v>857143</v>
      </c>
      <c r="AJ1762" t="s">
        <v>131</v>
      </c>
      <c r="AK1762">
        <v>5</v>
      </c>
      <c r="AL1762" t="str">
        <f t="shared" si="62"/>
        <v>2</v>
      </c>
      <c r="AM1762" t="str">
        <f t="shared" si="63"/>
        <v>CO</v>
      </c>
    </row>
    <row r="1763" spans="2:39">
      <c r="B1763" t="s">
        <v>223</v>
      </c>
      <c r="C1763" t="s">
        <v>224</v>
      </c>
      <c r="D1763" t="s">
        <v>225</v>
      </c>
      <c r="E1763">
        <v>1403718</v>
      </c>
      <c r="F1763">
        <v>1</v>
      </c>
      <c r="G1763" s="196">
        <v>45622</v>
      </c>
      <c r="H1763">
        <v>202411</v>
      </c>
      <c r="I1763" t="s">
        <v>1562</v>
      </c>
      <c r="J1763" t="s">
        <v>1563</v>
      </c>
      <c r="K1763" t="s">
        <v>228</v>
      </c>
      <c r="L1763" t="s">
        <v>229</v>
      </c>
      <c r="M1763" t="s">
        <v>232</v>
      </c>
      <c r="N1763" t="s">
        <v>232</v>
      </c>
      <c r="O1763" t="s">
        <v>232</v>
      </c>
      <c r="P1763" t="s">
        <v>1564</v>
      </c>
      <c r="Q1763" t="s">
        <v>1565</v>
      </c>
      <c r="R1763" t="s">
        <v>403</v>
      </c>
      <c r="S1763" t="s">
        <v>404</v>
      </c>
      <c r="T1763">
        <v>3406461</v>
      </c>
      <c r="U1763" t="s">
        <v>232</v>
      </c>
      <c r="V1763" t="s">
        <v>232</v>
      </c>
      <c r="W1763" t="s">
        <v>232</v>
      </c>
      <c r="X1763" t="s">
        <v>232</v>
      </c>
      <c r="Y1763" t="s">
        <v>2536</v>
      </c>
      <c r="Z1763" t="s">
        <v>241</v>
      </c>
      <c r="AA1763" s="177">
        <v>1003361</v>
      </c>
      <c r="AB1763" s="177">
        <v>2502.58</v>
      </c>
      <c r="AC1763" s="177">
        <v>227.31</v>
      </c>
      <c r="AD1763" s="177">
        <v>1003361</v>
      </c>
      <c r="AE1763" s="196">
        <v>45636.174850694442</v>
      </c>
      <c r="AF1763" t="s">
        <v>1548</v>
      </c>
      <c r="AG1763" t="s">
        <v>1567</v>
      </c>
      <c r="AH1763" s="289">
        <v>1</v>
      </c>
      <c r="AI1763" s="177">
        <f>IF(Z1763="COP",(AA1763*AH1763),IF(Z1763="NOK",((AB1763*AH1763)*VLOOKUP(H1763,Tasas!$K:$L,2,0)),IF(Z1763="EUR",((AB1763*AH1763)*VLOOKUP(H1763,Tasas!$K:$L,2,0)),IF('GL MEN'!Z1763="USD",(('GL MEN'!AB1763*'GL MEN'!AH1763)*VLOOKUP(H1763,Tasas!$K:$L,2,0)),0))))</f>
        <v>1003361</v>
      </c>
      <c r="AJ1763" t="s">
        <v>131</v>
      </c>
      <c r="AK1763">
        <v>5</v>
      </c>
      <c r="AL1763" t="str">
        <f t="shared" si="62"/>
        <v>2</v>
      </c>
      <c r="AM1763" t="str">
        <f t="shared" si="63"/>
        <v>CO</v>
      </c>
    </row>
    <row r="1764" spans="2:39">
      <c r="B1764" t="s">
        <v>223</v>
      </c>
      <c r="C1764" t="s">
        <v>224</v>
      </c>
      <c r="D1764" t="s">
        <v>225</v>
      </c>
      <c r="E1764">
        <v>1403513</v>
      </c>
      <c r="F1764">
        <v>5</v>
      </c>
      <c r="G1764" s="196">
        <v>45604</v>
      </c>
      <c r="H1764">
        <v>202411</v>
      </c>
      <c r="I1764" t="s">
        <v>1562</v>
      </c>
      <c r="J1764" t="s">
        <v>1571</v>
      </c>
      <c r="K1764" t="s">
        <v>228</v>
      </c>
      <c r="L1764" t="s">
        <v>229</v>
      </c>
      <c r="M1764" t="s">
        <v>232</v>
      </c>
      <c r="N1764" t="s">
        <v>232</v>
      </c>
      <c r="O1764" t="s">
        <v>232</v>
      </c>
      <c r="P1764" t="s">
        <v>2532</v>
      </c>
      <c r="Q1764" t="s">
        <v>2533</v>
      </c>
      <c r="R1764" t="s">
        <v>403</v>
      </c>
      <c r="S1764" t="s">
        <v>404</v>
      </c>
      <c r="T1764">
        <v>3406461</v>
      </c>
      <c r="U1764" t="s">
        <v>232</v>
      </c>
      <c r="V1764" t="s">
        <v>232</v>
      </c>
      <c r="W1764" t="s">
        <v>232</v>
      </c>
      <c r="X1764" t="s">
        <v>232</v>
      </c>
      <c r="Y1764" t="s">
        <v>2534</v>
      </c>
      <c r="Z1764" t="s">
        <v>241</v>
      </c>
      <c r="AA1764" s="177">
        <v>760000</v>
      </c>
      <c r="AB1764" s="177">
        <v>1869.9</v>
      </c>
      <c r="AC1764" s="177">
        <v>171.54</v>
      </c>
      <c r="AD1764" s="177">
        <v>760000</v>
      </c>
      <c r="AE1764" s="196">
        <v>45624.747815358794</v>
      </c>
      <c r="AF1764" t="s">
        <v>368</v>
      </c>
      <c r="AG1764" t="s">
        <v>243</v>
      </c>
      <c r="AH1764" s="289">
        <v>1</v>
      </c>
      <c r="AI1764" s="177">
        <f>IF(Z1764="COP",(AA1764*AH1764),IF(Z1764="NOK",((AB1764*AH1764)*VLOOKUP(H1764,Tasas!$K:$L,2,0)),IF(Z1764="EUR",((AB1764*AH1764)*VLOOKUP(H1764,Tasas!$K:$L,2,0)),IF('GL MEN'!Z1764="USD",(('GL MEN'!AB1764*'GL MEN'!AH1764)*VLOOKUP(H1764,Tasas!$K:$L,2,0)),0))))</f>
        <v>760000</v>
      </c>
      <c r="AJ1764" t="s">
        <v>131</v>
      </c>
      <c r="AK1764">
        <v>5</v>
      </c>
      <c r="AL1764" t="str">
        <f t="shared" si="62"/>
        <v>2</v>
      </c>
      <c r="AM1764" t="str">
        <f t="shared" si="63"/>
        <v>CO</v>
      </c>
    </row>
    <row r="1765" spans="2:39">
      <c r="B1765" t="s">
        <v>223</v>
      </c>
      <c r="C1765" t="s">
        <v>224</v>
      </c>
      <c r="D1765" t="s">
        <v>225</v>
      </c>
      <c r="E1765">
        <v>1403717</v>
      </c>
      <c r="F1765">
        <v>6</v>
      </c>
      <c r="G1765" s="196">
        <v>45622</v>
      </c>
      <c r="H1765">
        <v>202411</v>
      </c>
      <c r="I1765" t="s">
        <v>1562</v>
      </c>
      <c r="J1765" t="s">
        <v>1571</v>
      </c>
      <c r="K1765" t="s">
        <v>228</v>
      </c>
      <c r="L1765" t="s">
        <v>229</v>
      </c>
      <c r="M1765" t="s">
        <v>232</v>
      </c>
      <c r="N1765" t="s">
        <v>232</v>
      </c>
      <c r="O1765" t="s">
        <v>232</v>
      </c>
      <c r="P1765" t="s">
        <v>1564</v>
      </c>
      <c r="Q1765" t="s">
        <v>1565</v>
      </c>
      <c r="R1765" t="s">
        <v>403</v>
      </c>
      <c r="S1765" t="s">
        <v>404</v>
      </c>
      <c r="T1765">
        <v>3406461</v>
      </c>
      <c r="U1765" t="s">
        <v>232</v>
      </c>
      <c r="V1765" t="s">
        <v>232</v>
      </c>
      <c r="W1765" t="s">
        <v>232</v>
      </c>
      <c r="X1765" t="s">
        <v>232</v>
      </c>
      <c r="Y1765" t="s">
        <v>2535</v>
      </c>
      <c r="Z1765" t="s">
        <v>241</v>
      </c>
      <c r="AA1765" s="177">
        <v>542857</v>
      </c>
      <c r="AB1765" s="177">
        <v>1353.99</v>
      </c>
      <c r="AC1765" s="177">
        <v>122.98</v>
      </c>
      <c r="AD1765" s="177">
        <v>542857</v>
      </c>
      <c r="AE1765" s="196">
        <v>45636.169702349536</v>
      </c>
      <c r="AF1765" t="s">
        <v>1548</v>
      </c>
      <c r="AG1765" t="s">
        <v>243</v>
      </c>
      <c r="AH1765" s="289">
        <v>1</v>
      </c>
      <c r="AI1765" s="177">
        <f>IF(Z1765="COP",(AA1765*AH1765),IF(Z1765="NOK",((AB1765*AH1765)*VLOOKUP(H1765,Tasas!$K:$L,2,0)),IF(Z1765="EUR",((AB1765*AH1765)*VLOOKUP(H1765,Tasas!$K:$L,2,0)),IF('GL MEN'!Z1765="USD",(('GL MEN'!AB1765*'GL MEN'!AH1765)*VLOOKUP(H1765,Tasas!$K:$L,2,0)),0))))</f>
        <v>542857</v>
      </c>
      <c r="AJ1765" t="s">
        <v>131</v>
      </c>
      <c r="AK1765">
        <v>5</v>
      </c>
      <c r="AL1765" t="str">
        <f t="shared" si="62"/>
        <v>2</v>
      </c>
      <c r="AM1765" t="str">
        <f t="shared" si="63"/>
        <v>CO</v>
      </c>
    </row>
    <row r="1766" spans="2:39">
      <c r="B1766" t="s">
        <v>223</v>
      </c>
      <c r="C1766" t="s">
        <v>224</v>
      </c>
      <c r="D1766" t="s">
        <v>225</v>
      </c>
      <c r="E1766">
        <v>1403718</v>
      </c>
      <c r="F1766">
        <v>6</v>
      </c>
      <c r="G1766" s="196">
        <v>45622</v>
      </c>
      <c r="H1766">
        <v>202411</v>
      </c>
      <c r="I1766" t="s">
        <v>1562</v>
      </c>
      <c r="J1766" t="s">
        <v>1571</v>
      </c>
      <c r="K1766" t="s">
        <v>228</v>
      </c>
      <c r="L1766" t="s">
        <v>229</v>
      </c>
      <c r="M1766" t="s">
        <v>232</v>
      </c>
      <c r="N1766" t="s">
        <v>232</v>
      </c>
      <c r="O1766" t="s">
        <v>232</v>
      </c>
      <c r="P1766" t="s">
        <v>1564</v>
      </c>
      <c r="Q1766" t="s">
        <v>1565</v>
      </c>
      <c r="R1766" t="s">
        <v>403</v>
      </c>
      <c r="S1766" t="s">
        <v>404</v>
      </c>
      <c r="T1766">
        <v>3406461</v>
      </c>
      <c r="U1766" t="s">
        <v>232</v>
      </c>
      <c r="V1766" t="s">
        <v>232</v>
      </c>
      <c r="W1766" t="s">
        <v>232</v>
      </c>
      <c r="X1766" t="s">
        <v>232</v>
      </c>
      <c r="Y1766" t="s">
        <v>2536</v>
      </c>
      <c r="Z1766" t="s">
        <v>241</v>
      </c>
      <c r="AA1766" s="177">
        <v>635463</v>
      </c>
      <c r="AB1766" s="177">
        <v>1584.97</v>
      </c>
      <c r="AC1766" s="177">
        <v>143.96</v>
      </c>
      <c r="AD1766" s="177">
        <v>635463</v>
      </c>
      <c r="AE1766" s="196">
        <v>45636.174850694442</v>
      </c>
      <c r="AF1766" t="s">
        <v>1548</v>
      </c>
      <c r="AG1766" t="s">
        <v>243</v>
      </c>
      <c r="AH1766" s="289">
        <v>1</v>
      </c>
      <c r="AI1766" s="177">
        <f>IF(Z1766="COP",(AA1766*AH1766),IF(Z1766="NOK",((AB1766*AH1766)*VLOOKUP(H1766,Tasas!$K:$L,2,0)),IF(Z1766="EUR",((AB1766*AH1766)*VLOOKUP(H1766,Tasas!$K:$L,2,0)),IF('GL MEN'!Z1766="USD",(('GL MEN'!AB1766*'GL MEN'!AH1766)*VLOOKUP(H1766,Tasas!$K:$L,2,0)),0))))</f>
        <v>635463</v>
      </c>
      <c r="AJ1766" t="s">
        <v>131</v>
      </c>
      <c r="AK1766">
        <v>5</v>
      </c>
      <c r="AL1766" t="str">
        <f t="shared" si="62"/>
        <v>2</v>
      </c>
      <c r="AM1766" t="str">
        <f t="shared" si="63"/>
        <v>CO</v>
      </c>
    </row>
    <row r="1767" spans="2:39">
      <c r="B1767" t="s">
        <v>223</v>
      </c>
      <c r="C1767" t="s">
        <v>224</v>
      </c>
      <c r="D1767" t="s">
        <v>225</v>
      </c>
      <c r="E1767">
        <v>1403487</v>
      </c>
      <c r="F1767">
        <v>0</v>
      </c>
      <c r="G1767" s="196">
        <v>45615</v>
      </c>
      <c r="H1767">
        <v>202411</v>
      </c>
      <c r="I1767" t="s">
        <v>1562</v>
      </c>
      <c r="J1767" t="s">
        <v>1572</v>
      </c>
      <c r="K1767" t="s">
        <v>228</v>
      </c>
      <c r="L1767" t="s">
        <v>229</v>
      </c>
      <c r="M1767" t="s">
        <v>232</v>
      </c>
      <c r="N1767" t="s">
        <v>232</v>
      </c>
      <c r="O1767" t="s">
        <v>232</v>
      </c>
      <c r="P1767" t="s">
        <v>1573</v>
      </c>
      <c r="Q1767" t="s">
        <v>1574</v>
      </c>
      <c r="R1767" t="s">
        <v>403</v>
      </c>
      <c r="S1767" t="s">
        <v>404</v>
      </c>
      <c r="T1767">
        <v>3406461</v>
      </c>
      <c r="U1767" t="s">
        <v>232</v>
      </c>
      <c r="V1767" t="s">
        <v>232</v>
      </c>
      <c r="W1767" t="s">
        <v>232</v>
      </c>
      <c r="X1767" t="s">
        <v>232</v>
      </c>
      <c r="Y1767" t="s">
        <v>2537</v>
      </c>
      <c r="Z1767" t="s">
        <v>241</v>
      </c>
      <c r="AA1767" s="177">
        <v>7900</v>
      </c>
      <c r="AB1767" s="177">
        <v>19.45</v>
      </c>
      <c r="AC1767" s="177">
        <v>1.76</v>
      </c>
      <c r="AD1767" s="177">
        <v>7900</v>
      </c>
      <c r="AE1767" s="196">
        <v>45623.695868206021</v>
      </c>
      <c r="AF1767" t="s">
        <v>1548</v>
      </c>
      <c r="AG1767" t="s">
        <v>243</v>
      </c>
      <c r="AH1767" s="289">
        <v>1</v>
      </c>
      <c r="AI1767" s="177">
        <f>IF(Z1767="COP",(AA1767*AH1767),IF(Z1767="NOK",((AB1767*AH1767)*VLOOKUP(H1767,Tasas!$K:$L,2,0)),IF(Z1767="EUR",((AB1767*AH1767)*VLOOKUP(H1767,Tasas!$K:$L,2,0)),IF('GL MEN'!Z1767="USD",(('GL MEN'!AB1767*'GL MEN'!AH1767)*VLOOKUP(H1767,Tasas!$K:$L,2,0)),0))))</f>
        <v>7900</v>
      </c>
      <c r="AJ1767" t="s">
        <v>131</v>
      </c>
      <c r="AK1767">
        <v>5</v>
      </c>
      <c r="AL1767" t="str">
        <f t="shared" si="62"/>
        <v>2</v>
      </c>
      <c r="AM1767" t="str">
        <f t="shared" si="63"/>
        <v>CO</v>
      </c>
    </row>
    <row r="1768" spans="2:39">
      <c r="B1768" t="s">
        <v>223</v>
      </c>
      <c r="C1768" t="s">
        <v>224</v>
      </c>
      <c r="D1768" t="s">
        <v>225</v>
      </c>
      <c r="E1768">
        <v>1403634</v>
      </c>
      <c r="F1768">
        <v>2</v>
      </c>
      <c r="G1768" s="196">
        <v>45626</v>
      </c>
      <c r="H1768">
        <v>202411</v>
      </c>
      <c r="I1768" t="s">
        <v>1576</v>
      </c>
      <c r="J1768" t="s">
        <v>1980</v>
      </c>
      <c r="K1768" t="s">
        <v>337</v>
      </c>
      <c r="L1768" t="s">
        <v>229</v>
      </c>
      <c r="M1768" t="s">
        <v>232</v>
      </c>
      <c r="N1768" t="s">
        <v>232</v>
      </c>
      <c r="O1768" t="s">
        <v>232</v>
      </c>
      <c r="P1768" t="s">
        <v>2255</v>
      </c>
      <c r="Q1768" t="s">
        <v>2256</v>
      </c>
      <c r="R1768" t="s">
        <v>403</v>
      </c>
      <c r="S1768" t="s">
        <v>404</v>
      </c>
      <c r="T1768">
        <v>3406462</v>
      </c>
      <c r="U1768" t="s">
        <v>232</v>
      </c>
      <c r="V1768" t="s">
        <v>232</v>
      </c>
      <c r="W1768" t="s">
        <v>232</v>
      </c>
      <c r="X1768" t="s">
        <v>232</v>
      </c>
      <c r="Y1768" t="s">
        <v>2538</v>
      </c>
      <c r="Z1768" t="s">
        <v>241</v>
      </c>
      <c r="AA1768" s="177">
        <v>43400</v>
      </c>
      <c r="AB1768" s="177">
        <v>108.5</v>
      </c>
      <c r="AC1768" s="177">
        <v>9.85</v>
      </c>
      <c r="AD1768" s="177">
        <v>43400</v>
      </c>
      <c r="AE1768" s="196">
        <v>45633.731577465274</v>
      </c>
      <c r="AF1768" t="s">
        <v>2050</v>
      </c>
      <c r="AG1768" t="s">
        <v>243</v>
      </c>
      <c r="AH1768" s="289">
        <v>1</v>
      </c>
      <c r="AI1768" s="177">
        <f>IF(Z1768="COP",(AA1768*AH1768),IF(Z1768="NOK",((AB1768*AH1768)*VLOOKUP(H1768,Tasas!$K:$L,2,0)),IF(Z1768="EUR",((AB1768*AH1768)*VLOOKUP(H1768,Tasas!$K:$L,2,0)),IF('GL MEN'!Z1768="USD",(('GL MEN'!AB1768*'GL MEN'!AH1768)*VLOOKUP(H1768,Tasas!$K:$L,2,0)),0))))</f>
        <v>43400</v>
      </c>
      <c r="AJ1768" t="s">
        <v>131</v>
      </c>
      <c r="AK1768">
        <v>5</v>
      </c>
      <c r="AL1768" t="str">
        <f t="shared" si="62"/>
        <v>2</v>
      </c>
      <c r="AM1768" t="str">
        <f t="shared" si="63"/>
        <v>CO</v>
      </c>
    </row>
    <row r="1769" spans="2:39">
      <c r="B1769" t="s">
        <v>223</v>
      </c>
      <c r="C1769" t="s">
        <v>224</v>
      </c>
      <c r="D1769" t="s">
        <v>225</v>
      </c>
      <c r="E1769">
        <v>1403634</v>
      </c>
      <c r="F1769">
        <v>0</v>
      </c>
      <c r="G1769" s="196">
        <v>45626</v>
      </c>
      <c r="H1769">
        <v>202411</v>
      </c>
      <c r="I1769" t="s">
        <v>1576</v>
      </c>
      <c r="J1769" t="s">
        <v>2262</v>
      </c>
      <c r="K1769" t="s">
        <v>337</v>
      </c>
      <c r="L1769" t="s">
        <v>229</v>
      </c>
      <c r="M1769" t="s">
        <v>232</v>
      </c>
      <c r="N1769" t="s">
        <v>232</v>
      </c>
      <c r="O1769" t="s">
        <v>232</v>
      </c>
      <c r="P1769" t="s">
        <v>2255</v>
      </c>
      <c r="Q1769" t="s">
        <v>2256</v>
      </c>
      <c r="R1769" t="s">
        <v>403</v>
      </c>
      <c r="S1769" t="s">
        <v>404</v>
      </c>
      <c r="T1769">
        <v>3406462</v>
      </c>
      <c r="U1769" t="s">
        <v>232</v>
      </c>
      <c r="V1769" t="s">
        <v>232</v>
      </c>
      <c r="W1769" t="s">
        <v>232</v>
      </c>
      <c r="X1769" t="s">
        <v>232</v>
      </c>
      <c r="Y1769" t="s">
        <v>2538</v>
      </c>
      <c r="Z1769" t="s">
        <v>241</v>
      </c>
      <c r="AA1769" s="177">
        <v>868000</v>
      </c>
      <c r="AB1769" s="177">
        <v>2170.0300000000002</v>
      </c>
      <c r="AC1769" s="177">
        <v>196.99</v>
      </c>
      <c r="AD1769" s="177">
        <v>868000</v>
      </c>
      <c r="AE1769" s="196">
        <v>45633.731577280094</v>
      </c>
      <c r="AF1769" t="s">
        <v>2050</v>
      </c>
      <c r="AG1769" t="s">
        <v>2263</v>
      </c>
      <c r="AH1769" s="289">
        <v>1</v>
      </c>
      <c r="AI1769" s="177">
        <f>IF(Z1769="COP",(AA1769*AH1769),IF(Z1769="NOK",((AB1769*AH1769)*VLOOKUP(H1769,Tasas!$K:$L,2,0)),IF(Z1769="EUR",((AB1769*AH1769)*VLOOKUP(H1769,Tasas!$K:$L,2,0)),IF('GL MEN'!Z1769="USD",(('GL MEN'!AB1769*'GL MEN'!AH1769)*VLOOKUP(H1769,Tasas!$K:$L,2,0)),0))))</f>
        <v>868000</v>
      </c>
      <c r="AJ1769" t="s">
        <v>131</v>
      </c>
      <c r="AK1769">
        <v>5</v>
      </c>
      <c r="AL1769" t="str">
        <f t="shared" si="62"/>
        <v>2</v>
      </c>
      <c r="AM1769" t="str">
        <f t="shared" si="63"/>
        <v>CO</v>
      </c>
    </row>
    <row r="1770" spans="2:39">
      <c r="B1770" t="s">
        <v>223</v>
      </c>
      <c r="C1770" t="s">
        <v>224</v>
      </c>
      <c r="D1770" t="s">
        <v>225</v>
      </c>
      <c r="E1770">
        <v>1403486</v>
      </c>
      <c r="F1770">
        <v>7</v>
      </c>
      <c r="G1770" s="196">
        <v>45615</v>
      </c>
      <c r="H1770">
        <v>202411</v>
      </c>
      <c r="I1770" t="s">
        <v>1992</v>
      </c>
      <c r="J1770" t="s">
        <v>1993</v>
      </c>
      <c r="K1770" t="s">
        <v>228</v>
      </c>
      <c r="L1770" t="s">
        <v>229</v>
      </c>
      <c r="M1770" t="s">
        <v>232</v>
      </c>
      <c r="N1770" t="s">
        <v>232</v>
      </c>
      <c r="O1770" t="s">
        <v>232</v>
      </c>
      <c r="P1770" t="s">
        <v>2264</v>
      </c>
      <c r="Q1770" t="s">
        <v>2265</v>
      </c>
      <c r="R1770" t="s">
        <v>1087</v>
      </c>
      <c r="S1770" t="s">
        <v>1088</v>
      </c>
      <c r="T1770">
        <v>3406460</v>
      </c>
      <c r="U1770" t="s">
        <v>232</v>
      </c>
      <c r="V1770" t="s">
        <v>232</v>
      </c>
      <c r="W1770" t="s">
        <v>232</v>
      </c>
      <c r="X1770" t="s">
        <v>232</v>
      </c>
      <c r="Y1770" t="s">
        <v>2539</v>
      </c>
      <c r="Z1770" t="s">
        <v>241</v>
      </c>
      <c r="AA1770" s="177">
        <v>51574.5</v>
      </c>
      <c r="AB1770" s="177">
        <v>126.96</v>
      </c>
      <c r="AC1770" s="177">
        <v>11.52</v>
      </c>
      <c r="AD1770" s="177">
        <v>51574.5</v>
      </c>
      <c r="AE1770" s="196">
        <v>45623.670402777774</v>
      </c>
      <c r="AF1770" t="s">
        <v>1548</v>
      </c>
      <c r="AG1770" t="s">
        <v>243</v>
      </c>
      <c r="AH1770" s="289">
        <v>1</v>
      </c>
      <c r="AI1770" s="177">
        <f>IF(Z1770="COP",(AA1770*AH1770),IF(Z1770="NOK",((AB1770*AH1770)*VLOOKUP(H1770,Tasas!$K:$L,2,0)),IF(Z1770="EUR",((AB1770*AH1770)*VLOOKUP(H1770,Tasas!$K:$L,2,0)),IF('GL MEN'!Z1770="USD",(('GL MEN'!AB1770*'GL MEN'!AH1770)*VLOOKUP(H1770,Tasas!$K:$L,2,0)),0))))</f>
        <v>51574.5</v>
      </c>
      <c r="AJ1770" t="s">
        <v>131</v>
      </c>
      <c r="AK1770">
        <v>5</v>
      </c>
      <c r="AL1770" t="str">
        <f t="shared" si="62"/>
        <v>2</v>
      </c>
      <c r="AM1770" t="str">
        <f t="shared" si="63"/>
        <v>CO</v>
      </c>
    </row>
    <row r="1771" spans="2:39">
      <c r="B1771" t="s">
        <v>223</v>
      </c>
      <c r="C1771" t="s">
        <v>224</v>
      </c>
      <c r="D1771" t="s">
        <v>225</v>
      </c>
      <c r="E1771">
        <v>1403486</v>
      </c>
      <c r="F1771">
        <v>6</v>
      </c>
      <c r="G1771" s="196">
        <v>45615</v>
      </c>
      <c r="H1771">
        <v>202411</v>
      </c>
      <c r="I1771" t="s">
        <v>1992</v>
      </c>
      <c r="J1771" t="s">
        <v>2540</v>
      </c>
      <c r="K1771" t="s">
        <v>228</v>
      </c>
      <c r="L1771" t="s">
        <v>229</v>
      </c>
      <c r="M1771" t="s">
        <v>232</v>
      </c>
      <c r="N1771" t="s">
        <v>232</v>
      </c>
      <c r="O1771" t="s">
        <v>232</v>
      </c>
      <c r="P1771" t="s">
        <v>2264</v>
      </c>
      <c r="Q1771" t="s">
        <v>2265</v>
      </c>
      <c r="R1771" t="s">
        <v>1087</v>
      </c>
      <c r="S1771" t="s">
        <v>1088</v>
      </c>
      <c r="T1771">
        <v>3406460</v>
      </c>
      <c r="U1771" t="s">
        <v>232</v>
      </c>
      <c r="V1771" t="s">
        <v>232</v>
      </c>
      <c r="W1771" t="s">
        <v>232</v>
      </c>
      <c r="X1771" t="s">
        <v>232</v>
      </c>
      <c r="Y1771" t="s">
        <v>2539</v>
      </c>
      <c r="Z1771" t="s">
        <v>241</v>
      </c>
      <c r="AA1771" s="177">
        <v>10828.5</v>
      </c>
      <c r="AB1771" s="177">
        <v>26.66</v>
      </c>
      <c r="AC1771" s="177">
        <v>2.42</v>
      </c>
      <c r="AD1771" s="177">
        <v>10828.5</v>
      </c>
      <c r="AE1771" s="196">
        <v>45623.670402627315</v>
      </c>
      <c r="AF1771" t="s">
        <v>1548</v>
      </c>
      <c r="AG1771" t="s">
        <v>243</v>
      </c>
      <c r="AH1771" s="289">
        <v>1</v>
      </c>
      <c r="AI1771" s="177">
        <f>IF(Z1771="COP",(AA1771*AH1771),IF(Z1771="NOK",((AB1771*AH1771)*VLOOKUP(H1771,Tasas!$K:$L,2,0)),IF(Z1771="EUR",((AB1771*AH1771)*VLOOKUP(H1771,Tasas!$K:$L,2,0)),IF('GL MEN'!Z1771="USD",(('GL MEN'!AB1771*'GL MEN'!AH1771)*VLOOKUP(H1771,Tasas!$K:$L,2,0)),0))))</f>
        <v>10828.5</v>
      </c>
      <c r="AJ1771" t="s">
        <v>131</v>
      </c>
      <c r="AK1771">
        <v>5</v>
      </c>
      <c r="AL1771" t="str">
        <f t="shared" si="62"/>
        <v>2</v>
      </c>
      <c r="AM1771" t="str">
        <f t="shared" si="63"/>
        <v>CO</v>
      </c>
    </row>
    <row r="1772" spans="2:39">
      <c r="B1772" t="s">
        <v>223</v>
      </c>
      <c r="C1772" t="s">
        <v>224</v>
      </c>
      <c r="D1772" t="s">
        <v>225</v>
      </c>
      <c r="E1772">
        <v>1403486</v>
      </c>
      <c r="F1772">
        <v>1</v>
      </c>
      <c r="G1772" s="196">
        <v>45615</v>
      </c>
      <c r="H1772">
        <v>202411</v>
      </c>
      <c r="I1772" t="s">
        <v>1992</v>
      </c>
      <c r="J1772" t="s">
        <v>2000</v>
      </c>
      <c r="K1772" t="s">
        <v>228</v>
      </c>
      <c r="L1772" t="s">
        <v>229</v>
      </c>
      <c r="M1772" t="s">
        <v>232</v>
      </c>
      <c r="N1772" t="s">
        <v>232</v>
      </c>
      <c r="O1772" t="s">
        <v>232</v>
      </c>
      <c r="P1772" t="s">
        <v>2264</v>
      </c>
      <c r="Q1772" t="s">
        <v>2265</v>
      </c>
      <c r="R1772" t="s">
        <v>1087</v>
      </c>
      <c r="S1772" t="s">
        <v>1088</v>
      </c>
      <c r="T1772">
        <v>3406460</v>
      </c>
      <c r="U1772" t="s">
        <v>232</v>
      </c>
      <c r="V1772" t="s">
        <v>232</v>
      </c>
      <c r="W1772" t="s">
        <v>232</v>
      </c>
      <c r="X1772" t="s">
        <v>232</v>
      </c>
      <c r="Y1772" t="s">
        <v>2539</v>
      </c>
      <c r="Z1772" t="s">
        <v>241</v>
      </c>
      <c r="AA1772" s="177">
        <v>40715.53</v>
      </c>
      <c r="AB1772" s="177">
        <v>100.23</v>
      </c>
      <c r="AC1772" s="177">
        <v>9.09</v>
      </c>
      <c r="AD1772" s="177">
        <v>40715.53</v>
      </c>
      <c r="AE1772" s="196">
        <v>45623.670402233794</v>
      </c>
      <c r="AF1772" t="s">
        <v>1548</v>
      </c>
      <c r="AG1772" t="s">
        <v>2541</v>
      </c>
      <c r="AH1772" s="289">
        <v>1</v>
      </c>
      <c r="AI1772" s="177">
        <f>IF(Z1772="COP",(AA1772*AH1772),IF(Z1772="NOK",((AB1772*AH1772)*VLOOKUP(H1772,Tasas!$K:$L,2,0)),IF(Z1772="EUR",((AB1772*AH1772)*VLOOKUP(H1772,Tasas!$K:$L,2,0)),IF('GL MEN'!Z1772="USD",(('GL MEN'!AB1772*'GL MEN'!AH1772)*VLOOKUP(H1772,Tasas!$K:$L,2,0)),0))))</f>
        <v>40715.53</v>
      </c>
      <c r="AJ1772" t="s">
        <v>131</v>
      </c>
      <c r="AK1772">
        <v>5</v>
      </c>
      <c r="AL1772" t="str">
        <f t="shared" si="62"/>
        <v>2</v>
      </c>
      <c r="AM1772" t="str">
        <f t="shared" si="63"/>
        <v>CO</v>
      </c>
    </row>
    <row r="1773" spans="2:39">
      <c r="B1773" t="s">
        <v>223</v>
      </c>
      <c r="C1773" t="s">
        <v>224</v>
      </c>
      <c r="D1773" t="s">
        <v>225</v>
      </c>
      <c r="E1773">
        <v>1403543</v>
      </c>
      <c r="F1773">
        <v>5</v>
      </c>
      <c r="G1773" s="196">
        <v>45618</v>
      </c>
      <c r="H1773">
        <v>202411</v>
      </c>
      <c r="I1773" t="s">
        <v>1992</v>
      </c>
      <c r="J1773" t="s">
        <v>2000</v>
      </c>
      <c r="K1773" t="s">
        <v>228</v>
      </c>
      <c r="L1773" t="s">
        <v>229</v>
      </c>
      <c r="M1773" t="s">
        <v>232</v>
      </c>
      <c r="N1773" t="s">
        <v>232</v>
      </c>
      <c r="O1773" t="s">
        <v>232</v>
      </c>
      <c r="P1773" t="s">
        <v>1994</v>
      </c>
      <c r="Q1773" t="s">
        <v>1995</v>
      </c>
      <c r="R1773" t="s">
        <v>403</v>
      </c>
      <c r="S1773" t="s">
        <v>404</v>
      </c>
      <c r="T1773">
        <v>3597659</v>
      </c>
      <c r="U1773" t="s">
        <v>232</v>
      </c>
      <c r="V1773" t="s">
        <v>232</v>
      </c>
      <c r="W1773" t="s">
        <v>232</v>
      </c>
      <c r="X1773" t="s">
        <v>232</v>
      </c>
      <c r="Y1773" t="s">
        <v>2542</v>
      </c>
      <c r="Z1773" t="s">
        <v>241</v>
      </c>
      <c r="AA1773" s="177">
        <v>466327</v>
      </c>
      <c r="AB1773" s="177">
        <v>1163.1099999999999</v>
      </c>
      <c r="AC1773" s="177">
        <v>105.65</v>
      </c>
      <c r="AD1773" s="177">
        <v>466327</v>
      </c>
      <c r="AE1773" s="196">
        <v>45630.691713159722</v>
      </c>
      <c r="AF1773" t="s">
        <v>1548</v>
      </c>
      <c r="AG1773" t="s">
        <v>243</v>
      </c>
      <c r="AH1773" s="289">
        <v>1</v>
      </c>
      <c r="AI1773" s="177">
        <f>IF(Z1773="COP",(AA1773*AH1773),IF(Z1773="NOK",((AB1773*AH1773)*VLOOKUP(H1773,Tasas!$K:$L,2,0)),IF(Z1773="EUR",((AB1773*AH1773)*VLOOKUP(H1773,Tasas!$K:$L,2,0)),IF('GL MEN'!Z1773="USD",(('GL MEN'!AB1773*'GL MEN'!AH1773)*VLOOKUP(H1773,Tasas!$K:$L,2,0)),0))))</f>
        <v>466327</v>
      </c>
      <c r="AJ1773" t="s">
        <v>131</v>
      </c>
      <c r="AK1773">
        <v>5</v>
      </c>
      <c r="AL1773" t="str">
        <f t="shared" si="62"/>
        <v>2</v>
      </c>
      <c r="AM1773" t="str">
        <f t="shared" si="63"/>
        <v>CO</v>
      </c>
    </row>
    <row r="1774" spans="2:39">
      <c r="B1774" t="s">
        <v>223</v>
      </c>
      <c r="C1774" t="s">
        <v>224</v>
      </c>
      <c r="D1774" t="s">
        <v>225</v>
      </c>
      <c r="E1774">
        <v>1403628</v>
      </c>
      <c r="F1774">
        <v>1</v>
      </c>
      <c r="G1774" s="196">
        <v>45626</v>
      </c>
      <c r="H1774">
        <v>202411</v>
      </c>
      <c r="I1774" t="s">
        <v>1992</v>
      </c>
      <c r="J1774" t="s">
        <v>2000</v>
      </c>
      <c r="K1774" t="s">
        <v>228</v>
      </c>
      <c r="L1774" t="s">
        <v>229</v>
      </c>
      <c r="M1774" t="s">
        <v>232</v>
      </c>
      <c r="N1774" t="s">
        <v>232</v>
      </c>
      <c r="O1774" t="s">
        <v>232</v>
      </c>
      <c r="P1774" t="s">
        <v>2001</v>
      </c>
      <c r="Q1774" t="s">
        <v>2002</v>
      </c>
      <c r="R1774" t="s">
        <v>1087</v>
      </c>
      <c r="S1774" t="s">
        <v>1088</v>
      </c>
      <c r="T1774">
        <v>3406460</v>
      </c>
      <c r="U1774" t="s">
        <v>232</v>
      </c>
      <c r="V1774" t="s">
        <v>232</v>
      </c>
      <c r="W1774" t="s">
        <v>232</v>
      </c>
      <c r="X1774" t="s">
        <v>232</v>
      </c>
      <c r="Y1774" t="s">
        <v>2543</v>
      </c>
      <c r="Z1774" t="s">
        <v>241</v>
      </c>
      <c r="AA1774" s="177">
        <v>13233</v>
      </c>
      <c r="AB1774" s="177">
        <v>33.08</v>
      </c>
      <c r="AC1774" s="177">
        <v>3</v>
      </c>
      <c r="AD1774" s="177">
        <v>13233</v>
      </c>
      <c r="AE1774" s="196">
        <v>45632.978149456016</v>
      </c>
      <c r="AF1774" t="s">
        <v>2050</v>
      </c>
      <c r="AG1774" t="s">
        <v>243</v>
      </c>
      <c r="AH1774" s="289">
        <v>1</v>
      </c>
      <c r="AI1774" s="177">
        <f>IF(Z1774="COP",(AA1774*AH1774),IF(Z1774="NOK",((AB1774*AH1774)*VLOOKUP(H1774,Tasas!$K:$L,2,0)),IF(Z1774="EUR",((AB1774*AH1774)*VLOOKUP(H1774,Tasas!$K:$L,2,0)),IF('GL MEN'!Z1774="USD",(('GL MEN'!AB1774*'GL MEN'!AH1774)*VLOOKUP(H1774,Tasas!$K:$L,2,0)),0))))</f>
        <v>13233</v>
      </c>
      <c r="AJ1774" t="s">
        <v>131</v>
      </c>
      <c r="AK1774">
        <v>5</v>
      </c>
      <c r="AL1774" t="str">
        <f t="shared" si="62"/>
        <v>2</v>
      </c>
      <c r="AM1774" t="str">
        <f t="shared" si="63"/>
        <v>CO</v>
      </c>
    </row>
    <row r="1775" spans="2:39">
      <c r="B1775" t="s">
        <v>223</v>
      </c>
      <c r="C1775" t="s">
        <v>224</v>
      </c>
      <c r="D1775" t="s">
        <v>225</v>
      </c>
      <c r="E1775">
        <v>1403660</v>
      </c>
      <c r="F1775">
        <v>1</v>
      </c>
      <c r="G1775" s="196">
        <v>45624</v>
      </c>
      <c r="H1775">
        <v>202411</v>
      </c>
      <c r="I1775" t="s">
        <v>1992</v>
      </c>
      <c r="J1775" t="s">
        <v>2000</v>
      </c>
      <c r="K1775" t="s">
        <v>228</v>
      </c>
      <c r="L1775" t="s">
        <v>229</v>
      </c>
      <c r="M1775" t="s">
        <v>232</v>
      </c>
      <c r="N1775" t="s">
        <v>232</v>
      </c>
      <c r="O1775" t="s">
        <v>232</v>
      </c>
      <c r="P1775" t="s">
        <v>1994</v>
      </c>
      <c r="Q1775" t="s">
        <v>1995</v>
      </c>
      <c r="R1775" t="s">
        <v>1087</v>
      </c>
      <c r="S1775" t="s">
        <v>1088</v>
      </c>
      <c r="T1775">
        <v>3406460</v>
      </c>
      <c r="U1775" t="s">
        <v>232</v>
      </c>
      <c r="V1775" t="s">
        <v>232</v>
      </c>
      <c r="W1775" t="s">
        <v>232</v>
      </c>
      <c r="X1775" t="s">
        <v>232</v>
      </c>
      <c r="Y1775" t="s">
        <v>2544</v>
      </c>
      <c r="Z1775" t="s">
        <v>241</v>
      </c>
      <c r="AA1775" s="177">
        <v>176400</v>
      </c>
      <c r="AB1775" s="177">
        <v>441.01</v>
      </c>
      <c r="AC1775" s="177">
        <v>40.03</v>
      </c>
      <c r="AD1775" s="177">
        <v>176400</v>
      </c>
      <c r="AE1775" s="196">
        <v>45635.123688310188</v>
      </c>
      <c r="AF1775" t="s">
        <v>1548</v>
      </c>
      <c r="AG1775" t="s">
        <v>243</v>
      </c>
      <c r="AH1775" s="289">
        <v>1</v>
      </c>
      <c r="AI1775" s="177">
        <f>IF(Z1775="COP",(AA1775*AH1775),IF(Z1775="NOK",((AB1775*AH1775)*VLOOKUP(H1775,Tasas!$K:$L,2,0)),IF(Z1775="EUR",((AB1775*AH1775)*VLOOKUP(H1775,Tasas!$K:$L,2,0)),IF('GL MEN'!Z1775="USD",(('GL MEN'!AB1775*'GL MEN'!AH1775)*VLOOKUP(H1775,Tasas!$K:$L,2,0)),0))))</f>
        <v>176400</v>
      </c>
      <c r="AJ1775" t="s">
        <v>131</v>
      </c>
      <c r="AK1775">
        <v>5</v>
      </c>
      <c r="AL1775" t="str">
        <f t="shared" si="62"/>
        <v>2</v>
      </c>
      <c r="AM1775" t="str">
        <f t="shared" si="63"/>
        <v>CO</v>
      </c>
    </row>
    <row r="1776" spans="2:39">
      <c r="B1776" t="s">
        <v>2545</v>
      </c>
      <c r="C1776" t="s">
        <v>1871</v>
      </c>
      <c r="D1776" t="s">
        <v>2546</v>
      </c>
      <c r="E1776">
        <v>9403488</v>
      </c>
      <c r="F1776">
        <v>1</v>
      </c>
      <c r="G1776" s="196">
        <v>45614</v>
      </c>
      <c r="H1776">
        <v>202411</v>
      </c>
      <c r="I1776" t="s">
        <v>1992</v>
      </c>
      <c r="J1776" t="s">
        <v>1992</v>
      </c>
      <c r="K1776" t="s">
        <v>2547</v>
      </c>
      <c r="L1776" t="s">
        <v>229</v>
      </c>
      <c r="M1776" t="s">
        <v>2548</v>
      </c>
      <c r="N1776" t="s">
        <v>2549</v>
      </c>
      <c r="O1776" t="s">
        <v>232</v>
      </c>
      <c r="P1776" t="s">
        <v>232</v>
      </c>
      <c r="Q1776" t="s">
        <v>232</v>
      </c>
      <c r="R1776" t="s">
        <v>1087</v>
      </c>
      <c r="S1776" t="s">
        <v>1088</v>
      </c>
      <c r="T1776">
        <v>2973106</v>
      </c>
      <c r="U1776" t="s">
        <v>2550</v>
      </c>
      <c r="V1776" t="s">
        <v>2551</v>
      </c>
      <c r="W1776" t="s">
        <v>2552</v>
      </c>
      <c r="X1776" t="s">
        <v>232</v>
      </c>
      <c r="Y1776" t="s">
        <v>2553</v>
      </c>
      <c r="Z1776" t="s">
        <v>211</v>
      </c>
      <c r="AA1776" s="177">
        <v>98.68</v>
      </c>
      <c r="AB1776" s="177">
        <v>1087.9000000000001</v>
      </c>
      <c r="AC1776" s="177">
        <v>98.68</v>
      </c>
      <c r="AD1776" s="177">
        <v>0</v>
      </c>
      <c r="AE1776" s="196">
        <v>45632.727693946763</v>
      </c>
      <c r="AF1776" t="s">
        <v>2554</v>
      </c>
      <c r="AG1776" t="s">
        <v>243</v>
      </c>
      <c r="AH1776" s="289">
        <v>1</v>
      </c>
      <c r="AI1776" s="177">
        <f>IF(Z1776="COP",(AA1776*AH1776),IF(Z1776="NOK",((AB1776*AH1776)*VLOOKUP(H1776,Tasas!$K:$L,2,0)),IF(Z1776="EUR",((AB1776*AH1776)*VLOOKUP(H1776,Tasas!$K:$L,2,0)),IF('GL MEN'!Z1776="USD",(('GL MEN'!AB1776*'GL MEN'!AH1776)*VLOOKUP(H1776,Tasas!$K:$L,2,0)),0))))</f>
        <v>435940.51454639249</v>
      </c>
      <c r="AJ1776" t="s">
        <v>131</v>
      </c>
      <c r="AK1776">
        <v>5</v>
      </c>
      <c r="AL1776" t="str">
        <f t="shared" si="62"/>
        <v>2</v>
      </c>
      <c r="AM1776" t="str">
        <f t="shared" si="63"/>
        <v>CO</v>
      </c>
    </row>
    <row r="1777" spans="2:40">
      <c r="B1777" t="s">
        <v>2545</v>
      </c>
      <c r="C1777" t="s">
        <v>1871</v>
      </c>
      <c r="D1777" t="s">
        <v>2546</v>
      </c>
      <c r="E1777">
        <v>9403489</v>
      </c>
      <c r="F1777">
        <v>1</v>
      </c>
      <c r="G1777" s="196">
        <v>45625</v>
      </c>
      <c r="H1777">
        <v>202411</v>
      </c>
      <c r="I1777" t="s">
        <v>1992</v>
      </c>
      <c r="J1777" t="s">
        <v>1992</v>
      </c>
      <c r="K1777" t="s">
        <v>2547</v>
      </c>
      <c r="L1777" t="s">
        <v>229</v>
      </c>
      <c r="M1777" t="s">
        <v>2548</v>
      </c>
      <c r="N1777" t="s">
        <v>2549</v>
      </c>
      <c r="O1777" t="s">
        <v>232</v>
      </c>
      <c r="P1777" t="s">
        <v>232</v>
      </c>
      <c r="Q1777" t="s">
        <v>232</v>
      </c>
      <c r="R1777" t="s">
        <v>1087</v>
      </c>
      <c r="S1777" t="s">
        <v>1088</v>
      </c>
      <c r="T1777">
        <v>2973106</v>
      </c>
      <c r="U1777" t="s">
        <v>2555</v>
      </c>
      <c r="V1777" t="s">
        <v>2551</v>
      </c>
      <c r="W1777" t="s">
        <v>2552</v>
      </c>
      <c r="X1777" t="s">
        <v>232</v>
      </c>
      <c r="Y1777" t="s">
        <v>2556</v>
      </c>
      <c r="Z1777" t="s">
        <v>211</v>
      </c>
      <c r="AA1777" s="177">
        <v>118.89</v>
      </c>
      <c r="AB1777" s="177">
        <v>1309.67</v>
      </c>
      <c r="AC1777" s="177">
        <v>118.89</v>
      </c>
      <c r="AD1777" s="177">
        <v>0</v>
      </c>
      <c r="AE1777" s="196">
        <v>45632.744087418978</v>
      </c>
      <c r="AF1777" t="s">
        <v>2554</v>
      </c>
      <c r="AG1777" t="s">
        <v>243</v>
      </c>
      <c r="AH1777" s="289">
        <v>1</v>
      </c>
      <c r="AI1777" s="177">
        <f>IF(Z1777="COP",(AA1777*AH1777),IF(Z1777="NOK",((AB1777*AH1777)*VLOOKUP(H1777,Tasas!$K:$L,2,0)),IF(Z1777="EUR",((AB1777*AH1777)*VLOOKUP(H1777,Tasas!$K:$L,2,0)),IF('GL MEN'!Z1777="USD",(('GL MEN'!AB1777*'GL MEN'!AH1777)*VLOOKUP(H1777,Tasas!$K:$L,2,0)),0))))</f>
        <v>524807.62357383384</v>
      </c>
      <c r="AJ1777" t="s">
        <v>131</v>
      </c>
      <c r="AK1777">
        <v>5</v>
      </c>
      <c r="AL1777" t="str">
        <f t="shared" si="62"/>
        <v>2</v>
      </c>
      <c r="AM1777" t="str">
        <f t="shared" si="63"/>
        <v>CO</v>
      </c>
    </row>
    <row r="1778" spans="2:40">
      <c r="B1778" t="s">
        <v>1106</v>
      </c>
      <c r="C1778" t="s">
        <v>1107</v>
      </c>
      <c r="D1778" t="s">
        <v>1108</v>
      </c>
      <c r="E1778">
        <v>14018752</v>
      </c>
      <c r="F1778">
        <v>2</v>
      </c>
      <c r="G1778" s="196">
        <v>45626</v>
      </c>
      <c r="H1778">
        <v>202411</v>
      </c>
      <c r="I1778" t="s">
        <v>1992</v>
      </c>
      <c r="J1778" t="s">
        <v>1992</v>
      </c>
      <c r="K1778" t="s">
        <v>223</v>
      </c>
      <c r="L1778" t="s">
        <v>229</v>
      </c>
      <c r="M1778" t="s">
        <v>232</v>
      </c>
      <c r="N1778" t="s">
        <v>232</v>
      </c>
      <c r="O1778" t="s">
        <v>232</v>
      </c>
      <c r="P1778" t="s">
        <v>232</v>
      </c>
      <c r="Q1778" t="s">
        <v>232</v>
      </c>
      <c r="R1778" t="s">
        <v>1087</v>
      </c>
      <c r="S1778" t="s">
        <v>1088</v>
      </c>
      <c r="T1778">
        <v>3406460</v>
      </c>
      <c r="U1778" t="s">
        <v>2557</v>
      </c>
      <c r="V1778" t="s">
        <v>2558</v>
      </c>
      <c r="W1778" t="s">
        <v>232</v>
      </c>
      <c r="X1778" t="s">
        <v>232</v>
      </c>
      <c r="Y1778" t="s">
        <v>2559</v>
      </c>
      <c r="Z1778" t="s">
        <v>211</v>
      </c>
      <c r="AA1778" s="177">
        <v>118.89</v>
      </c>
      <c r="AB1778" s="177">
        <v>1295.98</v>
      </c>
      <c r="AC1778" s="177">
        <v>118.89</v>
      </c>
      <c r="AD1778" s="177">
        <v>108.56</v>
      </c>
      <c r="AE1778" s="196">
        <v>45637.695452546293</v>
      </c>
      <c r="AF1778" t="s">
        <v>399</v>
      </c>
      <c r="AG1778" t="s">
        <v>1114</v>
      </c>
      <c r="AH1778" s="289">
        <v>1</v>
      </c>
      <c r="AI1778" s="177">
        <f>IF(Z1778="COP",(AA1778*AH1778),IF(Z1778="NOK",((AB1778*AH1778)*VLOOKUP(H1778,Tasas!$K:$L,2,0)),IF(Z1778="EUR",((AB1778*AH1778)*VLOOKUP(H1778,Tasas!$K:$L,2,0)),IF('GL MEN'!Z1778="USD",(('GL MEN'!AB1778*'GL MEN'!AH1778)*VLOOKUP(H1778,Tasas!$K:$L,2,0)),0))))</f>
        <v>519321.8016746334</v>
      </c>
      <c r="AJ1778" t="s">
        <v>131</v>
      </c>
      <c r="AK1778">
        <v>5</v>
      </c>
      <c r="AL1778" t="str">
        <f t="shared" si="62"/>
        <v>2</v>
      </c>
      <c r="AM1778" t="str">
        <f t="shared" si="63"/>
        <v>CO</v>
      </c>
      <c r="AN1778" s="307"/>
    </row>
    <row r="1779" spans="2:40">
      <c r="B1779" t="s">
        <v>223</v>
      </c>
      <c r="C1779" t="s">
        <v>245</v>
      </c>
      <c r="D1779" t="s">
        <v>246</v>
      </c>
      <c r="E1779">
        <v>11406997</v>
      </c>
      <c r="F1779">
        <v>1</v>
      </c>
      <c r="G1779" s="196">
        <v>45626</v>
      </c>
      <c r="H1779">
        <v>202411</v>
      </c>
      <c r="I1779" t="s">
        <v>830</v>
      </c>
      <c r="J1779" t="s">
        <v>831</v>
      </c>
      <c r="K1779" t="s">
        <v>249</v>
      </c>
      <c r="L1779" t="s">
        <v>229</v>
      </c>
      <c r="M1779" t="s">
        <v>658</v>
      </c>
      <c r="N1779" t="s">
        <v>659</v>
      </c>
      <c r="O1779" t="s">
        <v>232</v>
      </c>
      <c r="P1779" t="s">
        <v>660</v>
      </c>
      <c r="Q1779" t="s">
        <v>661</v>
      </c>
      <c r="R1779" t="s">
        <v>235</v>
      </c>
      <c r="S1779" t="s">
        <v>236</v>
      </c>
      <c r="T1779">
        <v>3407138</v>
      </c>
      <c r="U1779" t="s">
        <v>232</v>
      </c>
      <c r="V1779" t="s">
        <v>232</v>
      </c>
      <c r="W1779" t="s">
        <v>232</v>
      </c>
      <c r="X1779" t="s">
        <v>232</v>
      </c>
      <c r="Y1779" t="s">
        <v>2560</v>
      </c>
      <c r="Z1779" t="s">
        <v>241</v>
      </c>
      <c r="AA1779" s="177">
        <v>190000</v>
      </c>
      <c r="AB1779" s="177">
        <v>475.01</v>
      </c>
      <c r="AC1779" s="177">
        <v>43.12</v>
      </c>
      <c r="AD1779" s="177">
        <v>190000</v>
      </c>
      <c r="AE1779" s="196">
        <v>45629.749475891207</v>
      </c>
      <c r="AF1779" t="s">
        <v>266</v>
      </c>
      <c r="AG1779" t="s">
        <v>243</v>
      </c>
      <c r="AH1779" s="289">
        <v>1</v>
      </c>
      <c r="AI1779" s="177">
        <f>IF(Z1779="COP",(AA1779*AH1779),IF(Z1779="NOK",((AB1779*AH1779)*VLOOKUP(H1779,Tasas!$K:$L,2,0)),IF(Z1779="EUR",((AB1779*AH1779)*VLOOKUP(H1779,Tasas!$K:$L,2,0)),IF('GL MEN'!Z1779="USD",(('GL MEN'!AB1779*'GL MEN'!AH1779)*VLOOKUP(H1779,Tasas!$K:$L,2,0)),0))))</f>
        <v>190000</v>
      </c>
      <c r="AJ1779" t="s">
        <v>74</v>
      </c>
      <c r="AK1779">
        <v>5</v>
      </c>
      <c r="AL1779" t="str">
        <f t="shared" si="62"/>
        <v>2</v>
      </c>
      <c r="AM1779" t="str">
        <f t="shared" si="63"/>
        <v>CO</v>
      </c>
    </row>
    <row r="1780" spans="2:40">
      <c r="B1780" t="s">
        <v>223</v>
      </c>
      <c r="C1780" t="s">
        <v>245</v>
      </c>
      <c r="D1780" t="s">
        <v>246</v>
      </c>
      <c r="E1780">
        <v>11407008</v>
      </c>
      <c r="F1780">
        <v>1</v>
      </c>
      <c r="G1780" s="196">
        <v>45625</v>
      </c>
      <c r="H1780">
        <v>202411</v>
      </c>
      <c r="I1780" t="s">
        <v>830</v>
      </c>
      <c r="J1780" t="s">
        <v>831</v>
      </c>
      <c r="K1780" t="s">
        <v>249</v>
      </c>
      <c r="L1780" t="s">
        <v>229</v>
      </c>
      <c r="M1780" t="s">
        <v>863</v>
      </c>
      <c r="N1780" t="s">
        <v>1671</v>
      </c>
      <c r="O1780" t="s">
        <v>232</v>
      </c>
      <c r="P1780" t="s">
        <v>865</v>
      </c>
      <c r="Q1780" t="s">
        <v>866</v>
      </c>
      <c r="R1780" t="s">
        <v>235</v>
      </c>
      <c r="S1780" t="s">
        <v>236</v>
      </c>
      <c r="T1780">
        <v>3407138</v>
      </c>
      <c r="U1780" t="s">
        <v>232</v>
      </c>
      <c r="V1780" t="s">
        <v>232</v>
      </c>
      <c r="W1780" t="s">
        <v>232</v>
      </c>
      <c r="X1780" t="s">
        <v>232</v>
      </c>
      <c r="Y1780" t="s">
        <v>2561</v>
      </c>
      <c r="Z1780" t="s">
        <v>241</v>
      </c>
      <c r="AA1780" s="177">
        <v>140000</v>
      </c>
      <c r="AB1780" s="177">
        <v>350.01</v>
      </c>
      <c r="AC1780" s="177">
        <v>31.77</v>
      </c>
      <c r="AD1780" s="177">
        <v>140000</v>
      </c>
      <c r="AE1780" s="196">
        <v>45629.849058101849</v>
      </c>
      <c r="AF1780" t="s">
        <v>266</v>
      </c>
      <c r="AG1780" t="s">
        <v>243</v>
      </c>
      <c r="AH1780" s="289">
        <v>1</v>
      </c>
      <c r="AI1780" s="177">
        <f>IF(Z1780="COP",(AA1780*AH1780),IF(Z1780="NOK",((AB1780*AH1780)*VLOOKUP(H1780,Tasas!$K:$L,2,0)),IF(Z1780="EUR",((AB1780*AH1780)*VLOOKUP(H1780,Tasas!$K:$L,2,0)),IF('GL MEN'!Z1780="USD",(('GL MEN'!AB1780*'GL MEN'!AH1780)*VLOOKUP(H1780,Tasas!$K:$L,2,0)),0))))</f>
        <v>140000</v>
      </c>
      <c r="AJ1780" t="s">
        <v>74</v>
      </c>
      <c r="AK1780">
        <v>5</v>
      </c>
      <c r="AL1780" t="str">
        <f t="shared" si="62"/>
        <v>2</v>
      </c>
      <c r="AM1780" t="str">
        <f t="shared" si="63"/>
        <v>CO</v>
      </c>
    </row>
    <row r="1781" spans="2:40">
      <c r="B1781" t="s">
        <v>223</v>
      </c>
      <c r="C1781" t="s">
        <v>224</v>
      </c>
      <c r="D1781" t="s">
        <v>225</v>
      </c>
      <c r="E1781">
        <v>1403507</v>
      </c>
      <c r="F1781">
        <v>3</v>
      </c>
      <c r="G1781" s="196">
        <v>45614</v>
      </c>
      <c r="H1781">
        <v>202411</v>
      </c>
      <c r="I1781" t="s">
        <v>830</v>
      </c>
      <c r="J1781" t="s">
        <v>879</v>
      </c>
      <c r="K1781" t="s">
        <v>228</v>
      </c>
      <c r="L1781" t="s">
        <v>229</v>
      </c>
      <c r="M1781" t="s">
        <v>852</v>
      </c>
      <c r="N1781" t="s">
        <v>853</v>
      </c>
      <c r="O1781" t="s">
        <v>232</v>
      </c>
      <c r="P1781" t="s">
        <v>899</v>
      </c>
      <c r="Q1781" t="s">
        <v>900</v>
      </c>
      <c r="R1781" t="s">
        <v>235</v>
      </c>
      <c r="S1781" t="s">
        <v>236</v>
      </c>
      <c r="T1781">
        <v>3407138</v>
      </c>
      <c r="U1781" t="s">
        <v>232</v>
      </c>
      <c r="V1781" t="s">
        <v>232</v>
      </c>
      <c r="W1781" t="s">
        <v>232</v>
      </c>
      <c r="X1781" t="s">
        <v>232</v>
      </c>
      <c r="Y1781" t="s">
        <v>2562</v>
      </c>
      <c r="Z1781" t="s">
        <v>241</v>
      </c>
      <c r="AA1781" s="177">
        <v>53200</v>
      </c>
      <c r="AB1781" s="177">
        <v>130.97</v>
      </c>
      <c r="AC1781" s="177">
        <v>11.88</v>
      </c>
      <c r="AD1781" s="177">
        <v>53200</v>
      </c>
      <c r="AE1781" s="196">
        <v>45624.656491354166</v>
      </c>
      <c r="AF1781" t="s">
        <v>2050</v>
      </c>
      <c r="AG1781" t="s">
        <v>243</v>
      </c>
      <c r="AH1781" s="289">
        <v>1</v>
      </c>
      <c r="AI1781" s="177">
        <f>IF(Z1781="COP",(AA1781*AH1781),IF(Z1781="NOK",((AB1781*AH1781)*VLOOKUP(H1781,Tasas!$K:$L,2,0)),IF(Z1781="EUR",((AB1781*AH1781)*VLOOKUP(H1781,Tasas!$K:$L,2,0)),IF('GL MEN'!Z1781="USD",(('GL MEN'!AB1781*'GL MEN'!AH1781)*VLOOKUP(H1781,Tasas!$K:$L,2,0)),0))))</f>
        <v>53200</v>
      </c>
      <c r="AJ1781" t="s">
        <v>74</v>
      </c>
      <c r="AK1781">
        <v>5</v>
      </c>
      <c r="AL1781" t="str">
        <f t="shared" si="62"/>
        <v>2</v>
      </c>
      <c r="AM1781" t="str">
        <f t="shared" si="63"/>
        <v>CO</v>
      </c>
    </row>
    <row r="1782" spans="2:40">
      <c r="B1782" t="s">
        <v>223</v>
      </c>
      <c r="C1782" t="s">
        <v>224</v>
      </c>
      <c r="D1782" t="s">
        <v>225</v>
      </c>
      <c r="E1782">
        <v>1403507</v>
      </c>
      <c r="F1782">
        <v>4</v>
      </c>
      <c r="G1782" s="196">
        <v>45614</v>
      </c>
      <c r="H1782">
        <v>202411</v>
      </c>
      <c r="I1782" t="s">
        <v>830</v>
      </c>
      <c r="J1782" t="s">
        <v>879</v>
      </c>
      <c r="K1782" t="s">
        <v>228</v>
      </c>
      <c r="L1782" t="s">
        <v>229</v>
      </c>
      <c r="M1782" t="s">
        <v>852</v>
      </c>
      <c r="N1782" t="s">
        <v>853</v>
      </c>
      <c r="O1782" t="s">
        <v>232</v>
      </c>
      <c r="P1782" t="s">
        <v>896</v>
      </c>
      <c r="Q1782" t="s">
        <v>897</v>
      </c>
      <c r="R1782" t="s">
        <v>235</v>
      </c>
      <c r="S1782" t="s">
        <v>236</v>
      </c>
      <c r="T1782">
        <v>3407138</v>
      </c>
      <c r="U1782" t="s">
        <v>232</v>
      </c>
      <c r="V1782" t="s">
        <v>232</v>
      </c>
      <c r="W1782" t="s">
        <v>232</v>
      </c>
      <c r="X1782" t="s">
        <v>232</v>
      </c>
      <c r="Y1782" t="s">
        <v>2562</v>
      </c>
      <c r="Z1782" t="s">
        <v>241</v>
      </c>
      <c r="AA1782" s="177">
        <v>3863</v>
      </c>
      <c r="AB1782" s="177">
        <v>9.51</v>
      </c>
      <c r="AC1782" s="177">
        <v>0.86</v>
      </c>
      <c r="AD1782" s="177">
        <v>3863</v>
      </c>
      <c r="AE1782" s="196">
        <v>45624.656491747686</v>
      </c>
      <c r="AF1782" t="s">
        <v>2050</v>
      </c>
      <c r="AG1782" t="s">
        <v>243</v>
      </c>
      <c r="AH1782" s="289">
        <v>1</v>
      </c>
      <c r="AI1782" s="177">
        <f>IF(Z1782="COP",(AA1782*AH1782),IF(Z1782="NOK",((AB1782*AH1782)*VLOOKUP(H1782,Tasas!$K:$L,2,0)),IF(Z1782="EUR",((AB1782*AH1782)*VLOOKUP(H1782,Tasas!$K:$L,2,0)),IF('GL MEN'!Z1782="USD",(('GL MEN'!AB1782*'GL MEN'!AH1782)*VLOOKUP(H1782,Tasas!$K:$L,2,0)),0))))</f>
        <v>3863</v>
      </c>
      <c r="AJ1782" t="s">
        <v>74</v>
      </c>
      <c r="AK1782">
        <v>5</v>
      </c>
      <c r="AL1782" t="str">
        <f t="shared" si="62"/>
        <v>2</v>
      </c>
      <c r="AM1782" t="str">
        <f t="shared" si="63"/>
        <v>CO</v>
      </c>
    </row>
    <row r="1783" spans="2:40">
      <c r="B1783" t="s">
        <v>223</v>
      </c>
      <c r="C1783" t="s">
        <v>224</v>
      </c>
      <c r="D1783" t="s">
        <v>225</v>
      </c>
      <c r="E1783">
        <v>1403601</v>
      </c>
      <c r="F1783">
        <v>3</v>
      </c>
      <c r="G1783" s="196">
        <v>45615</v>
      </c>
      <c r="H1783">
        <v>202411</v>
      </c>
      <c r="I1783" t="s">
        <v>830</v>
      </c>
      <c r="J1783" t="s">
        <v>879</v>
      </c>
      <c r="K1783" t="s">
        <v>228</v>
      </c>
      <c r="L1783" t="s">
        <v>229</v>
      </c>
      <c r="M1783" t="s">
        <v>852</v>
      </c>
      <c r="N1783" t="s">
        <v>853</v>
      </c>
      <c r="O1783" t="s">
        <v>232</v>
      </c>
      <c r="P1783" t="s">
        <v>907</v>
      </c>
      <c r="Q1783" t="s">
        <v>908</v>
      </c>
      <c r="R1783" t="s">
        <v>235</v>
      </c>
      <c r="S1783" t="s">
        <v>236</v>
      </c>
      <c r="T1783">
        <v>3407138</v>
      </c>
      <c r="U1783" t="s">
        <v>232</v>
      </c>
      <c r="V1783" t="s">
        <v>232</v>
      </c>
      <c r="W1783" t="s">
        <v>232</v>
      </c>
      <c r="X1783" t="s">
        <v>232</v>
      </c>
      <c r="Y1783" t="s">
        <v>2563</v>
      </c>
      <c r="Z1783" t="s">
        <v>241</v>
      </c>
      <c r="AA1783" s="177">
        <v>75130</v>
      </c>
      <c r="AB1783" s="177">
        <v>184.95</v>
      </c>
      <c r="AC1783" s="177">
        <v>16.78</v>
      </c>
      <c r="AD1783" s="177">
        <v>75130</v>
      </c>
      <c r="AE1783" s="196">
        <v>45631.895511724535</v>
      </c>
      <c r="AF1783" t="s">
        <v>2050</v>
      </c>
      <c r="AG1783" t="s">
        <v>243</v>
      </c>
      <c r="AH1783" s="289">
        <v>1</v>
      </c>
      <c r="AI1783" s="177">
        <f>IF(Z1783="COP",(AA1783*AH1783),IF(Z1783="NOK",((AB1783*AH1783)*VLOOKUP(H1783,Tasas!$K:$L,2,0)),IF(Z1783="EUR",((AB1783*AH1783)*VLOOKUP(H1783,Tasas!$K:$L,2,0)),IF('GL MEN'!Z1783="USD",(('GL MEN'!AB1783*'GL MEN'!AH1783)*VLOOKUP(H1783,Tasas!$K:$L,2,0)),0))))</f>
        <v>75130</v>
      </c>
      <c r="AJ1783" t="s">
        <v>74</v>
      </c>
      <c r="AK1783">
        <v>5</v>
      </c>
      <c r="AL1783" t="str">
        <f t="shared" si="62"/>
        <v>2</v>
      </c>
      <c r="AM1783" t="str">
        <f t="shared" si="63"/>
        <v>CO</v>
      </c>
    </row>
    <row r="1784" spans="2:40">
      <c r="B1784" t="s">
        <v>223</v>
      </c>
      <c r="C1784" t="s">
        <v>224</v>
      </c>
      <c r="D1784" t="s">
        <v>225</v>
      </c>
      <c r="E1784">
        <v>1403601</v>
      </c>
      <c r="F1784">
        <v>4</v>
      </c>
      <c r="G1784" s="196">
        <v>45615</v>
      </c>
      <c r="H1784">
        <v>202411</v>
      </c>
      <c r="I1784" t="s">
        <v>830</v>
      </c>
      <c r="J1784" t="s">
        <v>879</v>
      </c>
      <c r="K1784" t="s">
        <v>228</v>
      </c>
      <c r="L1784" t="s">
        <v>229</v>
      </c>
      <c r="M1784" t="s">
        <v>852</v>
      </c>
      <c r="N1784" t="s">
        <v>853</v>
      </c>
      <c r="O1784" t="s">
        <v>232</v>
      </c>
      <c r="P1784" t="s">
        <v>896</v>
      </c>
      <c r="Q1784" t="s">
        <v>897</v>
      </c>
      <c r="R1784" t="s">
        <v>235</v>
      </c>
      <c r="S1784" t="s">
        <v>236</v>
      </c>
      <c r="T1784">
        <v>3407138</v>
      </c>
      <c r="U1784" t="s">
        <v>232</v>
      </c>
      <c r="V1784" t="s">
        <v>232</v>
      </c>
      <c r="W1784" t="s">
        <v>232</v>
      </c>
      <c r="X1784" t="s">
        <v>232</v>
      </c>
      <c r="Y1784" t="s">
        <v>2563</v>
      </c>
      <c r="Z1784" t="s">
        <v>241</v>
      </c>
      <c r="AA1784" s="177">
        <v>3863</v>
      </c>
      <c r="AB1784" s="177">
        <v>9.51</v>
      </c>
      <c r="AC1784" s="177">
        <v>0.86</v>
      </c>
      <c r="AD1784" s="177">
        <v>3863</v>
      </c>
      <c r="AE1784" s="196">
        <v>45631.895511724535</v>
      </c>
      <c r="AF1784" t="s">
        <v>2050</v>
      </c>
      <c r="AG1784" t="s">
        <v>243</v>
      </c>
      <c r="AH1784" s="289">
        <v>1</v>
      </c>
      <c r="AI1784" s="177">
        <f>IF(Z1784="COP",(AA1784*AH1784),IF(Z1784="NOK",((AB1784*AH1784)*VLOOKUP(H1784,Tasas!$K:$L,2,0)),IF(Z1784="EUR",((AB1784*AH1784)*VLOOKUP(H1784,Tasas!$K:$L,2,0)),IF('GL MEN'!Z1784="USD",(('GL MEN'!AB1784*'GL MEN'!AH1784)*VLOOKUP(H1784,Tasas!$K:$L,2,0)),0))))</f>
        <v>3863</v>
      </c>
      <c r="AJ1784" t="s">
        <v>74</v>
      </c>
      <c r="AK1784">
        <v>5</v>
      </c>
      <c r="AL1784" t="str">
        <f t="shared" si="62"/>
        <v>2</v>
      </c>
      <c r="AM1784" t="str">
        <f t="shared" si="63"/>
        <v>CO</v>
      </c>
    </row>
    <row r="1785" spans="2:40">
      <c r="B1785" t="s">
        <v>223</v>
      </c>
      <c r="C1785" t="s">
        <v>224</v>
      </c>
      <c r="D1785" t="s">
        <v>225</v>
      </c>
      <c r="E1785">
        <v>1403672</v>
      </c>
      <c r="F1785">
        <v>3</v>
      </c>
      <c r="G1785" s="196">
        <v>45616</v>
      </c>
      <c r="H1785">
        <v>202411</v>
      </c>
      <c r="I1785" t="s">
        <v>830</v>
      </c>
      <c r="J1785" t="s">
        <v>879</v>
      </c>
      <c r="K1785" t="s">
        <v>228</v>
      </c>
      <c r="L1785" t="s">
        <v>229</v>
      </c>
      <c r="M1785" t="s">
        <v>658</v>
      </c>
      <c r="N1785" t="s">
        <v>659</v>
      </c>
      <c r="O1785" t="s">
        <v>232</v>
      </c>
      <c r="P1785" t="s">
        <v>892</v>
      </c>
      <c r="Q1785" t="s">
        <v>893</v>
      </c>
      <c r="R1785" t="s">
        <v>235</v>
      </c>
      <c r="S1785" t="s">
        <v>236</v>
      </c>
      <c r="T1785">
        <v>3407138</v>
      </c>
      <c r="U1785" t="s">
        <v>232</v>
      </c>
      <c r="V1785" t="s">
        <v>232</v>
      </c>
      <c r="W1785" t="s">
        <v>232</v>
      </c>
      <c r="X1785" t="s">
        <v>232</v>
      </c>
      <c r="Y1785" t="s">
        <v>2564</v>
      </c>
      <c r="Z1785" t="s">
        <v>241</v>
      </c>
      <c r="AA1785" s="177">
        <v>55100</v>
      </c>
      <c r="AB1785" s="177">
        <v>135.63999999999999</v>
      </c>
      <c r="AC1785" s="177">
        <v>12.3</v>
      </c>
      <c r="AD1785" s="177">
        <v>55100</v>
      </c>
      <c r="AE1785" s="196">
        <v>45635.195407951389</v>
      </c>
      <c r="AF1785" t="s">
        <v>2050</v>
      </c>
      <c r="AG1785" t="s">
        <v>243</v>
      </c>
      <c r="AH1785" s="289">
        <v>1</v>
      </c>
      <c r="AI1785" s="177">
        <f>IF(Z1785="COP",(AA1785*AH1785),IF(Z1785="NOK",((AB1785*AH1785)*VLOOKUP(H1785,Tasas!$K:$L,2,0)),IF(Z1785="EUR",((AB1785*AH1785)*VLOOKUP(H1785,Tasas!$K:$L,2,0)),IF('GL MEN'!Z1785="USD",(('GL MEN'!AB1785*'GL MEN'!AH1785)*VLOOKUP(H1785,Tasas!$K:$L,2,0)),0))))</f>
        <v>55100</v>
      </c>
      <c r="AJ1785" t="s">
        <v>74</v>
      </c>
      <c r="AK1785">
        <v>5</v>
      </c>
      <c r="AL1785" t="str">
        <f t="shared" si="62"/>
        <v>2</v>
      </c>
      <c r="AM1785" t="str">
        <f t="shared" si="63"/>
        <v>CO</v>
      </c>
    </row>
    <row r="1786" spans="2:40">
      <c r="B1786" t="s">
        <v>223</v>
      </c>
      <c r="C1786" t="s">
        <v>224</v>
      </c>
      <c r="D1786" t="s">
        <v>225</v>
      </c>
      <c r="E1786">
        <v>1403672</v>
      </c>
      <c r="F1786">
        <v>4</v>
      </c>
      <c r="G1786" s="196">
        <v>45616</v>
      </c>
      <c r="H1786">
        <v>202411</v>
      </c>
      <c r="I1786" t="s">
        <v>830</v>
      </c>
      <c r="J1786" t="s">
        <v>879</v>
      </c>
      <c r="K1786" t="s">
        <v>228</v>
      </c>
      <c r="L1786" t="s">
        <v>229</v>
      </c>
      <c r="M1786" t="s">
        <v>658</v>
      </c>
      <c r="N1786" t="s">
        <v>659</v>
      </c>
      <c r="O1786" t="s">
        <v>232</v>
      </c>
      <c r="P1786" t="s">
        <v>896</v>
      </c>
      <c r="Q1786" t="s">
        <v>897</v>
      </c>
      <c r="R1786" t="s">
        <v>235</v>
      </c>
      <c r="S1786" t="s">
        <v>236</v>
      </c>
      <c r="T1786">
        <v>3407138</v>
      </c>
      <c r="U1786" t="s">
        <v>232</v>
      </c>
      <c r="V1786" t="s">
        <v>232</v>
      </c>
      <c r="W1786" t="s">
        <v>232</v>
      </c>
      <c r="X1786" t="s">
        <v>232</v>
      </c>
      <c r="Y1786" t="s">
        <v>2564</v>
      </c>
      <c r="Z1786" t="s">
        <v>241</v>
      </c>
      <c r="AA1786" s="177">
        <v>3863</v>
      </c>
      <c r="AB1786" s="177">
        <v>9.51</v>
      </c>
      <c r="AC1786" s="177">
        <v>0.86</v>
      </c>
      <c r="AD1786" s="177">
        <v>3863</v>
      </c>
      <c r="AE1786" s="196">
        <v>45635.195407951389</v>
      </c>
      <c r="AF1786" t="s">
        <v>2050</v>
      </c>
      <c r="AG1786" t="s">
        <v>243</v>
      </c>
      <c r="AH1786" s="289">
        <v>1</v>
      </c>
      <c r="AI1786" s="177">
        <f>IF(Z1786="COP",(AA1786*AH1786),IF(Z1786="NOK",((AB1786*AH1786)*VLOOKUP(H1786,Tasas!$K:$L,2,0)),IF(Z1786="EUR",((AB1786*AH1786)*VLOOKUP(H1786,Tasas!$K:$L,2,0)),IF('GL MEN'!Z1786="USD",(('GL MEN'!AB1786*'GL MEN'!AH1786)*VLOOKUP(H1786,Tasas!$K:$L,2,0)),0))))</f>
        <v>3863</v>
      </c>
      <c r="AJ1786" t="s">
        <v>74</v>
      </c>
      <c r="AK1786">
        <v>5</v>
      </c>
      <c r="AL1786" t="str">
        <f t="shared" si="62"/>
        <v>2</v>
      </c>
      <c r="AM1786" t="str">
        <f t="shared" si="63"/>
        <v>CO</v>
      </c>
    </row>
    <row r="1787" spans="2:40">
      <c r="B1787" t="s">
        <v>223</v>
      </c>
      <c r="C1787" t="s">
        <v>224</v>
      </c>
      <c r="D1787" t="s">
        <v>225</v>
      </c>
      <c r="E1787">
        <v>1403677</v>
      </c>
      <c r="F1787">
        <v>3</v>
      </c>
      <c r="G1787" s="196">
        <v>45617</v>
      </c>
      <c r="H1787">
        <v>202411</v>
      </c>
      <c r="I1787" t="s">
        <v>830</v>
      </c>
      <c r="J1787" t="s">
        <v>879</v>
      </c>
      <c r="K1787" t="s">
        <v>228</v>
      </c>
      <c r="L1787" t="s">
        <v>229</v>
      </c>
      <c r="M1787" t="s">
        <v>658</v>
      </c>
      <c r="N1787" t="s">
        <v>659</v>
      </c>
      <c r="O1787" t="s">
        <v>232</v>
      </c>
      <c r="P1787" t="s">
        <v>899</v>
      </c>
      <c r="Q1787" t="s">
        <v>900</v>
      </c>
      <c r="R1787" t="s">
        <v>235</v>
      </c>
      <c r="S1787" t="s">
        <v>236</v>
      </c>
      <c r="T1787">
        <v>3407138</v>
      </c>
      <c r="U1787" t="s">
        <v>232</v>
      </c>
      <c r="V1787" t="s">
        <v>232</v>
      </c>
      <c r="W1787" t="s">
        <v>232</v>
      </c>
      <c r="X1787" t="s">
        <v>232</v>
      </c>
      <c r="Y1787" t="s">
        <v>2565</v>
      </c>
      <c r="Z1787" t="s">
        <v>241</v>
      </c>
      <c r="AA1787" s="177">
        <v>55100</v>
      </c>
      <c r="AB1787" s="177">
        <v>137.43</v>
      </c>
      <c r="AC1787" s="177">
        <v>12.48</v>
      </c>
      <c r="AD1787" s="177">
        <v>55100</v>
      </c>
      <c r="AE1787" s="196">
        <v>45635.226103854169</v>
      </c>
      <c r="AF1787" t="s">
        <v>2050</v>
      </c>
      <c r="AG1787" t="s">
        <v>243</v>
      </c>
      <c r="AH1787" s="289">
        <v>1</v>
      </c>
      <c r="AI1787" s="177">
        <f>IF(Z1787="COP",(AA1787*AH1787),IF(Z1787="NOK",((AB1787*AH1787)*VLOOKUP(H1787,Tasas!$K:$L,2,0)),IF(Z1787="EUR",((AB1787*AH1787)*VLOOKUP(H1787,Tasas!$K:$L,2,0)),IF('GL MEN'!Z1787="USD",(('GL MEN'!AB1787*'GL MEN'!AH1787)*VLOOKUP(H1787,Tasas!$K:$L,2,0)),0))))</f>
        <v>55100</v>
      </c>
      <c r="AJ1787" t="s">
        <v>74</v>
      </c>
      <c r="AK1787">
        <v>5</v>
      </c>
      <c r="AL1787" t="str">
        <f t="shared" si="62"/>
        <v>2</v>
      </c>
      <c r="AM1787" t="str">
        <f t="shared" si="63"/>
        <v>CO</v>
      </c>
    </row>
    <row r="1788" spans="2:40">
      <c r="B1788" t="s">
        <v>223</v>
      </c>
      <c r="C1788" t="s">
        <v>224</v>
      </c>
      <c r="D1788" t="s">
        <v>225</v>
      </c>
      <c r="E1788">
        <v>1403677</v>
      </c>
      <c r="F1788">
        <v>4</v>
      </c>
      <c r="G1788" s="196">
        <v>45617</v>
      </c>
      <c r="H1788">
        <v>202411</v>
      </c>
      <c r="I1788" t="s">
        <v>830</v>
      </c>
      <c r="J1788" t="s">
        <v>879</v>
      </c>
      <c r="K1788" t="s">
        <v>228</v>
      </c>
      <c r="L1788" t="s">
        <v>229</v>
      </c>
      <c r="M1788" t="s">
        <v>658</v>
      </c>
      <c r="N1788" t="s">
        <v>659</v>
      </c>
      <c r="O1788" t="s">
        <v>232</v>
      </c>
      <c r="P1788" t="s">
        <v>896</v>
      </c>
      <c r="Q1788" t="s">
        <v>897</v>
      </c>
      <c r="R1788" t="s">
        <v>235</v>
      </c>
      <c r="S1788" t="s">
        <v>236</v>
      </c>
      <c r="T1788">
        <v>3407138</v>
      </c>
      <c r="U1788" t="s">
        <v>232</v>
      </c>
      <c r="V1788" t="s">
        <v>232</v>
      </c>
      <c r="W1788" t="s">
        <v>232</v>
      </c>
      <c r="X1788" t="s">
        <v>232</v>
      </c>
      <c r="Y1788" t="s">
        <v>2565</v>
      </c>
      <c r="Z1788" t="s">
        <v>241</v>
      </c>
      <c r="AA1788" s="177">
        <v>3863</v>
      </c>
      <c r="AB1788" s="177">
        <v>9.64</v>
      </c>
      <c r="AC1788" s="177">
        <v>0.88</v>
      </c>
      <c r="AD1788" s="177">
        <v>3863</v>
      </c>
      <c r="AE1788" s="196">
        <v>45635.226104016205</v>
      </c>
      <c r="AF1788" t="s">
        <v>2050</v>
      </c>
      <c r="AG1788" t="s">
        <v>243</v>
      </c>
      <c r="AH1788" s="289">
        <v>1</v>
      </c>
      <c r="AI1788" s="177">
        <f>IF(Z1788="COP",(AA1788*AH1788),IF(Z1788="NOK",((AB1788*AH1788)*VLOOKUP(H1788,Tasas!$K:$L,2,0)),IF(Z1788="EUR",((AB1788*AH1788)*VLOOKUP(H1788,Tasas!$K:$L,2,0)),IF('GL MEN'!Z1788="USD",(('GL MEN'!AB1788*'GL MEN'!AH1788)*VLOOKUP(H1788,Tasas!$K:$L,2,0)),0))))</f>
        <v>3863</v>
      </c>
      <c r="AJ1788" t="s">
        <v>74</v>
      </c>
      <c r="AK1788">
        <v>5</v>
      </c>
      <c r="AL1788" t="str">
        <f t="shared" si="62"/>
        <v>2</v>
      </c>
      <c r="AM1788" t="str">
        <f t="shared" si="63"/>
        <v>CO</v>
      </c>
    </row>
    <row r="1789" spans="2:40">
      <c r="B1789" t="s">
        <v>223</v>
      </c>
      <c r="C1789" t="s">
        <v>224</v>
      </c>
      <c r="D1789" t="s">
        <v>225</v>
      </c>
      <c r="E1789">
        <v>1403683</v>
      </c>
      <c r="F1789">
        <v>3</v>
      </c>
      <c r="G1789" s="196">
        <v>45617</v>
      </c>
      <c r="H1789">
        <v>202411</v>
      </c>
      <c r="I1789" t="s">
        <v>830</v>
      </c>
      <c r="J1789" t="s">
        <v>879</v>
      </c>
      <c r="K1789" t="s">
        <v>228</v>
      </c>
      <c r="L1789" t="s">
        <v>229</v>
      </c>
      <c r="M1789" t="s">
        <v>852</v>
      </c>
      <c r="N1789" t="s">
        <v>853</v>
      </c>
      <c r="O1789" t="s">
        <v>232</v>
      </c>
      <c r="P1789" t="s">
        <v>892</v>
      </c>
      <c r="Q1789" t="s">
        <v>893</v>
      </c>
      <c r="R1789" t="s">
        <v>235</v>
      </c>
      <c r="S1789" t="s">
        <v>236</v>
      </c>
      <c r="T1789">
        <v>3407138</v>
      </c>
      <c r="U1789" t="s">
        <v>232</v>
      </c>
      <c r="V1789" t="s">
        <v>232</v>
      </c>
      <c r="W1789" t="s">
        <v>232</v>
      </c>
      <c r="X1789" t="s">
        <v>232</v>
      </c>
      <c r="Y1789" t="s">
        <v>2566</v>
      </c>
      <c r="Z1789" t="s">
        <v>241</v>
      </c>
      <c r="AA1789" s="177">
        <v>68400</v>
      </c>
      <c r="AB1789" s="177">
        <v>170.6</v>
      </c>
      <c r="AC1789" s="177">
        <v>15.5</v>
      </c>
      <c r="AD1789" s="177">
        <v>68400</v>
      </c>
      <c r="AE1789" s="196">
        <v>45635.258405127315</v>
      </c>
      <c r="AF1789" t="s">
        <v>2050</v>
      </c>
      <c r="AG1789" t="s">
        <v>243</v>
      </c>
      <c r="AH1789" s="289">
        <v>1</v>
      </c>
      <c r="AI1789" s="177">
        <f>IF(Z1789="COP",(AA1789*AH1789),IF(Z1789="NOK",((AB1789*AH1789)*VLOOKUP(H1789,Tasas!$K:$L,2,0)),IF(Z1789="EUR",((AB1789*AH1789)*VLOOKUP(H1789,Tasas!$K:$L,2,0)),IF('GL MEN'!Z1789="USD",(('GL MEN'!AB1789*'GL MEN'!AH1789)*VLOOKUP(H1789,Tasas!$K:$L,2,0)),0))))</f>
        <v>68400</v>
      </c>
      <c r="AJ1789" t="s">
        <v>74</v>
      </c>
      <c r="AK1789">
        <v>5</v>
      </c>
      <c r="AL1789" t="str">
        <f t="shared" si="62"/>
        <v>2</v>
      </c>
      <c r="AM1789" t="str">
        <f t="shared" si="63"/>
        <v>CO</v>
      </c>
    </row>
    <row r="1790" spans="2:40">
      <c r="B1790" t="s">
        <v>223</v>
      </c>
      <c r="C1790" t="s">
        <v>224</v>
      </c>
      <c r="D1790" t="s">
        <v>225</v>
      </c>
      <c r="E1790">
        <v>1403683</v>
      </c>
      <c r="F1790">
        <v>4</v>
      </c>
      <c r="G1790" s="196">
        <v>45617</v>
      </c>
      <c r="H1790">
        <v>202411</v>
      </c>
      <c r="I1790" t="s">
        <v>830</v>
      </c>
      <c r="J1790" t="s">
        <v>879</v>
      </c>
      <c r="K1790" t="s">
        <v>228</v>
      </c>
      <c r="L1790" t="s">
        <v>229</v>
      </c>
      <c r="M1790" t="s">
        <v>852</v>
      </c>
      <c r="N1790" t="s">
        <v>853</v>
      </c>
      <c r="O1790" t="s">
        <v>232</v>
      </c>
      <c r="P1790" t="s">
        <v>896</v>
      </c>
      <c r="Q1790" t="s">
        <v>897</v>
      </c>
      <c r="R1790" t="s">
        <v>235</v>
      </c>
      <c r="S1790" t="s">
        <v>236</v>
      </c>
      <c r="T1790">
        <v>3407138</v>
      </c>
      <c r="U1790" t="s">
        <v>232</v>
      </c>
      <c r="V1790" t="s">
        <v>232</v>
      </c>
      <c r="W1790" t="s">
        <v>232</v>
      </c>
      <c r="X1790" t="s">
        <v>232</v>
      </c>
      <c r="Y1790" t="s">
        <v>2566</v>
      </c>
      <c r="Z1790" t="s">
        <v>241</v>
      </c>
      <c r="AA1790" s="177">
        <v>3863</v>
      </c>
      <c r="AB1790" s="177">
        <v>9.64</v>
      </c>
      <c r="AC1790" s="177">
        <v>0.88</v>
      </c>
      <c r="AD1790" s="177">
        <v>3863</v>
      </c>
      <c r="AE1790" s="196">
        <v>45635.258405127315</v>
      </c>
      <c r="AF1790" t="s">
        <v>2050</v>
      </c>
      <c r="AG1790" t="s">
        <v>243</v>
      </c>
      <c r="AH1790" s="289">
        <v>1</v>
      </c>
      <c r="AI1790" s="177">
        <f>IF(Z1790="COP",(AA1790*AH1790),IF(Z1790="NOK",((AB1790*AH1790)*VLOOKUP(H1790,Tasas!$K:$L,2,0)),IF(Z1790="EUR",((AB1790*AH1790)*VLOOKUP(H1790,Tasas!$K:$L,2,0)),IF('GL MEN'!Z1790="USD",(('GL MEN'!AB1790*'GL MEN'!AH1790)*VLOOKUP(H1790,Tasas!$K:$L,2,0)),0))))</f>
        <v>3863</v>
      </c>
      <c r="AJ1790" t="s">
        <v>74</v>
      </c>
      <c r="AK1790">
        <v>5</v>
      </c>
      <c r="AL1790" t="str">
        <f t="shared" si="62"/>
        <v>2</v>
      </c>
      <c r="AM1790" t="str">
        <f t="shared" si="63"/>
        <v>CO</v>
      </c>
    </row>
    <row r="1791" spans="2:40">
      <c r="B1791" t="s">
        <v>223</v>
      </c>
      <c r="C1791" t="s">
        <v>224</v>
      </c>
      <c r="D1791" t="s">
        <v>225</v>
      </c>
      <c r="E1791">
        <v>1403685</v>
      </c>
      <c r="F1791">
        <v>3</v>
      </c>
      <c r="G1791" s="196">
        <v>45621</v>
      </c>
      <c r="H1791">
        <v>202411</v>
      </c>
      <c r="I1791" t="s">
        <v>830</v>
      </c>
      <c r="J1791" t="s">
        <v>879</v>
      </c>
      <c r="K1791" t="s">
        <v>228</v>
      </c>
      <c r="L1791" t="s">
        <v>229</v>
      </c>
      <c r="M1791" t="s">
        <v>863</v>
      </c>
      <c r="N1791" t="s">
        <v>1671</v>
      </c>
      <c r="O1791" t="s">
        <v>232</v>
      </c>
      <c r="P1791" t="s">
        <v>972</v>
      </c>
      <c r="Q1791" t="s">
        <v>973</v>
      </c>
      <c r="R1791" t="s">
        <v>235</v>
      </c>
      <c r="S1791" t="s">
        <v>236</v>
      </c>
      <c r="T1791">
        <v>3407138</v>
      </c>
      <c r="U1791" t="s">
        <v>232</v>
      </c>
      <c r="V1791" t="s">
        <v>232</v>
      </c>
      <c r="W1791" t="s">
        <v>232</v>
      </c>
      <c r="X1791" t="s">
        <v>232</v>
      </c>
      <c r="Y1791" t="s">
        <v>2567</v>
      </c>
      <c r="Z1791" t="s">
        <v>241</v>
      </c>
      <c r="AA1791" s="177">
        <v>53030</v>
      </c>
      <c r="AB1791" s="177">
        <v>132.27000000000001</v>
      </c>
      <c r="AC1791" s="177">
        <v>12.01</v>
      </c>
      <c r="AD1791" s="177">
        <v>53030</v>
      </c>
      <c r="AE1791" s="196">
        <v>45635.266204050924</v>
      </c>
      <c r="AF1791" t="s">
        <v>2050</v>
      </c>
      <c r="AG1791" t="s">
        <v>243</v>
      </c>
      <c r="AH1791" s="289">
        <v>1</v>
      </c>
      <c r="AI1791" s="177">
        <f>IF(Z1791="COP",(AA1791*AH1791),IF(Z1791="NOK",((AB1791*AH1791)*VLOOKUP(H1791,Tasas!$K:$L,2,0)),IF(Z1791="EUR",((AB1791*AH1791)*VLOOKUP(H1791,Tasas!$K:$L,2,0)),IF('GL MEN'!Z1791="USD",(('GL MEN'!AB1791*'GL MEN'!AH1791)*VLOOKUP(H1791,Tasas!$K:$L,2,0)),0))))</f>
        <v>53030</v>
      </c>
      <c r="AJ1791" t="s">
        <v>74</v>
      </c>
      <c r="AK1791">
        <v>5</v>
      </c>
      <c r="AL1791" t="str">
        <f t="shared" si="62"/>
        <v>2</v>
      </c>
      <c r="AM1791" t="str">
        <f t="shared" si="63"/>
        <v>CO</v>
      </c>
    </row>
    <row r="1792" spans="2:40">
      <c r="B1792" t="s">
        <v>223</v>
      </c>
      <c r="C1792" t="s">
        <v>224</v>
      </c>
      <c r="D1792" t="s">
        <v>225</v>
      </c>
      <c r="E1792">
        <v>1403685</v>
      </c>
      <c r="F1792">
        <v>4</v>
      </c>
      <c r="G1792" s="196">
        <v>45621</v>
      </c>
      <c r="H1792">
        <v>202411</v>
      </c>
      <c r="I1792" t="s">
        <v>830</v>
      </c>
      <c r="J1792" t="s">
        <v>879</v>
      </c>
      <c r="K1792" t="s">
        <v>228</v>
      </c>
      <c r="L1792" t="s">
        <v>229</v>
      </c>
      <c r="M1792" t="s">
        <v>863</v>
      </c>
      <c r="N1792" t="s">
        <v>1671</v>
      </c>
      <c r="O1792" t="s">
        <v>232</v>
      </c>
      <c r="P1792" t="s">
        <v>896</v>
      </c>
      <c r="Q1792" t="s">
        <v>897</v>
      </c>
      <c r="R1792" t="s">
        <v>235</v>
      </c>
      <c r="S1792" t="s">
        <v>236</v>
      </c>
      <c r="T1792">
        <v>3407138</v>
      </c>
      <c r="U1792" t="s">
        <v>232</v>
      </c>
      <c r="V1792" t="s">
        <v>232</v>
      </c>
      <c r="W1792" t="s">
        <v>232</v>
      </c>
      <c r="X1792" t="s">
        <v>232</v>
      </c>
      <c r="Y1792" t="s">
        <v>2567</v>
      </c>
      <c r="Z1792" t="s">
        <v>241</v>
      </c>
      <c r="AA1792" s="177">
        <v>3863</v>
      </c>
      <c r="AB1792" s="177">
        <v>9.64</v>
      </c>
      <c r="AC1792" s="177">
        <v>0.88</v>
      </c>
      <c r="AD1792" s="177">
        <v>3863</v>
      </c>
      <c r="AE1792" s="196">
        <v>45635.266204247688</v>
      </c>
      <c r="AF1792" t="s">
        <v>2050</v>
      </c>
      <c r="AG1792" t="s">
        <v>243</v>
      </c>
      <c r="AH1792" s="289">
        <v>1</v>
      </c>
      <c r="AI1792" s="177">
        <f>IF(Z1792="COP",(AA1792*AH1792),IF(Z1792="NOK",((AB1792*AH1792)*VLOOKUP(H1792,Tasas!$K:$L,2,0)),IF(Z1792="EUR",((AB1792*AH1792)*VLOOKUP(H1792,Tasas!$K:$L,2,0)),IF('GL MEN'!Z1792="USD",(('GL MEN'!AB1792*'GL MEN'!AH1792)*VLOOKUP(H1792,Tasas!$K:$L,2,0)),0))))</f>
        <v>3863</v>
      </c>
      <c r="AJ1792" t="s">
        <v>74</v>
      </c>
      <c r="AK1792">
        <v>5</v>
      </c>
      <c r="AL1792" t="str">
        <f t="shared" si="62"/>
        <v>2</v>
      </c>
      <c r="AM1792" t="str">
        <f t="shared" si="63"/>
        <v>CO</v>
      </c>
    </row>
    <row r="1793" spans="2:39">
      <c r="B1793" t="s">
        <v>223</v>
      </c>
      <c r="C1793" t="s">
        <v>224</v>
      </c>
      <c r="D1793" t="s">
        <v>225</v>
      </c>
      <c r="E1793">
        <v>1403691</v>
      </c>
      <c r="F1793">
        <v>5</v>
      </c>
      <c r="G1793" s="196">
        <v>45623</v>
      </c>
      <c r="H1793">
        <v>202411</v>
      </c>
      <c r="I1793" t="s">
        <v>830</v>
      </c>
      <c r="J1793" t="s">
        <v>879</v>
      </c>
      <c r="K1793" t="s">
        <v>228</v>
      </c>
      <c r="L1793" t="s">
        <v>229</v>
      </c>
      <c r="M1793" t="s">
        <v>2568</v>
      </c>
      <c r="N1793" t="s">
        <v>2569</v>
      </c>
      <c r="O1793" t="s">
        <v>232</v>
      </c>
      <c r="P1793" t="s">
        <v>892</v>
      </c>
      <c r="Q1793" t="s">
        <v>893</v>
      </c>
      <c r="R1793" t="s">
        <v>235</v>
      </c>
      <c r="S1793" t="s">
        <v>236</v>
      </c>
      <c r="T1793">
        <v>3407138</v>
      </c>
      <c r="U1793" t="s">
        <v>232</v>
      </c>
      <c r="V1793" t="s">
        <v>232</v>
      </c>
      <c r="W1793" t="s">
        <v>232</v>
      </c>
      <c r="X1793" t="s">
        <v>232</v>
      </c>
      <c r="Y1793" t="s">
        <v>2570</v>
      </c>
      <c r="Z1793" t="s">
        <v>241</v>
      </c>
      <c r="AA1793" s="177">
        <v>40850</v>
      </c>
      <c r="AB1793" s="177">
        <v>101.89</v>
      </c>
      <c r="AC1793" s="177">
        <v>9.25</v>
      </c>
      <c r="AD1793" s="177">
        <v>40850</v>
      </c>
      <c r="AE1793" s="196">
        <v>45635.287067476849</v>
      </c>
      <c r="AF1793" t="s">
        <v>2050</v>
      </c>
      <c r="AG1793" t="s">
        <v>243</v>
      </c>
      <c r="AH1793" s="289">
        <v>1</v>
      </c>
      <c r="AI1793" s="177">
        <f>IF(Z1793="COP",(AA1793*AH1793),IF(Z1793="NOK",((AB1793*AH1793)*VLOOKUP(H1793,Tasas!$K:$L,2,0)),IF(Z1793="EUR",((AB1793*AH1793)*VLOOKUP(H1793,Tasas!$K:$L,2,0)),IF('GL MEN'!Z1793="USD",(('GL MEN'!AB1793*'GL MEN'!AH1793)*VLOOKUP(H1793,Tasas!$K:$L,2,0)),0))))</f>
        <v>40850</v>
      </c>
      <c r="AJ1793" t="s">
        <v>74</v>
      </c>
      <c r="AK1793">
        <v>5</v>
      </c>
      <c r="AL1793" t="str">
        <f t="shared" si="62"/>
        <v>2</v>
      </c>
      <c r="AM1793" t="str">
        <f t="shared" si="63"/>
        <v>CO</v>
      </c>
    </row>
    <row r="1794" spans="2:39">
      <c r="B1794" t="s">
        <v>223</v>
      </c>
      <c r="C1794" t="s">
        <v>224</v>
      </c>
      <c r="D1794" t="s">
        <v>225</v>
      </c>
      <c r="E1794">
        <v>1403691</v>
      </c>
      <c r="F1794">
        <v>6</v>
      </c>
      <c r="G1794" s="196">
        <v>45623</v>
      </c>
      <c r="H1794">
        <v>202411</v>
      </c>
      <c r="I1794" t="s">
        <v>830</v>
      </c>
      <c r="J1794" t="s">
        <v>879</v>
      </c>
      <c r="K1794" t="s">
        <v>228</v>
      </c>
      <c r="L1794" t="s">
        <v>229</v>
      </c>
      <c r="M1794" t="s">
        <v>2568</v>
      </c>
      <c r="N1794" t="s">
        <v>2569</v>
      </c>
      <c r="O1794" t="s">
        <v>232</v>
      </c>
      <c r="P1794" t="s">
        <v>896</v>
      </c>
      <c r="Q1794" t="s">
        <v>897</v>
      </c>
      <c r="R1794" t="s">
        <v>235</v>
      </c>
      <c r="S1794" t="s">
        <v>236</v>
      </c>
      <c r="T1794">
        <v>3407138</v>
      </c>
      <c r="U1794" t="s">
        <v>232</v>
      </c>
      <c r="V1794" t="s">
        <v>232</v>
      </c>
      <c r="W1794" t="s">
        <v>232</v>
      </c>
      <c r="X1794" t="s">
        <v>232</v>
      </c>
      <c r="Y1794" t="s">
        <v>2570</v>
      </c>
      <c r="Z1794" t="s">
        <v>241</v>
      </c>
      <c r="AA1794" s="177">
        <v>3863</v>
      </c>
      <c r="AB1794" s="177">
        <v>9.64</v>
      </c>
      <c r="AC1794" s="177">
        <v>0.88</v>
      </c>
      <c r="AD1794" s="177">
        <v>3863</v>
      </c>
      <c r="AE1794" s="196">
        <v>45635.287067476849</v>
      </c>
      <c r="AF1794" t="s">
        <v>2050</v>
      </c>
      <c r="AG1794" t="s">
        <v>243</v>
      </c>
      <c r="AH1794" s="289">
        <v>1</v>
      </c>
      <c r="AI1794" s="177">
        <f>IF(Z1794="COP",(AA1794*AH1794),IF(Z1794="NOK",((AB1794*AH1794)*VLOOKUP(H1794,Tasas!$K:$L,2,0)),IF(Z1794="EUR",((AB1794*AH1794)*VLOOKUP(H1794,Tasas!$K:$L,2,0)),IF('GL MEN'!Z1794="USD",(('GL MEN'!AB1794*'GL MEN'!AH1794)*VLOOKUP(H1794,Tasas!$K:$L,2,0)),0))))</f>
        <v>3863</v>
      </c>
      <c r="AJ1794" t="s">
        <v>74</v>
      </c>
      <c r="AK1794">
        <v>5</v>
      </c>
      <c r="AL1794" t="str">
        <f t="shared" si="62"/>
        <v>2</v>
      </c>
      <c r="AM1794" t="str">
        <f t="shared" si="63"/>
        <v>CO</v>
      </c>
    </row>
    <row r="1795" spans="2:39">
      <c r="B1795" t="s">
        <v>223</v>
      </c>
      <c r="C1795" t="s">
        <v>224</v>
      </c>
      <c r="D1795" t="s">
        <v>225</v>
      </c>
      <c r="E1795">
        <v>1403691</v>
      </c>
      <c r="F1795">
        <v>7</v>
      </c>
      <c r="G1795" s="196">
        <v>45623</v>
      </c>
      <c r="H1795">
        <v>202411</v>
      </c>
      <c r="I1795" t="s">
        <v>830</v>
      </c>
      <c r="J1795" t="s">
        <v>879</v>
      </c>
      <c r="K1795" t="s">
        <v>228</v>
      </c>
      <c r="L1795" t="s">
        <v>229</v>
      </c>
      <c r="M1795" t="s">
        <v>2568</v>
      </c>
      <c r="N1795" t="s">
        <v>2569</v>
      </c>
      <c r="O1795" t="s">
        <v>232</v>
      </c>
      <c r="P1795" t="s">
        <v>899</v>
      </c>
      <c r="Q1795" t="s">
        <v>900</v>
      </c>
      <c r="R1795" t="s">
        <v>235</v>
      </c>
      <c r="S1795" t="s">
        <v>236</v>
      </c>
      <c r="T1795">
        <v>3407138</v>
      </c>
      <c r="U1795" t="s">
        <v>232</v>
      </c>
      <c r="V1795" t="s">
        <v>232</v>
      </c>
      <c r="W1795" t="s">
        <v>232</v>
      </c>
      <c r="X1795" t="s">
        <v>232</v>
      </c>
      <c r="Y1795" t="s">
        <v>2570</v>
      </c>
      <c r="Z1795" t="s">
        <v>241</v>
      </c>
      <c r="AA1795" s="177">
        <v>47500</v>
      </c>
      <c r="AB1795" s="177">
        <v>118.47</v>
      </c>
      <c r="AC1795" s="177">
        <v>10.76</v>
      </c>
      <c r="AD1795" s="177">
        <v>47500</v>
      </c>
      <c r="AE1795" s="196">
        <v>45635.287067476849</v>
      </c>
      <c r="AF1795" t="s">
        <v>2050</v>
      </c>
      <c r="AG1795" t="s">
        <v>243</v>
      </c>
      <c r="AH1795" s="289">
        <v>1</v>
      </c>
      <c r="AI1795" s="177">
        <f>IF(Z1795="COP",(AA1795*AH1795),IF(Z1795="NOK",((AB1795*AH1795)*VLOOKUP(H1795,Tasas!$K:$L,2,0)),IF(Z1795="EUR",((AB1795*AH1795)*VLOOKUP(H1795,Tasas!$K:$L,2,0)),IF('GL MEN'!Z1795="USD",(('GL MEN'!AB1795*'GL MEN'!AH1795)*VLOOKUP(H1795,Tasas!$K:$L,2,0)),0))))</f>
        <v>47500</v>
      </c>
      <c r="AJ1795" t="s">
        <v>74</v>
      </c>
      <c r="AK1795">
        <v>5</v>
      </c>
      <c r="AL1795" t="str">
        <f t="shared" si="62"/>
        <v>2</v>
      </c>
      <c r="AM1795" t="str">
        <f t="shared" si="63"/>
        <v>CO</v>
      </c>
    </row>
    <row r="1796" spans="2:39">
      <c r="B1796" t="s">
        <v>223</v>
      </c>
      <c r="C1796" t="s">
        <v>224</v>
      </c>
      <c r="D1796" t="s">
        <v>225</v>
      </c>
      <c r="E1796">
        <v>1403691</v>
      </c>
      <c r="F1796">
        <v>8</v>
      </c>
      <c r="G1796" s="196">
        <v>45623</v>
      </c>
      <c r="H1796">
        <v>202411</v>
      </c>
      <c r="I1796" t="s">
        <v>830</v>
      </c>
      <c r="J1796" t="s">
        <v>879</v>
      </c>
      <c r="K1796" t="s">
        <v>228</v>
      </c>
      <c r="L1796" t="s">
        <v>229</v>
      </c>
      <c r="M1796" t="s">
        <v>2568</v>
      </c>
      <c r="N1796" t="s">
        <v>2569</v>
      </c>
      <c r="O1796" t="s">
        <v>232</v>
      </c>
      <c r="P1796" t="s">
        <v>896</v>
      </c>
      <c r="Q1796" t="s">
        <v>897</v>
      </c>
      <c r="R1796" t="s">
        <v>235</v>
      </c>
      <c r="S1796" t="s">
        <v>236</v>
      </c>
      <c r="T1796">
        <v>3407138</v>
      </c>
      <c r="U1796" t="s">
        <v>232</v>
      </c>
      <c r="V1796" t="s">
        <v>232</v>
      </c>
      <c r="W1796" t="s">
        <v>232</v>
      </c>
      <c r="X1796" t="s">
        <v>232</v>
      </c>
      <c r="Y1796" t="s">
        <v>2570</v>
      </c>
      <c r="Z1796" t="s">
        <v>241</v>
      </c>
      <c r="AA1796" s="177">
        <v>3863</v>
      </c>
      <c r="AB1796" s="177">
        <v>9.64</v>
      </c>
      <c r="AC1796" s="177">
        <v>0.88</v>
      </c>
      <c r="AD1796" s="177">
        <v>3863</v>
      </c>
      <c r="AE1796" s="196">
        <v>45635.287067476849</v>
      </c>
      <c r="AF1796" t="s">
        <v>2050</v>
      </c>
      <c r="AG1796" t="s">
        <v>243</v>
      </c>
      <c r="AH1796" s="289">
        <v>1</v>
      </c>
      <c r="AI1796" s="177">
        <f>IF(Z1796="COP",(AA1796*AH1796),IF(Z1796="NOK",((AB1796*AH1796)*VLOOKUP(H1796,Tasas!$K:$L,2,0)),IF(Z1796="EUR",((AB1796*AH1796)*VLOOKUP(H1796,Tasas!$K:$L,2,0)),IF('GL MEN'!Z1796="USD",(('GL MEN'!AB1796*'GL MEN'!AH1796)*VLOOKUP(H1796,Tasas!$K:$L,2,0)),0))))</f>
        <v>3863</v>
      </c>
      <c r="AJ1796" t="s">
        <v>74</v>
      </c>
      <c r="AK1796">
        <v>5</v>
      </c>
      <c r="AL1796" t="str">
        <f t="shared" si="62"/>
        <v>2</v>
      </c>
      <c r="AM1796" t="str">
        <f t="shared" si="63"/>
        <v>CO</v>
      </c>
    </row>
    <row r="1797" spans="2:39">
      <c r="B1797" t="s">
        <v>223</v>
      </c>
      <c r="C1797" t="s">
        <v>224</v>
      </c>
      <c r="D1797" t="s">
        <v>225</v>
      </c>
      <c r="E1797">
        <v>1403507</v>
      </c>
      <c r="F1797">
        <v>1</v>
      </c>
      <c r="G1797" s="196">
        <v>45614</v>
      </c>
      <c r="H1797">
        <v>202411</v>
      </c>
      <c r="I1797" t="s">
        <v>830</v>
      </c>
      <c r="J1797" t="s">
        <v>1009</v>
      </c>
      <c r="K1797" t="s">
        <v>228</v>
      </c>
      <c r="L1797" t="s">
        <v>229</v>
      </c>
      <c r="M1797" t="s">
        <v>852</v>
      </c>
      <c r="N1797" t="s">
        <v>853</v>
      </c>
      <c r="O1797" t="s">
        <v>232</v>
      </c>
      <c r="P1797" t="s">
        <v>896</v>
      </c>
      <c r="Q1797" t="s">
        <v>897</v>
      </c>
      <c r="R1797" t="s">
        <v>235</v>
      </c>
      <c r="S1797" t="s">
        <v>236</v>
      </c>
      <c r="T1797">
        <v>3407138</v>
      </c>
      <c r="U1797" t="s">
        <v>232</v>
      </c>
      <c r="V1797" t="s">
        <v>232</v>
      </c>
      <c r="W1797" t="s">
        <v>232</v>
      </c>
      <c r="X1797" t="s">
        <v>232</v>
      </c>
      <c r="Y1797" t="s">
        <v>2562</v>
      </c>
      <c r="Z1797" t="s">
        <v>241</v>
      </c>
      <c r="AA1797" s="177">
        <v>20329</v>
      </c>
      <c r="AB1797" s="177">
        <v>50.05</v>
      </c>
      <c r="AC1797" s="177">
        <v>4.54</v>
      </c>
      <c r="AD1797" s="177">
        <v>20329</v>
      </c>
      <c r="AE1797" s="196">
        <v>45624.656490821762</v>
      </c>
      <c r="AF1797" t="s">
        <v>2050</v>
      </c>
      <c r="AG1797" t="s">
        <v>1015</v>
      </c>
      <c r="AH1797" s="289">
        <v>1</v>
      </c>
      <c r="AI1797" s="177">
        <f>IF(Z1797="COP",(AA1797*AH1797),IF(Z1797="NOK",((AB1797*AH1797)*VLOOKUP(H1797,Tasas!$K:$L,2,0)),IF(Z1797="EUR",((AB1797*AH1797)*VLOOKUP(H1797,Tasas!$K:$L,2,0)),IF('GL MEN'!Z1797="USD",(('GL MEN'!AB1797*'GL MEN'!AH1797)*VLOOKUP(H1797,Tasas!$K:$L,2,0)),0))))</f>
        <v>20329</v>
      </c>
      <c r="AJ1797" t="s">
        <v>74</v>
      </c>
      <c r="AK1797">
        <v>5</v>
      </c>
      <c r="AL1797" t="str">
        <f t="shared" si="62"/>
        <v>2</v>
      </c>
      <c r="AM1797" t="str">
        <f t="shared" si="63"/>
        <v>CO</v>
      </c>
    </row>
    <row r="1798" spans="2:39">
      <c r="B1798" t="s">
        <v>223</v>
      </c>
      <c r="C1798" t="s">
        <v>224</v>
      </c>
      <c r="D1798" t="s">
        <v>225</v>
      </c>
      <c r="E1798">
        <v>1403601</v>
      </c>
      <c r="F1798">
        <v>1</v>
      </c>
      <c r="G1798" s="196">
        <v>45615</v>
      </c>
      <c r="H1798">
        <v>202411</v>
      </c>
      <c r="I1798" t="s">
        <v>830</v>
      </c>
      <c r="J1798" t="s">
        <v>1009</v>
      </c>
      <c r="K1798" t="s">
        <v>228</v>
      </c>
      <c r="L1798" t="s">
        <v>229</v>
      </c>
      <c r="M1798" t="s">
        <v>852</v>
      </c>
      <c r="N1798" t="s">
        <v>853</v>
      </c>
      <c r="O1798" t="s">
        <v>232</v>
      </c>
      <c r="P1798" t="s">
        <v>896</v>
      </c>
      <c r="Q1798" t="s">
        <v>897</v>
      </c>
      <c r="R1798" t="s">
        <v>235</v>
      </c>
      <c r="S1798" t="s">
        <v>236</v>
      </c>
      <c r="T1798">
        <v>3407138</v>
      </c>
      <c r="U1798" t="s">
        <v>232</v>
      </c>
      <c r="V1798" t="s">
        <v>232</v>
      </c>
      <c r="W1798" t="s">
        <v>232</v>
      </c>
      <c r="X1798" t="s">
        <v>232</v>
      </c>
      <c r="Y1798" t="s">
        <v>2563</v>
      </c>
      <c r="Z1798" t="s">
        <v>241</v>
      </c>
      <c r="AA1798" s="177">
        <v>20329</v>
      </c>
      <c r="AB1798" s="177">
        <v>50.05</v>
      </c>
      <c r="AC1798" s="177">
        <v>4.54</v>
      </c>
      <c r="AD1798" s="177">
        <v>20329</v>
      </c>
      <c r="AE1798" s="196">
        <v>45631.895511574075</v>
      </c>
      <c r="AF1798" t="s">
        <v>2050</v>
      </c>
      <c r="AG1798" t="s">
        <v>1015</v>
      </c>
      <c r="AH1798" s="289">
        <v>1</v>
      </c>
      <c r="AI1798" s="177">
        <f>IF(Z1798="COP",(AA1798*AH1798),IF(Z1798="NOK",((AB1798*AH1798)*VLOOKUP(H1798,Tasas!$K:$L,2,0)),IF(Z1798="EUR",((AB1798*AH1798)*VLOOKUP(H1798,Tasas!$K:$L,2,0)),IF('GL MEN'!Z1798="USD",(('GL MEN'!AB1798*'GL MEN'!AH1798)*VLOOKUP(H1798,Tasas!$K:$L,2,0)),0))))</f>
        <v>20329</v>
      </c>
      <c r="AJ1798" t="s">
        <v>74</v>
      </c>
      <c r="AK1798">
        <v>5</v>
      </c>
      <c r="AL1798" t="str">
        <f t="shared" si="62"/>
        <v>2</v>
      </c>
      <c r="AM1798" t="str">
        <f t="shared" si="63"/>
        <v>CO</v>
      </c>
    </row>
    <row r="1799" spans="2:39">
      <c r="B1799" t="s">
        <v>223</v>
      </c>
      <c r="C1799" t="s">
        <v>224</v>
      </c>
      <c r="D1799" t="s">
        <v>225</v>
      </c>
      <c r="E1799">
        <v>1403672</v>
      </c>
      <c r="F1799">
        <v>1</v>
      </c>
      <c r="G1799" s="196">
        <v>45616</v>
      </c>
      <c r="H1799">
        <v>202411</v>
      </c>
      <c r="I1799" t="s">
        <v>830</v>
      </c>
      <c r="J1799" t="s">
        <v>1009</v>
      </c>
      <c r="K1799" t="s">
        <v>228</v>
      </c>
      <c r="L1799" t="s">
        <v>229</v>
      </c>
      <c r="M1799" t="s">
        <v>658</v>
      </c>
      <c r="N1799" t="s">
        <v>659</v>
      </c>
      <c r="O1799" t="s">
        <v>232</v>
      </c>
      <c r="P1799" t="s">
        <v>896</v>
      </c>
      <c r="Q1799" t="s">
        <v>897</v>
      </c>
      <c r="R1799" t="s">
        <v>235</v>
      </c>
      <c r="S1799" t="s">
        <v>236</v>
      </c>
      <c r="T1799">
        <v>3407138</v>
      </c>
      <c r="U1799" t="s">
        <v>232</v>
      </c>
      <c r="V1799" t="s">
        <v>232</v>
      </c>
      <c r="W1799" t="s">
        <v>232</v>
      </c>
      <c r="X1799" t="s">
        <v>232</v>
      </c>
      <c r="Y1799" t="s">
        <v>2564</v>
      </c>
      <c r="Z1799" t="s">
        <v>241</v>
      </c>
      <c r="AA1799" s="177">
        <v>20329</v>
      </c>
      <c r="AB1799" s="177">
        <v>50.05</v>
      </c>
      <c r="AC1799" s="177">
        <v>4.54</v>
      </c>
      <c r="AD1799" s="177">
        <v>20329</v>
      </c>
      <c r="AE1799" s="196">
        <v>45635.195407754632</v>
      </c>
      <c r="AF1799" t="s">
        <v>2050</v>
      </c>
      <c r="AG1799" t="s">
        <v>1015</v>
      </c>
      <c r="AH1799" s="289">
        <v>1</v>
      </c>
      <c r="AI1799" s="177">
        <f>IF(Z1799="COP",(AA1799*AH1799),IF(Z1799="NOK",((AB1799*AH1799)*VLOOKUP(H1799,Tasas!$K:$L,2,0)),IF(Z1799="EUR",((AB1799*AH1799)*VLOOKUP(H1799,Tasas!$K:$L,2,0)),IF('GL MEN'!Z1799="USD",(('GL MEN'!AB1799*'GL MEN'!AH1799)*VLOOKUP(H1799,Tasas!$K:$L,2,0)),0))))</f>
        <v>20329</v>
      </c>
      <c r="AJ1799" t="s">
        <v>74</v>
      </c>
      <c r="AK1799">
        <v>5</v>
      </c>
      <c r="AL1799" t="str">
        <f t="shared" si="62"/>
        <v>2</v>
      </c>
      <c r="AM1799" t="str">
        <f t="shared" si="63"/>
        <v>CO</v>
      </c>
    </row>
    <row r="1800" spans="2:39">
      <c r="B1800" t="s">
        <v>223</v>
      </c>
      <c r="C1800" t="s">
        <v>224</v>
      </c>
      <c r="D1800" t="s">
        <v>225</v>
      </c>
      <c r="E1800">
        <v>1403677</v>
      </c>
      <c r="F1800">
        <v>1</v>
      </c>
      <c r="G1800" s="196">
        <v>45617</v>
      </c>
      <c r="H1800">
        <v>202411</v>
      </c>
      <c r="I1800" t="s">
        <v>830</v>
      </c>
      <c r="J1800" t="s">
        <v>1009</v>
      </c>
      <c r="K1800" t="s">
        <v>228</v>
      </c>
      <c r="L1800" t="s">
        <v>229</v>
      </c>
      <c r="M1800" t="s">
        <v>658</v>
      </c>
      <c r="N1800" t="s">
        <v>659</v>
      </c>
      <c r="O1800" t="s">
        <v>232</v>
      </c>
      <c r="P1800" t="s">
        <v>896</v>
      </c>
      <c r="Q1800" t="s">
        <v>897</v>
      </c>
      <c r="R1800" t="s">
        <v>235</v>
      </c>
      <c r="S1800" t="s">
        <v>236</v>
      </c>
      <c r="T1800">
        <v>3407138</v>
      </c>
      <c r="U1800" t="s">
        <v>232</v>
      </c>
      <c r="V1800" t="s">
        <v>232</v>
      </c>
      <c r="W1800" t="s">
        <v>232</v>
      </c>
      <c r="X1800" t="s">
        <v>232</v>
      </c>
      <c r="Y1800" t="s">
        <v>2565</v>
      </c>
      <c r="Z1800" t="s">
        <v>241</v>
      </c>
      <c r="AA1800" s="177">
        <v>20329</v>
      </c>
      <c r="AB1800" s="177">
        <v>50.7</v>
      </c>
      <c r="AC1800" s="177">
        <v>4.6100000000000003</v>
      </c>
      <c r="AD1800" s="177">
        <v>20329</v>
      </c>
      <c r="AE1800" s="196">
        <v>45635.226103854169</v>
      </c>
      <c r="AF1800" t="s">
        <v>2050</v>
      </c>
      <c r="AG1800" t="s">
        <v>1015</v>
      </c>
      <c r="AH1800" s="289">
        <v>1</v>
      </c>
      <c r="AI1800" s="177">
        <f>IF(Z1800="COP",(AA1800*AH1800),IF(Z1800="NOK",((AB1800*AH1800)*VLOOKUP(H1800,Tasas!$K:$L,2,0)),IF(Z1800="EUR",((AB1800*AH1800)*VLOOKUP(H1800,Tasas!$K:$L,2,0)),IF('GL MEN'!Z1800="USD",(('GL MEN'!AB1800*'GL MEN'!AH1800)*VLOOKUP(H1800,Tasas!$K:$L,2,0)),0))))</f>
        <v>20329</v>
      </c>
      <c r="AJ1800" t="s">
        <v>74</v>
      </c>
      <c r="AK1800">
        <v>5</v>
      </c>
      <c r="AL1800" t="str">
        <f t="shared" si="62"/>
        <v>2</v>
      </c>
      <c r="AM1800" t="str">
        <f t="shared" si="63"/>
        <v>CO</v>
      </c>
    </row>
    <row r="1801" spans="2:39">
      <c r="B1801" t="s">
        <v>223</v>
      </c>
      <c r="C1801" t="s">
        <v>224</v>
      </c>
      <c r="D1801" t="s">
        <v>225</v>
      </c>
      <c r="E1801">
        <v>1403683</v>
      </c>
      <c r="F1801">
        <v>1</v>
      </c>
      <c r="G1801" s="196">
        <v>45617</v>
      </c>
      <c r="H1801">
        <v>202411</v>
      </c>
      <c r="I1801" t="s">
        <v>830</v>
      </c>
      <c r="J1801" t="s">
        <v>1009</v>
      </c>
      <c r="K1801" t="s">
        <v>228</v>
      </c>
      <c r="L1801" t="s">
        <v>229</v>
      </c>
      <c r="M1801" t="s">
        <v>852</v>
      </c>
      <c r="N1801" t="s">
        <v>853</v>
      </c>
      <c r="O1801" t="s">
        <v>232</v>
      </c>
      <c r="P1801" t="s">
        <v>896</v>
      </c>
      <c r="Q1801" t="s">
        <v>897</v>
      </c>
      <c r="R1801" t="s">
        <v>235</v>
      </c>
      <c r="S1801" t="s">
        <v>236</v>
      </c>
      <c r="T1801">
        <v>3407138</v>
      </c>
      <c r="U1801" t="s">
        <v>232</v>
      </c>
      <c r="V1801" t="s">
        <v>232</v>
      </c>
      <c r="W1801" t="s">
        <v>232</v>
      </c>
      <c r="X1801" t="s">
        <v>232</v>
      </c>
      <c r="Y1801" t="s">
        <v>2566</v>
      </c>
      <c r="Z1801" t="s">
        <v>241</v>
      </c>
      <c r="AA1801" s="177">
        <v>20329</v>
      </c>
      <c r="AB1801" s="177">
        <v>50.7</v>
      </c>
      <c r="AC1801" s="177">
        <v>4.6100000000000003</v>
      </c>
      <c r="AD1801" s="177">
        <v>20329</v>
      </c>
      <c r="AE1801" s="196">
        <v>45635.258405127315</v>
      </c>
      <c r="AF1801" t="s">
        <v>2050</v>
      </c>
      <c r="AG1801" t="s">
        <v>1015</v>
      </c>
      <c r="AH1801" s="289">
        <v>1</v>
      </c>
      <c r="AI1801" s="177">
        <f>IF(Z1801="COP",(AA1801*AH1801),IF(Z1801="NOK",((AB1801*AH1801)*VLOOKUP(H1801,Tasas!$K:$L,2,0)),IF(Z1801="EUR",((AB1801*AH1801)*VLOOKUP(H1801,Tasas!$K:$L,2,0)),IF('GL MEN'!Z1801="USD",(('GL MEN'!AB1801*'GL MEN'!AH1801)*VLOOKUP(H1801,Tasas!$K:$L,2,0)),0))))</f>
        <v>20329</v>
      </c>
      <c r="AJ1801" t="s">
        <v>74</v>
      </c>
      <c r="AK1801">
        <v>5</v>
      </c>
      <c r="AL1801" t="str">
        <f t="shared" ref="AL1801:AL1864" si="64">+MID(R1801,2,1)</f>
        <v>2</v>
      </c>
      <c r="AM1801" t="str">
        <f t="shared" ref="AM1801:AM1864" si="65">IF(AL1801="0","CO",IF(AL1801="1","CO",IF(AL1801="2","CO",IF(AL1801="3","NE",IF(AL1801="4","WA",IF(AL1801="6","Centro - URR"))))))</f>
        <v>CO</v>
      </c>
    </row>
    <row r="1802" spans="2:39">
      <c r="B1802" t="s">
        <v>223</v>
      </c>
      <c r="C1802" t="s">
        <v>224</v>
      </c>
      <c r="D1802" t="s">
        <v>225</v>
      </c>
      <c r="E1802">
        <v>1403685</v>
      </c>
      <c r="F1802">
        <v>1</v>
      </c>
      <c r="G1802" s="196">
        <v>45621</v>
      </c>
      <c r="H1802">
        <v>202411</v>
      </c>
      <c r="I1802" t="s">
        <v>830</v>
      </c>
      <c r="J1802" t="s">
        <v>1009</v>
      </c>
      <c r="K1802" t="s">
        <v>228</v>
      </c>
      <c r="L1802" t="s">
        <v>229</v>
      </c>
      <c r="M1802" t="s">
        <v>863</v>
      </c>
      <c r="N1802" t="s">
        <v>1671</v>
      </c>
      <c r="O1802" t="s">
        <v>232</v>
      </c>
      <c r="P1802" t="s">
        <v>896</v>
      </c>
      <c r="Q1802" t="s">
        <v>897</v>
      </c>
      <c r="R1802" t="s">
        <v>235</v>
      </c>
      <c r="S1802" t="s">
        <v>236</v>
      </c>
      <c r="T1802">
        <v>3407138</v>
      </c>
      <c r="U1802" t="s">
        <v>232</v>
      </c>
      <c r="V1802" t="s">
        <v>232</v>
      </c>
      <c r="W1802" t="s">
        <v>232</v>
      </c>
      <c r="X1802" t="s">
        <v>232</v>
      </c>
      <c r="Y1802" t="s">
        <v>2567</v>
      </c>
      <c r="Z1802" t="s">
        <v>241</v>
      </c>
      <c r="AA1802" s="177">
        <v>20329</v>
      </c>
      <c r="AB1802" s="177">
        <v>50.7</v>
      </c>
      <c r="AC1802" s="177">
        <v>4.6100000000000003</v>
      </c>
      <c r="AD1802" s="177">
        <v>20329</v>
      </c>
      <c r="AE1802" s="196">
        <v>45635.266204050924</v>
      </c>
      <c r="AF1802" t="s">
        <v>2050</v>
      </c>
      <c r="AG1802" t="s">
        <v>1015</v>
      </c>
      <c r="AH1802" s="289">
        <v>1</v>
      </c>
      <c r="AI1802" s="177">
        <f>IF(Z1802="COP",(AA1802*AH1802),IF(Z1802="NOK",((AB1802*AH1802)*VLOOKUP(H1802,Tasas!$K:$L,2,0)),IF(Z1802="EUR",((AB1802*AH1802)*VLOOKUP(H1802,Tasas!$K:$L,2,0)),IF('GL MEN'!Z1802="USD",(('GL MEN'!AB1802*'GL MEN'!AH1802)*VLOOKUP(H1802,Tasas!$K:$L,2,0)),0))))</f>
        <v>20329</v>
      </c>
      <c r="AJ1802" t="s">
        <v>74</v>
      </c>
      <c r="AK1802">
        <v>5</v>
      </c>
      <c r="AL1802" t="str">
        <f t="shared" si="64"/>
        <v>2</v>
      </c>
      <c r="AM1802" t="str">
        <f t="shared" si="65"/>
        <v>CO</v>
      </c>
    </row>
    <row r="1803" spans="2:39">
      <c r="B1803" t="s">
        <v>223</v>
      </c>
      <c r="C1803" t="s">
        <v>224</v>
      </c>
      <c r="D1803" t="s">
        <v>225</v>
      </c>
      <c r="E1803">
        <v>1403691</v>
      </c>
      <c r="F1803">
        <v>1</v>
      </c>
      <c r="G1803" s="196">
        <v>45623</v>
      </c>
      <c r="H1803">
        <v>202411</v>
      </c>
      <c r="I1803" t="s">
        <v>830</v>
      </c>
      <c r="J1803" t="s">
        <v>1009</v>
      </c>
      <c r="K1803" t="s">
        <v>228</v>
      </c>
      <c r="L1803" t="s">
        <v>229</v>
      </c>
      <c r="M1803" t="s">
        <v>2568</v>
      </c>
      <c r="N1803" t="s">
        <v>2569</v>
      </c>
      <c r="O1803" t="s">
        <v>232</v>
      </c>
      <c r="P1803" t="s">
        <v>896</v>
      </c>
      <c r="Q1803" t="s">
        <v>897</v>
      </c>
      <c r="R1803" t="s">
        <v>235</v>
      </c>
      <c r="S1803" t="s">
        <v>236</v>
      </c>
      <c r="T1803">
        <v>3407138</v>
      </c>
      <c r="U1803" t="s">
        <v>232</v>
      </c>
      <c r="V1803" t="s">
        <v>232</v>
      </c>
      <c r="W1803" t="s">
        <v>232</v>
      </c>
      <c r="X1803" t="s">
        <v>232</v>
      </c>
      <c r="Y1803" t="s">
        <v>2570</v>
      </c>
      <c r="Z1803" t="s">
        <v>241</v>
      </c>
      <c r="AA1803" s="177">
        <v>20329</v>
      </c>
      <c r="AB1803" s="177">
        <v>50.7</v>
      </c>
      <c r="AC1803" s="177">
        <v>4.6100000000000003</v>
      </c>
      <c r="AD1803" s="177">
        <v>20329</v>
      </c>
      <c r="AE1803" s="196">
        <v>45635.287067280093</v>
      </c>
      <c r="AF1803" t="s">
        <v>2050</v>
      </c>
      <c r="AG1803" t="s">
        <v>1015</v>
      </c>
      <c r="AH1803" s="289">
        <v>1</v>
      </c>
      <c r="AI1803" s="177">
        <f>IF(Z1803="COP",(AA1803*AH1803),IF(Z1803="NOK",((AB1803*AH1803)*VLOOKUP(H1803,Tasas!$K:$L,2,0)),IF(Z1803="EUR",((AB1803*AH1803)*VLOOKUP(H1803,Tasas!$K:$L,2,0)),IF('GL MEN'!Z1803="USD",(('GL MEN'!AB1803*'GL MEN'!AH1803)*VLOOKUP(H1803,Tasas!$K:$L,2,0)),0))))</f>
        <v>20329</v>
      </c>
      <c r="AJ1803" t="s">
        <v>74</v>
      </c>
      <c r="AK1803">
        <v>5</v>
      </c>
      <c r="AL1803" t="str">
        <f t="shared" si="64"/>
        <v>2</v>
      </c>
      <c r="AM1803" t="str">
        <f t="shared" si="65"/>
        <v>CO</v>
      </c>
    </row>
    <row r="1804" spans="2:39">
      <c r="B1804" t="s">
        <v>223</v>
      </c>
      <c r="C1804" t="s">
        <v>224</v>
      </c>
      <c r="D1804" t="s">
        <v>225</v>
      </c>
      <c r="E1804">
        <v>1403691</v>
      </c>
      <c r="F1804">
        <v>3</v>
      </c>
      <c r="G1804" s="196">
        <v>45623</v>
      </c>
      <c r="H1804">
        <v>202411</v>
      </c>
      <c r="I1804" t="s">
        <v>830</v>
      </c>
      <c r="J1804" t="s">
        <v>1009</v>
      </c>
      <c r="K1804" t="s">
        <v>228</v>
      </c>
      <c r="L1804" t="s">
        <v>229</v>
      </c>
      <c r="M1804" t="s">
        <v>2568</v>
      </c>
      <c r="N1804" t="s">
        <v>2569</v>
      </c>
      <c r="O1804" t="s">
        <v>232</v>
      </c>
      <c r="P1804" t="s">
        <v>896</v>
      </c>
      <c r="Q1804" t="s">
        <v>897</v>
      </c>
      <c r="R1804" t="s">
        <v>235</v>
      </c>
      <c r="S1804" t="s">
        <v>236</v>
      </c>
      <c r="T1804">
        <v>3407138</v>
      </c>
      <c r="U1804" t="s">
        <v>232</v>
      </c>
      <c r="V1804" t="s">
        <v>232</v>
      </c>
      <c r="W1804" t="s">
        <v>232</v>
      </c>
      <c r="X1804" t="s">
        <v>232</v>
      </c>
      <c r="Y1804" t="s">
        <v>2570</v>
      </c>
      <c r="Z1804" t="s">
        <v>241</v>
      </c>
      <c r="AA1804" s="177">
        <v>20329</v>
      </c>
      <c r="AB1804" s="177">
        <v>50.7</v>
      </c>
      <c r="AC1804" s="177">
        <v>4.6100000000000003</v>
      </c>
      <c r="AD1804" s="177">
        <v>20329</v>
      </c>
      <c r="AE1804" s="196">
        <v>45635.287067280093</v>
      </c>
      <c r="AF1804" t="s">
        <v>2050</v>
      </c>
      <c r="AG1804" t="s">
        <v>1015</v>
      </c>
      <c r="AH1804" s="289">
        <v>1</v>
      </c>
      <c r="AI1804" s="177">
        <f>IF(Z1804="COP",(AA1804*AH1804),IF(Z1804="NOK",((AB1804*AH1804)*VLOOKUP(H1804,Tasas!$K:$L,2,0)),IF(Z1804="EUR",((AB1804*AH1804)*VLOOKUP(H1804,Tasas!$K:$L,2,0)),IF('GL MEN'!Z1804="USD",(('GL MEN'!AB1804*'GL MEN'!AH1804)*VLOOKUP(H1804,Tasas!$K:$L,2,0)),0))))</f>
        <v>20329</v>
      </c>
      <c r="AJ1804" t="s">
        <v>74</v>
      </c>
      <c r="AK1804">
        <v>5</v>
      </c>
      <c r="AL1804" t="str">
        <f t="shared" si="64"/>
        <v>2</v>
      </c>
      <c r="AM1804" t="str">
        <f t="shared" si="65"/>
        <v>CO</v>
      </c>
    </row>
    <row r="1805" spans="2:39">
      <c r="B1805" t="s">
        <v>223</v>
      </c>
      <c r="C1805" t="s">
        <v>245</v>
      </c>
      <c r="D1805" t="s">
        <v>246</v>
      </c>
      <c r="E1805">
        <v>11406997</v>
      </c>
      <c r="F1805">
        <v>2</v>
      </c>
      <c r="G1805" s="196">
        <v>45626</v>
      </c>
      <c r="H1805">
        <v>202411</v>
      </c>
      <c r="I1805" t="s">
        <v>830</v>
      </c>
      <c r="J1805" t="s">
        <v>1052</v>
      </c>
      <c r="K1805" t="s">
        <v>249</v>
      </c>
      <c r="L1805" t="s">
        <v>229</v>
      </c>
      <c r="M1805" t="s">
        <v>658</v>
      </c>
      <c r="N1805" t="s">
        <v>659</v>
      </c>
      <c r="O1805" t="s">
        <v>232</v>
      </c>
      <c r="P1805" t="s">
        <v>263</v>
      </c>
      <c r="Q1805" t="s">
        <v>264</v>
      </c>
      <c r="R1805" t="s">
        <v>235</v>
      </c>
      <c r="S1805" t="s">
        <v>236</v>
      </c>
      <c r="T1805">
        <v>3407138</v>
      </c>
      <c r="U1805" t="s">
        <v>232</v>
      </c>
      <c r="V1805" t="s">
        <v>232</v>
      </c>
      <c r="W1805" t="s">
        <v>232</v>
      </c>
      <c r="X1805" t="s">
        <v>232</v>
      </c>
      <c r="Y1805" t="s">
        <v>2571</v>
      </c>
      <c r="Z1805" t="s">
        <v>241</v>
      </c>
      <c r="AA1805" s="177">
        <v>119000</v>
      </c>
      <c r="AB1805" s="177">
        <v>297.5</v>
      </c>
      <c r="AC1805" s="177">
        <v>27.01</v>
      </c>
      <c r="AD1805" s="177">
        <v>119000</v>
      </c>
      <c r="AE1805" s="196">
        <v>45629.749475891207</v>
      </c>
      <c r="AF1805" t="s">
        <v>266</v>
      </c>
      <c r="AG1805" t="s">
        <v>243</v>
      </c>
      <c r="AH1805" s="289">
        <v>1</v>
      </c>
      <c r="AI1805" s="177">
        <f>IF(Z1805="COP",(AA1805*AH1805),IF(Z1805="NOK",((AB1805*AH1805)*VLOOKUP(H1805,Tasas!$K:$L,2,0)),IF(Z1805="EUR",((AB1805*AH1805)*VLOOKUP(H1805,Tasas!$K:$L,2,0)),IF('GL MEN'!Z1805="USD",(('GL MEN'!AB1805*'GL MEN'!AH1805)*VLOOKUP(H1805,Tasas!$K:$L,2,0)),0))))</f>
        <v>119000</v>
      </c>
      <c r="AJ1805" t="s">
        <v>74</v>
      </c>
      <c r="AK1805">
        <v>5</v>
      </c>
      <c r="AL1805" t="str">
        <f t="shared" si="64"/>
        <v>2</v>
      </c>
      <c r="AM1805" t="str">
        <f t="shared" si="65"/>
        <v>CO</v>
      </c>
    </row>
    <row r="1806" spans="2:39">
      <c r="B1806" t="s">
        <v>223</v>
      </c>
      <c r="C1806" t="s">
        <v>245</v>
      </c>
      <c r="D1806" t="s">
        <v>246</v>
      </c>
      <c r="E1806">
        <v>11407008</v>
      </c>
      <c r="F1806">
        <v>2</v>
      </c>
      <c r="G1806" s="196">
        <v>45625</v>
      </c>
      <c r="H1806">
        <v>202411</v>
      </c>
      <c r="I1806" t="s">
        <v>830</v>
      </c>
      <c r="J1806" t="s">
        <v>1052</v>
      </c>
      <c r="K1806" t="s">
        <v>249</v>
      </c>
      <c r="L1806" t="s">
        <v>229</v>
      </c>
      <c r="M1806" t="s">
        <v>863</v>
      </c>
      <c r="N1806" t="s">
        <v>1671</v>
      </c>
      <c r="O1806" t="s">
        <v>232</v>
      </c>
      <c r="P1806" t="s">
        <v>263</v>
      </c>
      <c r="Q1806" t="s">
        <v>264</v>
      </c>
      <c r="R1806" t="s">
        <v>235</v>
      </c>
      <c r="S1806" t="s">
        <v>236</v>
      </c>
      <c r="T1806">
        <v>3407138</v>
      </c>
      <c r="U1806" t="s">
        <v>232</v>
      </c>
      <c r="V1806" t="s">
        <v>232</v>
      </c>
      <c r="W1806" t="s">
        <v>232</v>
      </c>
      <c r="X1806" t="s">
        <v>232</v>
      </c>
      <c r="Y1806" t="s">
        <v>2572</v>
      </c>
      <c r="Z1806" t="s">
        <v>241</v>
      </c>
      <c r="AA1806" s="177">
        <v>115000</v>
      </c>
      <c r="AB1806" s="177">
        <v>287.5</v>
      </c>
      <c r="AC1806" s="177">
        <v>26.1</v>
      </c>
      <c r="AD1806" s="177">
        <v>115000</v>
      </c>
      <c r="AE1806" s="196">
        <v>45629.849058101849</v>
      </c>
      <c r="AF1806" t="s">
        <v>266</v>
      </c>
      <c r="AG1806" t="s">
        <v>243</v>
      </c>
      <c r="AH1806" s="289">
        <v>1</v>
      </c>
      <c r="AI1806" s="177">
        <f>IF(Z1806="COP",(AA1806*AH1806),IF(Z1806="NOK",((AB1806*AH1806)*VLOOKUP(H1806,Tasas!$K:$L,2,0)),IF(Z1806="EUR",((AB1806*AH1806)*VLOOKUP(H1806,Tasas!$K:$L,2,0)),IF('GL MEN'!Z1806="USD",(('GL MEN'!AB1806*'GL MEN'!AH1806)*VLOOKUP(H1806,Tasas!$K:$L,2,0)),0))))</f>
        <v>115000</v>
      </c>
      <c r="AJ1806" t="s">
        <v>74</v>
      </c>
      <c r="AK1806">
        <v>5</v>
      </c>
      <c r="AL1806" t="str">
        <f t="shared" si="64"/>
        <v>2</v>
      </c>
      <c r="AM1806" t="str">
        <f t="shared" si="65"/>
        <v>CO</v>
      </c>
    </row>
    <row r="1807" spans="2:39">
      <c r="B1807" t="s">
        <v>223</v>
      </c>
      <c r="C1807" t="s">
        <v>224</v>
      </c>
      <c r="D1807" t="s">
        <v>225</v>
      </c>
      <c r="E1807">
        <v>1403507</v>
      </c>
      <c r="F1807">
        <v>0</v>
      </c>
      <c r="G1807" s="196">
        <v>45614</v>
      </c>
      <c r="H1807">
        <v>202411</v>
      </c>
      <c r="I1807" t="s">
        <v>830</v>
      </c>
      <c r="J1807" t="s">
        <v>1064</v>
      </c>
      <c r="K1807" t="s">
        <v>228</v>
      </c>
      <c r="L1807" t="s">
        <v>229</v>
      </c>
      <c r="M1807" t="s">
        <v>852</v>
      </c>
      <c r="N1807" t="s">
        <v>853</v>
      </c>
      <c r="O1807" t="s">
        <v>232</v>
      </c>
      <c r="P1807" t="s">
        <v>899</v>
      </c>
      <c r="Q1807" t="s">
        <v>900</v>
      </c>
      <c r="R1807" t="s">
        <v>235</v>
      </c>
      <c r="S1807" t="s">
        <v>236</v>
      </c>
      <c r="T1807">
        <v>3407138</v>
      </c>
      <c r="U1807" t="s">
        <v>232</v>
      </c>
      <c r="V1807" t="s">
        <v>232</v>
      </c>
      <c r="W1807" t="s">
        <v>232</v>
      </c>
      <c r="X1807" t="s">
        <v>232</v>
      </c>
      <c r="Y1807" t="s">
        <v>2562</v>
      </c>
      <c r="Z1807" t="s">
        <v>241</v>
      </c>
      <c r="AA1807" s="177">
        <v>295300</v>
      </c>
      <c r="AB1807" s="177">
        <v>726.96</v>
      </c>
      <c r="AC1807" s="177">
        <v>65.94</v>
      </c>
      <c r="AD1807" s="177">
        <v>295300</v>
      </c>
      <c r="AE1807" s="196">
        <v>45624.656490624999</v>
      </c>
      <c r="AF1807" t="s">
        <v>2050</v>
      </c>
      <c r="AG1807" t="s">
        <v>1015</v>
      </c>
      <c r="AH1807" s="289">
        <v>1</v>
      </c>
      <c r="AI1807" s="177">
        <f>IF(Z1807="COP",(AA1807*AH1807),IF(Z1807="NOK",((AB1807*AH1807)*VLOOKUP(H1807,Tasas!$K:$L,2,0)),IF(Z1807="EUR",((AB1807*AH1807)*VLOOKUP(H1807,Tasas!$K:$L,2,0)),IF('GL MEN'!Z1807="USD",(('GL MEN'!AB1807*'GL MEN'!AH1807)*VLOOKUP(H1807,Tasas!$K:$L,2,0)),0))))</f>
        <v>295300</v>
      </c>
      <c r="AJ1807" t="s">
        <v>74</v>
      </c>
      <c r="AK1807">
        <v>5</v>
      </c>
      <c r="AL1807" t="str">
        <f t="shared" si="64"/>
        <v>2</v>
      </c>
      <c r="AM1807" t="str">
        <f t="shared" si="65"/>
        <v>CO</v>
      </c>
    </row>
    <row r="1808" spans="2:39">
      <c r="B1808" t="s">
        <v>223</v>
      </c>
      <c r="C1808" t="s">
        <v>224</v>
      </c>
      <c r="D1808" t="s">
        <v>225</v>
      </c>
      <c r="E1808">
        <v>1403601</v>
      </c>
      <c r="F1808">
        <v>0</v>
      </c>
      <c r="G1808" s="196">
        <v>45615</v>
      </c>
      <c r="H1808">
        <v>202411</v>
      </c>
      <c r="I1808" t="s">
        <v>830</v>
      </c>
      <c r="J1808" t="s">
        <v>1064</v>
      </c>
      <c r="K1808" t="s">
        <v>228</v>
      </c>
      <c r="L1808" t="s">
        <v>229</v>
      </c>
      <c r="M1808" t="s">
        <v>852</v>
      </c>
      <c r="N1808" t="s">
        <v>853</v>
      </c>
      <c r="O1808" t="s">
        <v>232</v>
      </c>
      <c r="P1808" t="s">
        <v>907</v>
      </c>
      <c r="Q1808" t="s">
        <v>908</v>
      </c>
      <c r="R1808" t="s">
        <v>235</v>
      </c>
      <c r="S1808" t="s">
        <v>236</v>
      </c>
      <c r="T1808">
        <v>3407138</v>
      </c>
      <c r="U1808" t="s">
        <v>232</v>
      </c>
      <c r="V1808" t="s">
        <v>232</v>
      </c>
      <c r="W1808" t="s">
        <v>232</v>
      </c>
      <c r="X1808" t="s">
        <v>232</v>
      </c>
      <c r="Y1808" t="s">
        <v>2563</v>
      </c>
      <c r="Z1808" t="s">
        <v>241</v>
      </c>
      <c r="AA1808" s="177">
        <v>416900</v>
      </c>
      <c r="AB1808" s="177">
        <v>1026.31</v>
      </c>
      <c r="AC1808" s="177">
        <v>93.09</v>
      </c>
      <c r="AD1808" s="177">
        <v>416900</v>
      </c>
      <c r="AE1808" s="196">
        <v>45631.895511574075</v>
      </c>
      <c r="AF1808" t="s">
        <v>2050</v>
      </c>
      <c r="AG1808" t="s">
        <v>1015</v>
      </c>
      <c r="AH1808" s="289">
        <v>1</v>
      </c>
      <c r="AI1808" s="177">
        <f>IF(Z1808="COP",(AA1808*AH1808),IF(Z1808="NOK",((AB1808*AH1808)*VLOOKUP(H1808,Tasas!$K:$L,2,0)),IF(Z1808="EUR",((AB1808*AH1808)*VLOOKUP(H1808,Tasas!$K:$L,2,0)),IF('GL MEN'!Z1808="USD",(('GL MEN'!AB1808*'GL MEN'!AH1808)*VLOOKUP(H1808,Tasas!$K:$L,2,0)),0))))</f>
        <v>416900</v>
      </c>
      <c r="AJ1808" t="s">
        <v>74</v>
      </c>
      <c r="AK1808">
        <v>5</v>
      </c>
      <c r="AL1808" t="str">
        <f t="shared" si="64"/>
        <v>2</v>
      </c>
      <c r="AM1808" t="str">
        <f t="shared" si="65"/>
        <v>CO</v>
      </c>
    </row>
    <row r="1809" spans="2:39">
      <c r="B1809" t="s">
        <v>223</v>
      </c>
      <c r="C1809" t="s">
        <v>224</v>
      </c>
      <c r="D1809" t="s">
        <v>225</v>
      </c>
      <c r="E1809">
        <v>1403672</v>
      </c>
      <c r="F1809">
        <v>0</v>
      </c>
      <c r="G1809" s="196">
        <v>45616</v>
      </c>
      <c r="H1809">
        <v>202411</v>
      </c>
      <c r="I1809" t="s">
        <v>830</v>
      </c>
      <c r="J1809" t="s">
        <v>1064</v>
      </c>
      <c r="K1809" t="s">
        <v>228</v>
      </c>
      <c r="L1809" t="s">
        <v>229</v>
      </c>
      <c r="M1809" t="s">
        <v>658</v>
      </c>
      <c r="N1809" t="s">
        <v>659</v>
      </c>
      <c r="O1809" t="s">
        <v>232</v>
      </c>
      <c r="P1809" t="s">
        <v>892</v>
      </c>
      <c r="Q1809" t="s">
        <v>893</v>
      </c>
      <c r="R1809" t="s">
        <v>235</v>
      </c>
      <c r="S1809" t="s">
        <v>236</v>
      </c>
      <c r="T1809">
        <v>3407138</v>
      </c>
      <c r="U1809" t="s">
        <v>232</v>
      </c>
      <c r="V1809" t="s">
        <v>232</v>
      </c>
      <c r="W1809" t="s">
        <v>232</v>
      </c>
      <c r="X1809" t="s">
        <v>232</v>
      </c>
      <c r="Y1809" t="s">
        <v>2564</v>
      </c>
      <c r="Z1809" t="s">
        <v>241</v>
      </c>
      <c r="AA1809" s="177">
        <v>311500</v>
      </c>
      <c r="AB1809" s="177">
        <v>766.84</v>
      </c>
      <c r="AC1809" s="177">
        <v>69.56</v>
      </c>
      <c r="AD1809" s="177">
        <v>311500</v>
      </c>
      <c r="AE1809" s="196">
        <v>45635.195407754632</v>
      </c>
      <c r="AF1809" t="s">
        <v>2050</v>
      </c>
      <c r="AG1809" t="s">
        <v>1015</v>
      </c>
      <c r="AH1809" s="289">
        <v>1</v>
      </c>
      <c r="AI1809" s="177">
        <f>IF(Z1809="COP",(AA1809*AH1809),IF(Z1809="NOK",((AB1809*AH1809)*VLOOKUP(H1809,Tasas!$K:$L,2,0)),IF(Z1809="EUR",((AB1809*AH1809)*VLOOKUP(H1809,Tasas!$K:$L,2,0)),IF('GL MEN'!Z1809="USD",(('GL MEN'!AB1809*'GL MEN'!AH1809)*VLOOKUP(H1809,Tasas!$K:$L,2,0)),0))))</f>
        <v>311500</v>
      </c>
      <c r="AJ1809" t="s">
        <v>74</v>
      </c>
      <c r="AK1809">
        <v>5</v>
      </c>
      <c r="AL1809" t="str">
        <f t="shared" si="64"/>
        <v>2</v>
      </c>
      <c r="AM1809" t="str">
        <f t="shared" si="65"/>
        <v>CO</v>
      </c>
    </row>
    <row r="1810" spans="2:39">
      <c r="B1810" t="s">
        <v>223</v>
      </c>
      <c r="C1810" t="s">
        <v>224</v>
      </c>
      <c r="D1810" t="s">
        <v>225</v>
      </c>
      <c r="E1810">
        <v>1403677</v>
      </c>
      <c r="F1810">
        <v>0</v>
      </c>
      <c r="G1810" s="196">
        <v>45617</v>
      </c>
      <c r="H1810">
        <v>202411</v>
      </c>
      <c r="I1810" t="s">
        <v>830</v>
      </c>
      <c r="J1810" t="s">
        <v>1064</v>
      </c>
      <c r="K1810" t="s">
        <v>228</v>
      </c>
      <c r="L1810" t="s">
        <v>229</v>
      </c>
      <c r="M1810" t="s">
        <v>658</v>
      </c>
      <c r="N1810" t="s">
        <v>659</v>
      </c>
      <c r="O1810" t="s">
        <v>232</v>
      </c>
      <c r="P1810" t="s">
        <v>899</v>
      </c>
      <c r="Q1810" t="s">
        <v>900</v>
      </c>
      <c r="R1810" t="s">
        <v>235</v>
      </c>
      <c r="S1810" t="s">
        <v>236</v>
      </c>
      <c r="T1810">
        <v>3407138</v>
      </c>
      <c r="U1810" t="s">
        <v>232</v>
      </c>
      <c r="V1810" t="s">
        <v>232</v>
      </c>
      <c r="W1810" t="s">
        <v>232</v>
      </c>
      <c r="X1810" t="s">
        <v>232</v>
      </c>
      <c r="Y1810" t="s">
        <v>2565</v>
      </c>
      <c r="Z1810" t="s">
        <v>241</v>
      </c>
      <c r="AA1810" s="177">
        <v>318400</v>
      </c>
      <c r="AB1810" s="177">
        <v>794.15</v>
      </c>
      <c r="AC1810" s="177">
        <v>72.13</v>
      </c>
      <c r="AD1810" s="177">
        <v>318400</v>
      </c>
      <c r="AE1810" s="196">
        <v>45635.226103854169</v>
      </c>
      <c r="AF1810" t="s">
        <v>2050</v>
      </c>
      <c r="AG1810" t="s">
        <v>1015</v>
      </c>
      <c r="AH1810" s="289">
        <v>1</v>
      </c>
      <c r="AI1810" s="177">
        <f>IF(Z1810="COP",(AA1810*AH1810),IF(Z1810="NOK",((AB1810*AH1810)*VLOOKUP(H1810,Tasas!$K:$L,2,0)),IF(Z1810="EUR",((AB1810*AH1810)*VLOOKUP(H1810,Tasas!$K:$L,2,0)),IF('GL MEN'!Z1810="USD",(('GL MEN'!AB1810*'GL MEN'!AH1810)*VLOOKUP(H1810,Tasas!$K:$L,2,0)),0))))</f>
        <v>318400</v>
      </c>
      <c r="AJ1810" t="s">
        <v>74</v>
      </c>
      <c r="AK1810">
        <v>5</v>
      </c>
      <c r="AL1810" t="str">
        <f t="shared" si="64"/>
        <v>2</v>
      </c>
      <c r="AM1810" t="str">
        <f t="shared" si="65"/>
        <v>CO</v>
      </c>
    </row>
    <row r="1811" spans="2:39">
      <c r="B1811" t="s">
        <v>223</v>
      </c>
      <c r="C1811" t="s">
        <v>224</v>
      </c>
      <c r="D1811" t="s">
        <v>225</v>
      </c>
      <c r="E1811">
        <v>1403683</v>
      </c>
      <c r="F1811">
        <v>0</v>
      </c>
      <c r="G1811" s="196">
        <v>45617</v>
      </c>
      <c r="H1811">
        <v>202411</v>
      </c>
      <c r="I1811" t="s">
        <v>830</v>
      </c>
      <c r="J1811" t="s">
        <v>1064</v>
      </c>
      <c r="K1811" t="s">
        <v>228</v>
      </c>
      <c r="L1811" t="s">
        <v>229</v>
      </c>
      <c r="M1811" t="s">
        <v>852</v>
      </c>
      <c r="N1811" t="s">
        <v>853</v>
      </c>
      <c r="O1811" t="s">
        <v>232</v>
      </c>
      <c r="P1811" t="s">
        <v>892</v>
      </c>
      <c r="Q1811" t="s">
        <v>893</v>
      </c>
      <c r="R1811" t="s">
        <v>235</v>
      </c>
      <c r="S1811" t="s">
        <v>236</v>
      </c>
      <c r="T1811">
        <v>3407138</v>
      </c>
      <c r="U1811" t="s">
        <v>232</v>
      </c>
      <c r="V1811" t="s">
        <v>232</v>
      </c>
      <c r="W1811" t="s">
        <v>232</v>
      </c>
      <c r="X1811" t="s">
        <v>232</v>
      </c>
      <c r="Y1811" t="s">
        <v>2566</v>
      </c>
      <c r="Z1811" t="s">
        <v>241</v>
      </c>
      <c r="AA1811" s="177">
        <v>381500</v>
      </c>
      <c r="AB1811" s="177">
        <v>951.54</v>
      </c>
      <c r="AC1811" s="177">
        <v>86.43</v>
      </c>
      <c r="AD1811" s="177">
        <v>381500</v>
      </c>
      <c r="AE1811" s="196">
        <v>45635.258404976848</v>
      </c>
      <c r="AF1811" t="s">
        <v>2050</v>
      </c>
      <c r="AG1811" t="s">
        <v>1015</v>
      </c>
      <c r="AH1811" s="289">
        <v>1</v>
      </c>
      <c r="AI1811" s="177">
        <f>IF(Z1811="COP",(AA1811*AH1811),IF(Z1811="NOK",((AB1811*AH1811)*VLOOKUP(H1811,Tasas!$K:$L,2,0)),IF(Z1811="EUR",((AB1811*AH1811)*VLOOKUP(H1811,Tasas!$K:$L,2,0)),IF('GL MEN'!Z1811="USD",(('GL MEN'!AB1811*'GL MEN'!AH1811)*VLOOKUP(H1811,Tasas!$K:$L,2,0)),0))))</f>
        <v>381500</v>
      </c>
      <c r="AJ1811" t="s">
        <v>74</v>
      </c>
      <c r="AK1811">
        <v>5</v>
      </c>
      <c r="AL1811" t="str">
        <f t="shared" si="64"/>
        <v>2</v>
      </c>
      <c r="AM1811" t="str">
        <f t="shared" si="65"/>
        <v>CO</v>
      </c>
    </row>
    <row r="1812" spans="2:39">
      <c r="B1812" t="s">
        <v>223</v>
      </c>
      <c r="C1812" t="s">
        <v>224</v>
      </c>
      <c r="D1812" t="s">
        <v>225</v>
      </c>
      <c r="E1812">
        <v>1403685</v>
      </c>
      <c r="F1812">
        <v>0</v>
      </c>
      <c r="G1812" s="196">
        <v>45621</v>
      </c>
      <c r="H1812">
        <v>202411</v>
      </c>
      <c r="I1812" t="s">
        <v>830</v>
      </c>
      <c r="J1812" t="s">
        <v>1064</v>
      </c>
      <c r="K1812" t="s">
        <v>228</v>
      </c>
      <c r="L1812" t="s">
        <v>229</v>
      </c>
      <c r="M1812" t="s">
        <v>863</v>
      </c>
      <c r="N1812" t="s">
        <v>1671</v>
      </c>
      <c r="O1812" t="s">
        <v>232</v>
      </c>
      <c r="P1812" t="s">
        <v>972</v>
      </c>
      <c r="Q1812" t="s">
        <v>973</v>
      </c>
      <c r="R1812" t="s">
        <v>235</v>
      </c>
      <c r="S1812" t="s">
        <v>236</v>
      </c>
      <c r="T1812">
        <v>3407138</v>
      </c>
      <c r="U1812" t="s">
        <v>232</v>
      </c>
      <c r="V1812" t="s">
        <v>232</v>
      </c>
      <c r="W1812" t="s">
        <v>232</v>
      </c>
      <c r="X1812" t="s">
        <v>232</v>
      </c>
      <c r="Y1812" t="s">
        <v>2567</v>
      </c>
      <c r="Z1812" t="s">
        <v>241</v>
      </c>
      <c r="AA1812" s="177">
        <v>323600</v>
      </c>
      <c r="AB1812" s="177">
        <v>807.12</v>
      </c>
      <c r="AC1812" s="177">
        <v>73.31</v>
      </c>
      <c r="AD1812" s="177">
        <v>323600</v>
      </c>
      <c r="AE1812" s="196">
        <v>45635.266204050924</v>
      </c>
      <c r="AF1812" t="s">
        <v>2050</v>
      </c>
      <c r="AG1812" t="s">
        <v>1015</v>
      </c>
      <c r="AH1812" s="289">
        <v>1</v>
      </c>
      <c r="AI1812" s="177">
        <f>IF(Z1812="COP",(AA1812*AH1812),IF(Z1812="NOK",((AB1812*AH1812)*VLOOKUP(H1812,Tasas!$K:$L,2,0)),IF(Z1812="EUR",((AB1812*AH1812)*VLOOKUP(H1812,Tasas!$K:$L,2,0)),IF('GL MEN'!Z1812="USD",(('GL MEN'!AB1812*'GL MEN'!AH1812)*VLOOKUP(H1812,Tasas!$K:$L,2,0)),0))))</f>
        <v>323600</v>
      </c>
      <c r="AJ1812" t="s">
        <v>74</v>
      </c>
      <c r="AK1812">
        <v>5</v>
      </c>
      <c r="AL1812" t="str">
        <f t="shared" si="64"/>
        <v>2</v>
      </c>
      <c r="AM1812" t="str">
        <f t="shared" si="65"/>
        <v>CO</v>
      </c>
    </row>
    <row r="1813" spans="2:39">
      <c r="B1813" t="s">
        <v>223</v>
      </c>
      <c r="C1813" t="s">
        <v>224</v>
      </c>
      <c r="D1813" t="s">
        <v>225</v>
      </c>
      <c r="E1813">
        <v>1403691</v>
      </c>
      <c r="F1813">
        <v>0</v>
      </c>
      <c r="G1813" s="196">
        <v>45623</v>
      </c>
      <c r="H1813">
        <v>202411</v>
      </c>
      <c r="I1813" t="s">
        <v>830</v>
      </c>
      <c r="J1813" t="s">
        <v>1064</v>
      </c>
      <c r="K1813" t="s">
        <v>228</v>
      </c>
      <c r="L1813" t="s">
        <v>229</v>
      </c>
      <c r="M1813" t="s">
        <v>2568</v>
      </c>
      <c r="N1813" t="s">
        <v>2569</v>
      </c>
      <c r="O1813" t="s">
        <v>232</v>
      </c>
      <c r="P1813" t="s">
        <v>892</v>
      </c>
      <c r="Q1813" t="s">
        <v>893</v>
      </c>
      <c r="R1813" t="s">
        <v>235</v>
      </c>
      <c r="S1813" t="s">
        <v>236</v>
      </c>
      <c r="T1813">
        <v>3407138</v>
      </c>
      <c r="U1813" t="s">
        <v>232</v>
      </c>
      <c r="V1813" t="s">
        <v>232</v>
      </c>
      <c r="W1813" t="s">
        <v>232</v>
      </c>
      <c r="X1813" t="s">
        <v>232</v>
      </c>
      <c r="Y1813" t="s">
        <v>2570</v>
      </c>
      <c r="Z1813" t="s">
        <v>241</v>
      </c>
      <c r="AA1813" s="177">
        <v>236500</v>
      </c>
      <c r="AB1813" s="177">
        <v>589.88</v>
      </c>
      <c r="AC1813" s="177">
        <v>53.58</v>
      </c>
      <c r="AD1813" s="177">
        <v>236500</v>
      </c>
      <c r="AE1813" s="196">
        <v>45635.287067280093</v>
      </c>
      <c r="AF1813" t="s">
        <v>2050</v>
      </c>
      <c r="AG1813" t="s">
        <v>1015</v>
      </c>
      <c r="AH1813" s="289">
        <v>1</v>
      </c>
      <c r="AI1813" s="177">
        <f>IF(Z1813="COP",(AA1813*AH1813),IF(Z1813="NOK",((AB1813*AH1813)*VLOOKUP(H1813,Tasas!$K:$L,2,0)),IF(Z1813="EUR",((AB1813*AH1813)*VLOOKUP(H1813,Tasas!$K:$L,2,0)),IF('GL MEN'!Z1813="USD",(('GL MEN'!AB1813*'GL MEN'!AH1813)*VLOOKUP(H1813,Tasas!$K:$L,2,0)),0))))</f>
        <v>236500</v>
      </c>
      <c r="AJ1813" t="s">
        <v>74</v>
      </c>
      <c r="AK1813">
        <v>5</v>
      </c>
      <c r="AL1813" t="str">
        <f t="shared" si="64"/>
        <v>2</v>
      </c>
      <c r="AM1813" t="str">
        <f t="shared" si="65"/>
        <v>CO</v>
      </c>
    </row>
    <row r="1814" spans="2:39">
      <c r="B1814" t="s">
        <v>223</v>
      </c>
      <c r="C1814" t="s">
        <v>224</v>
      </c>
      <c r="D1814" t="s">
        <v>225</v>
      </c>
      <c r="E1814">
        <v>1403691</v>
      </c>
      <c r="F1814">
        <v>2</v>
      </c>
      <c r="G1814" s="196">
        <v>45623</v>
      </c>
      <c r="H1814">
        <v>202411</v>
      </c>
      <c r="I1814" t="s">
        <v>830</v>
      </c>
      <c r="J1814" t="s">
        <v>1064</v>
      </c>
      <c r="K1814" t="s">
        <v>228</v>
      </c>
      <c r="L1814" t="s">
        <v>229</v>
      </c>
      <c r="M1814" t="s">
        <v>2568</v>
      </c>
      <c r="N1814" t="s">
        <v>2569</v>
      </c>
      <c r="O1814" t="s">
        <v>232</v>
      </c>
      <c r="P1814" t="s">
        <v>899</v>
      </c>
      <c r="Q1814" t="s">
        <v>900</v>
      </c>
      <c r="R1814" t="s">
        <v>235</v>
      </c>
      <c r="S1814" t="s">
        <v>236</v>
      </c>
      <c r="T1814">
        <v>3407138</v>
      </c>
      <c r="U1814" t="s">
        <v>232</v>
      </c>
      <c r="V1814" t="s">
        <v>232</v>
      </c>
      <c r="W1814" t="s">
        <v>232</v>
      </c>
      <c r="X1814" t="s">
        <v>232</v>
      </c>
      <c r="Y1814" t="s">
        <v>2570</v>
      </c>
      <c r="Z1814" t="s">
        <v>241</v>
      </c>
      <c r="AA1814" s="177">
        <v>265300</v>
      </c>
      <c r="AB1814" s="177">
        <v>661.71</v>
      </c>
      <c r="AC1814" s="177">
        <v>60.1</v>
      </c>
      <c r="AD1814" s="177">
        <v>265300</v>
      </c>
      <c r="AE1814" s="196">
        <v>45635.287067280093</v>
      </c>
      <c r="AF1814" t="s">
        <v>2050</v>
      </c>
      <c r="AG1814" t="s">
        <v>1015</v>
      </c>
      <c r="AH1814" s="289">
        <v>1</v>
      </c>
      <c r="AI1814" s="177">
        <f>IF(Z1814="COP",(AA1814*AH1814),IF(Z1814="NOK",((AB1814*AH1814)*VLOOKUP(H1814,Tasas!$K:$L,2,0)),IF(Z1814="EUR",((AB1814*AH1814)*VLOOKUP(H1814,Tasas!$K:$L,2,0)),IF('GL MEN'!Z1814="USD",(('GL MEN'!AB1814*'GL MEN'!AH1814)*VLOOKUP(H1814,Tasas!$K:$L,2,0)),0))))</f>
        <v>265300</v>
      </c>
      <c r="AJ1814" t="s">
        <v>74</v>
      </c>
      <c r="AK1814">
        <v>5</v>
      </c>
      <c r="AL1814" t="str">
        <f t="shared" si="64"/>
        <v>2</v>
      </c>
      <c r="AM1814" t="str">
        <f t="shared" si="65"/>
        <v>CO</v>
      </c>
    </row>
    <row r="1815" spans="2:39">
      <c r="B1815" t="s">
        <v>223</v>
      </c>
      <c r="C1815" t="s">
        <v>245</v>
      </c>
      <c r="D1815" t="s">
        <v>246</v>
      </c>
      <c r="E1815">
        <v>11407037</v>
      </c>
      <c r="F1815">
        <v>3</v>
      </c>
      <c r="G1815" s="196">
        <v>45623</v>
      </c>
      <c r="H1815">
        <v>202411</v>
      </c>
      <c r="I1815" t="s">
        <v>2282</v>
      </c>
      <c r="J1815" t="s">
        <v>2283</v>
      </c>
      <c r="K1815" t="s">
        <v>223</v>
      </c>
      <c r="L1815" t="s">
        <v>229</v>
      </c>
      <c r="M1815" t="s">
        <v>232</v>
      </c>
      <c r="N1815" t="s">
        <v>232</v>
      </c>
      <c r="O1815" t="s">
        <v>232</v>
      </c>
      <c r="P1815" t="s">
        <v>2573</v>
      </c>
      <c r="Q1815" t="s">
        <v>2574</v>
      </c>
      <c r="R1815" t="s">
        <v>1087</v>
      </c>
      <c r="S1815" t="s">
        <v>1088</v>
      </c>
      <c r="T1815">
        <v>3532390</v>
      </c>
      <c r="U1815" t="s">
        <v>2575</v>
      </c>
      <c r="V1815" t="s">
        <v>2576</v>
      </c>
      <c r="W1815" t="s">
        <v>2577</v>
      </c>
      <c r="X1815" t="s">
        <v>232</v>
      </c>
      <c r="Y1815" t="s">
        <v>2578</v>
      </c>
      <c r="Z1815" t="s">
        <v>241</v>
      </c>
      <c r="AA1815" s="177">
        <v>283860</v>
      </c>
      <c r="AB1815" s="177">
        <v>708</v>
      </c>
      <c r="AC1815" s="177">
        <v>64.31</v>
      </c>
      <c r="AD1815" s="177">
        <v>283860</v>
      </c>
      <c r="AE1815" s="196">
        <v>45629.911324456021</v>
      </c>
      <c r="AF1815" t="s">
        <v>273</v>
      </c>
      <c r="AG1815" t="s">
        <v>243</v>
      </c>
      <c r="AH1815" s="289">
        <v>1</v>
      </c>
      <c r="AI1815" s="177">
        <f>IF(Z1815="COP",(AA1815*AH1815),IF(Z1815="NOK",((AB1815*AH1815)*VLOOKUP(H1815,Tasas!$K:$L,2,0)),IF(Z1815="EUR",((AB1815*AH1815)*VLOOKUP(H1815,Tasas!$K:$L,2,0)),IF('GL MEN'!Z1815="USD",(('GL MEN'!AB1815*'GL MEN'!AH1815)*VLOOKUP(H1815,Tasas!$K:$L,2,0)),0))))</f>
        <v>283860</v>
      </c>
      <c r="AJ1815" t="s">
        <v>131</v>
      </c>
      <c r="AK1815">
        <v>5</v>
      </c>
      <c r="AL1815" t="str">
        <f t="shared" si="64"/>
        <v>2</v>
      </c>
      <c r="AM1815" t="str">
        <f t="shared" si="65"/>
        <v>CO</v>
      </c>
    </row>
    <row r="1816" spans="2:39">
      <c r="B1816" t="s">
        <v>223</v>
      </c>
      <c r="C1816" t="s">
        <v>245</v>
      </c>
      <c r="D1816" t="s">
        <v>246</v>
      </c>
      <c r="E1816">
        <v>11407037</v>
      </c>
      <c r="F1816">
        <v>1</v>
      </c>
      <c r="G1816" s="196">
        <v>45623</v>
      </c>
      <c r="H1816">
        <v>202411</v>
      </c>
      <c r="I1816" t="s">
        <v>2282</v>
      </c>
      <c r="J1816" t="s">
        <v>2287</v>
      </c>
      <c r="K1816" t="s">
        <v>223</v>
      </c>
      <c r="L1816" t="s">
        <v>229</v>
      </c>
      <c r="M1816" t="s">
        <v>232</v>
      </c>
      <c r="N1816" t="s">
        <v>232</v>
      </c>
      <c r="O1816" t="s">
        <v>232</v>
      </c>
      <c r="P1816" t="s">
        <v>2573</v>
      </c>
      <c r="Q1816" t="s">
        <v>2574</v>
      </c>
      <c r="R1816" t="s">
        <v>1087</v>
      </c>
      <c r="S1816" t="s">
        <v>1088</v>
      </c>
      <c r="T1816">
        <v>3532390</v>
      </c>
      <c r="U1816" t="s">
        <v>2575</v>
      </c>
      <c r="V1816" t="s">
        <v>2576</v>
      </c>
      <c r="W1816" t="s">
        <v>2577</v>
      </c>
      <c r="X1816" t="s">
        <v>232</v>
      </c>
      <c r="Y1816" t="s">
        <v>2578</v>
      </c>
      <c r="Z1816" t="s">
        <v>241</v>
      </c>
      <c r="AA1816" s="177">
        <v>1494000</v>
      </c>
      <c r="AB1816" s="177">
        <v>3726.33</v>
      </c>
      <c r="AC1816" s="177">
        <v>338.47</v>
      </c>
      <c r="AD1816" s="177">
        <v>1494000</v>
      </c>
      <c r="AE1816" s="196">
        <v>45629.911324305554</v>
      </c>
      <c r="AF1816" t="s">
        <v>273</v>
      </c>
      <c r="AG1816" t="s">
        <v>2579</v>
      </c>
      <c r="AH1816" s="289">
        <v>1</v>
      </c>
      <c r="AI1816" s="177">
        <f>IF(Z1816="COP",(AA1816*AH1816),IF(Z1816="NOK",((AB1816*AH1816)*VLOOKUP(H1816,Tasas!$K:$L,2,0)),IF(Z1816="EUR",((AB1816*AH1816)*VLOOKUP(H1816,Tasas!$K:$L,2,0)),IF('GL MEN'!Z1816="USD",(('GL MEN'!AB1816*'GL MEN'!AH1816)*VLOOKUP(H1816,Tasas!$K:$L,2,0)),0))))</f>
        <v>1494000</v>
      </c>
      <c r="AJ1816" t="s">
        <v>131</v>
      </c>
      <c r="AK1816">
        <v>5</v>
      </c>
      <c r="AL1816" t="str">
        <f t="shared" si="64"/>
        <v>2</v>
      </c>
      <c r="AM1816" t="str">
        <f t="shared" si="65"/>
        <v>CO</v>
      </c>
    </row>
    <row r="1817" spans="2:39">
      <c r="B1817" t="s">
        <v>223</v>
      </c>
      <c r="C1817" t="s">
        <v>334</v>
      </c>
      <c r="D1817" t="s">
        <v>335</v>
      </c>
      <c r="E1817">
        <v>2402110</v>
      </c>
      <c r="F1817">
        <v>2</v>
      </c>
      <c r="G1817" s="196">
        <v>45623</v>
      </c>
      <c r="H1817">
        <v>202411</v>
      </c>
      <c r="I1817" t="s">
        <v>329</v>
      </c>
      <c r="J1817" t="s">
        <v>1146</v>
      </c>
      <c r="K1817" t="s">
        <v>337</v>
      </c>
      <c r="L1817" t="s">
        <v>229</v>
      </c>
      <c r="M1817" t="s">
        <v>232</v>
      </c>
      <c r="N1817" t="s">
        <v>232</v>
      </c>
      <c r="O1817" t="s">
        <v>232</v>
      </c>
      <c r="P1817" t="s">
        <v>2580</v>
      </c>
      <c r="Q1817" t="s">
        <v>2581</v>
      </c>
      <c r="R1817" t="s">
        <v>340</v>
      </c>
      <c r="S1817" t="s">
        <v>341</v>
      </c>
      <c r="T1817">
        <v>3406412</v>
      </c>
      <c r="U1817" t="s">
        <v>232</v>
      </c>
      <c r="V1817" t="s">
        <v>232</v>
      </c>
      <c r="W1817" t="s">
        <v>232</v>
      </c>
      <c r="X1817" t="s">
        <v>232</v>
      </c>
      <c r="Y1817" t="s">
        <v>2582</v>
      </c>
      <c r="Z1817" t="s">
        <v>241</v>
      </c>
      <c r="AA1817" s="177">
        <v>35477</v>
      </c>
      <c r="AB1817" s="177">
        <v>88.49</v>
      </c>
      <c r="AC1817" s="177">
        <v>8.0399999999999991</v>
      </c>
      <c r="AD1817" s="177">
        <v>35477</v>
      </c>
      <c r="AE1817" s="196">
        <v>45629.692172418981</v>
      </c>
      <c r="AF1817" t="s">
        <v>343</v>
      </c>
      <c r="AG1817" t="s">
        <v>243</v>
      </c>
      <c r="AH1817" s="289">
        <v>1</v>
      </c>
      <c r="AI1817" s="177">
        <f>IF(Z1817="COP",(AA1817*AH1817),IF(Z1817="NOK",((AB1817*AH1817)*VLOOKUP(H1817,Tasas!$K:$L,2,0)),IF(Z1817="EUR",((AB1817*AH1817)*VLOOKUP(H1817,Tasas!$K:$L,2,0)),IF('GL MEN'!Z1817="USD",(('GL MEN'!AB1817*'GL MEN'!AH1817)*VLOOKUP(H1817,Tasas!$K:$L,2,0)),0))))</f>
        <v>35477</v>
      </c>
      <c r="AJ1817" t="s">
        <v>70</v>
      </c>
      <c r="AK1817">
        <v>5</v>
      </c>
      <c r="AL1817" t="str">
        <f t="shared" si="64"/>
        <v>3</v>
      </c>
      <c r="AM1817" t="str">
        <f t="shared" si="65"/>
        <v>NE</v>
      </c>
    </row>
    <row r="1818" spans="2:39">
      <c r="B1818" t="s">
        <v>223</v>
      </c>
      <c r="C1818" t="s">
        <v>828</v>
      </c>
      <c r="D1818" t="s">
        <v>829</v>
      </c>
      <c r="E1818">
        <v>4400976</v>
      </c>
      <c r="F1818">
        <v>3</v>
      </c>
      <c r="G1818" s="196">
        <v>45625</v>
      </c>
      <c r="H1818">
        <v>202411</v>
      </c>
      <c r="I1818" t="s">
        <v>329</v>
      </c>
      <c r="J1818" t="s">
        <v>1146</v>
      </c>
      <c r="K1818" t="s">
        <v>386</v>
      </c>
      <c r="L1818" t="s">
        <v>229</v>
      </c>
      <c r="M1818" t="s">
        <v>232</v>
      </c>
      <c r="N1818" t="s">
        <v>232</v>
      </c>
      <c r="O1818" t="s">
        <v>232</v>
      </c>
      <c r="P1818" t="s">
        <v>2583</v>
      </c>
      <c r="Q1818" t="s">
        <v>2584</v>
      </c>
      <c r="R1818" t="s">
        <v>340</v>
      </c>
      <c r="S1818" t="s">
        <v>341</v>
      </c>
      <c r="T1818">
        <v>3406413</v>
      </c>
      <c r="U1818" t="s">
        <v>232</v>
      </c>
      <c r="V1818" t="s">
        <v>232</v>
      </c>
      <c r="W1818" t="s">
        <v>232</v>
      </c>
      <c r="X1818" t="s">
        <v>232</v>
      </c>
      <c r="Y1818" t="s">
        <v>2585</v>
      </c>
      <c r="Z1818" t="s">
        <v>241</v>
      </c>
      <c r="AA1818" s="177">
        <v>105924</v>
      </c>
      <c r="AB1818" s="177">
        <v>264.2</v>
      </c>
      <c r="AC1818" s="177">
        <v>24</v>
      </c>
      <c r="AD1818" s="177">
        <v>105924</v>
      </c>
      <c r="AE1818" s="196">
        <v>45629.160743715278</v>
      </c>
      <c r="AF1818" t="s">
        <v>833</v>
      </c>
      <c r="AG1818" t="s">
        <v>243</v>
      </c>
      <c r="AH1818" s="289">
        <v>1</v>
      </c>
      <c r="AI1818" s="177">
        <f>IF(Z1818="COP",(AA1818*AH1818),IF(Z1818="NOK",((AB1818*AH1818)*VLOOKUP(H1818,Tasas!$K:$L,2,0)),IF(Z1818="EUR",((AB1818*AH1818)*VLOOKUP(H1818,Tasas!$K:$L,2,0)),IF('GL MEN'!Z1818="USD",(('GL MEN'!AB1818*'GL MEN'!AH1818)*VLOOKUP(H1818,Tasas!$K:$L,2,0)),0))))</f>
        <v>105924</v>
      </c>
      <c r="AJ1818" t="s">
        <v>66</v>
      </c>
      <c r="AK1818">
        <v>5</v>
      </c>
      <c r="AL1818" t="str">
        <f t="shared" si="64"/>
        <v>3</v>
      </c>
      <c r="AM1818" t="str">
        <f t="shared" si="65"/>
        <v>NE</v>
      </c>
    </row>
    <row r="1819" spans="2:39">
      <c r="B1819" t="s">
        <v>223</v>
      </c>
      <c r="C1819" t="s">
        <v>828</v>
      </c>
      <c r="D1819" t="s">
        <v>829</v>
      </c>
      <c r="E1819">
        <v>4400978</v>
      </c>
      <c r="F1819">
        <v>2</v>
      </c>
      <c r="G1819" s="196">
        <v>45625</v>
      </c>
      <c r="H1819">
        <v>202411</v>
      </c>
      <c r="I1819" t="s">
        <v>329</v>
      </c>
      <c r="J1819" t="s">
        <v>1146</v>
      </c>
      <c r="K1819" t="s">
        <v>386</v>
      </c>
      <c r="L1819" t="s">
        <v>229</v>
      </c>
      <c r="M1819" t="s">
        <v>232</v>
      </c>
      <c r="N1819" t="s">
        <v>232</v>
      </c>
      <c r="O1819" t="s">
        <v>232</v>
      </c>
      <c r="P1819" t="s">
        <v>2586</v>
      </c>
      <c r="Q1819" t="s">
        <v>2587</v>
      </c>
      <c r="R1819" t="s">
        <v>340</v>
      </c>
      <c r="S1819" t="s">
        <v>341</v>
      </c>
      <c r="T1819">
        <v>3406413</v>
      </c>
      <c r="U1819" t="s">
        <v>232</v>
      </c>
      <c r="V1819" t="s">
        <v>232</v>
      </c>
      <c r="W1819" t="s">
        <v>232</v>
      </c>
      <c r="X1819" t="s">
        <v>232</v>
      </c>
      <c r="Y1819" t="s">
        <v>2588</v>
      </c>
      <c r="Z1819" t="s">
        <v>241</v>
      </c>
      <c r="AA1819" s="177">
        <v>170715</v>
      </c>
      <c r="AB1819" s="177">
        <v>425.8</v>
      </c>
      <c r="AC1819" s="177">
        <v>38.68</v>
      </c>
      <c r="AD1819" s="177">
        <v>170715</v>
      </c>
      <c r="AE1819" s="196">
        <v>45629.166075000001</v>
      </c>
      <c r="AF1819" t="s">
        <v>833</v>
      </c>
      <c r="AG1819" t="s">
        <v>243</v>
      </c>
      <c r="AH1819" s="289">
        <v>1</v>
      </c>
      <c r="AI1819" s="177">
        <f>IF(Z1819="COP",(AA1819*AH1819),IF(Z1819="NOK",((AB1819*AH1819)*VLOOKUP(H1819,Tasas!$K:$L,2,0)),IF(Z1819="EUR",((AB1819*AH1819)*VLOOKUP(H1819,Tasas!$K:$L,2,0)),IF('GL MEN'!Z1819="USD",(('GL MEN'!AB1819*'GL MEN'!AH1819)*VLOOKUP(H1819,Tasas!$K:$L,2,0)),0))))</f>
        <v>170715</v>
      </c>
      <c r="AJ1819" t="s">
        <v>66</v>
      </c>
      <c r="AK1819">
        <v>5</v>
      </c>
      <c r="AL1819" t="str">
        <f t="shared" si="64"/>
        <v>3</v>
      </c>
      <c r="AM1819" t="str">
        <f t="shared" si="65"/>
        <v>NE</v>
      </c>
    </row>
    <row r="1820" spans="2:39">
      <c r="B1820" t="s">
        <v>223</v>
      </c>
      <c r="C1820" t="s">
        <v>334</v>
      </c>
      <c r="D1820" t="s">
        <v>335</v>
      </c>
      <c r="E1820">
        <v>2402022</v>
      </c>
      <c r="F1820">
        <v>0</v>
      </c>
      <c r="G1820" s="196">
        <v>45604</v>
      </c>
      <c r="H1820">
        <v>202411</v>
      </c>
      <c r="I1820" t="s">
        <v>329</v>
      </c>
      <c r="J1820" t="s">
        <v>1158</v>
      </c>
      <c r="K1820" t="s">
        <v>337</v>
      </c>
      <c r="L1820" t="s">
        <v>229</v>
      </c>
      <c r="M1820" t="s">
        <v>232</v>
      </c>
      <c r="N1820" t="s">
        <v>232</v>
      </c>
      <c r="O1820" t="s">
        <v>232</v>
      </c>
      <c r="P1820" t="s">
        <v>338</v>
      </c>
      <c r="Q1820" t="s">
        <v>339</v>
      </c>
      <c r="R1820" t="s">
        <v>340</v>
      </c>
      <c r="S1820" t="s">
        <v>341</v>
      </c>
      <c r="T1820">
        <v>3406413</v>
      </c>
      <c r="U1820" t="s">
        <v>232</v>
      </c>
      <c r="V1820" t="s">
        <v>232</v>
      </c>
      <c r="W1820" t="s">
        <v>232</v>
      </c>
      <c r="X1820" t="s">
        <v>232</v>
      </c>
      <c r="Y1820" t="s">
        <v>2589</v>
      </c>
      <c r="Z1820" t="s">
        <v>241</v>
      </c>
      <c r="AA1820" s="177">
        <v>3740000</v>
      </c>
      <c r="AB1820" s="177">
        <v>9201.9</v>
      </c>
      <c r="AC1820" s="177">
        <v>844.16</v>
      </c>
      <c r="AD1820" s="177">
        <v>3740000</v>
      </c>
      <c r="AE1820" s="196">
        <v>45628.001815046293</v>
      </c>
      <c r="AF1820" t="s">
        <v>343</v>
      </c>
      <c r="AG1820" t="s">
        <v>243</v>
      </c>
      <c r="AH1820" s="289">
        <v>1</v>
      </c>
      <c r="AI1820" s="177">
        <f>IF(Z1820="COP",(AA1820*AH1820),IF(Z1820="NOK",((AB1820*AH1820)*VLOOKUP(H1820,Tasas!$K:$L,2,0)),IF(Z1820="EUR",((AB1820*AH1820)*VLOOKUP(H1820,Tasas!$K:$L,2,0)),IF('GL MEN'!Z1820="USD",(('GL MEN'!AB1820*'GL MEN'!AH1820)*VLOOKUP(H1820,Tasas!$K:$L,2,0)),0))))</f>
        <v>3740000</v>
      </c>
      <c r="AJ1820" t="s">
        <v>66</v>
      </c>
      <c r="AK1820">
        <v>5</v>
      </c>
      <c r="AL1820" t="str">
        <f t="shared" si="64"/>
        <v>3</v>
      </c>
      <c r="AM1820" t="str">
        <f t="shared" si="65"/>
        <v>NE</v>
      </c>
    </row>
    <row r="1821" spans="2:39">
      <c r="B1821" t="s">
        <v>223</v>
      </c>
      <c r="C1821" t="s">
        <v>334</v>
      </c>
      <c r="D1821" t="s">
        <v>335</v>
      </c>
      <c r="E1821">
        <v>2402022</v>
      </c>
      <c r="F1821">
        <v>1</v>
      </c>
      <c r="G1821" s="196">
        <v>45604</v>
      </c>
      <c r="H1821">
        <v>202411</v>
      </c>
      <c r="I1821" t="s">
        <v>329</v>
      </c>
      <c r="J1821" t="s">
        <v>1158</v>
      </c>
      <c r="K1821" t="s">
        <v>337</v>
      </c>
      <c r="L1821" t="s">
        <v>229</v>
      </c>
      <c r="M1821" t="s">
        <v>232</v>
      </c>
      <c r="N1821" t="s">
        <v>232</v>
      </c>
      <c r="O1821" t="s">
        <v>232</v>
      </c>
      <c r="P1821" t="s">
        <v>338</v>
      </c>
      <c r="Q1821" t="s">
        <v>339</v>
      </c>
      <c r="R1821" t="s">
        <v>340</v>
      </c>
      <c r="S1821" t="s">
        <v>341</v>
      </c>
      <c r="T1821">
        <v>3406413</v>
      </c>
      <c r="U1821" t="s">
        <v>232</v>
      </c>
      <c r="V1821" t="s">
        <v>232</v>
      </c>
      <c r="W1821" t="s">
        <v>232</v>
      </c>
      <c r="X1821" t="s">
        <v>232</v>
      </c>
      <c r="Y1821" t="s">
        <v>2590</v>
      </c>
      <c r="Z1821" t="s">
        <v>241</v>
      </c>
      <c r="AA1821" s="177">
        <v>4480000</v>
      </c>
      <c r="AB1821" s="177">
        <v>11022.59</v>
      </c>
      <c r="AC1821" s="177">
        <v>1011.18</v>
      </c>
      <c r="AD1821" s="177">
        <v>4480000</v>
      </c>
      <c r="AE1821" s="196">
        <v>45628.001815243057</v>
      </c>
      <c r="AF1821" t="s">
        <v>343</v>
      </c>
      <c r="AG1821" t="s">
        <v>243</v>
      </c>
      <c r="AH1821" s="289">
        <v>1</v>
      </c>
      <c r="AI1821" s="177">
        <f>IF(Z1821="COP",(AA1821*AH1821),IF(Z1821="NOK",((AB1821*AH1821)*VLOOKUP(H1821,Tasas!$K:$L,2,0)),IF(Z1821="EUR",((AB1821*AH1821)*VLOOKUP(H1821,Tasas!$K:$L,2,0)),IF('GL MEN'!Z1821="USD",(('GL MEN'!AB1821*'GL MEN'!AH1821)*VLOOKUP(H1821,Tasas!$K:$L,2,0)),0))))</f>
        <v>4480000</v>
      </c>
      <c r="AJ1821" t="s">
        <v>66</v>
      </c>
      <c r="AK1821">
        <v>5</v>
      </c>
      <c r="AL1821" t="str">
        <f t="shared" si="64"/>
        <v>3</v>
      </c>
      <c r="AM1821" t="str">
        <f t="shared" si="65"/>
        <v>NE</v>
      </c>
    </row>
    <row r="1822" spans="2:39">
      <c r="B1822" t="s">
        <v>223</v>
      </c>
      <c r="C1822" t="s">
        <v>334</v>
      </c>
      <c r="D1822" t="s">
        <v>335</v>
      </c>
      <c r="E1822">
        <v>2402022</v>
      </c>
      <c r="F1822">
        <v>2</v>
      </c>
      <c r="G1822" s="196">
        <v>45604</v>
      </c>
      <c r="H1822">
        <v>202411</v>
      </c>
      <c r="I1822" t="s">
        <v>329</v>
      </c>
      <c r="J1822" t="s">
        <v>1158</v>
      </c>
      <c r="K1822" t="s">
        <v>337</v>
      </c>
      <c r="L1822" t="s">
        <v>229</v>
      </c>
      <c r="M1822" t="s">
        <v>232</v>
      </c>
      <c r="N1822" t="s">
        <v>232</v>
      </c>
      <c r="O1822" t="s">
        <v>232</v>
      </c>
      <c r="P1822" t="s">
        <v>338</v>
      </c>
      <c r="Q1822" t="s">
        <v>339</v>
      </c>
      <c r="R1822" t="s">
        <v>340</v>
      </c>
      <c r="S1822" t="s">
        <v>341</v>
      </c>
      <c r="T1822">
        <v>3406413</v>
      </c>
      <c r="U1822" t="s">
        <v>232</v>
      </c>
      <c r="V1822" t="s">
        <v>232</v>
      </c>
      <c r="W1822" t="s">
        <v>232</v>
      </c>
      <c r="X1822" t="s">
        <v>232</v>
      </c>
      <c r="Y1822" t="s">
        <v>2591</v>
      </c>
      <c r="Z1822" t="s">
        <v>241</v>
      </c>
      <c r="AA1822" s="177">
        <v>500000</v>
      </c>
      <c r="AB1822" s="177">
        <v>1230.2</v>
      </c>
      <c r="AC1822" s="177">
        <v>112.86</v>
      </c>
      <c r="AD1822" s="177">
        <v>500000</v>
      </c>
      <c r="AE1822" s="196">
        <v>45628.001815243057</v>
      </c>
      <c r="AF1822" t="s">
        <v>343</v>
      </c>
      <c r="AG1822" t="s">
        <v>243</v>
      </c>
      <c r="AH1822" s="289">
        <v>1</v>
      </c>
      <c r="AI1822" s="177">
        <f>IF(Z1822="COP",(AA1822*AH1822),IF(Z1822="NOK",((AB1822*AH1822)*VLOOKUP(H1822,Tasas!$K:$L,2,0)),IF(Z1822="EUR",((AB1822*AH1822)*VLOOKUP(H1822,Tasas!$K:$L,2,0)),IF('GL MEN'!Z1822="USD",(('GL MEN'!AB1822*'GL MEN'!AH1822)*VLOOKUP(H1822,Tasas!$K:$L,2,0)),0))))</f>
        <v>500000</v>
      </c>
      <c r="AJ1822" t="s">
        <v>66</v>
      </c>
      <c r="AK1822">
        <v>5</v>
      </c>
      <c r="AL1822" t="str">
        <f t="shared" si="64"/>
        <v>3</v>
      </c>
      <c r="AM1822" t="str">
        <f t="shared" si="65"/>
        <v>NE</v>
      </c>
    </row>
    <row r="1823" spans="2:39">
      <c r="B1823" t="s">
        <v>223</v>
      </c>
      <c r="C1823" t="s">
        <v>334</v>
      </c>
      <c r="D1823" t="s">
        <v>335</v>
      </c>
      <c r="E1823">
        <v>2402022</v>
      </c>
      <c r="F1823">
        <v>3</v>
      </c>
      <c r="G1823" s="196">
        <v>45604</v>
      </c>
      <c r="H1823">
        <v>202411</v>
      </c>
      <c r="I1823" t="s">
        <v>329</v>
      </c>
      <c r="J1823" t="s">
        <v>1158</v>
      </c>
      <c r="K1823" t="s">
        <v>337</v>
      </c>
      <c r="L1823" t="s">
        <v>229</v>
      </c>
      <c r="M1823" t="s">
        <v>232</v>
      </c>
      <c r="N1823" t="s">
        <v>232</v>
      </c>
      <c r="O1823" t="s">
        <v>232</v>
      </c>
      <c r="P1823" t="s">
        <v>344</v>
      </c>
      <c r="Q1823" t="s">
        <v>345</v>
      </c>
      <c r="R1823" t="s">
        <v>340</v>
      </c>
      <c r="S1823" t="s">
        <v>341</v>
      </c>
      <c r="T1823">
        <v>3406413</v>
      </c>
      <c r="U1823" t="s">
        <v>232</v>
      </c>
      <c r="V1823" t="s">
        <v>232</v>
      </c>
      <c r="W1823" t="s">
        <v>232</v>
      </c>
      <c r="X1823" t="s">
        <v>232</v>
      </c>
      <c r="Y1823" t="s">
        <v>2592</v>
      </c>
      <c r="Z1823" t="s">
        <v>241</v>
      </c>
      <c r="AA1823" s="177">
        <v>99408</v>
      </c>
      <c r="AB1823" s="177">
        <v>244.58</v>
      </c>
      <c r="AC1823" s="177">
        <v>22.44</v>
      </c>
      <c r="AD1823" s="177">
        <v>99408</v>
      </c>
      <c r="AE1823" s="196">
        <v>45628.001815243057</v>
      </c>
      <c r="AF1823" t="s">
        <v>343</v>
      </c>
      <c r="AG1823" t="s">
        <v>243</v>
      </c>
      <c r="AH1823" s="289">
        <v>1</v>
      </c>
      <c r="AI1823" s="177">
        <f>IF(Z1823="COP",(AA1823*AH1823),IF(Z1823="NOK",((AB1823*AH1823)*VLOOKUP(H1823,Tasas!$K:$L,2,0)),IF(Z1823="EUR",((AB1823*AH1823)*VLOOKUP(H1823,Tasas!$K:$L,2,0)),IF('GL MEN'!Z1823="USD",(('GL MEN'!AB1823*'GL MEN'!AH1823)*VLOOKUP(H1823,Tasas!$K:$L,2,0)),0))))</f>
        <v>99408</v>
      </c>
      <c r="AJ1823" t="s">
        <v>66</v>
      </c>
      <c r="AK1823">
        <v>5</v>
      </c>
      <c r="AL1823" t="str">
        <f t="shared" si="64"/>
        <v>3</v>
      </c>
      <c r="AM1823" t="str">
        <f t="shared" si="65"/>
        <v>NE</v>
      </c>
    </row>
    <row r="1824" spans="2:39">
      <c r="B1824" t="s">
        <v>223</v>
      </c>
      <c r="C1824" t="s">
        <v>334</v>
      </c>
      <c r="D1824" t="s">
        <v>335</v>
      </c>
      <c r="E1824">
        <v>2402075</v>
      </c>
      <c r="F1824">
        <v>0</v>
      </c>
      <c r="G1824" s="196">
        <v>45610</v>
      </c>
      <c r="H1824">
        <v>202411</v>
      </c>
      <c r="I1824" t="s">
        <v>329</v>
      </c>
      <c r="J1824" t="s">
        <v>1158</v>
      </c>
      <c r="K1824" t="s">
        <v>337</v>
      </c>
      <c r="L1824" t="s">
        <v>229</v>
      </c>
      <c r="M1824" t="s">
        <v>232</v>
      </c>
      <c r="N1824" t="s">
        <v>232</v>
      </c>
      <c r="O1824" t="s">
        <v>232</v>
      </c>
      <c r="P1824" t="s">
        <v>338</v>
      </c>
      <c r="Q1824" t="s">
        <v>339</v>
      </c>
      <c r="R1824" t="s">
        <v>340</v>
      </c>
      <c r="S1824" t="s">
        <v>341</v>
      </c>
      <c r="T1824">
        <v>3406413</v>
      </c>
      <c r="U1824" t="s">
        <v>232</v>
      </c>
      <c r="V1824" t="s">
        <v>232</v>
      </c>
      <c r="W1824" t="s">
        <v>232</v>
      </c>
      <c r="X1824" t="s">
        <v>232</v>
      </c>
      <c r="Y1824" t="s">
        <v>2593</v>
      </c>
      <c r="Z1824" t="s">
        <v>241</v>
      </c>
      <c r="AA1824" s="177">
        <v>480000</v>
      </c>
      <c r="AB1824" s="177">
        <v>1181.6500000000001</v>
      </c>
      <c r="AC1824" s="177">
        <v>107.18</v>
      </c>
      <c r="AD1824" s="177">
        <v>480000</v>
      </c>
      <c r="AE1824" s="196">
        <v>45628.722539351853</v>
      </c>
      <c r="AF1824" t="s">
        <v>343</v>
      </c>
      <c r="AG1824" t="s">
        <v>243</v>
      </c>
      <c r="AH1824" s="289">
        <v>1</v>
      </c>
      <c r="AI1824" s="177">
        <f>IF(Z1824="COP",(AA1824*AH1824),IF(Z1824="NOK",((AB1824*AH1824)*VLOOKUP(H1824,Tasas!$K:$L,2,0)),IF(Z1824="EUR",((AB1824*AH1824)*VLOOKUP(H1824,Tasas!$K:$L,2,0)),IF('GL MEN'!Z1824="USD",(('GL MEN'!AB1824*'GL MEN'!AH1824)*VLOOKUP(H1824,Tasas!$K:$L,2,0)),0))))</f>
        <v>480000</v>
      </c>
      <c r="AJ1824" t="s">
        <v>66</v>
      </c>
      <c r="AK1824">
        <v>5</v>
      </c>
      <c r="AL1824" t="str">
        <f t="shared" si="64"/>
        <v>3</v>
      </c>
      <c r="AM1824" t="str">
        <f t="shared" si="65"/>
        <v>NE</v>
      </c>
    </row>
    <row r="1825" spans="2:39">
      <c r="B1825" t="s">
        <v>223</v>
      </c>
      <c r="C1825" t="s">
        <v>334</v>
      </c>
      <c r="D1825" t="s">
        <v>335</v>
      </c>
      <c r="E1825">
        <v>2402075</v>
      </c>
      <c r="F1825">
        <v>1</v>
      </c>
      <c r="G1825" s="196">
        <v>45610</v>
      </c>
      <c r="H1825">
        <v>202411</v>
      </c>
      <c r="I1825" t="s">
        <v>329</v>
      </c>
      <c r="J1825" t="s">
        <v>1158</v>
      </c>
      <c r="K1825" t="s">
        <v>337</v>
      </c>
      <c r="L1825" t="s">
        <v>229</v>
      </c>
      <c r="M1825" t="s">
        <v>232</v>
      </c>
      <c r="N1825" t="s">
        <v>232</v>
      </c>
      <c r="O1825" t="s">
        <v>232</v>
      </c>
      <c r="P1825" t="s">
        <v>338</v>
      </c>
      <c r="Q1825" t="s">
        <v>339</v>
      </c>
      <c r="R1825" t="s">
        <v>340</v>
      </c>
      <c r="S1825" t="s">
        <v>341</v>
      </c>
      <c r="T1825">
        <v>3406413</v>
      </c>
      <c r="U1825" t="s">
        <v>232</v>
      </c>
      <c r="V1825" t="s">
        <v>232</v>
      </c>
      <c r="W1825" t="s">
        <v>232</v>
      </c>
      <c r="X1825" t="s">
        <v>232</v>
      </c>
      <c r="Y1825" t="s">
        <v>2594</v>
      </c>
      <c r="Z1825" t="s">
        <v>241</v>
      </c>
      <c r="AA1825" s="177">
        <v>320000</v>
      </c>
      <c r="AB1825" s="177">
        <v>787.77</v>
      </c>
      <c r="AC1825" s="177">
        <v>71.459999999999994</v>
      </c>
      <c r="AD1825" s="177">
        <v>320000</v>
      </c>
      <c r="AE1825" s="196">
        <v>45628.722539386574</v>
      </c>
      <c r="AF1825" t="s">
        <v>343</v>
      </c>
      <c r="AG1825" t="s">
        <v>243</v>
      </c>
      <c r="AH1825" s="289">
        <v>1</v>
      </c>
      <c r="AI1825" s="177">
        <f>IF(Z1825="COP",(AA1825*AH1825),IF(Z1825="NOK",((AB1825*AH1825)*VLOOKUP(H1825,Tasas!$K:$L,2,0)),IF(Z1825="EUR",((AB1825*AH1825)*VLOOKUP(H1825,Tasas!$K:$L,2,0)),IF('GL MEN'!Z1825="USD",(('GL MEN'!AB1825*'GL MEN'!AH1825)*VLOOKUP(H1825,Tasas!$K:$L,2,0)),0))))</f>
        <v>320000</v>
      </c>
      <c r="AJ1825" t="s">
        <v>66</v>
      </c>
      <c r="AK1825">
        <v>5</v>
      </c>
      <c r="AL1825" t="str">
        <f t="shared" si="64"/>
        <v>3</v>
      </c>
      <c r="AM1825" t="str">
        <f t="shared" si="65"/>
        <v>NE</v>
      </c>
    </row>
    <row r="1826" spans="2:39">
      <c r="B1826" t="s">
        <v>223</v>
      </c>
      <c r="C1826" t="s">
        <v>334</v>
      </c>
      <c r="D1826" t="s">
        <v>335</v>
      </c>
      <c r="E1826">
        <v>2402075</v>
      </c>
      <c r="F1826">
        <v>2</v>
      </c>
      <c r="G1826" s="196">
        <v>45610</v>
      </c>
      <c r="H1826">
        <v>202411</v>
      </c>
      <c r="I1826" t="s">
        <v>329</v>
      </c>
      <c r="J1826" t="s">
        <v>1158</v>
      </c>
      <c r="K1826" t="s">
        <v>337</v>
      </c>
      <c r="L1826" t="s">
        <v>229</v>
      </c>
      <c r="M1826" t="s">
        <v>232</v>
      </c>
      <c r="N1826" t="s">
        <v>232</v>
      </c>
      <c r="O1826" t="s">
        <v>232</v>
      </c>
      <c r="P1826" t="s">
        <v>344</v>
      </c>
      <c r="Q1826" t="s">
        <v>345</v>
      </c>
      <c r="R1826" t="s">
        <v>340</v>
      </c>
      <c r="S1826" t="s">
        <v>341</v>
      </c>
      <c r="T1826">
        <v>3406413</v>
      </c>
      <c r="U1826" t="s">
        <v>232</v>
      </c>
      <c r="V1826" t="s">
        <v>232</v>
      </c>
      <c r="W1826" t="s">
        <v>232</v>
      </c>
      <c r="X1826" t="s">
        <v>232</v>
      </c>
      <c r="Y1826" t="s">
        <v>2595</v>
      </c>
      <c r="Z1826" t="s">
        <v>241</v>
      </c>
      <c r="AA1826" s="177">
        <v>9120</v>
      </c>
      <c r="AB1826" s="177">
        <v>22.45</v>
      </c>
      <c r="AC1826" s="177">
        <v>2.04</v>
      </c>
      <c r="AD1826" s="177">
        <v>9120</v>
      </c>
      <c r="AE1826" s="196">
        <v>45628.722539386574</v>
      </c>
      <c r="AF1826" t="s">
        <v>343</v>
      </c>
      <c r="AG1826" t="s">
        <v>243</v>
      </c>
      <c r="AH1826" s="289">
        <v>1</v>
      </c>
      <c r="AI1826" s="177">
        <f>IF(Z1826="COP",(AA1826*AH1826),IF(Z1826="NOK",((AB1826*AH1826)*VLOOKUP(H1826,Tasas!$K:$L,2,0)),IF(Z1826="EUR",((AB1826*AH1826)*VLOOKUP(H1826,Tasas!$K:$L,2,0)),IF('GL MEN'!Z1826="USD",(('GL MEN'!AB1826*'GL MEN'!AH1826)*VLOOKUP(H1826,Tasas!$K:$L,2,0)),0))))</f>
        <v>9120</v>
      </c>
      <c r="AJ1826" t="s">
        <v>66</v>
      </c>
      <c r="AK1826">
        <v>5</v>
      </c>
      <c r="AL1826" t="str">
        <f t="shared" si="64"/>
        <v>3</v>
      </c>
      <c r="AM1826" t="str">
        <f t="shared" si="65"/>
        <v>NE</v>
      </c>
    </row>
    <row r="1827" spans="2:39">
      <c r="B1827" t="s">
        <v>223</v>
      </c>
      <c r="C1827" t="s">
        <v>1551</v>
      </c>
      <c r="D1827" t="s">
        <v>1552</v>
      </c>
      <c r="E1827">
        <v>3400724</v>
      </c>
      <c r="F1827">
        <v>0</v>
      </c>
      <c r="G1827" s="196">
        <v>45624</v>
      </c>
      <c r="H1827">
        <v>202411</v>
      </c>
      <c r="I1827" t="s">
        <v>329</v>
      </c>
      <c r="J1827" t="s">
        <v>1165</v>
      </c>
      <c r="K1827" t="s">
        <v>543</v>
      </c>
      <c r="L1827" t="s">
        <v>229</v>
      </c>
      <c r="M1827" t="s">
        <v>232</v>
      </c>
      <c r="N1827" t="s">
        <v>232</v>
      </c>
      <c r="O1827" t="s">
        <v>232</v>
      </c>
      <c r="P1827" t="s">
        <v>2596</v>
      </c>
      <c r="Q1827" t="s">
        <v>2597</v>
      </c>
      <c r="R1827" t="s">
        <v>340</v>
      </c>
      <c r="S1827" t="s">
        <v>341</v>
      </c>
      <c r="T1827">
        <v>3406412</v>
      </c>
      <c r="U1827" t="s">
        <v>232</v>
      </c>
      <c r="V1827" t="s">
        <v>232</v>
      </c>
      <c r="W1827" t="s">
        <v>232</v>
      </c>
      <c r="X1827" t="s">
        <v>232</v>
      </c>
      <c r="Y1827" t="s">
        <v>2598</v>
      </c>
      <c r="Z1827" t="s">
        <v>241</v>
      </c>
      <c r="AA1827" s="177">
        <v>228000</v>
      </c>
      <c r="AB1827" s="177">
        <v>570.01</v>
      </c>
      <c r="AC1827" s="177">
        <v>51.74</v>
      </c>
      <c r="AD1827" s="177">
        <v>228000</v>
      </c>
      <c r="AE1827" s="196">
        <v>45629.712684062499</v>
      </c>
      <c r="AF1827" t="s">
        <v>1558</v>
      </c>
      <c r="AG1827" t="s">
        <v>1169</v>
      </c>
      <c r="AH1827" s="289">
        <v>1</v>
      </c>
      <c r="AI1827" s="177">
        <f>IF(Z1827="COP",(AA1827*AH1827),IF(Z1827="NOK",((AB1827*AH1827)*VLOOKUP(H1827,Tasas!$K:$L,2,0)),IF(Z1827="EUR",((AB1827*AH1827)*VLOOKUP(H1827,Tasas!$K:$L,2,0)),IF('GL MEN'!Z1827="USD",(('GL MEN'!AB1827*'GL MEN'!AH1827)*VLOOKUP(H1827,Tasas!$K:$L,2,0)),0))))</f>
        <v>228000</v>
      </c>
      <c r="AJ1827" t="s">
        <v>70</v>
      </c>
      <c r="AK1827">
        <v>5</v>
      </c>
      <c r="AL1827" t="str">
        <f t="shared" si="64"/>
        <v>3</v>
      </c>
      <c r="AM1827" t="str">
        <f t="shared" si="65"/>
        <v>NE</v>
      </c>
    </row>
    <row r="1828" spans="2:39">
      <c r="B1828" t="s">
        <v>223</v>
      </c>
      <c r="C1828" t="s">
        <v>334</v>
      </c>
      <c r="D1828" t="s">
        <v>335</v>
      </c>
      <c r="E1828">
        <v>2402110</v>
      </c>
      <c r="F1828">
        <v>0</v>
      </c>
      <c r="G1828" s="196">
        <v>45623</v>
      </c>
      <c r="H1828">
        <v>202411</v>
      </c>
      <c r="I1828" t="s">
        <v>329</v>
      </c>
      <c r="J1828" t="s">
        <v>330</v>
      </c>
      <c r="K1828" t="s">
        <v>337</v>
      </c>
      <c r="L1828" t="s">
        <v>229</v>
      </c>
      <c r="M1828" t="s">
        <v>232</v>
      </c>
      <c r="N1828" t="s">
        <v>232</v>
      </c>
      <c r="O1828" t="s">
        <v>232</v>
      </c>
      <c r="P1828" t="s">
        <v>2580</v>
      </c>
      <c r="Q1828" t="s">
        <v>2581</v>
      </c>
      <c r="R1828" t="s">
        <v>340</v>
      </c>
      <c r="S1828" t="s">
        <v>341</v>
      </c>
      <c r="T1828">
        <v>3406412</v>
      </c>
      <c r="U1828" t="s">
        <v>232</v>
      </c>
      <c r="V1828" t="s">
        <v>232</v>
      </c>
      <c r="W1828" t="s">
        <v>232</v>
      </c>
      <c r="X1828" t="s">
        <v>232</v>
      </c>
      <c r="Y1828" t="s">
        <v>2582</v>
      </c>
      <c r="Z1828" t="s">
        <v>241</v>
      </c>
      <c r="AA1828" s="177">
        <v>186723</v>
      </c>
      <c r="AB1828" s="177">
        <v>465.72</v>
      </c>
      <c r="AC1828" s="177">
        <v>42.3</v>
      </c>
      <c r="AD1828" s="177">
        <v>186723</v>
      </c>
      <c r="AE1828" s="196">
        <v>45629.692172418981</v>
      </c>
      <c r="AF1828" t="s">
        <v>343</v>
      </c>
      <c r="AG1828" t="s">
        <v>1184</v>
      </c>
      <c r="AH1828" s="289">
        <v>1</v>
      </c>
      <c r="AI1828" s="177">
        <f>IF(Z1828="COP",(AA1828*AH1828),IF(Z1828="NOK",((AB1828*AH1828)*VLOOKUP(H1828,Tasas!$K:$L,2,0)),IF(Z1828="EUR",((AB1828*AH1828)*VLOOKUP(H1828,Tasas!$K:$L,2,0)),IF('GL MEN'!Z1828="USD",(('GL MEN'!AB1828*'GL MEN'!AH1828)*VLOOKUP(H1828,Tasas!$K:$L,2,0)),0))))</f>
        <v>186723</v>
      </c>
      <c r="AJ1828" t="s">
        <v>70</v>
      </c>
      <c r="AK1828">
        <v>5</v>
      </c>
      <c r="AL1828" t="str">
        <f t="shared" si="64"/>
        <v>3</v>
      </c>
      <c r="AM1828" t="str">
        <f t="shared" si="65"/>
        <v>NE</v>
      </c>
    </row>
    <row r="1829" spans="2:39">
      <c r="B1829" t="s">
        <v>223</v>
      </c>
      <c r="C1829" t="s">
        <v>828</v>
      </c>
      <c r="D1829" t="s">
        <v>829</v>
      </c>
      <c r="E1829">
        <v>4400976</v>
      </c>
      <c r="F1829">
        <v>0</v>
      </c>
      <c r="G1829" s="196">
        <v>45625</v>
      </c>
      <c r="H1829">
        <v>202411</v>
      </c>
      <c r="I1829" t="s">
        <v>329</v>
      </c>
      <c r="J1829" t="s">
        <v>330</v>
      </c>
      <c r="K1829" t="s">
        <v>386</v>
      </c>
      <c r="L1829" t="s">
        <v>229</v>
      </c>
      <c r="M1829" t="s">
        <v>232</v>
      </c>
      <c r="N1829" t="s">
        <v>232</v>
      </c>
      <c r="O1829" t="s">
        <v>232</v>
      </c>
      <c r="P1829" t="s">
        <v>2583</v>
      </c>
      <c r="Q1829" t="s">
        <v>2584</v>
      </c>
      <c r="R1829" t="s">
        <v>340</v>
      </c>
      <c r="S1829" t="s">
        <v>341</v>
      </c>
      <c r="T1829">
        <v>3406413</v>
      </c>
      <c r="U1829" t="s">
        <v>232</v>
      </c>
      <c r="V1829" t="s">
        <v>232</v>
      </c>
      <c r="W1829" t="s">
        <v>232</v>
      </c>
      <c r="X1829" t="s">
        <v>232</v>
      </c>
      <c r="Y1829" t="s">
        <v>2585</v>
      </c>
      <c r="Z1829" t="s">
        <v>241</v>
      </c>
      <c r="AA1829" s="177">
        <v>557495</v>
      </c>
      <c r="AB1829" s="177">
        <v>1390.5</v>
      </c>
      <c r="AC1829" s="177">
        <v>126.3</v>
      </c>
      <c r="AD1829" s="177">
        <v>557495</v>
      </c>
      <c r="AE1829" s="196">
        <v>45629.160742824075</v>
      </c>
      <c r="AF1829" t="s">
        <v>833</v>
      </c>
      <c r="AG1829" t="s">
        <v>1184</v>
      </c>
      <c r="AH1829" s="289">
        <v>1</v>
      </c>
      <c r="AI1829" s="177">
        <f>IF(Z1829="COP",(AA1829*AH1829),IF(Z1829="NOK",((AB1829*AH1829)*VLOOKUP(H1829,Tasas!$K:$L,2,0)),IF(Z1829="EUR",((AB1829*AH1829)*VLOOKUP(H1829,Tasas!$K:$L,2,0)),IF('GL MEN'!Z1829="USD",(('GL MEN'!AB1829*'GL MEN'!AH1829)*VLOOKUP(H1829,Tasas!$K:$L,2,0)),0))))</f>
        <v>557495</v>
      </c>
      <c r="AJ1829" t="s">
        <v>66</v>
      </c>
      <c r="AK1829">
        <v>5</v>
      </c>
      <c r="AL1829" t="str">
        <f t="shared" si="64"/>
        <v>3</v>
      </c>
      <c r="AM1829" t="str">
        <f t="shared" si="65"/>
        <v>NE</v>
      </c>
    </row>
    <row r="1830" spans="2:39">
      <c r="B1830" t="s">
        <v>223</v>
      </c>
      <c r="C1830" t="s">
        <v>828</v>
      </c>
      <c r="D1830" t="s">
        <v>829</v>
      </c>
      <c r="E1830">
        <v>4400976</v>
      </c>
      <c r="F1830">
        <v>1</v>
      </c>
      <c r="G1830" s="196">
        <v>45625</v>
      </c>
      <c r="H1830">
        <v>202411</v>
      </c>
      <c r="I1830" t="s">
        <v>329</v>
      </c>
      <c r="J1830" t="s">
        <v>330</v>
      </c>
      <c r="K1830" t="s">
        <v>386</v>
      </c>
      <c r="L1830" t="s">
        <v>229</v>
      </c>
      <c r="M1830" t="s">
        <v>232</v>
      </c>
      <c r="N1830" t="s">
        <v>232</v>
      </c>
      <c r="O1830" t="s">
        <v>232</v>
      </c>
      <c r="P1830" t="s">
        <v>2583</v>
      </c>
      <c r="Q1830" t="s">
        <v>2584</v>
      </c>
      <c r="R1830" t="s">
        <v>340</v>
      </c>
      <c r="S1830" t="s">
        <v>341</v>
      </c>
      <c r="T1830">
        <v>3406413</v>
      </c>
      <c r="U1830" t="s">
        <v>232</v>
      </c>
      <c r="V1830" t="s">
        <v>232</v>
      </c>
      <c r="W1830" t="s">
        <v>232</v>
      </c>
      <c r="X1830" t="s">
        <v>232</v>
      </c>
      <c r="Y1830" t="s">
        <v>2585</v>
      </c>
      <c r="Z1830" t="s">
        <v>241</v>
      </c>
      <c r="AA1830" s="177">
        <v>261336</v>
      </c>
      <c r="AB1830" s="177">
        <v>651.82000000000005</v>
      </c>
      <c r="AC1830" s="177">
        <v>59.21</v>
      </c>
      <c r="AD1830" s="177">
        <v>261336</v>
      </c>
      <c r="AE1830" s="196">
        <v>45629.160743171298</v>
      </c>
      <c r="AF1830" t="s">
        <v>833</v>
      </c>
      <c r="AG1830" t="s">
        <v>243</v>
      </c>
      <c r="AH1830" s="289">
        <v>1</v>
      </c>
      <c r="AI1830" s="177">
        <f>IF(Z1830="COP",(AA1830*AH1830),IF(Z1830="NOK",((AB1830*AH1830)*VLOOKUP(H1830,Tasas!$K:$L,2,0)),IF(Z1830="EUR",((AB1830*AH1830)*VLOOKUP(H1830,Tasas!$K:$L,2,0)),IF('GL MEN'!Z1830="USD",(('GL MEN'!AB1830*'GL MEN'!AH1830)*VLOOKUP(H1830,Tasas!$K:$L,2,0)),0))))</f>
        <v>261336</v>
      </c>
      <c r="AJ1830" t="s">
        <v>66</v>
      </c>
      <c r="AK1830">
        <v>5</v>
      </c>
      <c r="AL1830" t="str">
        <f t="shared" si="64"/>
        <v>3</v>
      </c>
      <c r="AM1830" t="str">
        <f t="shared" si="65"/>
        <v>NE</v>
      </c>
    </row>
    <row r="1831" spans="2:39">
      <c r="B1831" t="s">
        <v>223</v>
      </c>
      <c r="C1831" t="s">
        <v>828</v>
      </c>
      <c r="D1831" t="s">
        <v>829</v>
      </c>
      <c r="E1831">
        <v>4400978</v>
      </c>
      <c r="F1831">
        <v>0</v>
      </c>
      <c r="G1831" s="196">
        <v>45625</v>
      </c>
      <c r="H1831">
        <v>202411</v>
      </c>
      <c r="I1831" t="s">
        <v>329</v>
      </c>
      <c r="J1831" t="s">
        <v>330</v>
      </c>
      <c r="K1831" t="s">
        <v>386</v>
      </c>
      <c r="L1831" t="s">
        <v>229</v>
      </c>
      <c r="M1831" t="s">
        <v>232</v>
      </c>
      <c r="N1831" t="s">
        <v>232</v>
      </c>
      <c r="O1831" t="s">
        <v>232</v>
      </c>
      <c r="P1831" t="s">
        <v>2586</v>
      </c>
      <c r="Q1831" t="s">
        <v>2587</v>
      </c>
      <c r="R1831" t="s">
        <v>340</v>
      </c>
      <c r="S1831" t="s">
        <v>341</v>
      </c>
      <c r="T1831">
        <v>3406413</v>
      </c>
      <c r="U1831" t="s">
        <v>232</v>
      </c>
      <c r="V1831" t="s">
        <v>232</v>
      </c>
      <c r="W1831" t="s">
        <v>232</v>
      </c>
      <c r="X1831" t="s">
        <v>232</v>
      </c>
      <c r="Y1831" t="s">
        <v>2588</v>
      </c>
      <c r="Z1831" t="s">
        <v>241</v>
      </c>
      <c r="AA1831" s="177">
        <v>898500</v>
      </c>
      <c r="AB1831" s="177">
        <v>2241.04</v>
      </c>
      <c r="AC1831" s="177">
        <v>203.56</v>
      </c>
      <c r="AD1831" s="177">
        <v>898500</v>
      </c>
      <c r="AE1831" s="196">
        <v>45629.166074803237</v>
      </c>
      <c r="AF1831" t="s">
        <v>833</v>
      </c>
      <c r="AG1831" t="s">
        <v>1184</v>
      </c>
      <c r="AH1831" s="289">
        <v>1</v>
      </c>
      <c r="AI1831" s="177">
        <f>IF(Z1831="COP",(AA1831*AH1831),IF(Z1831="NOK",((AB1831*AH1831)*VLOOKUP(H1831,Tasas!$K:$L,2,0)),IF(Z1831="EUR",((AB1831*AH1831)*VLOOKUP(H1831,Tasas!$K:$L,2,0)),IF('GL MEN'!Z1831="USD",(('GL MEN'!AB1831*'GL MEN'!AH1831)*VLOOKUP(H1831,Tasas!$K:$L,2,0)),0))))</f>
        <v>898500</v>
      </c>
      <c r="AJ1831" t="s">
        <v>66</v>
      </c>
      <c r="AK1831">
        <v>5</v>
      </c>
      <c r="AL1831" t="str">
        <f t="shared" si="64"/>
        <v>3</v>
      </c>
      <c r="AM1831" t="str">
        <f t="shared" si="65"/>
        <v>NE</v>
      </c>
    </row>
    <row r="1832" spans="2:39">
      <c r="B1832" t="s">
        <v>223</v>
      </c>
      <c r="C1832" t="s">
        <v>828</v>
      </c>
      <c r="D1832" t="s">
        <v>829</v>
      </c>
      <c r="E1832">
        <v>4400979</v>
      </c>
      <c r="F1832">
        <v>0</v>
      </c>
      <c r="G1832" s="196">
        <v>45625</v>
      </c>
      <c r="H1832">
        <v>202411</v>
      </c>
      <c r="I1832" t="s">
        <v>329</v>
      </c>
      <c r="J1832" t="s">
        <v>330</v>
      </c>
      <c r="K1832" t="s">
        <v>386</v>
      </c>
      <c r="L1832" t="s">
        <v>229</v>
      </c>
      <c r="M1832" t="s">
        <v>232</v>
      </c>
      <c r="N1832" t="s">
        <v>232</v>
      </c>
      <c r="O1832" t="s">
        <v>232</v>
      </c>
      <c r="P1832" t="s">
        <v>2599</v>
      </c>
      <c r="Q1832" t="s">
        <v>2600</v>
      </c>
      <c r="R1832" t="s">
        <v>340</v>
      </c>
      <c r="S1832" t="s">
        <v>341</v>
      </c>
      <c r="T1832">
        <v>3406413</v>
      </c>
      <c r="U1832" t="s">
        <v>232</v>
      </c>
      <c r="V1832" t="s">
        <v>232</v>
      </c>
      <c r="W1832" t="s">
        <v>232</v>
      </c>
      <c r="X1832" t="s">
        <v>232</v>
      </c>
      <c r="Y1832" t="s">
        <v>2601</v>
      </c>
      <c r="Z1832" t="s">
        <v>241</v>
      </c>
      <c r="AA1832" s="177">
        <v>1806000</v>
      </c>
      <c r="AB1832" s="177">
        <v>4504.53</v>
      </c>
      <c r="AC1832" s="177">
        <v>409.15</v>
      </c>
      <c r="AD1832" s="177">
        <v>1806000</v>
      </c>
      <c r="AE1832" s="196">
        <v>45629.170389780091</v>
      </c>
      <c r="AF1832" t="s">
        <v>833</v>
      </c>
      <c r="AG1832" t="s">
        <v>328</v>
      </c>
      <c r="AH1832" s="289">
        <v>1</v>
      </c>
      <c r="AI1832" s="177">
        <f>IF(Z1832="COP",(AA1832*AH1832),IF(Z1832="NOK",((AB1832*AH1832)*VLOOKUP(H1832,Tasas!$K:$L,2,0)),IF(Z1832="EUR",((AB1832*AH1832)*VLOOKUP(H1832,Tasas!$K:$L,2,0)),IF('GL MEN'!Z1832="USD",(('GL MEN'!AB1832*'GL MEN'!AH1832)*VLOOKUP(H1832,Tasas!$K:$L,2,0)),0))))</f>
        <v>1806000</v>
      </c>
      <c r="AJ1832" t="s">
        <v>66</v>
      </c>
      <c r="AK1832">
        <v>5</v>
      </c>
      <c r="AL1832" t="str">
        <f t="shared" si="64"/>
        <v>3</v>
      </c>
      <c r="AM1832" t="str">
        <f t="shared" si="65"/>
        <v>NE</v>
      </c>
    </row>
    <row r="1833" spans="2:39">
      <c r="B1833" t="s">
        <v>223</v>
      </c>
      <c r="C1833" t="s">
        <v>828</v>
      </c>
      <c r="D1833" t="s">
        <v>829</v>
      </c>
      <c r="E1833">
        <v>4400980</v>
      </c>
      <c r="F1833">
        <v>0</v>
      </c>
      <c r="G1833" s="196">
        <v>45625</v>
      </c>
      <c r="H1833">
        <v>202411</v>
      </c>
      <c r="I1833" t="s">
        <v>329</v>
      </c>
      <c r="J1833" t="s">
        <v>330</v>
      </c>
      <c r="K1833" t="s">
        <v>386</v>
      </c>
      <c r="L1833" t="s">
        <v>229</v>
      </c>
      <c r="M1833" t="s">
        <v>232</v>
      </c>
      <c r="N1833" t="s">
        <v>232</v>
      </c>
      <c r="O1833" t="s">
        <v>232</v>
      </c>
      <c r="P1833" t="s">
        <v>2599</v>
      </c>
      <c r="Q1833" t="s">
        <v>2600</v>
      </c>
      <c r="R1833" t="s">
        <v>340</v>
      </c>
      <c r="S1833" t="s">
        <v>341</v>
      </c>
      <c r="T1833">
        <v>3406413</v>
      </c>
      <c r="U1833" t="s">
        <v>232</v>
      </c>
      <c r="V1833" t="s">
        <v>232</v>
      </c>
      <c r="W1833" t="s">
        <v>232</v>
      </c>
      <c r="X1833" t="s">
        <v>232</v>
      </c>
      <c r="Y1833" t="s">
        <v>2602</v>
      </c>
      <c r="Z1833" t="s">
        <v>241</v>
      </c>
      <c r="AA1833" s="177">
        <v>1378300</v>
      </c>
      <c r="AB1833" s="177">
        <v>3437.76</v>
      </c>
      <c r="AC1833" s="177">
        <v>312.25</v>
      </c>
      <c r="AD1833" s="177">
        <v>1378300</v>
      </c>
      <c r="AE1833" s="196">
        <v>45629.173657638887</v>
      </c>
      <c r="AF1833" t="s">
        <v>833</v>
      </c>
      <c r="AG1833" t="s">
        <v>328</v>
      </c>
      <c r="AH1833" s="289">
        <v>1</v>
      </c>
      <c r="AI1833" s="177">
        <f>IF(Z1833="COP",(AA1833*AH1833),IF(Z1833="NOK",((AB1833*AH1833)*VLOOKUP(H1833,Tasas!$K:$L,2,0)),IF(Z1833="EUR",((AB1833*AH1833)*VLOOKUP(H1833,Tasas!$K:$L,2,0)),IF('GL MEN'!Z1833="USD",(('GL MEN'!AB1833*'GL MEN'!AH1833)*VLOOKUP(H1833,Tasas!$K:$L,2,0)),0))))</f>
        <v>1378300</v>
      </c>
      <c r="AJ1833" t="s">
        <v>66</v>
      </c>
      <c r="AK1833">
        <v>5</v>
      </c>
      <c r="AL1833" t="str">
        <f t="shared" si="64"/>
        <v>3</v>
      </c>
      <c r="AM1833" t="str">
        <f t="shared" si="65"/>
        <v>NE</v>
      </c>
    </row>
    <row r="1834" spans="2:39">
      <c r="B1834" t="s">
        <v>223</v>
      </c>
      <c r="C1834" t="s">
        <v>334</v>
      </c>
      <c r="D1834" t="s">
        <v>335</v>
      </c>
      <c r="E1834">
        <v>2402077</v>
      </c>
      <c r="F1834">
        <v>0</v>
      </c>
      <c r="G1834" s="196">
        <v>45610</v>
      </c>
      <c r="H1834">
        <v>202411</v>
      </c>
      <c r="I1834" t="s">
        <v>329</v>
      </c>
      <c r="J1834" t="s">
        <v>336</v>
      </c>
      <c r="K1834" t="s">
        <v>337</v>
      </c>
      <c r="L1834" t="s">
        <v>229</v>
      </c>
      <c r="M1834" t="s">
        <v>232</v>
      </c>
      <c r="N1834" t="s">
        <v>232</v>
      </c>
      <c r="O1834" t="s">
        <v>232</v>
      </c>
      <c r="P1834" t="s">
        <v>338</v>
      </c>
      <c r="Q1834" t="s">
        <v>339</v>
      </c>
      <c r="R1834" t="s">
        <v>340</v>
      </c>
      <c r="S1834" t="s">
        <v>341</v>
      </c>
      <c r="T1834">
        <v>3406413</v>
      </c>
      <c r="U1834" t="s">
        <v>232</v>
      </c>
      <c r="V1834" t="s">
        <v>232</v>
      </c>
      <c r="W1834" t="s">
        <v>232</v>
      </c>
      <c r="X1834" t="s">
        <v>232</v>
      </c>
      <c r="Y1834" t="s">
        <v>2603</v>
      </c>
      <c r="Z1834" t="s">
        <v>241</v>
      </c>
      <c r="AA1834" s="177">
        <v>360000</v>
      </c>
      <c r="AB1834" s="177">
        <v>886.24</v>
      </c>
      <c r="AC1834" s="177">
        <v>80.39</v>
      </c>
      <c r="AD1834" s="177">
        <v>360000</v>
      </c>
      <c r="AE1834" s="196">
        <v>45628.72774047454</v>
      </c>
      <c r="AF1834" t="s">
        <v>343</v>
      </c>
      <c r="AG1834" t="s">
        <v>243</v>
      </c>
      <c r="AH1834" s="289">
        <v>1</v>
      </c>
      <c r="AI1834" s="177">
        <f>IF(Z1834="COP",(AA1834*AH1834),IF(Z1834="NOK",((AB1834*AH1834)*VLOOKUP(H1834,Tasas!$K:$L,2,0)),IF(Z1834="EUR",((AB1834*AH1834)*VLOOKUP(H1834,Tasas!$K:$L,2,0)),IF('GL MEN'!Z1834="USD",(('GL MEN'!AB1834*'GL MEN'!AH1834)*VLOOKUP(H1834,Tasas!$K:$L,2,0)),0))))</f>
        <v>360000</v>
      </c>
      <c r="AJ1834" t="s">
        <v>66</v>
      </c>
      <c r="AK1834">
        <v>5</v>
      </c>
      <c r="AL1834" t="str">
        <f t="shared" si="64"/>
        <v>3</v>
      </c>
      <c r="AM1834" t="str">
        <f t="shared" si="65"/>
        <v>NE</v>
      </c>
    </row>
    <row r="1835" spans="2:39">
      <c r="B1835" t="s">
        <v>223</v>
      </c>
      <c r="C1835" t="s">
        <v>334</v>
      </c>
      <c r="D1835" t="s">
        <v>335</v>
      </c>
      <c r="E1835">
        <v>2402077</v>
      </c>
      <c r="F1835">
        <v>1</v>
      </c>
      <c r="G1835" s="196">
        <v>45610</v>
      </c>
      <c r="H1835">
        <v>202411</v>
      </c>
      <c r="I1835" t="s">
        <v>329</v>
      </c>
      <c r="J1835" t="s">
        <v>336</v>
      </c>
      <c r="K1835" t="s">
        <v>337</v>
      </c>
      <c r="L1835" t="s">
        <v>229</v>
      </c>
      <c r="M1835" t="s">
        <v>232</v>
      </c>
      <c r="N1835" t="s">
        <v>232</v>
      </c>
      <c r="O1835" t="s">
        <v>232</v>
      </c>
      <c r="P1835" t="s">
        <v>344</v>
      </c>
      <c r="Q1835" t="s">
        <v>345</v>
      </c>
      <c r="R1835" t="s">
        <v>340</v>
      </c>
      <c r="S1835" t="s">
        <v>341</v>
      </c>
      <c r="T1835">
        <v>3406413</v>
      </c>
      <c r="U1835" t="s">
        <v>232</v>
      </c>
      <c r="V1835" t="s">
        <v>232</v>
      </c>
      <c r="W1835" t="s">
        <v>232</v>
      </c>
      <c r="X1835" t="s">
        <v>232</v>
      </c>
      <c r="Y1835" t="s">
        <v>2604</v>
      </c>
      <c r="Z1835" t="s">
        <v>241</v>
      </c>
      <c r="AA1835" s="177">
        <v>4104</v>
      </c>
      <c r="AB1835" s="177">
        <v>10.1</v>
      </c>
      <c r="AC1835" s="177">
        <v>0.92</v>
      </c>
      <c r="AD1835" s="177">
        <v>4104</v>
      </c>
      <c r="AE1835" s="196">
        <v>45628.72774047454</v>
      </c>
      <c r="AF1835" t="s">
        <v>343</v>
      </c>
      <c r="AG1835" t="s">
        <v>243</v>
      </c>
      <c r="AH1835" s="289">
        <v>1</v>
      </c>
      <c r="AI1835" s="177">
        <f>IF(Z1835="COP",(AA1835*AH1835),IF(Z1835="NOK",((AB1835*AH1835)*VLOOKUP(H1835,Tasas!$K:$L,2,0)),IF(Z1835="EUR",((AB1835*AH1835)*VLOOKUP(H1835,Tasas!$K:$L,2,0)),IF('GL MEN'!Z1835="USD",(('GL MEN'!AB1835*'GL MEN'!AH1835)*VLOOKUP(H1835,Tasas!$K:$L,2,0)),0))))</f>
        <v>4104</v>
      </c>
      <c r="AJ1835" t="s">
        <v>66</v>
      </c>
      <c r="AK1835">
        <v>5</v>
      </c>
      <c r="AL1835" t="str">
        <f t="shared" si="64"/>
        <v>3</v>
      </c>
      <c r="AM1835" t="str">
        <f t="shared" si="65"/>
        <v>NE</v>
      </c>
    </row>
    <row r="1836" spans="2:39">
      <c r="B1836" t="s">
        <v>223</v>
      </c>
      <c r="C1836" t="s">
        <v>334</v>
      </c>
      <c r="D1836" t="s">
        <v>335</v>
      </c>
      <c r="E1836">
        <v>2402120</v>
      </c>
      <c r="F1836">
        <v>0</v>
      </c>
      <c r="G1836" s="196">
        <v>45623</v>
      </c>
      <c r="H1836">
        <v>202411</v>
      </c>
      <c r="I1836" t="s">
        <v>347</v>
      </c>
      <c r="J1836" t="s">
        <v>348</v>
      </c>
      <c r="K1836" t="s">
        <v>337</v>
      </c>
      <c r="L1836" t="s">
        <v>229</v>
      </c>
      <c r="M1836" t="s">
        <v>232</v>
      </c>
      <c r="N1836" t="s">
        <v>232</v>
      </c>
      <c r="O1836" t="s">
        <v>232</v>
      </c>
      <c r="P1836" t="s">
        <v>1198</v>
      </c>
      <c r="Q1836" t="s">
        <v>1199</v>
      </c>
      <c r="R1836" t="s">
        <v>448</v>
      </c>
      <c r="S1836" t="s">
        <v>449</v>
      </c>
      <c r="T1836">
        <v>3524866</v>
      </c>
      <c r="U1836" t="s">
        <v>232</v>
      </c>
      <c r="V1836" t="s">
        <v>232</v>
      </c>
      <c r="W1836" t="s">
        <v>232</v>
      </c>
      <c r="X1836" t="s">
        <v>232</v>
      </c>
      <c r="Y1836" t="s">
        <v>2605</v>
      </c>
      <c r="Z1836" t="s">
        <v>241</v>
      </c>
      <c r="AA1836" s="177">
        <v>119200</v>
      </c>
      <c r="AB1836" s="177">
        <v>297.31</v>
      </c>
      <c r="AC1836" s="177">
        <v>27</v>
      </c>
      <c r="AD1836" s="177">
        <v>119200</v>
      </c>
      <c r="AE1836" s="196">
        <v>45629.746654479168</v>
      </c>
      <c r="AF1836" t="s">
        <v>343</v>
      </c>
      <c r="AG1836" t="s">
        <v>1205</v>
      </c>
      <c r="AH1836" s="289">
        <v>1</v>
      </c>
      <c r="AI1836" s="177">
        <f>IF(Z1836="COP",(AA1836*AH1836),IF(Z1836="NOK",((AB1836*AH1836)*VLOOKUP(H1836,Tasas!$K:$L,2,0)),IF(Z1836="EUR",((AB1836*AH1836)*VLOOKUP(H1836,Tasas!$K:$L,2,0)),IF('GL MEN'!Z1836="USD",(('GL MEN'!AB1836*'GL MEN'!AH1836)*VLOOKUP(H1836,Tasas!$K:$L,2,0)),0))))</f>
        <v>119200</v>
      </c>
      <c r="AJ1836" t="s">
        <v>131</v>
      </c>
      <c r="AK1836">
        <v>5</v>
      </c>
      <c r="AL1836" t="str">
        <f t="shared" si="64"/>
        <v>3</v>
      </c>
      <c r="AM1836" t="str">
        <f t="shared" si="65"/>
        <v>NE</v>
      </c>
    </row>
    <row r="1837" spans="2:39">
      <c r="B1837" t="s">
        <v>223</v>
      </c>
      <c r="C1837" t="s">
        <v>357</v>
      </c>
      <c r="D1837" t="s">
        <v>358</v>
      </c>
      <c r="E1837">
        <v>1403696</v>
      </c>
      <c r="F1837">
        <v>11</v>
      </c>
      <c r="G1837" s="196">
        <v>45626</v>
      </c>
      <c r="H1837">
        <v>202411</v>
      </c>
      <c r="I1837" t="s">
        <v>359</v>
      </c>
      <c r="J1837" t="s">
        <v>360</v>
      </c>
      <c r="K1837" t="s">
        <v>543</v>
      </c>
      <c r="L1837" t="s">
        <v>229</v>
      </c>
      <c r="M1837" t="s">
        <v>544</v>
      </c>
      <c r="N1837" t="s">
        <v>545</v>
      </c>
      <c r="O1837" t="s">
        <v>232</v>
      </c>
      <c r="P1837" t="s">
        <v>546</v>
      </c>
      <c r="Q1837" t="s">
        <v>547</v>
      </c>
      <c r="R1837" t="s">
        <v>340</v>
      </c>
      <c r="S1837" t="s">
        <v>341</v>
      </c>
      <c r="T1837">
        <v>3406429</v>
      </c>
      <c r="U1837" t="s">
        <v>2527</v>
      </c>
      <c r="V1837" t="s">
        <v>548</v>
      </c>
      <c r="W1837" t="s">
        <v>549</v>
      </c>
      <c r="X1837" t="s">
        <v>232</v>
      </c>
      <c r="Y1837" t="s">
        <v>2527</v>
      </c>
      <c r="Z1837" t="s">
        <v>241</v>
      </c>
      <c r="AA1837" s="177">
        <v>5298600</v>
      </c>
      <c r="AB1837" s="177">
        <v>13246.71</v>
      </c>
      <c r="AC1837" s="177">
        <v>1202.52</v>
      </c>
      <c r="AD1837" s="177">
        <v>5298600</v>
      </c>
      <c r="AE1837" s="196">
        <v>45635.674618171295</v>
      </c>
      <c r="AF1837" t="s">
        <v>368</v>
      </c>
      <c r="AG1837" t="s">
        <v>243</v>
      </c>
      <c r="AH1837" s="289">
        <v>1</v>
      </c>
      <c r="AI1837" s="177">
        <f>IF(Z1837="COP",(AA1837*AH1837),IF(Z1837="NOK",((AB1837*AH1837)*VLOOKUP(H1837,Tasas!$K:$L,2,0)),IF(Z1837="EUR",((AB1837*AH1837)*VLOOKUP(H1837,Tasas!$K:$L,2,0)),IF('GL MEN'!Z1837="USD",(('GL MEN'!AB1837*'GL MEN'!AH1837)*VLOOKUP(H1837,Tasas!$K:$L,2,0)),0))))</f>
        <v>5298600</v>
      </c>
      <c r="AJ1837" t="s">
        <v>33</v>
      </c>
      <c r="AK1837">
        <v>5</v>
      </c>
      <c r="AL1837" t="str">
        <f t="shared" si="64"/>
        <v>3</v>
      </c>
      <c r="AM1837" t="str">
        <f t="shared" si="65"/>
        <v>NE</v>
      </c>
    </row>
    <row r="1838" spans="2:39">
      <c r="B1838" t="s">
        <v>223</v>
      </c>
      <c r="C1838" t="s">
        <v>357</v>
      </c>
      <c r="D1838" t="s">
        <v>358</v>
      </c>
      <c r="E1838">
        <v>1403696</v>
      </c>
      <c r="F1838">
        <v>51</v>
      </c>
      <c r="G1838" s="196">
        <v>45626</v>
      </c>
      <c r="H1838">
        <v>202411</v>
      </c>
      <c r="I1838" t="s">
        <v>359</v>
      </c>
      <c r="J1838" t="s">
        <v>360</v>
      </c>
      <c r="K1838" t="s">
        <v>337</v>
      </c>
      <c r="L1838" t="s">
        <v>229</v>
      </c>
      <c r="M1838" t="s">
        <v>495</v>
      </c>
      <c r="N1838" t="s">
        <v>496</v>
      </c>
      <c r="O1838" t="s">
        <v>232</v>
      </c>
      <c r="P1838" t="s">
        <v>497</v>
      </c>
      <c r="Q1838" t="s">
        <v>498</v>
      </c>
      <c r="R1838" t="s">
        <v>448</v>
      </c>
      <c r="S1838" t="s">
        <v>449</v>
      </c>
      <c r="T1838">
        <v>3406794</v>
      </c>
      <c r="U1838" t="s">
        <v>2527</v>
      </c>
      <c r="V1838" t="s">
        <v>499</v>
      </c>
      <c r="W1838" t="s">
        <v>500</v>
      </c>
      <c r="X1838" t="s">
        <v>232</v>
      </c>
      <c r="Y1838" t="s">
        <v>2527</v>
      </c>
      <c r="Z1838" t="s">
        <v>241</v>
      </c>
      <c r="AA1838" s="177">
        <v>3152747.5</v>
      </c>
      <c r="AB1838" s="177">
        <v>7881.99</v>
      </c>
      <c r="AC1838" s="177">
        <v>715.52</v>
      </c>
      <c r="AD1838" s="177">
        <v>3152747.5</v>
      </c>
      <c r="AE1838" s="196">
        <v>45635.674618171295</v>
      </c>
      <c r="AF1838" t="s">
        <v>368</v>
      </c>
      <c r="AG1838" t="s">
        <v>243</v>
      </c>
      <c r="AH1838" s="289">
        <v>1</v>
      </c>
      <c r="AI1838" s="177">
        <f>IF(Z1838="COP",(AA1838*AH1838),IF(Z1838="NOK",((AB1838*AH1838)*VLOOKUP(H1838,Tasas!$K:$L,2,0)),IF(Z1838="EUR",((AB1838*AH1838)*VLOOKUP(H1838,Tasas!$K:$L,2,0)),IF('GL MEN'!Z1838="USD",(('GL MEN'!AB1838*'GL MEN'!AH1838)*VLOOKUP(H1838,Tasas!$K:$L,2,0)),0))))</f>
        <v>3152747.5</v>
      </c>
      <c r="AJ1838" t="s">
        <v>42</v>
      </c>
      <c r="AK1838">
        <v>5</v>
      </c>
      <c r="AL1838" t="str">
        <f t="shared" si="64"/>
        <v>3</v>
      </c>
      <c r="AM1838" t="str">
        <f t="shared" si="65"/>
        <v>NE</v>
      </c>
    </row>
    <row r="1839" spans="2:39">
      <c r="B1839" t="s">
        <v>223</v>
      </c>
      <c r="C1839" t="s">
        <v>357</v>
      </c>
      <c r="D1839" t="s">
        <v>358</v>
      </c>
      <c r="E1839">
        <v>1403696</v>
      </c>
      <c r="F1839">
        <v>55</v>
      </c>
      <c r="G1839" s="196">
        <v>45626</v>
      </c>
      <c r="H1839">
        <v>202411</v>
      </c>
      <c r="I1839" t="s">
        <v>359</v>
      </c>
      <c r="J1839" t="s">
        <v>360</v>
      </c>
      <c r="K1839" t="s">
        <v>386</v>
      </c>
      <c r="L1839" t="s">
        <v>229</v>
      </c>
      <c r="M1839" t="s">
        <v>513</v>
      </c>
      <c r="N1839" t="s">
        <v>514</v>
      </c>
      <c r="O1839" t="s">
        <v>232</v>
      </c>
      <c r="P1839" t="s">
        <v>515</v>
      </c>
      <c r="Q1839" t="s">
        <v>516</v>
      </c>
      <c r="R1839" t="s">
        <v>340</v>
      </c>
      <c r="S1839" t="s">
        <v>341</v>
      </c>
      <c r="T1839">
        <v>3406425</v>
      </c>
      <c r="U1839" t="s">
        <v>2527</v>
      </c>
      <c r="V1839" t="s">
        <v>517</v>
      </c>
      <c r="W1839" t="s">
        <v>518</v>
      </c>
      <c r="X1839" t="s">
        <v>232</v>
      </c>
      <c r="Y1839" t="s">
        <v>2527</v>
      </c>
      <c r="Z1839" t="s">
        <v>241</v>
      </c>
      <c r="AA1839" s="177">
        <v>3167118</v>
      </c>
      <c r="AB1839" s="177">
        <v>7917.92</v>
      </c>
      <c r="AC1839" s="177">
        <v>718.78</v>
      </c>
      <c r="AD1839" s="177">
        <v>3167118</v>
      </c>
      <c r="AE1839" s="196">
        <v>45635.674618171295</v>
      </c>
      <c r="AF1839" t="s">
        <v>368</v>
      </c>
      <c r="AG1839" t="s">
        <v>243</v>
      </c>
      <c r="AH1839" s="289">
        <v>1</v>
      </c>
      <c r="AI1839" s="177">
        <f>IF(Z1839="COP",(AA1839*AH1839),IF(Z1839="NOK",((AB1839*AH1839)*VLOOKUP(H1839,Tasas!$K:$L,2,0)),IF(Z1839="EUR",((AB1839*AH1839)*VLOOKUP(H1839,Tasas!$K:$L,2,0)),IF('GL MEN'!Z1839="USD",(('GL MEN'!AB1839*'GL MEN'!AH1839)*VLOOKUP(H1839,Tasas!$K:$L,2,0)),0))))</f>
        <v>3167118</v>
      </c>
      <c r="AJ1839" t="s">
        <v>36</v>
      </c>
      <c r="AK1839">
        <v>5</v>
      </c>
      <c r="AL1839" t="str">
        <f t="shared" si="64"/>
        <v>3</v>
      </c>
      <c r="AM1839" t="str">
        <f t="shared" si="65"/>
        <v>NE</v>
      </c>
    </row>
    <row r="1840" spans="2:39">
      <c r="B1840" t="s">
        <v>223</v>
      </c>
      <c r="C1840" t="s">
        <v>357</v>
      </c>
      <c r="D1840" t="s">
        <v>358</v>
      </c>
      <c r="E1840">
        <v>1403696</v>
      </c>
      <c r="F1840">
        <v>199</v>
      </c>
      <c r="G1840" s="196">
        <v>45626</v>
      </c>
      <c r="H1840">
        <v>202411</v>
      </c>
      <c r="I1840" t="s">
        <v>359</v>
      </c>
      <c r="J1840" t="s">
        <v>360</v>
      </c>
      <c r="K1840" t="s">
        <v>386</v>
      </c>
      <c r="L1840" t="s">
        <v>229</v>
      </c>
      <c r="M1840" t="s">
        <v>525</v>
      </c>
      <c r="N1840" t="s">
        <v>526</v>
      </c>
      <c r="O1840" t="s">
        <v>232</v>
      </c>
      <c r="P1840" t="s">
        <v>527</v>
      </c>
      <c r="Q1840" t="s">
        <v>528</v>
      </c>
      <c r="R1840" t="s">
        <v>340</v>
      </c>
      <c r="S1840" t="s">
        <v>341</v>
      </c>
      <c r="T1840">
        <v>3406424</v>
      </c>
      <c r="U1840" t="s">
        <v>2527</v>
      </c>
      <c r="V1840" t="s">
        <v>529</v>
      </c>
      <c r="W1840" t="s">
        <v>530</v>
      </c>
      <c r="X1840" t="s">
        <v>232</v>
      </c>
      <c r="Y1840" t="s">
        <v>2527</v>
      </c>
      <c r="Z1840" t="s">
        <v>241</v>
      </c>
      <c r="AA1840" s="177">
        <v>3546374</v>
      </c>
      <c r="AB1840" s="177">
        <v>8866.08</v>
      </c>
      <c r="AC1840" s="177">
        <v>804.85</v>
      </c>
      <c r="AD1840" s="177">
        <v>3546374</v>
      </c>
      <c r="AE1840" s="196">
        <v>45635.674618171295</v>
      </c>
      <c r="AF1840" t="s">
        <v>368</v>
      </c>
      <c r="AG1840" t="s">
        <v>243</v>
      </c>
      <c r="AH1840" s="289">
        <v>1</v>
      </c>
      <c r="AI1840" s="177">
        <f>IF(Z1840="COP",(AA1840*AH1840),IF(Z1840="NOK",((AB1840*AH1840)*VLOOKUP(H1840,Tasas!$K:$L,2,0)),IF(Z1840="EUR",((AB1840*AH1840)*VLOOKUP(H1840,Tasas!$K:$L,2,0)),IF('GL MEN'!Z1840="USD",(('GL MEN'!AB1840*'GL MEN'!AH1840)*VLOOKUP(H1840,Tasas!$K:$L,2,0)),0))))</f>
        <v>3546374</v>
      </c>
      <c r="AJ1840" t="s">
        <v>36</v>
      </c>
      <c r="AK1840">
        <v>5</v>
      </c>
      <c r="AL1840" t="str">
        <f t="shared" si="64"/>
        <v>3</v>
      </c>
      <c r="AM1840" t="str">
        <f t="shared" si="65"/>
        <v>NE</v>
      </c>
    </row>
    <row r="1841" spans="2:39">
      <c r="B1841" t="s">
        <v>223</v>
      </c>
      <c r="C1841" t="s">
        <v>357</v>
      </c>
      <c r="D1841" t="s">
        <v>358</v>
      </c>
      <c r="E1841">
        <v>1403696</v>
      </c>
      <c r="F1841">
        <v>234</v>
      </c>
      <c r="G1841" s="196">
        <v>45626</v>
      </c>
      <c r="H1841">
        <v>202411</v>
      </c>
      <c r="I1841" t="s">
        <v>359</v>
      </c>
      <c r="J1841" t="s">
        <v>360</v>
      </c>
      <c r="K1841" t="s">
        <v>337</v>
      </c>
      <c r="L1841" t="s">
        <v>229</v>
      </c>
      <c r="M1841" t="s">
        <v>393</v>
      </c>
      <c r="N1841" t="s">
        <v>394</v>
      </c>
      <c r="O1841" t="s">
        <v>232</v>
      </c>
      <c r="P1841" t="s">
        <v>395</v>
      </c>
      <c r="Q1841" t="s">
        <v>396</v>
      </c>
      <c r="R1841" t="s">
        <v>340</v>
      </c>
      <c r="S1841" t="s">
        <v>341</v>
      </c>
      <c r="T1841">
        <v>3406422</v>
      </c>
      <c r="U1841" t="s">
        <v>2527</v>
      </c>
      <c r="V1841" t="s">
        <v>397</v>
      </c>
      <c r="W1841" t="s">
        <v>398</v>
      </c>
      <c r="X1841" t="s">
        <v>232</v>
      </c>
      <c r="Y1841" t="s">
        <v>2527</v>
      </c>
      <c r="Z1841" t="s">
        <v>241</v>
      </c>
      <c r="AA1841" s="177">
        <v>3546374</v>
      </c>
      <c r="AB1841" s="177">
        <v>8866.08</v>
      </c>
      <c r="AC1841" s="177">
        <v>804.85</v>
      </c>
      <c r="AD1841" s="177">
        <v>3546374</v>
      </c>
      <c r="AE1841" s="196">
        <v>45635.674618171295</v>
      </c>
      <c r="AF1841" t="s">
        <v>368</v>
      </c>
      <c r="AG1841" t="s">
        <v>243</v>
      </c>
      <c r="AH1841" s="289">
        <v>1</v>
      </c>
      <c r="AI1841" s="177">
        <f>IF(Z1841="COP",(AA1841*AH1841),IF(Z1841="NOK",((AB1841*AH1841)*VLOOKUP(H1841,Tasas!$K:$L,2,0)),IF(Z1841="EUR",((AB1841*AH1841)*VLOOKUP(H1841,Tasas!$K:$L,2,0)),IF('GL MEN'!Z1841="USD",(('GL MEN'!AB1841*'GL MEN'!AH1841)*VLOOKUP(H1841,Tasas!$K:$L,2,0)),0))))</f>
        <v>3546374</v>
      </c>
      <c r="AJ1841" t="s">
        <v>36</v>
      </c>
      <c r="AK1841">
        <v>5</v>
      </c>
      <c r="AL1841" t="str">
        <f t="shared" si="64"/>
        <v>3</v>
      </c>
      <c r="AM1841" t="str">
        <f t="shared" si="65"/>
        <v>NE</v>
      </c>
    </row>
    <row r="1842" spans="2:39">
      <c r="B1842" t="s">
        <v>223</v>
      </c>
      <c r="C1842" t="s">
        <v>357</v>
      </c>
      <c r="D1842" t="s">
        <v>358</v>
      </c>
      <c r="E1842">
        <v>1403696</v>
      </c>
      <c r="F1842">
        <v>382</v>
      </c>
      <c r="G1842" s="196">
        <v>45626</v>
      </c>
      <c r="H1842">
        <v>202411</v>
      </c>
      <c r="I1842" t="s">
        <v>359</v>
      </c>
      <c r="J1842" t="s">
        <v>360</v>
      </c>
      <c r="K1842" t="s">
        <v>386</v>
      </c>
      <c r="L1842" t="s">
        <v>229</v>
      </c>
      <c r="M1842" t="s">
        <v>550</v>
      </c>
      <c r="N1842" t="s">
        <v>551</v>
      </c>
      <c r="O1842" t="s">
        <v>232</v>
      </c>
      <c r="P1842" t="s">
        <v>552</v>
      </c>
      <c r="Q1842" t="s">
        <v>553</v>
      </c>
      <c r="R1842" t="s">
        <v>340</v>
      </c>
      <c r="S1842" t="s">
        <v>341</v>
      </c>
      <c r="T1842">
        <v>3406431</v>
      </c>
      <c r="U1842" t="s">
        <v>2527</v>
      </c>
      <c r="V1842" t="s">
        <v>554</v>
      </c>
      <c r="W1842" t="s">
        <v>555</v>
      </c>
      <c r="X1842" t="s">
        <v>232</v>
      </c>
      <c r="Y1842" t="s">
        <v>2527</v>
      </c>
      <c r="Z1842" t="s">
        <v>241</v>
      </c>
      <c r="AA1842" s="177">
        <v>1120538</v>
      </c>
      <c r="AB1842" s="177">
        <v>2801.39</v>
      </c>
      <c r="AC1842" s="177">
        <v>254.31</v>
      </c>
      <c r="AD1842" s="177">
        <v>1120538</v>
      </c>
      <c r="AE1842" s="196">
        <v>45635.674618171295</v>
      </c>
      <c r="AF1842" t="s">
        <v>368</v>
      </c>
      <c r="AG1842" t="s">
        <v>243</v>
      </c>
      <c r="AH1842" s="289">
        <v>1</v>
      </c>
      <c r="AI1842" s="177">
        <f>IF(Z1842="COP",(AA1842*AH1842),IF(Z1842="NOK",((AB1842*AH1842)*VLOOKUP(H1842,Tasas!$K:$L,2,0)),IF(Z1842="EUR",((AB1842*AH1842)*VLOOKUP(H1842,Tasas!$K:$L,2,0)),IF('GL MEN'!Z1842="USD",(('GL MEN'!AB1842*'GL MEN'!AH1842)*VLOOKUP(H1842,Tasas!$K:$L,2,0)),0))))</f>
        <v>1120538</v>
      </c>
      <c r="AJ1842" t="s">
        <v>21</v>
      </c>
      <c r="AK1842">
        <v>5</v>
      </c>
      <c r="AL1842" t="str">
        <f t="shared" si="64"/>
        <v>3</v>
      </c>
      <c r="AM1842" t="str">
        <f t="shared" si="65"/>
        <v>NE</v>
      </c>
    </row>
    <row r="1843" spans="2:39">
      <c r="B1843" t="s">
        <v>223</v>
      </c>
      <c r="C1843" t="s">
        <v>357</v>
      </c>
      <c r="D1843" t="s">
        <v>358</v>
      </c>
      <c r="E1843">
        <v>1403696</v>
      </c>
      <c r="F1843">
        <v>471</v>
      </c>
      <c r="G1843" s="196">
        <v>45626</v>
      </c>
      <c r="H1843">
        <v>202411</v>
      </c>
      <c r="I1843" t="s">
        <v>359</v>
      </c>
      <c r="J1843" t="s">
        <v>360</v>
      </c>
      <c r="K1843" t="s">
        <v>337</v>
      </c>
      <c r="L1843" t="s">
        <v>229</v>
      </c>
      <c r="M1843" t="s">
        <v>574</v>
      </c>
      <c r="N1843" t="s">
        <v>575</v>
      </c>
      <c r="O1843" t="s">
        <v>232</v>
      </c>
      <c r="P1843" t="s">
        <v>576</v>
      </c>
      <c r="Q1843" t="s">
        <v>577</v>
      </c>
      <c r="R1843" t="s">
        <v>448</v>
      </c>
      <c r="S1843" t="s">
        <v>449</v>
      </c>
      <c r="T1843">
        <v>3406789</v>
      </c>
      <c r="U1843" t="s">
        <v>2527</v>
      </c>
      <c r="V1843" t="s">
        <v>578</v>
      </c>
      <c r="W1843" t="s">
        <v>579</v>
      </c>
      <c r="X1843" t="s">
        <v>232</v>
      </c>
      <c r="Y1843" t="s">
        <v>2527</v>
      </c>
      <c r="Z1843" t="s">
        <v>241</v>
      </c>
      <c r="AA1843" s="177">
        <v>2959274.8</v>
      </c>
      <c r="AB1843" s="177">
        <v>7398.31</v>
      </c>
      <c r="AC1843" s="177">
        <v>671.61</v>
      </c>
      <c r="AD1843" s="177">
        <v>2959274.8</v>
      </c>
      <c r="AE1843" s="196">
        <v>45635.674618171295</v>
      </c>
      <c r="AF1843" t="s">
        <v>368</v>
      </c>
      <c r="AG1843" t="s">
        <v>243</v>
      </c>
      <c r="AH1843" s="289">
        <v>1</v>
      </c>
      <c r="AI1843" s="177">
        <f>IF(Z1843="COP",(AA1843*AH1843),IF(Z1843="NOK",((AB1843*AH1843)*VLOOKUP(H1843,Tasas!$K:$L,2,0)),IF(Z1843="EUR",((AB1843*AH1843)*VLOOKUP(H1843,Tasas!$K:$L,2,0)),IF('GL MEN'!Z1843="USD",(('GL MEN'!AB1843*'GL MEN'!AH1843)*VLOOKUP(H1843,Tasas!$K:$L,2,0)),0))))</f>
        <v>2959274.8</v>
      </c>
      <c r="AJ1843" t="s">
        <v>42</v>
      </c>
      <c r="AK1843">
        <v>5</v>
      </c>
      <c r="AL1843" t="str">
        <f t="shared" si="64"/>
        <v>3</v>
      </c>
      <c r="AM1843" t="str">
        <f t="shared" si="65"/>
        <v>NE</v>
      </c>
    </row>
    <row r="1844" spans="2:39">
      <c r="B1844" t="s">
        <v>223</v>
      </c>
      <c r="C1844" t="s">
        <v>357</v>
      </c>
      <c r="D1844" t="s">
        <v>358</v>
      </c>
      <c r="E1844">
        <v>1403696</v>
      </c>
      <c r="F1844">
        <v>480</v>
      </c>
      <c r="G1844" s="196">
        <v>45626</v>
      </c>
      <c r="H1844">
        <v>202411</v>
      </c>
      <c r="I1844" t="s">
        <v>359</v>
      </c>
      <c r="J1844" t="s">
        <v>360</v>
      </c>
      <c r="K1844" t="s">
        <v>337</v>
      </c>
      <c r="L1844" t="s">
        <v>229</v>
      </c>
      <c r="M1844" t="s">
        <v>1937</v>
      </c>
      <c r="N1844" t="s">
        <v>1938</v>
      </c>
      <c r="O1844" t="s">
        <v>232</v>
      </c>
      <c r="P1844" t="s">
        <v>1939</v>
      </c>
      <c r="Q1844" t="s">
        <v>1940</v>
      </c>
      <c r="R1844" t="s">
        <v>340</v>
      </c>
      <c r="S1844" t="s">
        <v>341</v>
      </c>
      <c r="T1844">
        <v>3538433</v>
      </c>
      <c r="U1844" t="s">
        <v>2527</v>
      </c>
      <c r="V1844" t="s">
        <v>1941</v>
      </c>
      <c r="W1844" t="s">
        <v>1942</v>
      </c>
      <c r="X1844" t="s">
        <v>232</v>
      </c>
      <c r="Y1844" t="s">
        <v>2527</v>
      </c>
      <c r="Z1844" t="s">
        <v>241</v>
      </c>
      <c r="AA1844" s="177">
        <v>8014158</v>
      </c>
      <c r="AB1844" s="177">
        <v>20035.72</v>
      </c>
      <c r="AC1844" s="177">
        <v>1818.81</v>
      </c>
      <c r="AD1844" s="177">
        <v>8014158</v>
      </c>
      <c r="AE1844" s="196">
        <v>45635.674618171295</v>
      </c>
      <c r="AF1844" t="s">
        <v>368</v>
      </c>
      <c r="AG1844" t="s">
        <v>243</v>
      </c>
      <c r="AH1844" s="289">
        <v>1</v>
      </c>
      <c r="AI1844" s="177">
        <f>IF(Z1844="COP",(AA1844*AH1844),IF(Z1844="NOK",((AB1844*AH1844)*VLOOKUP(H1844,Tasas!$K:$L,2,0)),IF(Z1844="EUR",((AB1844*AH1844)*VLOOKUP(H1844,Tasas!$K:$L,2,0)),IF('GL MEN'!Z1844="USD",(('GL MEN'!AB1844*'GL MEN'!AH1844)*VLOOKUP(H1844,Tasas!$K:$L,2,0)),0))))</f>
        <v>8014158</v>
      </c>
      <c r="AJ1844" t="s">
        <v>27</v>
      </c>
      <c r="AK1844">
        <v>5</v>
      </c>
      <c r="AL1844" t="str">
        <f t="shared" si="64"/>
        <v>3</v>
      </c>
      <c r="AM1844" t="str">
        <f t="shared" si="65"/>
        <v>NE</v>
      </c>
    </row>
    <row r="1845" spans="2:39">
      <c r="B1845" t="s">
        <v>223</v>
      </c>
      <c r="C1845" t="s">
        <v>357</v>
      </c>
      <c r="D1845" t="s">
        <v>358</v>
      </c>
      <c r="E1845">
        <v>1403696</v>
      </c>
      <c r="F1845">
        <v>482</v>
      </c>
      <c r="G1845" s="196">
        <v>45626</v>
      </c>
      <c r="H1845">
        <v>202411</v>
      </c>
      <c r="I1845" t="s">
        <v>359</v>
      </c>
      <c r="J1845" t="s">
        <v>360</v>
      </c>
      <c r="K1845" t="s">
        <v>337</v>
      </c>
      <c r="L1845" t="s">
        <v>229</v>
      </c>
      <c r="M1845" t="s">
        <v>604</v>
      </c>
      <c r="N1845" t="s">
        <v>605</v>
      </c>
      <c r="O1845" t="s">
        <v>232</v>
      </c>
      <c r="P1845" t="s">
        <v>606</v>
      </c>
      <c r="Q1845" t="s">
        <v>607</v>
      </c>
      <c r="R1845" t="s">
        <v>448</v>
      </c>
      <c r="S1845" t="s">
        <v>449</v>
      </c>
      <c r="T1845">
        <v>3406787</v>
      </c>
      <c r="U1845" t="s">
        <v>2527</v>
      </c>
      <c r="V1845" t="s">
        <v>608</v>
      </c>
      <c r="W1845" t="s">
        <v>609</v>
      </c>
      <c r="X1845" t="s">
        <v>232</v>
      </c>
      <c r="Y1845" t="s">
        <v>2527</v>
      </c>
      <c r="Z1845" t="s">
        <v>241</v>
      </c>
      <c r="AA1845" s="177">
        <v>1509226.5</v>
      </c>
      <c r="AB1845" s="177">
        <v>3773.13</v>
      </c>
      <c r="AC1845" s="177">
        <v>342.52</v>
      </c>
      <c r="AD1845" s="177">
        <v>1509226.5</v>
      </c>
      <c r="AE1845" s="196">
        <v>45635.674618171295</v>
      </c>
      <c r="AF1845" t="s">
        <v>368</v>
      </c>
      <c r="AG1845" t="s">
        <v>243</v>
      </c>
      <c r="AH1845" s="289">
        <v>1</v>
      </c>
      <c r="AI1845" s="177">
        <f>IF(Z1845="COP",(AA1845*AH1845),IF(Z1845="NOK",((AB1845*AH1845)*VLOOKUP(H1845,Tasas!$K:$L,2,0)),IF(Z1845="EUR",((AB1845*AH1845)*VLOOKUP(H1845,Tasas!$K:$L,2,0)),IF('GL MEN'!Z1845="USD",(('GL MEN'!AB1845*'GL MEN'!AH1845)*VLOOKUP(H1845,Tasas!$K:$L,2,0)),0))))</f>
        <v>1509226.5</v>
      </c>
      <c r="AJ1845" t="s">
        <v>42</v>
      </c>
      <c r="AK1845">
        <v>5</v>
      </c>
      <c r="AL1845" t="str">
        <f t="shared" si="64"/>
        <v>3</v>
      </c>
      <c r="AM1845" t="str">
        <f t="shared" si="65"/>
        <v>NE</v>
      </c>
    </row>
    <row r="1846" spans="2:39">
      <c r="B1846" t="s">
        <v>223</v>
      </c>
      <c r="C1846" t="s">
        <v>357</v>
      </c>
      <c r="D1846" t="s">
        <v>358</v>
      </c>
      <c r="E1846">
        <v>1403696</v>
      </c>
      <c r="F1846">
        <v>486</v>
      </c>
      <c r="G1846" s="196">
        <v>45626</v>
      </c>
      <c r="H1846">
        <v>202411</v>
      </c>
      <c r="I1846" t="s">
        <v>359</v>
      </c>
      <c r="J1846" t="s">
        <v>360</v>
      </c>
      <c r="K1846" t="s">
        <v>337</v>
      </c>
      <c r="L1846" t="s">
        <v>229</v>
      </c>
      <c r="M1846" t="s">
        <v>610</v>
      </c>
      <c r="N1846" t="s">
        <v>611</v>
      </c>
      <c r="O1846" t="s">
        <v>232</v>
      </c>
      <c r="P1846" t="s">
        <v>612</v>
      </c>
      <c r="Q1846" t="s">
        <v>613</v>
      </c>
      <c r="R1846" t="s">
        <v>340</v>
      </c>
      <c r="S1846" t="s">
        <v>341</v>
      </c>
      <c r="T1846">
        <v>3406430</v>
      </c>
      <c r="U1846" t="s">
        <v>2527</v>
      </c>
      <c r="V1846" t="s">
        <v>614</v>
      </c>
      <c r="W1846" t="s">
        <v>615</v>
      </c>
      <c r="X1846" t="s">
        <v>232</v>
      </c>
      <c r="Y1846" t="s">
        <v>2527</v>
      </c>
      <c r="Z1846" t="s">
        <v>241</v>
      </c>
      <c r="AA1846" s="177">
        <v>1227943.6000000001</v>
      </c>
      <c r="AB1846" s="177">
        <v>3069.91</v>
      </c>
      <c r="AC1846" s="177">
        <v>278.68</v>
      </c>
      <c r="AD1846" s="177">
        <v>1227943.6000000001</v>
      </c>
      <c r="AE1846" s="196">
        <v>45635.674618171295</v>
      </c>
      <c r="AF1846" t="s">
        <v>368</v>
      </c>
      <c r="AG1846" t="s">
        <v>243</v>
      </c>
      <c r="AH1846" s="289">
        <v>1</v>
      </c>
      <c r="AI1846" s="177">
        <f>IF(Z1846="COP",(AA1846*AH1846),IF(Z1846="NOK",((AB1846*AH1846)*VLOOKUP(H1846,Tasas!$K:$L,2,0)),IF(Z1846="EUR",((AB1846*AH1846)*VLOOKUP(H1846,Tasas!$K:$L,2,0)),IF('GL MEN'!Z1846="USD",(('GL MEN'!AB1846*'GL MEN'!AH1846)*VLOOKUP(H1846,Tasas!$K:$L,2,0)),0))))</f>
        <v>1227943.6000000001</v>
      </c>
      <c r="AJ1846" t="s">
        <v>24</v>
      </c>
      <c r="AK1846">
        <v>5</v>
      </c>
      <c r="AL1846" t="str">
        <f t="shared" si="64"/>
        <v>3</v>
      </c>
      <c r="AM1846" t="str">
        <f t="shared" si="65"/>
        <v>NE</v>
      </c>
    </row>
    <row r="1847" spans="2:39">
      <c r="B1847" t="s">
        <v>223</v>
      </c>
      <c r="C1847" t="s">
        <v>357</v>
      </c>
      <c r="D1847" t="s">
        <v>358</v>
      </c>
      <c r="E1847">
        <v>1403696</v>
      </c>
      <c r="F1847">
        <v>537</v>
      </c>
      <c r="G1847" s="196">
        <v>45626</v>
      </c>
      <c r="H1847">
        <v>202411</v>
      </c>
      <c r="I1847" t="s">
        <v>359</v>
      </c>
      <c r="J1847" t="s">
        <v>360</v>
      </c>
      <c r="K1847" t="s">
        <v>337</v>
      </c>
      <c r="L1847" t="s">
        <v>229</v>
      </c>
      <c r="M1847" t="s">
        <v>556</v>
      </c>
      <c r="N1847" t="s">
        <v>557</v>
      </c>
      <c r="O1847" t="s">
        <v>232</v>
      </c>
      <c r="P1847" t="s">
        <v>558</v>
      </c>
      <c r="Q1847" t="s">
        <v>559</v>
      </c>
      <c r="R1847" t="s">
        <v>448</v>
      </c>
      <c r="S1847" t="s">
        <v>449</v>
      </c>
      <c r="T1847">
        <v>3406792</v>
      </c>
      <c r="U1847" t="s">
        <v>2527</v>
      </c>
      <c r="V1847" t="s">
        <v>560</v>
      </c>
      <c r="W1847" t="s">
        <v>561</v>
      </c>
      <c r="X1847" t="s">
        <v>232</v>
      </c>
      <c r="Y1847" t="s">
        <v>2527</v>
      </c>
      <c r="Z1847" t="s">
        <v>241</v>
      </c>
      <c r="AA1847" s="177">
        <v>2095766</v>
      </c>
      <c r="AB1847" s="177">
        <v>5239.5</v>
      </c>
      <c r="AC1847" s="177">
        <v>475.63</v>
      </c>
      <c r="AD1847" s="177">
        <v>2095766</v>
      </c>
      <c r="AE1847" s="196">
        <v>45635.674618171295</v>
      </c>
      <c r="AF1847" t="s">
        <v>368</v>
      </c>
      <c r="AG1847" t="s">
        <v>243</v>
      </c>
      <c r="AH1847" s="289">
        <v>1</v>
      </c>
      <c r="AI1847" s="177">
        <f>IF(Z1847="COP",(AA1847*AH1847),IF(Z1847="NOK",((AB1847*AH1847)*VLOOKUP(H1847,Tasas!$K:$L,2,0)),IF(Z1847="EUR",((AB1847*AH1847)*VLOOKUP(H1847,Tasas!$K:$L,2,0)),IF('GL MEN'!Z1847="USD",(('GL MEN'!AB1847*'GL MEN'!AH1847)*VLOOKUP(H1847,Tasas!$K:$L,2,0)),0))))</f>
        <v>2095766</v>
      </c>
      <c r="AJ1847" t="s">
        <v>42</v>
      </c>
      <c r="AK1847">
        <v>5</v>
      </c>
      <c r="AL1847" t="str">
        <f t="shared" si="64"/>
        <v>3</v>
      </c>
      <c r="AM1847" t="str">
        <f t="shared" si="65"/>
        <v>NE</v>
      </c>
    </row>
    <row r="1848" spans="2:39">
      <c r="B1848" t="s">
        <v>223</v>
      </c>
      <c r="C1848" t="s">
        <v>357</v>
      </c>
      <c r="D1848" t="s">
        <v>358</v>
      </c>
      <c r="E1848">
        <v>1403696</v>
      </c>
      <c r="F1848">
        <v>622</v>
      </c>
      <c r="G1848" s="196">
        <v>45626</v>
      </c>
      <c r="H1848">
        <v>202411</v>
      </c>
      <c r="I1848" t="s">
        <v>359</v>
      </c>
      <c r="J1848" t="s">
        <v>360</v>
      </c>
      <c r="K1848" t="s">
        <v>386</v>
      </c>
      <c r="L1848" t="s">
        <v>229</v>
      </c>
      <c r="M1848" t="s">
        <v>387</v>
      </c>
      <c r="N1848" t="s">
        <v>388</v>
      </c>
      <c r="O1848" t="s">
        <v>232</v>
      </c>
      <c r="P1848" t="s">
        <v>389</v>
      </c>
      <c r="Q1848" t="s">
        <v>390</v>
      </c>
      <c r="R1848" t="s">
        <v>340</v>
      </c>
      <c r="S1848" t="s">
        <v>341</v>
      </c>
      <c r="T1848">
        <v>3406414</v>
      </c>
      <c r="U1848" t="s">
        <v>2527</v>
      </c>
      <c r="V1848" t="s">
        <v>391</v>
      </c>
      <c r="W1848" t="s">
        <v>392</v>
      </c>
      <c r="X1848" t="s">
        <v>232</v>
      </c>
      <c r="Y1848" t="s">
        <v>2527</v>
      </c>
      <c r="Z1848" t="s">
        <v>241</v>
      </c>
      <c r="AA1848" s="177">
        <v>7941133</v>
      </c>
      <c r="AB1848" s="177">
        <v>19853.150000000001</v>
      </c>
      <c r="AC1848" s="177">
        <v>1802.24</v>
      </c>
      <c r="AD1848" s="177">
        <v>7941133</v>
      </c>
      <c r="AE1848" s="196">
        <v>45635.674618171295</v>
      </c>
      <c r="AF1848" t="s">
        <v>368</v>
      </c>
      <c r="AG1848" t="s">
        <v>243</v>
      </c>
      <c r="AH1848" s="289">
        <v>1</v>
      </c>
      <c r="AI1848" s="177">
        <f>IF(Z1848="COP",(AA1848*AH1848),IF(Z1848="NOK",((AB1848*AH1848)*VLOOKUP(H1848,Tasas!$K:$L,2,0)),IF(Z1848="EUR",((AB1848*AH1848)*VLOOKUP(H1848,Tasas!$K:$L,2,0)),IF('GL MEN'!Z1848="USD",(('GL MEN'!AB1848*'GL MEN'!AH1848)*VLOOKUP(H1848,Tasas!$K:$L,2,0)),0))))</f>
        <v>7941133</v>
      </c>
      <c r="AJ1848" t="s">
        <v>27</v>
      </c>
      <c r="AK1848">
        <v>5</v>
      </c>
      <c r="AL1848" t="str">
        <f t="shared" si="64"/>
        <v>3</v>
      </c>
      <c r="AM1848" t="str">
        <f t="shared" si="65"/>
        <v>NE</v>
      </c>
    </row>
    <row r="1849" spans="2:39">
      <c r="B1849" t="s">
        <v>223</v>
      </c>
      <c r="C1849" t="s">
        <v>357</v>
      </c>
      <c r="D1849" t="s">
        <v>358</v>
      </c>
      <c r="E1849">
        <v>1403696</v>
      </c>
      <c r="F1849">
        <v>688</v>
      </c>
      <c r="G1849" s="196">
        <v>45626</v>
      </c>
      <c r="H1849">
        <v>202411</v>
      </c>
      <c r="I1849" t="s">
        <v>359</v>
      </c>
      <c r="J1849" t="s">
        <v>360</v>
      </c>
      <c r="K1849" t="s">
        <v>337</v>
      </c>
      <c r="L1849" t="s">
        <v>229</v>
      </c>
      <c r="M1849" t="s">
        <v>444</v>
      </c>
      <c r="N1849" t="s">
        <v>445</v>
      </c>
      <c r="O1849" t="s">
        <v>232</v>
      </c>
      <c r="P1849" t="s">
        <v>446</v>
      </c>
      <c r="Q1849" t="s">
        <v>447</v>
      </c>
      <c r="R1849" t="s">
        <v>448</v>
      </c>
      <c r="S1849" t="s">
        <v>449</v>
      </c>
      <c r="T1849">
        <v>3406790</v>
      </c>
      <c r="U1849" t="s">
        <v>2527</v>
      </c>
      <c r="V1849" t="s">
        <v>450</v>
      </c>
      <c r="W1849" t="s">
        <v>451</v>
      </c>
      <c r="X1849" t="s">
        <v>232</v>
      </c>
      <c r="Y1849" t="s">
        <v>2527</v>
      </c>
      <c r="Z1849" t="s">
        <v>241</v>
      </c>
      <c r="AA1849" s="177">
        <v>2073618</v>
      </c>
      <c r="AB1849" s="177">
        <v>5184.13</v>
      </c>
      <c r="AC1849" s="177">
        <v>470.61</v>
      </c>
      <c r="AD1849" s="177">
        <v>2073618</v>
      </c>
      <c r="AE1849" s="196">
        <v>45635.674618171295</v>
      </c>
      <c r="AF1849" t="s">
        <v>368</v>
      </c>
      <c r="AG1849" t="s">
        <v>243</v>
      </c>
      <c r="AH1849" s="289">
        <v>1</v>
      </c>
      <c r="AI1849" s="177">
        <f>IF(Z1849="COP",(AA1849*AH1849),IF(Z1849="NOK",((AB1849*AH1849)*VLOOKUP(H1849,Tasas!$K:$L,2,0)),IF(Z1849="EUR",((AB1849*AH1849)*VLOOKUP(H1849,Tasas!$K:$L,2,0)),IF('GL MEN'!Z1849="USD",(('GL MEN'!AB1849*'GL MEN'!AH1849)*VLOOKUP(H1849,Tasas!$K:$L,2,0)),0))))</f>
        <v>2073618</v>
      </c>
      <c r="AJ1849" t="s">
        <v>42</v>
      </c>
      <c r="AK1849">
        <v>5</v>
      </c>
      <c r="AL1849" t="str">
        <f t="shared" si="64"/>
        <v>3</v>
      </c>
      <c r="AM1849" t="str">
        <f t="shared" si="65"/>
        <v>NE</v>
      </c>
    </row>
    <row r="1850" spans="2:39">
      <c r="B1850" t="s">
        <v>223</v>
      </c>
      <c r="C1850" t="s">
        <v>357</v>
      </c>
      <c r="D1850" t="s">
        <v>358</v>
      </c>
      <c r="E1850">
        <v>1403697</v>
      </c>
      <c r="F1850">
        <v>24</v>
      </c>
      <c r="G1850" s="196">
        <v>45626</v>
      </c>
      <c r="H1850">
        <v>202411</v>
      </c>
      <c r="I1850" t="s">
        <v>359</v>
      </c>
      <c r="J1850" t="s">
        <v>360</v>
      </c>
      <c r="K1850" t="s">
        <v>337</v>
      </c>
      <c r="L1850" t="s">
        <v>229</v>
      </c>
      <c r="M1850" t="s">
        <v>682</v>
      </c>
      <c r="N1850" t="s">
        <v>683</v>
      </c>
      <c r="O1850" t="s">
        <v>232</v>
      </c>
      <c r="P1850" t="s">
        <v>684</v>
      </c>
      <c r="Q1850" t="s">
        <v>685</v>
      </c>
      <c r="R1850" t="s">
        <v>340</v>
      </c>
      <c r="S1850" t="s">
        <v>341</v>
      </c>
      <c r="T1850">
        <v>3406421</v>
      </c>
      <c r="U1850" t="s">
        <v>2527</v>
      </c>
      <c r="V1850" t="s">
        <v>686</v>
      </c>
      <c r="W1850" t="s">
        <v>687</v>
      </c>
      <c r="X1850" t="s">
        <v>232</v>
      </c>
      <c r="Y1850" t="s">
        <v>2527</v>
      </c>
      <c r="Z1850" t="s">
        <v>241</v>
      </c>
      <c r="AA1850" s="177">
        <v>3546374</v>
      </c>
      <c r="AB1850" s="177">
        <v>8866.08</v>
      </c>
      <c r="AC1850" s="177">
        <v>804.85</v>
      </c>
      <c r="AD1850" s="177">
        <v>3546374</v>
      </c>
      <c r="AE1850" s="196">
        <v>45635.676504247684</v>
      </c>
      <c r="AF1850" t="s">
        <v>368</v>
      </c>
      <c r="AG1850" t="s">
        <v>243</v>
      </c>
      <c r="AH1850" s="289">
        <v>1</v>
      </c>
      <c r="AI1850" s="177">
        <f>IF(Z1850="COP",(AA1850*AH1850),IF(Z1850="NOK",((AB1850*AH1850)*VLOOKUP(H1850,Tasas!$K:$L,2,0)),IF(Z1850="EUR",((AB1850*AH1850)*VLOOKUP(H1850,Tasas!$K:$L,2,0)),IF('GL MEN'!Z1850="USD",(('GL MEN'!AB1850*'GL MEN'!AH1850)*VLOOKUP(H1850,Tasas!$K:$L,2,0)),0))))</f>
        <v>3546374</v>
      </c>
      <c r="AJ1850" t="s">
        <v>36</v>
      </c>
      <c r="AK1850">
        <v>5</v>
      </c>
      <c r="AL1850" t="str">
        <f t="shared" si="64"/>
        <v>3</v>
      </c>
      <c r="AM1850" t="str">
        <f t="shared" si="65"/>
        <v>NE</v>
      </c>
    </row>
    <row r="1851" spans="2:39">
      <c r="B1851" t="s">
        <v>223</v>
      </c>
      <c r="C1851" t="s">
        <v>357</v>
      </c>
      <c r="D1851" t="s">
        <v>358</v>
      </c>
      <c r="E1851">
        <v>1403697</v>
      </c>
      <c r="F1851">
        <v>53</v>
      </c>
      <c r="G1851" s="196">
        <v>45626</v>
      </c>
      <c r="H1851">
        <v>202411</v>
      </c>
      <c r="I1851" t="s">
        <v>359</v>
      </c>
      <c r="J1851" t="s">
        <v>360</v>
      </c>
      <c r="K1851" t="s">
        <v>337</v>
      </c>
      <c r="L1851" t="s">
        <v>229</v>
      </c>
      <c r="M1851" t="s">
        <v>706</v>
      </c>
      <c r="N1851" t="s">
        <v>707</v>
      </c>
      <c r="O1851" t="s">
        <v>232</v>
      </c>
      <c r="P1851" t="s">
        <v>708</v>
      </c>
      <c r="Q1851" t="s">
        <v>709</v>
      </c>
      <c r="R1851" t="s">
        <v>340</v>
      </c>
      <c r="S1851" t="s">
        <v>341</v>
      </c>
      <c r="T1851">
        <v>3406426</v>
      </c>
      <c r="U1851" t="s">
        <v>2527</v>
      </c>
      <c r="V1851" t="s">
        <v>710</v>
      </c>
      <c r="W1851" t="s">
        <v>711</v>
      </c>
      <c r="X1851" t="s">
        <v>232</v>
      </c>
      <c r="Y1851" t="s">
        <v>2527</v>
      </c>
      <c r="Z1851" t="s">
        <v>241</v>
      </c>
      <c r="AA1851" s="177">
        <v>3546374</v>
      </c>
      <c r="AB1851" s="177">
        <v>8866.08</v>
      </c>
      <c r="AC1851" s="177">
        <v>804.85</v>
      </c>
      <c r="AD1851" s="177">
        <v>3546374</v>
      </c>
      <c r="AE1851" s="196">
        <v>45635.676504247684</v>
      </c>
      <c r="AF1851" t="s">
        <v>368</v>
      </c>
      <c r="AG1851" t="s">
        <v>243</v>
      </c>
      <c r="AH1851" s="289">
        <v>1</v>
      </c>
      <c r="AI1851" s="177">
        <f>IF(Z1851="COP",(AA1851*AH1851),IF(Z1851="NOK",((AB1851*AH1851)*VLOOKUP(H1851,Tasas!$K:$L,2,0)),IF(Z1851="EUR",((AB1851*AH1851)*VLOOKUP(H1851,Tasas!$K:$L,2,0)),IF('GL MEN'!Z1851="USD",(('GL MEN'!AB1851*'GL MEN'!AH1851)*VLOOKUP(H1851,Tasas!$K:$L,2,0)),0))))</f>
        <v>3546374</v>
      </c>
      <c r="AJ1851" t="s">
        <v>36</v>
      </c>
      <c r="AK1851">
        <v>5</v>
      </c>
      <c r="AL1851" t="str">
        <f t="shared" si="64"/>
        <v>3</v>
      </c>
      <c r="AM1851" t="str">
        <f t="shared" si="65"/>
        <v>NE</v>
      </c>
    </row>
    <row r="1852" spans="2:39">
      <c r="B1852" t="s">
        <v>223</v>
      </c>
      <c r="C1852" t="s">
        <v>357</v>
      </c>
      <c r="D1852" t="s">
        <v>358</v>
      </c>
      <c r="E1852">
        <v>1403697</v>
      </c>
      <c r="F1852">
        <v>100</v>
      </c>
      <c r="G1852" s="196">
        <v>45626</v>
      </c>
      <c r="H1852">
        <v>202411</v>
      </c>
      <c r="I1852" t="s">
        <v>359</v>
      </c>
      <c r="J1852" t="s">
        <v>360</v>
      </c>
      <c r="K1852" t="s">
        <v>386</v>
      </c>
      <c r="L1852" t="s">
        <v>229</v>
      </c>
      <c r="M1852" t="s">
        <v>772</v>
      </c>
      <c r="N1852" t="s">
        <v>773</v>
      </c>
      <c r="O1852" t="s">
        <v>232</v>
      </c>
      <c r="P1852" t="s">
        <v>774</v>
      </c>
      <c r="Q1852" t="s">
        <v>775</v>
      </c>
      <c r="R1852" t="s">
        <v>340</v>
      </c>
      <c r="S1852" t="s">
        <v>341</v>
      </c>
      <c r="T1852">
        <v>3406427</v>
      </c>
      <c r="U1852" t="s">
        <v>2527</v>
      </c>
      <c r="V1852" t="s">
        <v>776</v>
      </c>
      <c r="W1852" t="s">
        <v>777</v>
      </c>
      <c r="X1852" t="s">
        <v>232</v>
      </c>
      <c r="Y1852" t="s">
        <v>2527</v>
      </c>
      <c r="Z1852" t="s">
        <v>241</v>
      </c>
      <c r="AA1852" s="177">
        <v>3546374</v>
      </c>
      <c r="AB1852" s="177">
        <v>8866.08</v>
      </c>
      <c r="AC1852" s="177">
        <v>804.85</v>
      </c>
      <c r="AD1852" s="177">
        <v>3546374</v>
      </c>
      <c r="AE1852" s="196">
        <v>45635.676504247684</v>
      </c>
      <c r="AF1852" t="s">
        <v>368</v>
      </c>
      <c r="AG1852" t="s">
        <v>243</v>
      </c>
      <c r="AH1852" s="289">
        <v>1</v>
      </c>
      <c r="AI1852" s="177">
        <f>IF(Z1852="COP",(AA1852*AH1852),IF(Z1852="NOK",((AB1852*AH1852)*VLOOKUP(H1852,Tasas!$K:$L,2,0)),IF(Z1852="EUR",((AB1852*AH1852)*VLOOKUP(H1852,Tasas!$K:$L,2,0)),IF('GL MEN'!Z1852="USD",(('GL MEN'!AB1852*'GL MEN'!AH1852)*VLOOKUP(H1852,Tasas!$K:$L,2,0)),0))))</f>
        <v>3546374</v>
      </c>
      <c r="AJ1852" t="s">
        <v>36</v>
      </c>
      <c r="AK1852">
        <v>5</v>
      </c>
      <c r="AL1852" t="str">
        <f t="shared" si="64"/>
        <v>3</v>
      </c>
      <c r="AM1852" t="str">
        <f t="shared" si="65"/>
        <v>NE</v>
      </c>
    </row>
    <row r="1853" spans="2:39">
      <c r="B1853" t="s">
        <v>223</v>
      </c>
      <c r="C1853" t="s">
        <v>357</v>
      </c>
      <c r="D1853" t="s">
        <v>358</v>
      </c>
      <c r="E1853">
        <v>1403697</v>
      </c>
      <c r="F1853">
        <v>156</v>
      </c>
      <c r="G1853" s="196">
        <v>45626</v>
      </c>
      <c r="H1853">
        <v>202411</v>
      </c>
      <c r="I1853" t="s">
        <v>359</v>
      </c>
      <c r="J1853" t="s">
        <v>360</v>
      </c>
      <c r="K1853" t="s">
        <v>386</v>
      </c>
      <c r="L1853" t="s">
        <v>229</v>
      </c>
      <c r="M1853" t="s">
        <v>1495</v>
      </c>
      <c r="N1853" t="s">
        <v>1496</v>
      </c>
      <c r="O1853" t="s">
        <v>232</v>
      </c>
      <c r="P1853" t="s">
        <v>1497</v>
      </c>
      <c r="Q1853" t="s">
        <v>1498</v>
      </c>
      <c r="R1853" t="s">
        <v>340</v>
      </c>
      <c r="S1853" t="s">
        <v>341</v>
      </c>
      <c r="T1853">
        <v>3502038</v>
      </c>
      <c r="U1853" t="s">
        <v>2527</v>
      </c>
      <c r="V1853" t="s">
        <v>1499</v>
      </c>
      <c r="W1853" t="s">
        <v>1500</v>
      </c>
      <c r="X1853" t="s">
        <v>232</v>
      </c>
      <c r="Y1853" t="s">
        <v>2527</v>
      </c>
      <c r="Z1853" t="s">
        <v>241</v>
      </c>
      <c r="AA1853" s="177">
        <v>3543800</v>
      </c>
      <c r="AB1853" s="177">
        <v>8859.64</v>
      </c>
      <c r="AC1853" s="177">
        <v>804.27</v>
      </c>
      <c r="AD1853" s="177">
        <v>3543800</v>
      </c>
      <c r="AE1853" s="196">
        <v>45635.676504247684</v>
      </c>
      <c r="AF1853" t="s">
        <v>368</v>
      </c>
      <c r="AG1853" t="s">
        <v>243</v>
      </c>
      <c r="AH1853" s="289">
        <v>1</v>
      </c>
      <c r="AI1853" s="177">
        <f>IF(Z1853="COP",(AA1853*AH1853),IF(Z1853="NOK",((AB1853*AH1853)*VLOOKUP(H1853,Tasas!$K:$L,2,0)),IF(Z1853="EUR",((AB1853*AH1853)*VLOOKUP(H1853,Tasas!$K:$L,2,0)),IF('GL MEN'!Z1853="USD",(('GL MEN'!AB1853*'GL MEN'!AH1853)*VLOOKUP(H1853,Tasas!$K:$L,2,0)),0))))</f>
        <v>3543800</v>
      </c>
      <c r="AJ1853" t="s">
        <v>36</v>
      </c>
      <c r="AK1853">
        <v>5</v>
      </c>
      <c r="AL1853" t="str">
        <f t="shared" si="64"/>
        <v>3</v>
      </c>
      <c r="AM1853" t="str">
        <f t="shared" si="65"/>
        <v>NE</v>
      </c>
    </row>
    <row r="1854" spans="2:39">
      <c r="B1854" t="s">
        <v>223</v>
      </c>
      <c r="C1854" t="s">
        <v>357</v>
      </c>
      <c r="D1854" t="s">
        <v>358</v>
      </c>
      <c r="E1854">
        <v>1403697</v>
      </c>
      <c r="F1854">
        <v>224</v>
      </c>
      <c r="G1854" s="196">
        <v>45626</v>
      </c>
      <c r="H1854">
        <v>202411</v>
      </c>
      <c r="I1854" t="s">
        <v>359</v>
      </c>
      <c r="J1854" t="s">
        <v>360</v>
      </c>
      <c r="K1854" t="s">
        <v>337</v>
      </c>
      <c r="L1854" t="s">
        <v>229</v>
      </c>
      <c r="M1854" t="s">
        <v>670</v>
      </c>
      <c r="N1854" t="s">
        <v>671</v>
      </c>
      <c r="O1854" t="s">
        <v>232</v>
      </c>
      <c r="P1854" t="s">
        <v>672</v>
      </c>
      <c r="Q1854" t="s">
        <v>673</v>
      </c>
      <c r="R1854" t="s">
        <v>340</v>
      </c>
      <c r="S1854" t="s">
        <v>341</v>
      </c>
      <c r="T1854">
        <v>3406415</v>
      </c>
      <c r="U1854" t="s">
        <v>2527</v>
      </c>
      <c r="V1854" t="s">
        <v>674</v>
      </c>
      <c r="W1854" t="s">
        <v>675</v>
      </c>
      <c r="X1854" t="s">
        <v>232</v>
      </c>
      <c r="Y1854" t="s">
        <v>2527</v>
      </c>
      <c r="Z1854" t="s">
        <v>241</v>
      </c>
      <c r="AA1854" s="177">
        <v>3546374</v>
      </c>
      <c r="AB1854" s="177">
        <v>8866.08</v>
      </c>
      <c r="AC1854" s="177">
        <v>804.85</v>
      </c>
      <c r="AD1854" s="177">
        <v>3546374</v>
      </c>
      <c r="AE1854" s="196">
        <v>45635.676504247684</v>
      </c>
      <c r="AF1854" t="s">
        <v>368</v>
      </c>
      <c r="AG1854" t="s">
        <v>243</v>
      </c>
      <c r="AH1854" s="289">
        <v>1</v>
      </c>
      <c r="AI1854" s="177">
        <f>IF(Z1854="COP",(AA1854*AH1854),IF(Z1854="NOK",((AB1854*AH1854)*VLOOKUP(H1854,Tasas!$K:$L,2,0)),IF(Z1854="EUR",((AB1854*AH1854)*VLOOKUP(H1854,Tasas!$K:$L,2,0)),IF('GL MEN'!Z1854="USD",(('GL MEN'!AB1854*'GL MEN'!AH1854)*VLOOKUP(H1854,Tasas!$K:$L,2,0)),0))))</f>
        <v>3546374</v>
      </c>
      <c r="AJ1854" t="s">
        <v>36</v>
      </c>
      <c r="AK1854">
        <v>5</v>
      </c>
      <c r="AL1854" t="str">
        <f t="shared" si="64"/>
        <v>3</v>
      </c>
      <c r="AM1854" t="str">
        <f t="shared" si="65"/>
        <v>NE</v>
      </c>
    </row>
    <row r="1855" spans="2:39">
      <c r="B1855" t="s">
        <v>223</v>
      </c>
      <c r="C1855" t="s">
        <v>357</v>
      </c>
      <c r="D1855" t="s">
        <v>358</v>
      </c>
      <c r="E1855">
        <v>1403697</v>
      </c>
      <c r="F1855">
        <v>237</v>
      </c>
      <c r="G1855" s="196">
        <v>45626</v>
      </c>
      <c r="H1855">
        <v>202411</v>
      </c>
      <c r="I1855" t="s">
        <v>359</v>
      </c>
      <c r="J1855" t="s">
        <v>360</v>
      </c>
      <c r="K1855" t="s">
        <v>337</v>
      </c>
      <c r="L1855" t="s">
        <v>229</v>
      </c>
      <c r="M1855" t="s">
        <v>742</v>
      </c>
      <c r="N1855" t="s">
        <v>743</v>
      </c>
      <c r="O1855" t="s">
        <v>232</v>
      </c>
      <c r="P1855" t="s">
        <v>744</v>
      </c>
      <c r="Q1855" t="s">
        <v>745</v>
      </c>
      <c r="R1855" t="s">
        <v>448</v>
      </c>
      <c r="S1855" t="s">
        <v>449</v>
      </c>
      <c r="T1855">
        <v>3406793</v>
      </c>
      <c r="U1855" t="s">
        <v>2527</v>
      </c>
      <c r="V1855" t="s">
        <v>746</v>
      </c>
      <c r="W1855" t="s">
        <v>747</v>
      </c>
      <c r="X1855" t="s">
        <v>232</v>
      </c>
      <c r="Y1855" t="s">
        <v>2527</v>
      </c>
      <c r="Z1855" t="s">
        <v>241</v>
      </c>
      <c r="AA1855" s="177">
        <v>1520051.4</v>
      </c>
      <c r="AB1855" s="177">
        <v>3800.19</v>
      </c>
      <c r="AC1855" s="177">
        <v>344.98</v>
      </c>
      <c r="AD1855" s="177">
        <v>1520051.4</v>
      </c>
      <c r="AE1855" s="196">
        <v>45635.676504247684</v>
      </c>
      <c r="AF1855" t="s">
        <v>368</v>
      </c>
      <c r="AG1855" t="s">
        <v>243</v>
      </c>
      <c r="AH1855" s="289">
        <v>1</v>
      </c>
      <c r="AI1855" s="177">
        <f>IF(Z1855="COP",(AA1855*AH1855),IF(Z1855="NOK",((AB1855*AH1855)*VLOOKUP(H1855,Tasas!$K:$L,2,0)),IF(Z1855="EUR",((AB1855*AH1855)*VLOOKUP(H1855,Tasas!$K:$L,2,0)),IF('GL MEN'!Z1855="USD",(('GL MEN'!AB1855*'GL MEN'!AH1855)*VLOOKUP(H1855,Tasas!$K:$L,2,0)),0))))</f>
        <v>1520051.4</v>
      </c>
      <c r="AJ1855" t="s">
        <v>42</v>
      </c>
      <c r="AK1855">
        <v>5</v>
      </c>
      <c r="AL1855" t="str">
        <f t="shared" si="64"/>
        <v>3</v>
      </c>
      <c r="AM1855" t="str">
        <f t="shared" si="65"/>
        <v>NE</v>
      </c>
    </row>
    <row r="1856" spans="2:39">
      <c r="B1856" t="s">
        <v>223</v>
      </c>
      <c r="C1856" t="s">
        <v>357</v>
      </c>
      <c r="D1856" t="s">
        <v>358</v>
      </c>
      <c r="E1856">
        <v>1403697</v>
      </c>
      <c r="F1856">
        <v>345</v>
      </c>
      <c r="G1856" s="196">
        <v>45626</v>
      </c>
      <c r="H1856">
        <v>202411</v>
      </c>
      <c r="I1856" t="s">
        <v>359</v>
      </c>
      <c r="J1856" t="s">
        <v>360</v>
      </c>
      <c r="K1856" t="s">
        <v>337</v>
      </c>
      <c r="L1856" t="s">
        <v>229</v>
      </c>
      <c r="M1856" t="s">
        <v>688</v>
      </c>
      <c r="N1856" t="s">
        <v>689</v>
      </c>
      <c r="O1856" t="s">
        <v>232</v>
      </c>
      <c r="P1856" t="s">
        <v>690</v>
      </c>
      <c r="Q1856" t="s">
        <v>691</v>
      </c>
      <c r="R1856" t="s">
        <v>448</v>
      </c>
      <c r="S1856" t="s">
        <v>449</v>
      </c>
      <c r="T1856">
        <v>3406786</v>
      </c>
      <c r="U1856" t="s">
        <v>2527</v>
      </c>
      <c r="V1856" t="s">
        <v>692</v>
      </c>
      <c r="W1856" t="s">
        <v>693</v>
      </c>
      <c r="X1856" t="s">
        <v>232</v>
      </c>
      <c r="Y1856" t="s">
        <v>2527</v>
      </c>
      <c r="Z1856" t="s">
        <v>241</v>
      </c>
      <c r="AA1856" s="177">
        <v>1286302.8</v>
      </c>
      <c r="AB1856" s="177">
        <v>3215.81</v>
      </c>
      <c r="AC1856" s="177">
        <v>291.93</v>
      </c>
      <c r="AD1856" s="177">
        <v>1286302.8</v>
      </c>
      <c r="AE1856" s="196">
        <v>45635.676504247684</v>
      </c>
      <c r="AF1856" t="s">
        <v>368</v>
      </c>
      <c r="AG1856" t="s">
        <v>243</v>
      </c>
      <c r="AH1856" s="289">
        <v>1</v>
      </c>
      <c r="AI1856" s="177">
        <f>IF(Z1856="COP",(AA1856*AH1856),IF(Z1856="NOK",((AB1856*AH1856)*VLOOKUP(H1856,Tasas!$K:$L,2,0)),IF(Z1856="EUR",((AB1856*AH1856)*VLOOKUP(H1856,Tasas!$K:$L,2,0)),IF('GL MEN'!Z1856="USD",(('GL MEN'!AB1856*'GL MEN'!AH1856)*VLOOKUP(H1856,Tasas!$K:$L,2,0)),0))))</f>
        <v>1286302.8</v>
      </c>
      <c r="AJ1856" t="s">
        <v>42</v>
      </c>
      <c r="AK1856">
        <v>5</v>
      </c>
      <c r="AL1856" t="str">
        <f t="shared" si="64"/>
        <v>3</v>
      </c>
      <c r="AM1856" t="str">
        <f t="shared" si="65"/>
        <v>NE</v>
      </c>
    </row>
    <row r="1857" spans="2:39">
      <c r="B1857" t="s">
        <v>223</v>
      </c>
      <c r="C1857" t="s">
        <v>357</v>
      </c>
      <c r="D1857" t="s">
        <v>358</v>
      </c>
      <c r="E1857">
        <v>1403697</v>
      </c>
      <c r="F1857">
        <v>359</v>
      </c>
      <c r="G1857" s="196">
        <v>45626</v>
      </c>
      <c r="H1857">
        <v>202411</v>
      </c>
      <c r="I1857" t="s">
        <v>359</v>
      </c>
      <c r="J1857" t="s">
        <v>360</v>
      </c>
      <c r="K1857" t="s">
        <v>337</v>
      </c>
      <c r="L1857" t="s">
        <v>229</v>
      </c>
      <c r="M1857" t="s">
        <v>796</v>
      </c>
      <c r="N1857" t="s">
        <v>797</v>
      </c>
      <c r="O1857" t="s">
        <v>232</v>
      </c>
      <c r="P1857" t="s">
        <v>798</v>
      </c>
      <c r="Q1857" t="s">
        <v>799</v>
      </c>
      <c r="R1857" t="s">
        <v>448</v>
      </c>
      <c r="S1857" t="s">
        <v>449</v>
      </c>
      <c r="T1857">
        <v>3406785</v>
      </c>
      <c r="U1857" t="s">
        <v>2527</v>
      </c>
      <c r="V1857" t="s">
        <v>800</v>
      </c>
      <c r="W1857" t="s">
        <v>801</v>
      </c>
      <c r="X1857" t="s">
        <v>232</v>
      </c>
      <c r="Y1857" t="s">
        <v>2527</v>
      </c>
      <c r="Z1857" t="s">
        <v>241</v>
      </c>
      <c r="AA1857" s="177">
        <v>1886084.4</v>
      </c>
      <c r="AB1857" s="177">
        <v>4715.29</v>
      </c>
      <c r="AC1857" s="177">
        <v>428.05</v>
      </c>
      <c r="AD1857" s="177">
        <v>1886084.4</v>
      </c>
      <c r="AE1857" s="196">
        <v>45635.676504247684</v>
      </c>
      <c r="AF1857" t="s">
        <v>368</v>
      </c>
      <c r="AG1857" t="s">
        <v>243</v>
      </c>
      <c r="AH1857" s="289">
        <v>1</v>
      </c>
      <c r="AI1857" s="177">
        <f>IF(Z1857="COP",(AA1857*AH1857),IF(Z1857="NOK",((AB1857*AH1857)*VLOOKUP(H1857,Tasas!$K:$L,2,0)),IF(Z1857="EUR",((AB1857*AH1857)*VLOOKUP(H1857,Tasas!$K:$L,2,0)),IF('GL MEN'!Z1857="USD",(('GL MEN'!AB1857*'GL MEN'!AH1857)*VLOOKUP(H1857,Tasas!$K:$L,2,0)),0))))</f>
        <v>1886084.4</v>
      </c>
      <c r="AJ1857" t="s">
        <v>42</v>
      </c>
      <c r="AK1857">
        <v>5</v>
      </c>
      <c r="AL1857" t="str">
        <f t="shared" si="64"/>
        <v>3</v>
      </c>
      <c r="AM1857" t="str">
        <f t="shared" si="65"/>
        <v>NE</v>
      </c>
    </row>
    <row r="1858" spans="2:39">
      <c r="B1858" t="s">
        <v>223</v>
      </c>
      <c r="C1858" t="s">
        <v>357</v>
      </c>
      <c r="D1858" t="s">
        <v>358</v>
      </c>
      <c r="E1858">
        <v>1403697</v>
      </c>
      <c r="F1858">
        <v>477</v>
      </c>
      <c r="G1858" s="196">
        <v>45626</v>
      </c>
      <c r="H1858">
        <v>202411</v>
      </c>
      <c r="I1858" t="s">
        <v>359</v>
      </c>
      <c r="J1858" t="s">
        <v>360</v>
      </c>
      <c r="K1858" t="s">
        <v>337</v>
      </c>
      <c r="L1858" t="s">
        <v>229</v>
      </c>
      <c r="M1858" t="s">
        <v>652</v>
      </c>
      <c r="N1858" t="s">
        <v>1950</v>
      </c>
      <c r="O1858" t="s">
        <v>232</v>
      </c>
      <c r="P1858" t="s">
        <v>654</v>
      </c>
      <c r="Q1858" t="s">
        <v>655</v>
      </c>
      <c r="R1858" t="s">
        <v>340</v>
      </c>
      <c r="S1858" t="s">
        <v>341</v>
      </c>
      <c r="T1858">
        <v>3406418</v>
      </c>
      <c r="U1858" t="s">
        <v>2527</v>
      </c>
      <c r="V1858" t="s">
        <v>656</v>
      </c>
      <c r="W1858" t="s">
        <v>657</v>
      </c>
      <c r="X1858" t="s">
        <v>232</v>
      </c>
      <c r="Y1858" t="s">
        <v>2527</v>
      </c>
      <c r="Z1858" t="s">
        <v>241</v>
      </c>
      <c r="AA1858" s="177">
        <v>3546374</v>
      </c>
      <c r="AB1858" s="177">
        <v>8866.08</v>
      </c>
      <c r="AC1858" s="177">
        <v>804.85</v>
      </c>
      <c r="AD1858" s="177">
        <v>3546374</v>
      </c>
      <c r="AE1858" s="196">
        <v>45635.676504247684</v>
      </c>
      <c r="AF1858" t="s">
        <v>368</v>
      </c>
      <c r="AG1858" t="s">
        <v>243</v>
      </c>
      <c r="AH1858" s="289">
        <v>1</v>
      </c>
      <c r="AI1858" s="177">
        <f>IF(Z1858="COP",(AA1858*AH1858),IF(Z1858="NOK",((AB1858*AH1858)*VLOOKUP(H1858,Tasas!$K:$L,2,0)),IF(Z1858="EUR",((AB1858*AH1858)*VLOOKUP(H1858,Tasas!$K:$L,2,0)),IF('GL MEN'!Z1858="USD",(('GL MEN'!AB1858*'GL MEN'!AH1858)*VLOOKUP(H1858,Tasas!$K:$L,2,0)),0))))</f>
        <v>3546374</v>
      </c>
      <c r="AJ1858" t="s">
        <v>36</v>
      </c>
      <c r="AK1858">
        <v>5</v>
      </c>
      <c r="AL1858" t="str">
        <f t="shared" si="64"/>
        <v>3</v>
      </c>
      <c r="AM1858" t="str">
        <f t="shared" si="65"/>
        <v>NE</v>
      </c>
    </row>
    <row r="1859" spans="2:39">
      <c r="B1859" t="s">
        <v>223</v>
      </c>
      <c r="C1859" t="s">
        <v>357</v>
      </c>
      <c r="D1859" t="s">
        <v>358</v>
      </c>
      <c r="E1859">
        <v>1403697</v>
      </c>
      <c r="F1859">
        <v>679</v>
      </c>
      <c r="G1859" s="196">
        <v>45626</v>
      </c>
      <c r="H1859">
        <v>202411</v>
      </c>
      <c r="I1859" t="s">
        <v>359</v>
      </c>
      <c r="J1859" t="s">
        <v>360</v>
      </c>
      <c r="K1859" t="s">
        <v>337</v>
      </c>
      <c r="L1859" t="s">
        <v>229</v>
      </c>
      <c r="M1859" t="s">
        <v>712</v>
      </c>
      <c r="N1859" t="s">
        <v>713</v>
      </c>
      <c r="O1859" t="s">
        <v>232</v>
      </c>
      <c r="P1859" t="s">
        <v>714</v>
      </c>
      <c r="Q1859" t="s">
        <v>715</v>
      </c>
      <c r="R1859" t="s">
        <v>340</v>
      </c>
      <c r="S1859" t="s">
        <v>341</v>
      </c>
      <c r="T1859">
        <v>3406423</v>
      </c>
      <c r="U1859" t="s">
        <v>2527</v>
      </c>
      <c r="V1859" t="s">
        <v>716</v>
      </c>
      <c r="W1859" t="s">
        <v>717</v>
      </c>
      <c r="X1859" t="s">
        <v>232</v>
      </c>
      <c r="Y1859" t="s">
        <v>2527</v>
      </c>
      <c r="Z1859" t="s">
        <v>241</v>
      </c>
      <c r="AA1859" s="177">
        <v>3546374</v>
      </c>
      <c r="AB1859" s="177">
        <v>8866.08</v>
      </c>
      <c r="AC1859" s="177">
        <v>804.85</v>
      </c>
      <c r="AD1859" s="177">
        <v>3546374</v>
      </c>
      <c r="AE1859" s="196">
        <v>45635.676504247684</v>
      </c>
      <c r="AF1859" t="s">
        <v>368</v>
      </c>
      <c r="AG1859" t="s">
        <v>243</v>
      </c>
      <c r="AH1859" s="289">
        <v>1</v>
      </c>
      <c r="AI1859" s="177">
        <f>IF(Z1859="COP",(AA1859*AH1859),IF(Z1859="NOK",((AB1859*AH1859)*VLOOKUP(H1859,Tasas!$K:$L,2,0)),IF(Z1859="EUR",((AB1859*AH1859)*VLOOKUP(H1859,Tasas!$K:$L,2,0)),IF('GL MEN'!Z1859="USD",(('GL MEN'!AB1859*'GL MEN'!AH1859)*VLOOKUP(H1859,Tasas!$K:$L,2,0)),0))))</f>
        <v>3546374</v>
      </c>
      <c r="AJ1859" t="s">
        <v>36</v>
      </c>
      <c r="AK1859">
        <v>5</v>
      </c>
      <c r="AL1859" t="str">
        <f t="shared" si="64"/>
        <v>3</v>
      </c>
      <c r="AM1859" t="str">
        <f t="shared" si="65"/>
        <v>NE</v>
      </c>
    </row>
    <row r="1860" spans="2:39">
      <c r="B1860" t="s">
        <v>223</v>
      </c>
      <c r="C1860" t="s">
        <v>357</v>
      </c>
      <c r="D1860" t="s">
        <v>358</v>
      </c>
      <c r="E1860">
        <v>1403697</v>
      </c>
      <c r="F1860">
        <v>696</v>
      </c>
      <c r="G1860" s="196">
        <v>45626</v>
      </c>
      <c r="H1860">
        <v>202411</v>
      </c>
      <c r="I1860" t="s">
        <v>359</v>
      </c>
      <c r="J1860" t="s">
        <v>360</v>
      </c>
      <c r="K1860" t="s">
        <v>337</v>
      </c>
      <c r="L1860" t="s">
        <v>229</v>
      </c>
      <c r="M1860" t="s">
        <v>748</v>
      </c>
      <c r="N1860" t="s">
        <v>749</v>
      </c>
      <c r="O1860" t="s">
        <v>232</v>
      </c>
      <c r="P1860" t="s">
        <v>750</v>
      </c>
      <c r="Q1860" t="s">
        <v>751</v>
      </c>
      <c r="R1860" t="s">
        <v>340</v>
      </c>
      <c r="S1860" t="s">
        <v>341</v>
      </c>
      <c r="T1860">
        <v>3406417</v>
      </c>
      <c r="U1860" t="s">
        <v>2527</v>
      </c>
      <c r="V1860" t="s">
        <v>752</v>
      </c>
      <c r="W1860" t="s">
        <v>753</v>
      </c>
      <c r="X1860" t="s">
        <v>232</v>
      </c>
      <c r="Y1860" t="s">
        <v>2527</v>
      </c>
      <c r="Z1860" t="s">
        <v>241</v>
      </c>
      <c r="AA1860" s="177">
        <v>3546374</v>
      </c>
      <c r="AB1860" s="177">
        <v>8866.08</v>
      </c>
      <c r="AC1860" s="177">
        <v>804.85</v>
      </c>
      <c r="AD1860" s="177">
        <v>3546374</v>
      </c>
      <c r="AE1860" s="196">
        <v>45635.676504247684</v>
      </c>
      <c r="AF1860" t="s">
        <v>368</v>
      </c>
      <c r="AG1860" t="s">
        <v>243</v>
      </c>
      <c r="AH1860" s="289">
        <v>1</v>
      </c>
      <c r="AI1860" s="177">
        <f>IF(Z1860="COP",(AA1860*AH1860),IF(Z1860="NOK",((AB1860*AH1860)*VLOOKUP(H1860,Tasas!$K:$L,2,0)),IF(Z1860="EUR",((AB1860*AH1860)*VLOOKUP(H1860,Tasas!$K:$L,2,0)),IF('GL MEN'!Z1860="USD",(('GL MEN'!AB1860*'GL MEN'!AH1860)*VLOOKUP(H1860,Tasas!$K:$L,2,0)),0))))</f>
        <v>3546374</v>
      </c>
      <c r="AJ1860" t="s">
        <v>36</v>
      </c>
      <c r="AK1860">
        <v>5</v>
      </c>
      <c r="AL1860" t="str">
        <f t="shared" si="64"/>
        <v>3</v>
      </c>
      <c r="AM1860" t="str">
        <f t="shared" si="65"/>
        <v>NE</v>
      </c>
    </row>
    <row r="1861" spans="2:39">
      <c r="B1861" t="s">
        <v>223</v>
      </c>
      <c r="C1861" t="s">
        <v>357</v>
      </c>
      <c r="D1861" t="s">
        <v>358</v>
      </c>
      <c r="E1861">
        <v>1403697</v>
      </c>
      <c r="F1861">
        <v>702</v>
      </c>
      <c r="G1861" s="196">
        <v>45626</v>
      </c>
      <c r="H1861">
        <v>202411</v>
      </c>
      <c r="I1861" t="s">
        <v>359</v>
      </c>
      <c r="J1861" t="s">
        <v>360</v>
      </c>
      <c r="K1861" t="s">
        <v>337</v>
      </c>
      <c r="L1861" t="s">
        <v>229</v>
      </c>
      <c r="M1861" t="s">
        <v>694</v>
      </c>
      <c r="N1861" t="s">
        <v>695</v>
      </c>
      <c r="O1861" t="s">
        <v>232</v>
      </c>
      <c r="P1861" t="s">
        <v>696</v>
      </c>
      <c r="Q1861" t="s">
        <v>697</v>
      </c>
      <c r="R1861" t="s">
        <v>448</v>
      </c>
      <c r="S1861" t="s">
        <v>449</v>
      </c>
      <c r="T1861">
        <v>3406788</v>
      </c>
      <c r="U1861" t="s">
        <v>2527</v>
      </c>
      <c r="V1861" t="s">
        <v>698</v>
      </c>
      <c r="W1861" t="s">
        <v>699</v>
      </c>
      <c r="X1861" t="s">
        <v>232</v>
      </c>
      <c r="Y1861" t="s">
        <v>2527</v>
      </c>
      <c r="Z1861" t="s">
        <v>241</v>
      </c>
      <c r="AA1861" s="177">
        <v>2044615.6</v>
      </c>
      <c r="AB1861" s="177">
        <v>5111.62</v>
      </c>
      <c r="AC1861" s="177">
        <v>464.03</v>
      </c>
      <c r="AD1861" s="177">
        <v>2044615.6</v>
      </c>
      <c r="AE1861" s="196">
        <v>45635.676504247684</v>
      </c>
      <c r="AF1861" t="s">
        <v>368</v>
      </c>
      <c r="AG1861" t="s">
        <v>243</v>
      </c>
      <c r="AH1861" s="289">
        <v>1</v>
      </c>
      <c r="AI1861" s="177">
        <f>IF(Z1861="COP",(AA1861*AH1861),IF(Z1861="NOK",((AB1861*AH1861)*VLOOKUP(H1861,Tasas!$K:$L,2,0)),IF(Z1861="EUR",((AB1861*AH1861)*VLOOKUP(H1861,Tasas!$K:$L,2,0)),IF('GL MEN'!Z1861="USD",(('GL MEN'!AB1861*'GL MEN'!AH1861)*VLOOKUP(H1861,Tasas!$K:$L,2,0)),0))))</f>
        <v>2044615.6</v>
      </c>
      <c r="AJ1861" t="s">
        <v>42</v>
      </c>
      <c r="AK1861">
        <v>5</v>
      </c>
      <c r="AL1861" t="str">
        <f t="shared" si="64"/>
        <v>3</v>
      </c>
      <c r="AM1861" t="str">
        <f t="shared" si="65"/>
        <v>NE</v>
      </c>
    </row>
    <row r="1862" spans="2:39">
      <c r="B1862" t="s">
        <v>223</v>
      </c>
      <c r="C1862" t="s">
        <v>357</v>
      </c>
      <c r="D1862" t="s">
        <v>358</v>
      </c>
      <c r="E1862">
        <v>1403697</v>
      </c>
      <c r="F1862">
        <v>771</v>
      </c>
      <c r="G1862" s="196">
        <v>45626</v>
      </c>
      <c r="H1862">
        <v>202411</v>
      </c>
      <c r="I1862" t="s">
        <v>359</v>
      </c>
      <c r="J1862" t="s">
        <v>360</v>
      </c>
      <c r="K1862" t="s">
        <v>386</v>
      </c>
      <c r="L1862" t="s">
        <v>229</v>
      </c>
      <c r="M1862" t="s">
        <v>736</v>
      </c>
      <c r="N1862" t="s">
        <v>737</v>
      </c>
      <c r="O1862" t="s">
        <v>232</v>
      </c>
      <c r="P1862" t="s">
        <v>738</v>
      </c>
      <c r="Q1862" t="s">
        <v>739</v>
      </c>
      <c r="R1862" t="s">
        <v>340</v>
      </c>
      <c r="S1862" t="s">
        <v>341</v>
      </c>
      <c r="T1862">
        <v>3406416</v>
      </c>
      <c r="U1862" t="s">
        <v>2527</v>
      </c>
      <c r="V1862" t="s">
        <v>740</v>
      </c>
      <c r="W1862" t="s">
        <v>741</v>
      </c>
      <c r="X1862" t="s">
        <v>232</v>
      </c>
      <c r="Y1862" t="s">
        <v>2527</v>
      </c>
      <c r="Z1862" t="s">
        <v>241</v>
      </c>
      <c r="AA1862" s="177">
        <v>3546374</v>
      </c>
      <c r="AB1862" s="177">
        <v>8866.08</v>
      </c>
      <c r="AC1862" s="177">
        <v>804.85</v>
      </c>
      <c r="AD1862" s="177">
        <v>3546374</v>
      </c>
      <c r="AE1862" s="196">
        <v>45635.676504247684</v>
      </c>
      <c r="AF1862" t="s">
        <v>368</v>
      </c>
      <c r="AG1862" t="s">
        <v>243</v>
      </c>
      <c r="AH1862" s="289">
        <v>1</v>
      </c>
      <c r="AI1862" s="177">
        <f>IF(Z1862="COP",(AA1862*AH1862),IF(Z1862="NOK",((AB1862*AH1862)*VLOOKUP(H1862,Tasas!$K:$L,2,0)),IF(Z1862="EUR",((AB1862*AH1862)*VLOOKUP(H1862,Tasas!$K:$L,2,0)),IF('GL MEN'!Z1862="USD",(('GL MEN'!AB1862*'GL MEN'!AH1862)*VLOOKUP(H1862,Tasas!$K:$L,2,0)),0))))</f>
        <v>3546374</v>
      </c>
      <c r="AJ1862" t="s">
        <v>36</v>
      </c>
      <c r="AK1862">
        <v>5</v>
      </c>
      <c r="AL1862" t="str">
        <f t="shared" si="64"/>
        <v>3</v>
      </c>
      <c r="AM1862" t="str">
        <f t="shared" si="65"/>
        <v>NE</v>
      </c>
    </row>
    <row r="1863" spans="2:39">
      <c r="B1863" t="s">
        <v>223</v>
      </c>
      <c r="C1863" t="s">
        <v>334</v>
      </c>
      <c r="D1863" t="s">
        <v>335</v>
      </c>
      <c r="E1863">
        <v>2402032</v>
      </c>
      <c r="F1863">
        <v>2</v>
      </c>
      <c r="G1863" s="196">
        <v>45604</v>
      </c>
      <c r="H1863">
        <v>202411</v>
      </c>
      <c r="I1863" t="s">
        <v>1553</v>
      </c>
      <c r="J1863" t="s">
        <v>1554</v>
      </c>
      <c r="K1863" t="s">
        <v>337</v>
      </c>
      <c r="L1863" t="s">
        <v>229</v>
      </c>
      <c r="M1863" t="s">
        <v>232</v>
      </c>
      <c r="N1863" t="s">
        <v>232</v>
      </c>
      <c r="O1863" t="s">
        <v>232</v>
      </c>
      <c r="P1863" t="s">
        <v>2606</v>
      </c>
      <c r="Q1863" t="s">
        <v>2607</v>
      </c>
      <c r="R1863" t="s">
        <v>448</v>
      </c>
      <c r="S1863" t="s">
        <v>449</v>
      </c>
      <c r="T1863">
        <v>3406796</v>
      </c>
      <c r="U1863" t="s">
        <v>232</v>
      </c>
      <c r="V1863" t="s">
        <v>232</v>
      </c>
      <c r="W1863" t="s">
        <v>232</v>
      </c>
      <c r="X1863" t="s">
        <v>232</v>
      </c>
      <c r="Y1863" t="s">
        <v>2608</v>
      </c>
      <c r="Z1863" t="s">
        <v>241</v>
      </c>
      <c r="AA1863" s="177">
        <v>34200</v>
      </c>
      <c r="AB1863" s="177">
        <v>84.15</v>
      </c>
      <c r="AC1863" s="177">
        <v>7.72</v>
      </c>
      <c r="AD1863" s="177">
        <v>34200</v>
      </c>
      <c r="AE1863" s="196">
        <v>45628.049860497682</v>
      </c>
      <c r="AF1863" t="s">
        <v>343</v>
      </c>
      <c r="AG1863" t="s">
        <v>243</v>
      </c>
      <c r="AH1863" s="289">
        <v>1</v>
      </c>
      <c r="AI1863" s="177">
        <f>IF(Z1863="COP",(AA1863*AH1863),IF(Z1863="NOK",((AB1863*AH1863)*VLOOKUP(H1863,Tasas!$K:$L,2,0)),IF(Z1863="EUR",((AB1863*AH1863)*VLOOKUP(H1863,Tasas!$K:$L,2,0)),IF('GL MEN'!Z1863="USD",(('GL MEN'!AB1863*'GL MEN'!AH1863)*VLOOKUP(H1863,Tasas!$K:$L,2,0)),0))))</f>
        <v>34200</v>
      </c>
      <c r="AJ1863" t="s">
        <v>131</v>
      </c>
      <c r="AK1863">
        <v>5</v>
      </c>
      <c r="AL1863" t="str">
        <f t="shared" si="64"/>
        <v>3</v>
      </c>
      <c r="AM1863" t="str">
        <f t="shared" si="65"/>
        <v>NE</v>
      </c>
    </row>
    <row r="1864" spans="2:39">
      <c r="B1864" t="s">
        <v>223</v>
      </c>
      <c r="C1864" t="s">
        <v>1551</v>
      </c>
      <c r="D1864" t="s">
        <v>1552</v>
      </c>
      <c r="E1864">
        <v>3400716</v>
      </c>
      <c r="F1864">
        <v>5</v>
      </c>
      <c r="G1864" s="196">
        <v>45618</v>
      </c>
      <c r="H1864">
        <v>202411</v>
      </c>
      <c r="I1864" t="s">
        <v>1553</v>
      </c>
      <c r="J1864" t="s">
        <v>1554</v>
      </c>
      <c r="K1864" t="s">
        <v>543</v>
      </c>
      <c r="L1864" t="s">
        <v>229</v>
      </c>
      <c r="M1864" t="s">
        <v>232</v>
      </c>
      <c r="N1864" t="s">
        <v>232</v>
      </c>
      <c r="O1864" t="s">
        <v>232</v>
      </c>
      <c r="P1864" t="s">
        <v>1555</v>
      </c>
      <c r="Q1864" t="s">
        <v>1556</v>
      </c>
      <c r="R1864" t="s">
        <v>448</v>
      </c>
      <c r="S1864" t="s">
        <v>449</v>
      </c>
      <c r="T1864">
        <v>3406796</v>
      </c>
      <c r="U1864" t="s">
        <v>232</v>
      </c>
      <c r="V1864" t="s">
        <v>232</v>
      </c>
      <c r="W1864" t="s">
        <v>232</v>
      </c>
      <c r="X1864" t="s">
        <v>232</v>
      </c>
      <c r="Y1864" t="s">
        <v>2609</v>
      </c>
      <c r="Z1864" t="s">
        <v>241</v>
      </c>
      <c r="AA1864" s="177">
        <v>8788</v>
      </c>
      <c r="AB1864" s="177">
        <v>21.92</v>
      </c>
      <c r="AC1864" s="177">
        <v>1.99</v>
      </c>
      <c r="AD1864" s="177">
        <v>8788</v>
      </c>
      <c r="AE1864" s="196">
        <v>45628.937145636577</v>
      </c>
      <c r="AF1864" t="s">
        <v>1558</v>
      </c>
      <c r="AG1864" t="s">
        <v>243</v>
      </c>
      <c r="AH1864" s="289">
        <v>1</v>
      </c>
      <c r="AI1864" s="177">
        <f>IF(Z1864="COP",(AA1864*AH1864),IF(Z1864="NOK",((AB1864*AH1864)*VLOOKUP(H1864,Tasas!$K:$L,2,0)),IF(Z1864="EUR",((AB1864*AH1864)*VLOOKUP(H1864,Tasas!$K:$L,2,0)),IF('GL MEN'!Z1864="USD",(('GL MEN'!AB1864*'GL MEN'!AH1864)*VLOOKUP(H1864,Tasas!$K:$L,2,0)),0))))</f>
        <v>8788</v>
      </c>
      <c r="AJ1864" t="s">
        <v>131</v>
      </c>
      <c r="AK1864">
        <v>5</v>
      </c>
      <c r="AL1864" t="str">
        <f t="shared" si="64"/>
        <v>3</v>
      </c>
      <c r="AM1864" t="str">
        <f t="shared" si="65"/>
        <v>NE</v>
      </c>
    </row>
    <row r="1865" spans="2:39">
      <c r="B1865" t="s">
        <v>223</v>
      </c>
      <c r="C1865" t="s">
        <v>334</v>
      </c>
      <c r="D1865" t="s">
        <v>335</v>
      </c>
      <c r="E1865">
        <v>2402032</v>
      </c>
      <c r="F1865">
        <v>0</v>
      </c>
      <c r="G1865" s="196">
        <v>45604</v>
      </c>
      <c r="H1865">
        <v>202411</v>
      </c>
      <c r="I1865" t="s">
        <v>1553</v>
      </c>
      <c r="J1865" t="s">
        <v>1559</v>
      </c>
      <c r="K1865" t="s">
        <v>337</v>
      </c>
      <c r="L1865" t="s">
        <v>229</v>
      </c>
      <c r="M1865" t="s">
        <v>232</v>
      </c>
      <c r="N1865" t="s">
        <v>232</v>
      </c>
      <c r="O1865" t="s">
        <v>232</v>
      </c>
      <c r="P1865" t="s">
        <v>2606</v>
      </c>
      <c r="Q1865" t="s">
        <v>2607</v>
      </c>
      <c r="R1865" t="s">
        <v>448</v>
      </c>
      <c r="S1865" t="s">
        <v>449</v>
      </c>
      <c r="T1865">
        <v>3406796</v>
      </c>
      <c r="U1865" t="s">
        <v>232</v>
      </c>
      <c r="V1865" t="s">
        <v>232</v>
      </c>
      <c r="W1865" t="s">
        <v>232</v>
      </c>
      <c r="X1865" t="s">
        <v>232</v>
      </c>
      <c r="Y1865" t="s">
        <v>2608</v>
      </c>
      <c r="Z1865" t="s">
        <v>241</v>
      </c>
      <c r="AA1865" s="177">
        <v>180000</v>
      </c>
      <c r="AB1865" s="177">
        <v>442.87</v>
      </c>
      <c r="AC1865" s="177">
        <v>40.630000000000003</v>
      </c>
      <c r="AD1865" s="177">
        <v>180000</v>
      </c>
      <c r="AE1865" s="196">
        <v>45628.049860300926</v>
      </c>
      <c r="AF1865" t="s">
        <v>343</v>
      </c>
      <c r="AG1865" t="s">
        <v>2610</v>
      </c>
      <c r="AH1865" s="289">
        <v>1</v>
      </c>
      <c r="AI1865" s="177">
        <f>IF(Z1865="COP",(AA1865*AH1865),IF(Z1865="NOK",((AB1865*AH1865)*VLOOKUP(H1865,Tasas!$K:$L,2,0)),IF(Z1865="EUR",((AB1865*AH1865)*VLOOKUP(H1865,Tasas!$K:$L,2,0)),IF('GL MEN'!Z1865="USD",(('GL MEN'!AB1865*'GL MEN'!AH1865)*VLOOKUP(H1865,Tasas!$K:$L,2,0)),0))))</f>
        <v>180000</v>
      </c>
      <c r="AJ1865" t="s">
        <v>131</v>
      </c>
      <c r="AK1865">
        <v>5</v>
      </c>
      <c r="AL1865" t="str">
        <f t="shared" ref="AL1865:AL1928" si="66">+MID(R1865,2,1)</f>
        <v>3</v>
      </c>
      <c r="AM1865" t="str">
        <f t="shared" ref="AM1865:AM1928" si="67">IF(AL1865="0","CO",IF(AL1865="1","CO",IF(AL1865="2","CO",IF(AL1865="3","NE",IF(AL1865="4","WA",IF(AL1865="6","Centro - URR"))))))</f>
        <v>NE</v>
      </c>
    </row>
    <row r="1866" spans="2:39">
      <c r="B1866" t="s">
        <v>223</v>
      </c>
      <c r="C1866" t="s">
        <v>1551</v>
      </c>
      <c r="D1866" t="s">
        <v>1552</v>
      </c>
      <c r="E1866">
        <v>3400716</v>
      </c>
      <c r="F1866">
        <v>0</v>
      </c>
      <c r="G1866" s="196">
        <v>45618</v>
      </c>
      <c r="H1866">
        <v>202411</v>
      </c>
      <c r="I1866" t="s">
        <v>1553</v>
      </c>
      <c r="J1866" t="s">
        <v>1559</v>
      </c>
      <c r="K1866" t="s">
        <v>543</v>
      </c>
      <c r="L1866" t="s">
        <v>229</v>
      </c>
      <c r="M1866" t="s">
        <v>232</v>
      </c>
      <c r="N1866" t="s">
        <v>232</v>
      </c>
      <c r="O1866" t="s">
        <v>232</v>
      </c>
      <c r="P1866" t="s">
        <v>1555</v>
      </c>
      <c r="Q1866" t="s">
        <v>1556</v>
      </c>
      <c r="R1866" t="s">
        <v>448</v>
      </c>
      <c r="S1866" t="s">
        <v>449</v>
      </c>
      <c r="T1866">
        <v>3406796</v>
      </c>
      <c r="U1866" t="s">
        <v>232</v>
      </c>
      <c r="V1866" t="s">
        <v>232</v>
      </c>
      <c r="W1866" t="s">
        <v>232</v>
      </c>
      <c r="X1866" t="s">
        <v>232</v>
      </c>
      <c r="Y1866" t="s">
        <v>2609</v>
      </c>
      <c r="Z1866" t="s">
        <v>241</v>
      </c>
      <c r="AA1866" s="177">
        <v>462501</v>
      </c>
      <c r="AB1866" s="177">
        <v>1153.57</v>
      </c>
      <c r="AC1866" s="177">
        <v>104.78</v>
      </c>
      <c r="AD1866" s="177">
        <v>462501</v>
      </c>
      <c r="AE1866" s="196">
        <v>45628.937144942131</v>
      </c>
      <c r="AF1866" t="s">
        <v>1558</v>
      </c>
      <c r="AG1866" t="s">
        <v>1560</v>
      </c>
      <c r="AH1866" s="289">
        <v>1</v>
      </c>
      <c r="AI1866" s="177">
        <f>IF(Z1866="COP",(AA1866*AH1866),IF(Z1866="NOK",((AB1866*AH1866)*VLOOKUP(H1866,Tasas!$K:$L,2,0)),IF(Z1866="EUR",((AB1866*AH1866)*VLOOKUP(H1866,Tasas!$K:$L,2,0)),IF('GL MEN'!Z1866="USD",(('GL MEN'!AB1866*'GL MEN'!AH1866)*VLOOKUP(H1866,Tasas!$K:$L,2,0)),0))))</f>
        <v>462501</v>
      </c>
      <c r="AJ1866" t="s">
        <v>131</v>
      </c>
      <c r="AK1866">
        <v>5</v>
      </c>
      <c r="AL1866" t="str">
        <f t="shared" si="66"/>
        <v>3</v>
      </c>
      <c r="AM1866" t="str">
        <f t="shared" si="67"/>
        <v>NE</v>
      </c>
    </row>
    <row r="1867" spans="2:39">
      <c r="B1867" t="s">
        <v>223</v>
      </c>
      <c r="C1867" t="s">
        <v>1551</v>
      </c>
      <c r="D1867" t="s">
        <v>1552</v>
      </c>
      <c r="E1867">
        <v>3400716</v>
      </c>
      <c r="F1867">
        <v>1</v>
      </c>
      <c r="G1867" s="196">
        <v>45618</v>
      </c>
      <c r="H1867">
        <v>202411</v>
      </c>
      <c r="I1867" t="s">
        <v>1553</v>
      </c>
      <c r="J1867" t="s">
        <v>1559</v>
      </c>
      <c r="K1867" t="s">
        <v>543</v>
      </c>
      <c r="L1867" t="s">
        <v>229</v>
      </c>
      <c r="M1867" t="s">
        <v>232</v>
      </c>
      <c r="N1867" t="s">
        <v>232</v>
      </c>
      <c r="O1867" t="s">
        <v>232</v>
      </c>
      <c r="P1867" t="s">
        <v>1555</v>
      </c>
      <c r="Q1867" t="s">
        <v>1556</v>
      </c>
      <c r="R1867" t="s">
        <v>448</v>
      </c>
      <c r="S1867" t="s">
        <v>449</v>
      </c>
      <c r="T1867">
        <v>3406796</v>
      </c>
      <c r="U1867" t="s">
        <v>232</v>
      </c>
      <c r="V1867" t="s">
        <v>232</v>
      </c>
      <c r="W1867" t="s">
        <v>232</v>
      </c>
      <c r="X1867" t="s">
        <v>232</v>
      </c>
      <c r="Y1867" t="s">
        <v>2609</v>
      </c>
      <c r="Z1867" t="s">
        <v>241</v>
      </c>
      <c r="AA1867" s="177">
        <v>46250</v>
      </c>
      <c r="AB1867" s="177">
        <v>115.36</v>
      </c>
      <c r="AC1867" s="177">
        <v>10.48</v>
      </c>
      <c r="AD1867" s="177">
        <v>46250</v>
      </c>
      <c r="AE1867" s="196">
        <v>45628.937145289354</v>
      </c>
      <c r="AF1867" t="s">
        <v>1558</v>
      </c>
      <c r="AG1867" t="s">
        <v>1561</v>
      </c>
      <c r="AH1867" s="289">
        <v>1</v>
      </c>
      <c r="AI1867" s="177">
        <f>IF(Z1867="COP",(AA1867*AH1867),IF(Z1867="NOK",((AB1867*AH1867)*VLOOKUP(H1867,Tasas!$K:$L,2,0)),IF(Z1867="EUR",((AB1867*AH1867)*VLOOKUP(H1867,Tasas!$K:$L,2,0)),IF('GL MEN'!Z1867="USD",(('GL MEN'!AB1867*'GL MEN'!AH1867)*VLOOKUP(H1867,Tasas!$K:$L,2,0)),0))))</f>
        <v>46250</v>
      </c>
      <c r="AJ1867" t="s">
        <v>131</v>
      </c>
      <c r="AK1867">
        <v>5</v>
      </c>
      <c r="AL1867" t="str">
        <f t="shared" si="66"/>
        <v>3</v>
      </c>
      <c r="AM1867" t="str">
        <f t="shared" si="67"/>
        <v>NE</v>
      </c>
    </row>
    <row r="1868" spans="2:39">
      <c r="B1868" t="s">
        <v>223</v>
      </c>
      <c r="C1868" t="s">
        <v>334</v>
      </c>
      <c r="D1868" t="s">
        <v>335</v>
      </c>
      <c r="E1868">
        <v>2401906</v>
      </c>
      <c r="F1868">
        <v>8</v>
      </c>
      <c r="G1868" s="196">
        <v>45603</v>
      </c>
      <c r="H1868">
        <v>202411</v>
      </c>
      <c r="I1868" t="s">
        <v>1592</v>
      </c>
      <c r="J1868" t="s">
        <v>1593</v>
      </c>
      <c r="K1868" t="s">
        <v>337</v>
      </c>
      <c r="L1868" t="s">
        <v>229</v>
      </c>
      <c r="M1868" t="s">
        <v>1594</v>
      </c>
      <c r="N1868" t="s">
        <v>1595</v>
      </c>
      <c r="O1868" t="s">
        <v>232</v>
      </c>
      <c r="P1868" t="s">
        <v>1596</v>
      </c>
      <c r="Q1868" t="s">
        <v>1597</v>
      </c>
      <c r="R1868" t="s">
        <v>340</v>
      </c>
      <c r="S1868" t="s">
        <v>341</v>
      </c>
      <c r="T1868">
        <v>3502894</v>
      </c>
      <c r="U1868" t="s">
        <v>232</v>
      </c>
      <c r="V1868" t="s">
        <v>232</v>
      </c>
      <c r="W1868" t="s">
        <v>232</v>
      </c>
      <c r="X1868" t="s">
        <v>232</v>
      </c>
      <c r="Y1868" t="s">
        <v>2611</v>
      </c>
      <c r="Z1868" t="s">
        <v>241</v>
      </c>
      <c r="AA1868" s="177">
        <v>95000</v>
      </c>
      <c r="AB1868" s="177">
        <v>233.74</v>
      </c>
      <c r="AC1868" s="177">
        <v>21.44</v>
      </c>
      <c r="AD1868" s="177">
        <v>95000</v>
      </c>
      <c r="AE1868" s="196">
        <v>45611.922429629631</v>
      </c>
      <c r="AF1868" t="s">
        <v>343</v>
      </c>
      <c r="AG1868" t="s">
        <v>1599</v>
      </c>
      <c r="AH1868" s="289">
        <v>1</v>
      </c>
      <c r="AI1868" s="177">
        <f>IF(Z1868="COP",(AA1868*AH1868),IF(Z1868="NOK",((AB1868*AH1868)*VLOOKUP(H1868,Tasas!$K:$L,2,0)),IF(Z1868="EUR",((AB1868*AH1868)*VLOOKUP(H1868,Tasas!$K:$L,2,0)),IF('GL MEN'!Z1868="USD",(('GL MEN'!AB1868*'GL MEN'!AH1868)*VLOOKUP(H1868,Tasas!$K:$L,2,0)),0))))</f>
        <v>95000</v>
      </c>
      <c r="AJ1868" t="s">
        <v>74</v>
      </c>
      <c r="AK1868">
        <v>5</v>
      </c>
      <c r="AL1868" t="str">
        <f t="shared" si="66"/>
        <v>3</v>
      </c>
      <c r="AM1868" t="str">
        <f t="shared" si="67"/>
        <v>NE</v>
      </c>
    </row>
    <row r="1869" spans="2:39">
      <c r="B1869" t="s">
        <v>223</v>
      </c>
      <c r="C1869" t="s">
        <v>334</v>
      </c>
      <c r="D1869" t="s">
        <v>335</v>
      </c>
      <c r="E1869">
        <v>2401911</v>
      </c>
      <c r="F1869">
        <v>8</v>
      </c>
      <c r="G1869" s="196">
        <v>45608</v>
      </c>
      <c r="H1869">
        <v>202411</v>
      </c>
      <c r="I1869" t="s">
        <v>1592</v>
      </c>
      <c r="J1869" t="s">
        <v>1593</v>
      </c>
      <c r="K1869" t="s">
        <v>337</v>
      </c>
      <c r="L1869" t="s">
        <v>229</v>
      </c>
      <c r="M1869" t="s">
        <v>1594</v>
      </c>
      <c r="N1869" t="s">
        <v>1595</v>
      </c>
      <c r="O1869" t="s">
        <v>232</v>
      </c>
      <c r="P1869" t="s">
        <v>1596</v>
      </c>
      <c r="Q1869" t="s">
        <v>1597</v>
      </c>
      <c r="R1869" t="s">
        <v>340</v>
      </c>
      <c r="S1869" t="s">
        <v>341</v>
      </c>
      <c r="T1869">
        <v>3502894</v>
      </c>
      <c r="U1869" t="s">
        <v>232</v>
      </c>
      <c r="V1869" t="s">
        <v>232</v>
      </c>
      <c r="W1869" t="s">
        <v>232</v>
      </c>
      <c r="X1869" t="s">
        <v>232</v>
      </c>
      <c r="Y1869" t="s">
        <v>2612</v>
      </c>
      <c r="Z1869" t="s">
        <v>241</v>
      </c>
      <c r="AA1869" s="177">
        <v>124000</v>
      </c>
      <c r="AB1869" s="177">
        <v>305.08999999999997</v>
      </c>
      <c r="AC1869" s="177">
        <v>27.99</v>
      </c>
      <c r="AD1869" s="177">
        <v>124000</v>
      </c>
      <c r="AE1869" s="196">
        <v>45611.961158483798</v>
      </c>
      <c r="AF1869" t="s">
        <v>343</v>
      </c>
      <c r="AG1869" t="s">
        <v>1599</v>
      </c>
      <c r="AH1869" s="289">
        <v>1</v>
      </c>
      <c r="AI1869" s="177">
        <f>IF(Z1869="COP",(AA1869*AH1869),IF(Z1869="NOK",((AB1869*AH1869)*VLOOKUP(H1869,Tasas!$K:$L,2,0)),IF(Z1869="EUR",((AB1869*AH1869)*VLOOKUP(H1869,Tasas!$K:$L,2,0)),IF('GL MEN'!Z1869="USD",(('GL MEN'!AB1869*'GL MEN'!AH1869)*VLOOKUP(H1869,Tasas!$K:$L,2,0)),0))))</f>
        <v>124000</v>
      </c>
      <c r="AJ1869" t="s">
        <v>74</v>
      </c>
      <c r="AK1869">
        <v>5</v>
      </c>
      <c r="AL1869" t="str">
        <f t="shared" si="66"/>
        <v>3</v>
      </c>
      <c r="AM1869" t="str">
        <f t="shared" si="67"/>
        <v>NE</v>
      </c>
    </row>
    <row r="1870" spans="2:39">
      <c r="B1870" t="s">
        <v>223</v>
      </c>
      <c r="C1870" t="s">
        <v>334</v>
      </c>
      <c r="D1870" t="s">
        <v>335</v>
      </c>
      <c r="E1870">
        <v>2402006</v>
      </c>
      <c r="F1870">
        <v>10</v>
      </c>
      <c r="G1870" s="196">
        <v>45624</v>
      </c>
      <c r="H1870">
        <v>202411</v>
      </c>
      <c r="I1870" t="s">
        <v>1592</v>
      </c>
      <c r="J1870" t="s">
        <v>1593</v>
      </c>
      <c r="K1870" t="s">
        <v>337</v>
      </c>
      <c r="L1870" t="s">
        <v>229</v>
      </c>
      <c r="M1870" t="s">
        <v>2378</v>
      </c>
      <c r="N1870" t="s">
        <v>1595</v>
      </c>
      <c r="O1870" t="s">
        <v>232</v>
      </c>
      <c r="P1870" t="s">
        <v>2613</v>
      </c>
      <c r="Q1870" t="s">
        <v>2614</v>
      </c>
      <c r="R1870" t="s">
        <v>340</v>
      </c>
      <c r="S1870" t="s">
        <v>341</v>
      </c>
      <c r="T1870">
        <v>3502894</v>
      </c>
      <c r="U1870" t="s">
        <v>232</v>
      </c>
      <c r="V1870" t="s">
        <v>232</v>
      </c>
      <c r="W1870" t="s">
        <v>232</v>
      </c>
      <c r="X1870" t="s">
        <v>232</v>
      </c>
      <c r="Y1870" t="s">
        <v>2615</v>
      </c>
      <c r="Z1870" t="s">
        <v>241</v>
      </c>
      <c r="AA1870" s="177">
        <v>127000</v>
      </c>
      <c r="AB1870" s="177">
        <v>316.76</v>
      </c>
      <c r="AC1870" s="177">
        <v>28.77</v>
      </c>
      <c r="AD1870" s="177">
        <v>127000</v>
      </c>
      <c r="AE1870" s="196">
        <v>45627.031181597224</v>
      </c>
      <c r="AF1870" t="s">
        <v>343</v>
      </c>
      <c r="AG1870" t="s">
        <v>1599</v>
      </c>
      <c r="AH1870" s="289">
        <v>1</v>
      </c>
      <c r="AI1870" s="177">
        <f>IF(Z1870="COP",(AA1870*AH1870),IF(Z1870="NOK",((AB1870*AH1870)*VLOOKUP(H1870,Tasas!$K:$L,2,0)),IF(Z1870="EUR",((AB1870*AH1870)*VLOOKUP(H1870,Tasas!$K:$L,2,0)),IF('GL MEN'!Z1870="USD",(('GL MEN'!AB1870*'GL MEN'!AH1870)*VLOOKUP(H1870,Tasas!$K:$L,2,0)),0))))</f>
        <v>127000</v>
      </c>
      <c r="AJ1870" t="s">
        <v>74</v>
      </c>
      <c r="AK1870">
        <v>5</v>
      </c>
      <c r="AL1870" t="str">
        <f t="shared" si="66"/>
        <v>3</v>
      </c>
      <c r="AM1870" t="str">
        <f t="shared" si="67"/>
        <v>NE</v>
      </c>
    </row>
    <row r="1871" spans="2:39">
      <c r="B1871" t="s">
        <v>223</v>
      </c>
      <c r="C1871" t="s">
        <v>334</v>
      </c>
      <c r="D1871" t="s">
        <v>335</v>
      </c>
      <c r="E1871">
        <v>2402006</v>
      </c>
      <c r="F1871">
        <v>14</v>
      </c>
      <c r="G1871" s="196">
        <v>45624</v>
      </c>
      <c r="H1871">
        <v>202411</v>
      </c>
      <c r="I1871" t="s">
        <v>1592</v>
      </c>
      <c r="J1871" t="s">
        <v>1593</v>
      </c>
      <c r="K1871" t="s">
        <v>337</v>
      </c>
      <c r="L1871" t="s">
        <v>229</v>
      </c>
      <c r="M1871" t="s">
        <v>2378</v>
      </c>
      <c r="N1871" t="s">
        <v>1595</v>
      </c>
      <c r="O1871" t="s">
        <v>232</v>
      </c>
      <c r="P1871" t="s">
        <v>2616</v>
      </c>
      <c r="Q1871" t="s">
        <v>2617</v>
      </c>
      <c r="R1871" t="s">
        <v>340</v>
      </c>
      <c r="S1871" t="s">
        <v>341</v>
      </c>
      <c r="T1871">
        <v>3502894</v>
      </c>
      <c r="U1871" t="s">
        <v>232</v>
      </c>
      <c r="V1871" t="s">
        <v>232</v>
      </c>
      <c r="W1871" t="s">
        <v>232</v>
      </c>
      <c r="X1871" t="s">
        <v>232</v>
      </c>
      <c r="Y1871" t="s">
        <v>2618</v>
      </c>
      <c r="Z1871" t="s">
        <v>241</v>
      </c>
      <c r="AA1871" s="177">
        <v>120000</v>
      </c>
      <c r="AB1871" s="177">
        <v>299.3</v>
      </c>
      <c r="AC1871" s="177">
        <v>27.19</v>
      </c>
      <c r="AD1871" s="177">
        <v>120000</v>
      </c>
      <c r="AE1871" s="196">
        <v>45627.031181747683</v>
      </c>
      <c r="AF1871" t="s">
        <v>343</v>
      </c>
      <c r="AG1871" t="s">
        <v>1599</v>
      </c>
      <c r="AH1871" s="289">
        <v>1</v>
      </c>
      <c r="AI1871" s="177">
        <f>IF(Z1871="COP",(AA1871*AH1871),IF(Z1871="NOK",((AB1871*AH1871)*VLOOKUP(H1871,Tasas!$K:$L,2,0)),IF(Z1871="EUR",((AB1871*AH1871)*VLOOKUP(H1871,Tasas!$K:$L,2,0)),IF('GL MEN'!Z1871="USD",(('GL MEN'!AB1871*'GL MEN'!AH1871)*VLOOKUP(H1871,Tasas!$K:$L,2,0)),0))))</f>
        <v>120000</v>
      </c>
      <c r="AJ1871" t="s">
        <v>74</v>
      </c>
      <c r="AK1871">
        <v>5</v>
      </c>
      <c r="AL1871" t="str">
        <f t="shared" si="66"/>
        <v>3</v>
      </c>
      <c r="AM1871" t="str">
        <f t="shared" si="67"/>
        <v>NE</v>
      </c>
    </row>
    <row r="1872" spans="2:39">
      <c r="B1872" t="s">
        <v>223</v>
      </c>
      <c r="C1872" t="s">
        <v>334</v>
      </c>
      <c r="D1872" t="s">
        <v>335</v>
      </c>
      <c r="E1872">
        <v>2402094</v>
      </c>
      <c r="F1872">
        <v>9</v>
      </c>
      <c r="G1872" s="196">
        <v>45625</v>
      </c>
      <c r="H1872">
        <v>202411</v>
      </c>
      <c r="I1872" t="s">
        <v>1592</v>
      </c>
      <c r="J1872" t="s">
        <v>1593</v>
      </c>
      <c r="K1872" t="s">
        <v>337</v>
      </c>
      <c r="L1872" t="s">
        <v>229</v>
      </c>
      <c r="M1872" t="s">
        <v>1594</v>
      </c>
      <c r="N1872" t="s">
        <v>1595</v>
      </c>
      <c r="O1872" t="s">
        <v>232</v>
      </c>
      <c r="P1872" t="s">
        <v>1596</v>
      </c>
      <c r="Q1872" t="s">
        <v>1597</v>
      </c>
      <c r="R1872" t="s">
        <v>340</v>
      </c>
      <c r="S1872" t="s">
        <v>341</v>
      </c>
      <c r="T1872">
        <v>3502894</v>
      </c>
      <c r="U1872" t="s">
        <v>232</v>
      </c>
      <c r="V1872" t="s">
        <v>232</v>
      </c>
      <c r="W1872" t="s">
        <v>232</v>
      </c>
      <c r="X1872" t="s">
        <v>232</v>
      </c>
      <c r="Y1872" t="s">
        <v>2619</v>
      </c>
      <c r="Z1872" t="s">
        <v>241</v>
      </c>
      <c r="AA1872" s="177">
        <v>140000</v>
      </c>
      <c r="AB1872" s="177">
        <v>349.19</v>
      </c>
      <c r="AC1872" s="177">
        <v>31.72</v>
      </c>
      <c r="AD1872" s="177">
        <v>140000</v>
      </c>
      <c r="AE1872" s="196">
        <v>45628.89880077546</v>
      </c>
      <c r="AF1872" t="s">
        <v>343</v>
      </c>
      <c r="AG1872" t="s">
        <v>1599</v>
      </c>
      <c r="AH1872" s="289">
        <v>1</v>
      </c>
      <c r="AI1872" s="177">
        <f>IF(Z1872="COP",(AA1872*AH1872),IF(Z1872="NOK",((AB1872*AH1872)*VLOOKUP(H1872,Tasas!$K:$L,2,0)),IF(Z1872="EUR",((AB1872*AH1872)*VLOOKUP(H1872,Tasas!$K:$L,2,0)),IF('GL MEN'!Z1872="USD",(('GL MEN'!AB1872*'GL MEN'!AH1872)*VLOOKUP(H1872,Tasas!$K:$L,2,0)),0))))</f>
        <v>140000</v>
      </c>
      <c r="AJ1872" t="s">
        <v>74</v>
      </c>
      <c r="AK1872">
        <v>5</v>
      </c>
      <c r="AL1872" t="str">
        <f t="shared" si="66"/>
        <v>3</v>
      </c>
      <c r="AM1872" t="str">
        <f t="shared" si="67"/>
        <v>NE</v>
      </c>
    </row>
    <row r="1873" spans="2:39">
      <c r="B1873" t="s">
        <v>223</v>
      </c>
      <c r="C1873" t="s">
        <v>334</v>
      </c>
      <c r="D1873" t="s">
        <v>335</v>
      </c>
      <c r="E1873">
        <v>2402094</v>
      </c>
      <c r="F1873">
        <v>11</v>
      </c>
      <c r="G1873" s="196">
        <v>45625</v>
      </c>
      <c r="H1873">
        <v>202411</v>
      </c>
      <c r="I1873" t="s">
        <v>1592</v>
      </c>
      <c r="J1873" t="s">
        <v>1593</v>
      </c>
      <c r="K1873" t="s">
        <v>337</v>
      </c>
      <c r="L1873" t="s">
        <v>229</v>
      </c>
      <c r="M1873" t="s">
        <v>1594</v>
      </c>
      <c r="N1873" t="s">
        <v>1595</v>
      </c>
      <c r="O1873" t="s">
        <v>232</v>
      </c>
      <c r="P1873" t="s">
        <v>2620</v>
      </c>
      <c r="Q1873" t="s">
        <v>2621</v>
      </c>
      <c r="R1873" t="s">
        <v>340</v>
      </c>
      <c r="S1873" t="s">
        <v>341</v>
      </c>
      <c r="T1873">
        <v>3502894</v>
      </c>
      <c r="U1873" t="s">
        <v>232</v>
      </c>
      <c r="V1873" t="s">
        <v>232</v>
      </c>
      <c r="W1873" t="s">
        <v>232</v>
      </c>
      <c r="X1873" t="s">
        <v>232</v>
      </c>
      <c r="Y1873" t="s">
        <v>2622</v>
      </c>
      <c r="Z1873" t="s">
        <v>241</v>
      </c>
      <c r="AA1873" s="177">
        <v>140000</v>
      </c>
      <c r="AB1873" s="177">
        <v>349.19</v>
      </c>
      <c r="AC1873" s="177">
        <v>31.72</v>
      </c>
      <c r="AD1873" s="177">
        <v>140000</v>
      </c>
      <c r="AE1873" s="196">
        <v>45628.898800960647</v>
      </c>
      <c r="AF1873" t="s">
        <v>343</v>
      </c>
      <c r="AG1873" t="s">
        <v>1599</v>
      </c>
      <c r="AH1873" s="289">
        <v>1</v>
      </c>
      <c r="AI1873" s="177">
        <f>IF(Z1873="COP",(AA1873*AH1873),IF(Z1873="NOK",((AB1873*AH1873)*VLOOKUP(H1873,Tasas!$K:$L,2,0)),IF(Z1873="EUR",((AB1873*AH1873)*VLOOKUP(H1873,Tasas!$K:$L,2,0)),IF('GL MEN'!Z1873="USD",(('GL MEN'!AB1873*'GL MEN'!AH1873)*VLOOKUP(H1873,Tasas!$K:$L,2,0)),0))))</f>
        <v>140000</v>
      </c>
      <c r="AJ1873" t="s">
        <v>74</v>
      </c>
      <c r="AK1873">
        <v>5</v>
      </c>
      <c r="AL1873" t="str">
        <f t="shared" si="66"/>
        <v>3</v>
      </c>
      <c r="AM1873" t="str">
        <f t="shared" si="67"/>
        <v>NE</v>
      </c>
    </row>
    <row r="1874" spans="2:39">
      <c r="B1874" t="s">
        <v>223</v>
      </c>
      <c r="C1874" t="s">
        <v>828</v>
      </c>
      <c r="D1874" t="s">
        <v>829</v>
      </c>
      <c r="E1874">
        <v>4401008</v>
      </c>
      <c r="F1874">
        <v>8</v>
      </c>
      <c r="G1874" s="196">
        <v>45614</v>
      </c>
      <c r="H1874">
        <v>202411</v>
      </c>
      <c r="I1874" t="s">
        <v>1592</v>
      </c>
      <c r="J1874" t="s">
        <v>1593</v>
      </c>
      <c r="K1874" t="s">
        <v>386</v>
      </c>
      <c r="L1874" t="s">
        <v>229</v>
      </c>
      <c r="M1874" t="s">
        <v>1600</v>
      </c>
      <c r="N1874" t="s">
        <v>1595</v>
      </c>
      <c r="O1874" t="s">
        <v>232</v>
      </c>
      <c r="P1874" t="s">
        <v>2010</v>
      </c>
      <c r="Q1874" t="s">
        <v>2011</v>
      </c>
      <c r="R1874" t="s">
        <v>340</v>
      </c>
      <c r="S1874" t="s">
        <v>341</v>
      </c>
      <c r="T1874">
        <v>3502894</v>
      </c>
      <c r="U1874" t="s">
        <v>232</v>
      </c>
      <c r="V1874" t="s">
        <v>232</v>
      </c>
      <c r="W1874" t="s">
        <v>232</v>
      </c>
      <c r="X1874" t="s">
        <v>232</v>
      </c>
      <c r="Y1874" t="s">
        <v>2623</v>
      </c>
      <c r="Z1874" t="s">
        <v>241</v>
      </c>
      <c r="AA1874" s="177">
        <v>170040</v>
      </c>
      <c r="AB1874" s="177">
        <v>418.6</v>
      </c>
      <c r="AC1874" s="177">
        <v>37.97</v>
      </c>
      <c r="AD1874" s="177">
        <v>170040</v>
      </c>
      <c r="AE1874" s="196">
        <v>45629.722615625004</v>
      </c>
      <c r="AF1874" t="s">
        <v>833</v>
      </c>
      <c r="AG1874" t="s">
        <v>1599</v>
      </c>
      <c r="AH1874" s="289">
        <v>1</v>
      </c>
      <c r="AI1874" s="177">
        <f>IF(Z1874="COP",(AA1874*AH1874),IF(Z1874="NOK",((AB1874*AH1874)*VLOOKUP(H1874,Tasas!$K:$L,2,0)),IF(Z1874="EUR",((AB1874*AH1874)*VLOOKUP(H1874,Tasas!$K:$L,2,0)),IF('GL MEN'!Z1874="USD",(('GL MEN'!AB1874*'GL MEN'!AH1874)*VLOOKUP(H1874,Tasas!$K:$L,2,0)),0))))</f>
        <v>170040</v>
      </c>
      <c r="AJ1874" t="s">
        <v>74</v>
      </c>
      <c r="AK1874">
        <v>5</v>
      </c>
      <c r="AL1874" t="str">
        <f t="shared" si="66"/>
        <v>3</v>
      </c>
      <c r="AM1874" t="str">
        <f t="shared" si="67"/>
        <v>NE</v>
      </c>
    </row>
    <row r="1875" spans="2:39">
      <c r="B1875" t="s">
        <v>223</v>
      </c>
      <c r="C1875" t="s">
        <v>828</v>
      </c>
      <c r="D1875" t="s">
        <v>829</v>
      </c>
      <c r="E1875">
        <v>4401022</v>
      </c>
      <c r="F1875">
        <v>1</v>
      </c>
      <c r="G1875" s="196">
        <v>45625</v>
      </c>
      <c r="H1875">
        <v>202411</v>
      </c>
      <c r="I1875" t="s">
        <v>1592</v>
      </c>
      <c r="J1875" t="s">
        <v>1593</v>
      </c>
      <c r="K1875" t="s">
        <v>386</v>
      </c>
      <c r="L1875" t="s">
        <v>229</v>
      </c>
      <c r="M1875" t="s">
        <v>1600</v>
      </c>
      <c r="N1875" t="s">
        <v>1595</v>
      </c>
      <c r="O1875" t="s">
        <v>232</v>
      </c>
      <c r="P1875" t="s">
        <v>1601</v>
      </c>
      <c r="Q1875" t="s">
        <v>1602</v>
      </c>
      <c r="R1875" t="s">
        <v>340</v>
      </c>
      <c r="S1875" t="s">
        <v>341</v>
      </c>
      <c r="T1875">
        <v>3502894</v>
      </c>
      <c r="U1875" t="s">
        <v>232</v>
      </c>
      <c r="V1875" t="s">
        <v>232</v>
      </c>
      <c r="W1875" t="s">
        <v>232</v>
      </c>
      <c r="X1875" t="s">
        <v>232</v>
      </c>
      <c r="Y1875" t="s">
        <v>2624</v>
      </c>
      <c r="Z1875" t="s">
        <v>241</v>
      </c>
      <c r="AA1875" s="177">
        <v>66000</v>
      </c>
      <c r="AB1875" s="177">
        <v>165</v>
      </c>
      <c r="AC1875" s="177">
        <v>14.98</v>
      </c>
      <c r="AD1875" s="177">
        <v>66000</v>
      </c>
      <c r="AE1875" s="196">
        <v>45630.008231400461</v>
      </c>
      <c r="AF1875" t="s">
        <v>833</v>
      </c>
      <c r="AG1875" t="s">
        <v>1599</v>
      </c>
      <c r="AH1875" s="289">
        <v>1</v>
      </c>
      <c r="AI1875" s="177">
        <f>IF(Z1875="COP",(AA1875*AH1875),IF(Z1875="NOK",((AB1875*AH1875)*VLOOKUP(H1875,Tasas!$K:$L,2,0)),IF(Z1875="EUR",((AB1875*AH1875)*VLOOKUP(H1875,Tasas!$K:$L,2,0)),IF('GL MEN'!Z1875="USD",(('GL MEN'!AB1875*'GL MEN'!AH1875)*VLOOKUP(H1875,Tasas!$K:$L,2,0)),0))))</f>
        <v>66000</v>
      </c>
      <c r="AJ1875" t="s">
        <v>74</v>
      </c>
      <c r="AK1875">
        <v>5</v>
      </c>
      <c r="AL1875" t="str">
        <f t="shared" si="66"/>
        <v>3</v>
      </c>
      <c r="AM1875" t="str">
        <f t="shared" si="67"/>
        <v>NE</v>
      </c>
    </row>
    <row r="1876" spans="2:39">
      <c r="B1876" t="s">
        <v>223</v>
      </c>
      <c r="C1876" t="s">
        <v>334</v>
      </c>
      <c r="D1876" t="s">
        <v>335</v>
      </c>
      <c r="E1876">
        <v>2401906</v>
      </c>
      <c r="F1876">
        <v>9</v>
      </c>
      <c r="G1876" s="196">
        <v>45603</v>
      </c>
      <c r="H1876">
        <v>202411</v>
      </c>
      <c r="I1876" t="s">
        <v>1592</v>
      </c>
      <c r="J1876" t="s">
        <v>1616</v>
      </c>
      <c r="K1876" t="s">
        <v>337</v>
      </c>
      <c r="L1876" t="s">
        <v>229</v>
      </c>
      <c r="M1876" t="s">
        <v>1594</v>
      </c>
      <c r="N1876" t="s">
        <v>1595</v>
      </c>
      <c r="O1876" t="s">
        <v>232</v>
      </c>
      <c r="P1876" t="s">
        <v>1596</v>
      </c>
      <c r="Q1876" t="s">
        <v>1597</v>
      </c>
      <c r="R1876" t="s">
        <v>340</v>
      </c>
      <c r="S1876" t="s">
        <v>341</v>
      </c>
      <c r="T1876">
        <v>3502894</v>
      </c>
      <c r="U1876" t="s">
        <v>232</v>
      </c>
      <c r="V1876" t="s">
        <v>232</v>
      </c>
      <c r="W1876" t="s">
        <v>232</v>
      </c>
      <c r="X1876" t="s">
        <v>232</v>
      </c>
      <c r="Y1876" t="s">
        <v>2611</v>
      </c>
      <c r="Z1876" t="s">
        <v>241</v>
      </c>
      <c r="AA1876" s="177">
        <v>95</v>
      </c>
      <c r="AB1876" s="177">
        <v>0.23</v>
      </c>
      <c r="AC1876" s="177">
        <v>0.02</v>
      </c>
      <c r="AD1876" s="177">
        <v>95</v>
      </c>
      <c r="AE1876" s="196">
        <v>45611.922429629631</v>
      </c>
      <c r="AF1876" t="s">
        <v>343</v>
      </c>
      <c r="AG1876" t="s">
        <v>243</v>
      </c>
      <c r="AH1876" s="289">
        <v>1</v>
      </c>
      <c r="AI1876" s="177">
        <f>IF(Z1876="COP",(AA1876*AH1876),IF(Z1876="NOK",((AB1876*AH1876)*VLOOKUP(H1876,Tasas!$K:$L,2,0)),IF(Z1876="EUR",((AB1876*AH1876)*VLOOKUP(H1876,Tasas!$K:$L,2,0)),IF('GL MEN'!Z1876="USD",(('GL MEN'!AB1876*'GL MEN'!AH1876)*VLOOKUP(H1876,Tasas!$K:$L,2,0)),0))))</f>
        <v>95</v>
      </c>
      <c r="AJ1876" t="s">
        <v>74</v>
      </c>
      <c r="AK1876">
        <v>5</v>
      </c>
      <c r="AL1876" t="str">
        <f t="shared" si="66"/>
        <v>3</v>
      </c>
      <c r="AM1876" t="str">
        <f t="shared" si="67"/>
        <v>NE</v>
      </c>
    </row>
    <row r="1877" spans="2:39">
      <c r="B1877" t="s">
        <v>223</v>
      </c>
      <c r="C1877" t="s">
        <v>334</v>
      </c>
      <c r="D1877" t="s">
        <v>335</v>
      </c>
      <c r="E1877">
        <v>2401911</v>
      </c>
      <c r="F1877">
        <v>9</v>
      </c>
      <c r="G1877" s="196">
        <v>45608</v>
      </c>
      <c r="H1877">
        <v>202411</v>
      </c>
      <c r="I1877" t="s">
        <v>1592</v>
      </c>
      <c r="J1877" t="s">
        <v>1616</v>
      </c>
      <c r="K1877" t="s">
        <v>337</v>
      </c>
      <c r="L1877" t="s">
        <v>229</v>
      </c>
      <c r="M1877" t="s">
        <v>1594</v>
      </c>
      <c r="N1877" t="s">
        <v>1595</v>
      </c>
      <c r="O1877" t="s">
        <v>232</v>
      </c>
      <c r="P1877" t="s">
        <v>1596</v>
      </c>
      <c r="Q1877" t="s">
        <v>1597</v>
      </c>
      <c r="R1877" t="s">
        <v>340</v>
      </c>
      <c r="S1877" t="s">
        <v>341</v>
      </c>
      <c r="T1877">
        <v>3502894</v>
      </c>
      <c r="U1877" t="s">
        <v>232</v>
      </c>
      <c r="V1877" t="s">
        <v>232</v>
      </c>
      <c r="W1877" t="s">
        <v>232</v>
      </c>
      <c r="X1877" t="s">
        <v>232</v>
      </c>
      <c r="Y1877" t="s">
        <v>2612</v>
      </c>
      <c r="Z1877" t="s">
        <v>241</v>
      </c>
      <c r="AA1877" s="177">
        <v>124</v>
      </c>
      <c r="AB1877" s="177">
        <v>0.31</v>
      </c>
      <c r="AC1877" s="177">
        <v>0.03</v>
      </c>
      <c r="AD1877" s="177">
        <v>124</v>
      </c>
      <c r="AE1877" s="196">
        <v>45611.961158483798</v>
      </c>
      <c r="AF1877" t="s">
        <v>343</v>
      </c>
      <c r="AG1877" t="s">
        <v>243</v>
      </c>
      <c r="AH1877" s="289">
        <v>1</v>
      </c>
      <c r="AI1877" s="177">
        <f>IF(Z1877="COP",(AA1877*AH1877),IF(Z1877="NOK",((AB1877*AH1877)*VLOOKUP(H1877,Tasas!$K:$L,2,0)),IF(Z1877="EUR",((AB1877*AH1877)*VLOOKUP(H1877,Tasas!$K:$L,2,0)),IF('GL MEN'!Z1877="USD",(('GL MEN'!AB1877*'GL MEN'!AH1877)*VLOOKUP(H1877,Tasas!$K:$L,2,0)),0))))</f>
        <v>124</v>
      </c>
      <c r="AJ1877" t="s">
        <v>74</v>
      </c>
      <c r="AK1877">
        <v>5</v>
      </c>
      <c r="AL1877" t="str">
        <f t="shared" si="66"/>
        <v>3</v>
      </c>
      <c r="AM1877" t="str">
        <f t="shared" si="67"/>
        <v>NE</v>
      </c>
    </row>
    <row r="1878" spans="2:39">
      <c r="B1878" t="s">
        <v>223</v>
      </c>
      <c r="C1878" t="s">
        <v>334</v>
      </c>
      <c r="D1878" t="s">
        <v>335</v>
      </c>
      <c r="E1878">
        <v>2402006</v>
      </c>
      <c r="F1878">
        <v>11</v>
      </c>
      <c r="G1878" s="196">
        <v>45624</v>
      </c>
      <c r="H1878">
        <v>202411</v>
      </c>
      <c r="I1878" t="s">
        <v>1592</v>
      </c>
      <c r="J1878" t="s">
        <v>1616</v>
      </c>
      <c r="K1878" t="s">
        <v>337</v>
      </c>
      <c r="L1878" t="s">
        <v>229</v>
      </c>
      <c r="M1878" t="s">
        <v>2378</v>
      </c>
      <c r="N1878" t="s">
        <v>1595</v>
      </c>
      <c r="O1878" t="s">
        <v>232</v>
      </c>
      <c r="P1878" t="s">
        <v>2613</v>
      </c>
      <c r="Q1878" t="s">
        <v>2614</v>
      </c>
      <c r="R1878" t="s">
        <v>340</v>
      </c>
      <c r="S1878" t="s">
        <v>341</v>
      </c>
      <c r="T1878">
        <v>3502894</v>
      </c>
      <c r="U1878" t="s">
        <v>232</v>
      </c>
      <c r="V1878" t="s">
        <v>232</v>
      </c>
      <c r="W1878" t="s">
        <v>232</v>
      </c>
      <c r="X1878" t="s">
        <v>232</v>
      </c>
      <c r="Y1878" t="s">
        <v>2615</v>
      </c>
      <c r="Z1878" t="s">
        <v>241</v>
      </c>
      <c r="AA1878" s="177">
        <v>127</v>
      </c>
      <c r="AB1878" s="177">
        <v>0.32</v>
      </c>
      <c r="AC1878" s="177">
        <v>0.03</v>
      </c>
      <c r="AD1878" s="177">
        <v>127</v>
      </c>
      <c r="AE1878" s="196">
        <v>45627.031181597224</v>
      </c>
      <c r="AF1878" t="s">
        <v>343</v>
      </c>
      <c r="AG1878" t="s">
        <v>243</v>
      </c>
      <c r="AH1878" s="289">
        <v>1</v>
      </c>
      <c r="AI1878" s="177">
        <f>IF(Z1878="COP",(AA1878*AH1878),IF(Z1878="NOK",((AB1878*AH1878)*VLOOKUP(H1878,Tasas!$K:$L,2,0)),IF(Z1878="EUR",((AB1878*AH1878)*VLOOKUP(H1878,Tasas!$K:$L,2,0)),IF('GL MEN'!Z1878="USD",(('GL MEN'!AB1878*'GL MEN'!AH1878)*VLOOKUP(H1878,Tasas!$K:$L,2,0)),0))))</f>
        <v>127</v>
      </c>
      <c r="AJ1878" t="s">
        <v>74</v>
      </c>
      <c r="AK1878">
        <v>5</v>
      </c>
      <c r="AL1878" t="str">
        <f t="shared" si="66"/>
        <v>3</v>
      </c>
      <c r="AM1878" t="str">
        <f t="shared" si="67"/>
        <v>NE</v>
      </c>
    </row>
    <row r="1879" spans="2:39">
      <c r="B1879" t="s">
        <v>223</v>
      </c>
      <c r="C1879" t="s">
        <v>334</v>
      </c>
      <c r="D1879" t="s">
        <v>335</v>
      </c>
      <c r="E1879">
        <v>2402006</v>
      </c>
      <c r="F1879">
        <v>15</v>
      </c>
      <c r="G1879" s="196">
        <v>45624</v>
      </c>
      <c r="H1879">
        <v>202411</v>
      </c>
      <c r="I1879" t="s">
        <v>1592</v>
      </c>
      <c r="J1879" t="s">
        <v>1616</v>
      </c>
      <c r="K1879" t="s">
        <v>337</v>
      </c>
      <c r="L1879" t="s">
        <v>229</v>
      </c>
      <c r="M1879" t="s">
        <v>2378</v>
      </c>
      <c r="N1879" t="s">
        <v>1595</v>
      </c>
      <c r="O1879" t="s">
        <v>232</v>
      </c>
      <c r="P1879" t="s">
        <v>2616</v>
      </c>
      <c r="Q1879" t="s">
        <v>2617</v>
      </c>
      <c r="R1879" t="s">
        <v>340</v>
      </c>
      <c r="S1879" t="s">
        <v>341</v>
      </c>
      <c r="T1879">
        <v>3502894</v>
      </c>
      <c r="U1879" t="s">
        <v>232</v>
      </c>
      <c r="V1879" t="s">
        <v>232</v>
      </c>
      <c r="W1879" t="s">
        <v>232</v>
      </c>
      <c r="X1879" t="s">
        <v>232</v>
      </c>
      <c r="Y1879" t="s">
        <v>2618</v>
      </c>
      <c r="Z1879" t="s">
        <v>241</v>
      </c>
      <c r="AA1879" s="177">
        <v>120</v>
      </c>
      <c r="AB1879" s="177">
        <v>0.3</v>
      </c>
      <c r="AC1879" s="177">
        <v>0.03</v>
      </c>
      <c r="AD1879" s="177">
        <v>120</v>
      </c>
      <c r="AE1879" s="196">
        <v>45627.031181747683</v>
      </c>
      <c r="AF1879" t="s">
        <v>343</v>
      </c>
      <c r="AG1879" t="s">
        <v>243</v>
      </c>
      <c r="AH1879" s="289">
        <v>1</v>
      </c>
      <c r="AI1879" s="177">
        <f>IF(Z1879="COP",(AA1879*AH1879),IF(Z1879="NOK",((AB1879*AH1879)*VLOOKUP(H1879,Tasas!$K:$L,2,0)),IF(Z1879="EUR",((AB1879*AH1879)*VLOOKUP(H1879,Tasas!$K:$L,2,0)),IF('GL MEN'!Z1879="USD",(('GL MEN'!AB1879*'GL MEN'!AH1879)*VLOOKUP(H1879,Tasas!$K:$L,2,0)),0))))</f>
        <v>120</v>
      </c>
      <c r="AJ1879" t="s">
        <v>74</v>
      </c>
      <c r="AK1879">
        <v>5</v>
      </c>
      <c r="AL1879" t="str">
        <f t="shared" si="66"/>
        <v>3</v>
      </c>
      <c r="AM1879" t="str">
        <f t="shared" si="67"/>
        <v>NE</v>
      </c>
    </row>
    <row r="1880" spans="2:39">
      <c r="B1880" t="s">
        <v>223</v>
      </c>
      <c r="C1880" t="s">
        <v>334</v>
      </c>
      <c r="D1880" t="s">
        <v>335</v>
      </c>
      <c r="E1880">
        <v>2402094</v>
      </c>
      <c r="F1880">
        <v>10</v>
      </c>
      <c r="G1880" s="196">
        <v>45625</v>
      </c>
      <c r="H1880">
        <v>202411</v>
      </c>
      <c r="I1880" t="s">
        <v>1592</v>
      </c>
      <c r="J1880" t="s">
        <v>1616</v>
      </c>
      <c r="K1880" t="s">
        <v>337</v>
      </c>
      <c r="L1880" t="s">
        <v>229</v>
      </c>
      <c r="M1880" t="s">
        <v>1594</v>
      </c>
      <c r="N1880" t="s">
        <v>1595</v>
      </c>
      <c r="O1880" t="s">
        <v>232</v>
      </c>
      <c r="P1880" t="s">
        <v>1596</v>
      </c>
      <c r="Q1880" t="s">
        <v>1597</v>
      </c>
      <c r="R1880" t="s">
        <v>340</v>
      </c>
      <c r="S1880" t="s">
        <v>341</v>
      </c>
      <c r="T1880">
        <v>3502894</v>
      </c>
      <c r="U1880" t="s">
        <v>232</v>
      </c>
      <c r="V1880" t="s">
        <v>232</v>
      </c>
      <c r="W1880" t="s">
        <v>232</v>
      </c>
      <c r="X1880" t="s">
        <v>232</v>
      </c>
      <c r="Y1880" t="s">
        <v>2619</v>
      </c>
      <c r="Z1880" t="s">
        <v>241</v>
      </c>
      <c r="AA1880" s="177">
        <v>140</v>
      </c>
      <c r="AB1880" s="177">
        <v>0.35</v>
      </c>
      <c r="AC1880" s="177">
        <v>0.03</v>
      </c>
      <c r="AD1880" s="177">
        <v>140</v>
      </c>
      <c r="AE1880" s="196">
        <v>45628.898800960647</v>
      </c>
      <c r="AF1880" t="s">
        <v>343</v>
      </c>
      <c r="AG1880" t="s">
        <v>243</v>
      </c>
      <c r="AH1880" s="289">
        <v>1</v>
      </c>
      <c r="AI1880" s="177">
        <f>IF(Z1880="COP",(AA1880*AH1880),IF(Z1880="NOK",((AB1880*AH1880)*VLOOKUP(H1880,Tasas!$K:$L,2,0)),IF(Z1880="EUR",((AB1880*AH1880)*VLOOKUP(H1880,Tasas!$K:$L,2,0)),IF('GL MEN'!Z1880="USD",(('GL MEN'!AB1880*'GL MEN'!AH1880)*VLOOKUP(H1880,Tasas!$K:$L,2,0)),0))))</f>
        <v>140</v>
      </c>
      <c r="AJ1880" t="s">
        <v>74</v>
      </c>
      <c r="AK1880">
        <v>5</v>
      </c>
      <c r="AL1880" t="str">
        <f t="shared" si="66"/>
        <v>3</v>
      </c>
      <c r="AM1880" t="str">
        <f t="shared" si="67"/>
        <v>NE</v>
      </c>
    </row>
    <row r="1881" spans="2:39">
      <c r="B1881" t="s">
        <v>223</v>
      </c>
      <c r="C1881" t="s">
        <v>334</v>
      </c>
      <c r="D1881" t="s">
        <v>335</v>
      </c>
      <c r="E1881">
        <v>2402094</v>
      </c>
      <c r="F1881">
        <v>12</v>
      </c>
      <c r="G1881" s="196">
        <v>45625</v>
      </c>
      <c r="H1881">
        <v>202411</v>
      </c>
      <c r="I1881" t="s">
        <v>1592</v>
      </c>
      <c r="J1881" t="s">
        <v>1616</v>
      </c>
      <c r="K1881" t="s">
        <v>337</v>
      </c>
      <c r="L1881" t="s">
        <v>229</v>
      </c>
      <c r="M1881" t="s">
        <v>1594</v>
      </c>
      <c r="N1881" t="s">
        <v>1595</v>
      </c>
      <c r="O1881" t="s">
        <v>232</v>
      </c>
      <c r="P1881" t="s">
        <v>2620</v>
      </c>
      <c r="Q1881" t="s">
        <v>2621</v>
      </c>
      <c r="R1881" t="s">
        <v>340</v>
      </c>
      <c r="S1881" t="s">
        <v>341</v>
      </c>
      <c r="T1881">
        <v>3502894</v>
      </c>
      <c r="U1881" t="s">
        <v>232</v>
      </c>
      <c r="V1881" t="s">
        <v>232</v>
      </c>
      <c r="W1881" t="s">
        <v>232</v>
      </c>
      <c r="X1881" t="s">
        <v>232</v>
      </c>
      <c r="Y1881" t="s">
        <v>2622</v>
      </c>
      <c r="Z1881" t="s">
        <v>241</v>
      </c>
      <c r="AA1881" s="177">
        <v>140</v>
      </c>
      <c r="AB1881" s="177">
        <v>0.35</v>
      </c>
      <c r="AC1881" s="177">
        <v>0.03</v>
      </c>
      <c r="AD1881" s="177">
        <v>140</v>
      </c>
      <c r="AE1881" s="196">
        <v>45628.898800960647</v>
      </c>
      <c r="AF1881" t="s">
        <v>343</v>
      </c>
      <c r="AG1881" t="s">
        <v>243</v>
      </c>
      <c r="AH1881" s="289">
        <v>1</v>
      </c>
      <c r="AI1881" s="177">
        <f>IF(Z1881="COP",(AA1881*AH1881),IF(Z1881="NOK",((AB1881*AH1881)*VLOOKUP(H1881,Tasas!$K:$L,2,0)),IF(Z1881="EUR",((AB1881*AH1881)*VLOOKUP(H1881,Tasas!$K:$L,2,0)),IF('GL MEN'!Z1881="USD",(('GL MEN'!AB1881*'GL MEN'!AH1881)*VLOOKUP(H1881,Tasas!$K:$L,2,0)),0))))</f>
        <v>140</v>
      </c>
      <c r="AJ1881" t="s">
        <v>74</v>
      </c>
      <c r="AK1881">
        <v>5</v>
      </c>
      <c r="AL1881" t="str">
        <f t="shared" si="66"/>
        <v>3</v>
      </c>
      <c r="AM1881" t="str">
        <f t="shared" si="67"/>
        <v>NE</v>
      </c>
    </row>
    <row r="1882" spans="2:39">
      <c r="B1882" t="s">
        <v>223</v>
      </c>
      <c r="C1882" t="s">
        <v>828</v>
      </c>
      <c r="D1882" t="s">
        <v>829</v>
      </c>
      <c r="E1882">
        <v>4401008</v>
      </c>
      <c r="F1882">
        <v>9</v>
      </c>
      <c r="G1882" s="196">
        <v>45614</v>
      </c>
      <c r="H1882">
        <v>202411</v>
      </c>
      <c r="I1882" t="s">
        <v>1592</v>
      </c>
      <c r="J1882" t="s">
        <v>1616</v>
      </c>
      <c r="K1882" t="s">
        <v>386</v>
      </c>
      <c r="L1882" t="s">
        <v>229</v>
      </c>
      <c r="M1882" t="s">
        <v>1600</v>
      </c>
      <c r="N1882" t="s">
        <v>1595</v>
      </c>
      <c r="O1882" t="s">
        <v>232</v>
      </c>
      <c r="P1882" t="s">
        <v>2010</v>
      </c>
      <c r="Q1882" t="s">
        <v>2011</v>
      </c>
      <c r="R1882" t="s">
        <v>340</v>
      </c>
      <c r="S1882" t="s">
        <v>341</v>
      </c>
      <c r="T1882">
        <v>3502894</v>
      </c>
      <c r="U1882" t="s">
        <v>232</v>
      </c>
      <c r="V1882" t="s">
        <v>232</v>
      </c>
      <c r="W1882" t="s">
        <v>232</v>
      </c>
      <c r="X1882" t="s">
        <v>232</v>
      </c>
      <c r="Y1882" t="s">
        <v>2623</v>
      </c>
      <c r="Z1882" t="s">
        <v>241</v>
      </c>
      <c r="AA1882" s="177">
        <v>170</v>
      </c>
      <c r="AB1882" s="177">
        <v>0.42</v>
      </c>
      <c r="AC1882" s="177">
        <v>0.04</v>
      </c>
      <c r="AD1882" s="177">
        <v>170</v>
      </c>
      <c r="AE1882" s="196">
        <v>45629.722615625004</v>
      </c>
      <c r="AF1882" t="s">
        <v>833</v>
      </c>
      <c r="AG1882" t="s">
        <v>243</v>
      </c>
      <c r="AH1882" s="289">
        <v>1</v>
      </c>
      <c r="AI1882" s="177">
        <f>IF(Z1882="COP",(AA1882*AH1882),IF(Z1882="NOK",((AB1882*AH1882)*VLOOKUP(H1882,Tasas!$K:$L,2,0)),IF(Z1882="EUR",((AB1882*AH1882)*VLOOKUP(H1882,Tasas!$K:$L,2,0)),IF('GL MEN'!Z1882="USD",(('GL MEN'!AB1882*'GL MEN'!AH1882)*VLOOKUP(H1882,Tasas!$K:$L,2,0)),0))))</f>
        <v>170</v>
      </c>
      <c r="AJ1882" t="s">
        <v>74</v>
      </c>
      <c r="AK1882">
        <v>5</v>
      </c>
      <c r="AL1882" t="str">
        <f t="shared" si="66"/>
        <v>3</v>
      </c>
      <c r="AM1882" t="str">
        <f t="shared" si="67"/>
        <v>NE</v>
      </c>
    </row>
    <row r="1883" spans="2:39">
      <c r="B1883" t="s">
        <v>223</v>
      </c>
      <c r="C1883" t="s">
        <v>828</v>
      </c>
      <c r="D1883" t="s">
        <v>829</v>
      </c>
      <c r="E1883">
        <v>4401022</v>
      </c>
      <c r="F1883">
        <v>2</v>
      </c>
      <c r="G1883" s="196">
        <v>45625</v>
      </c>
      <c r="H1883">
        <v>202411</v>
      </c>
      <c r="I1883" t="s">
        <v>1592</v>
      </c>
      <c r="J1883" t="s">
        <v>1616</v>
      </c>
      <c r="K1883" t="s">
        <v>386</v>
      </c>
      <c r="L1883" t="s">
        <v>229</v>
      </c>
      <c r="M1883" t="s">
        <v>1600</v>
      </c>
      <c r="N1883" t="s">
        <v>1595</v>
      </c>
      <c r="O1883" t="s">
        <v>232</v>
      </c>
      <c r="P1883" t="s">
        <v>1601</v>
      </c>
      <c r="Q1883" t="s">
        <v>1602</v>
      </c>
      <c r="R1883" t="s">
        <v>340</v>
      </c>
      <c r="S1883" t="s">
        <v>341</v>
      </c>
      <c r="T1883">
        <v>3502894</v>
      </c>
      <c r="U1883" t="s">
        <v>232</v>
      </c>
      <c r="V1883" t="s">
        <v>232</v>
      </c>
      <c r="W1883" t="s">
        <v>232</v>
      </c>
      <c r="X1883" t="s">
        <v>232</v>
      </c>
      <c r="Y1883" t="s">
        <v>2624</v>
      </c>
      <c r="Z1883" t="s">
        <v>241</v>
      </c>
      <c r="AA1883" s="177">
        <v>66</v>
      </c>
      <c r="AB1883" s="177">
        <v>0.17</v>
      </c>
      <c r="AC1883" s="177">
        <v>0.01</v>
      </c>
      <c r="AD1883" s="177">
        <v>66</v>
      </c>
      <c r="AE1883" s="196">
        <v>45630.008231597225</v>
      </c>
      <c r="AF1883" t="s">
        <v>833</v>
      </c>
      <c r="AG1883" t="s">
        <v>243</v>
      </c>
      <c r="AH1883" s="289">
        <v>1</v>
      </c>
      <c r="AI1883" s="177">
        <f>IF(Z1883="COP",(AA1883*AH1883),IF(Z1883="NOK",((AB1883*AH1883)*VLOOKUP(H1883,Tasas!$K:$L,2,0)),IF(Z1883="EUR",((AB1883*AH1883)*VLOOKUP(H1883,Tasas!$K:$L,2,0)),IF('GL MEN'!Z1883="USD",(('GL MEN'!AB1883*'GL MEN'!AH1883)*VLOOKUP(H1883,Tasas!$K:$L,2,0)),0))))</f>
        <v>66</v>
      </c>
      <c r="AJ1883" t="s">
        <v>74</v>
      </c>
      <c r="AK1883">
        <v>5</v>
      </c>
      <c r="AL1883" t="str">
        <f t="shared" si="66"/>
        <v>3</v>
      </c>
      <c r="AM1883" t="str">
        <f t="shared" si="67"/>
        <v>NE</v>
      </c>
    </row>
    <row r="1884" spans="2:39">
      <c r="B1884" t="s">
        <v>223</v>
      </c>
      <c r="C1884" t="s">
        <v>334</v>
      </c>
      <c r="D1884" t="s">
        <v>335</v>
      </c>
      <c r="E1884">
        <v>2401911</v>
      </c>
      <c r="F1884">
        <v>5</v>
      </c>
      <c r="G1884" s="196">
        <v>45608</v>
      </c>
      <c r="H1884">
        <v>202411</v>
      </c>
      <c r="I1884" t="s">
        <v>830</v>
      </c>
      <c r="J1884" t="s">
        <v>831</v>
      </c>
      <c r="K1884" t="s">
        <v>337</v>
      </c>
      <c r="L1884" t="s">
        <v>229</v>
      </c>
      <c r="M1884" t="s">
        <v>1937</v>
      </c>
      <c r="N1884" t="s">
        <v>1938</v>
      </c>
      <c r="O1884" t="s">
        <v>232</v>
      </c>
      <c r="P1884" t="s">
        <v>1939</v>
      </c>
      <c r="Q1884" t="s">
        <v>1940</v>
      </c>
      <c r="R1884" t="s">
        <v>340</v>
      </c>
      <c r="S1884" t="s">
        <v>341</v>
      </c>
      <c r="T1884">
        <v>3406411</v>
      </c>
      <c r="U1884" t="s">
        <v>232</v>
      </c>
      <c r="V1884" t="s">
        <v>232</v>
      </c>
      <c r="W1884" t="s">
        <v>232</v>
      </c>
      <c r="X1884" t="s">
        <v>232</v>
      </c>
      <c r="Y1884" t="s">
        <v>2385</v>
      </c>
      <c r="Z1884" t="s">
        <v>241</v>
      </c>
      <c r="AA1884" s="177">
        <v>305000</v>
      </c>
      <c r="AB1884" s="177">
        <v>750.42</v>
      </c>
      <c r="AC1884" s="177">
        <v>68.84</v>
      </c>
      <c r="AD1884" s="177">
        <v>305000</v>
      </c>
      <c r="AE1884" s="196">
        <v>45611.961158298611</v>
      </c>
      <c r="AF1884" t="s">
        <v>343</v>
      </c>
      <c r="AG1884" t="s">
        <v>243</v>
      </c>
      <c r="AH1884" s="289">
        <v>1</v>
      </c>
      <c r="AI1884" s="177">
        <f>IF(Z1884="COP",(AA1884*AH1884),IF(Z1884="NOK",((AB1884*AH1884)*VLOOKUP(H1884,Tasas!$K:$L,2,0)),IF(Z1884="EUR",((AB1884*AH1884)*VLOOKUP(H1884,Tasas!$K:$L,2,0)),IF('GL MEN'!Z1884="USD",(('GL MEN'!AB1884*'GL MEN'!AH1884)*VLOOKUP(H1884,Tasas!$K:$L,2,0)),0))))</f>
        <v>305000</v>
      </c>
      <c r="AJ1884" t="s">
        <v>74</v>
      </c>
      <c r="AK1884">
        <v>5</v>
      </c>
      <c r="AL1884" t="str">
        <f t="shared" si="66"/>
        <v>3</v>
      </c>
      <c r="AM1884" t="str">
        <f t="shared" si="67"/>
        <v>NE</v>
      </c>
    </row>
    <row r="1885" spans="2:39">
      <c r="B1885" t="s">
        <v>223</v>
      </c>
      <c r="C1885" t="s">
        <v>334</v>
      </c>
      <c r="D1885" t="s">
        <v>335</v>
      </c>
      <c r="E1885">
        <v>2401929</v>
      </c>
      <c r="F1885">
        <v>5</v>
      </c>
      <c r="G1885" s="196">
        <v>45614</v>
      </c>
      <c r="H1885">
        <v>202411</v>
      </c>
      <c r="I1885" t="s">
        <v>830</v>
      </c>
      <c r="J1885" t="s">
        <v>831</v>
      </c>
      <c r="K1885" t="s">
        <v>337</v>
      </c>
      <c r="L1885" t="s">
        <v>229</v>
      </c>
      <c r="M1885" t="s">
        <v>1937</v>
      </c>
      <c r="N1885" t="s">
        <v>1938</v>
      </c>
      <c r="O1885" t="s">
        <v>232</v>
      </c>
      <c r="P1885" t="s">
        <v>1939</v>
      </c>
      <c r="Q1885" t="s">
        <v>1940</v>
      </c>
      <c r="R1885" t="s">
        <v>340</v>
      </c>
      <c r="S1885" t="s">
        <v>341</v>
      </c>
      <c r="T1885">
        <v>3406411</v>
      </c>
      <c r="U1885" t="s">
        <v>232</v>
      </c>
      <c r="V1885" t="s">
        <v>232</v>
      </c>
      <c r="W1885" t="s">
        <v>232</v>
      </c>
      <c r="X1885" t="s">
        <v>232</v>
      </c>
      <c r="Y1885" t="s">
        <v>2625</v>
      </c>
      <c r="Z1885" t="s">
        <v>241</v>
      </c>
      <c r="AA1885" s="177">
        <v>170000</v>
      </c>
      <c r="AB1885" s="177">
        <v>418.27</v>
      </c>
      <c r="AC1885" s="177">
        <v>38.369999999999997</v>
      </c>
      <c r="AD1885" s="177">
        <v>170000</v>
      </c>
      <c r="AE1885" s="196">
        <v>45616.741148923611</v>
      </c>
      <c r="AF1885" t="s">
        <v>343</v>
      </c>
      <c r="AG1885" t="s">
        <v>243</v>
      </c>
      <c r="AH1885" s="289">
        <v>1</v>
      </c>
      <c r="AI1885" s="177">
        <f>IF(Z1885="COP",(AA1885*AH1885),IF(Z1885="NOK",((AB1885*AH1885)*VLOOKUP(H1885,Tasas!$K:$L,2,0)),IF(Z1885="EUR",((AB1885*AH1885)*VLOOKUP(H1885,Tasas!$K:$L,2,0)),IF('GL MEN'!Z1885="USD",(('GL MEN'!AB1885*'GL MEN'!AH1885)*VLOOKUP(H1885,Tasas!$K:$L,2,0)),0))))</f>
        <v>170000</v>
      </c>
      <c r="AJ1885" t="s">
        <v>74</v>
      </c>
      <c r="AK1885">
        <v>5</v>
      </c>
      <c r="AL1885" t="str">
        <f t="shared" si="66"/>
        <v>3</v>
      </c>
      <c r="AM1885" t="str">
        <f t="shared" si="67"/>
        <v>NE</v>
      </c>
    </row>
    <row r="1886" spans="2:39">
      <c r="B1886" t="s">
        <v>223</v>
      </c>
      <c r="C1886" t="s">
        <v>334</v>
      </c>
      <c r="D1886" t="s">
        <v>335</v>
      </c>
      <c r="E1886">
        <v>2402006</v>
      </c>
      <c r="F1886">
        <v>6</v>
      </c>
      <c r="G1886" s="196">
        <v>45624</v>
      </c>
      <c r="H1886">
        <v>202411</v>
      </c>
      <c r="I1886" t="s">
        <v>830</v>
      </c>
      <c r="J1886" t="s">
        <v>831</v>
      </c>
      <c r="K1886" t="s">
        <v>337</v>
      </c>
      <c r="L1886" t="s">
        <v>229</v>
      </c>
      <c r="M1886" t="s">
        <v>2386</v>
      </c>
      <c r="N1886" t="s">
        <v>2387</v>
      </c>
      <c r="O1886" t="s">
        <v>232</v>
      </c>
      <c r="P1886" t="s">
        <v>2388</v>
      </c>
      <c r="Q1886" t="s">
        <v>2389</v>
      </c>
      <c r="R1886" t="s">
        <v>340</v>
      </c>
      <c r="S1886" t="s">
        <v>341</v>
      </c>
      <c r="T1886">
        <v>3406411</v>
      </c>
      <c r="U1886" t="s">
        <v>232</v>
      </c>
      <c r="V1886" t="s">
        <v>232</v>
      </c>
      <c r="W1886" t="s">
        <v>232</v>
      </c>
      <c r="X1886" t="s">
        <v>232</v>
      </c>
      <c r="Y1886" t="s">
        <v>2390</v>
      </c>
      <c r="Z1886" t="s">
        <v>241</v>
      </c>
      <c r="AA1886" s="177">
        <v>220000</v>
      </c>
      <c r="AB1886" s="177">
        <v>548.72</v>
      </c>
      <c r="AC1886" s="177">
        <v>49.84</v>
      </c>
      <c r="AD1886" s="177">
        <v>220000</v>
      </c>
      <c r="AE1886" s="196">
        <v>45627.03118125</v>
      </c>
      <c r="AF1886" t="s">
        <v>343</v>
      </c>
      <c r="AG1886" t="s">
        <v>243</v>
      </c>
      <c r="AH1886" s="289">
        <v>1</v>
      </c>
      <c r="AI1886" s="177">
        <f>IF(Z1886="COP",(AA1886*AH1886),IF(Z1886="NOK",((AB1886*AH1886)*VLOOKUP(H1886,Tasas!$K:$L,2,0)),IF(Z1886="EUR",((AB1886*AH1886)*VLOOKUP(H1886,Tasas!$K:$L,2,0)),IF('GL MEN'!Z1886="USD",(('GL MEN'!AB1886*'GL MEN'!AH1886)*VLOOKUP(H1886,Tasas!$K:$L,2,0)),0))))</f>
        <v>220000</v>
      </c>
      <c r="AJ1886" t="s">
        <v>74</v>
      </c>
      <c r="AK1886">
        <v>5</v>
      </c>
      <c r="AL1886" t="str">
        <f t="shared" si="66"/>
        <v>3</v>
      </c>
      <c r="AM1886" t="str">
        <f t="shared" si="67"/>
        <v>NE</v>
      </c>
    </row>
    <row r="1887" spans="2:39">
      <c r="B1887" t="s">
        <v>223</v>
      </c>
      <c r="C1887" t="s">
        <v>334</v>
      </c>
      <c r="D1887" t="s">
        <v>335</v>
      </c>
      <c r="E1887">
        <v>2402007</v>
      </c>
      <c r="F1887">
        <v>5</v>
      </c>
      <c r="G1887" s="196">
        <v>45615</v>
      </c>
      <c r="H1887">
        <v>202411</v>
      </c>
      <c r="I1887" t="s">
        <v>830</v>
      </c>
      <c r="J1887" t="s">
        <v>831</v>
      </c>
      <c r="K1887" t="s">
        <v>337</v>
      </c>
      <c r="L1887" t="s">
        <v>229</v>
      </c>
      <c r="M1887" t="s">
        <v>1635</v>
      </c>
      <c r="N1887" t="s">
        <v>1636</v>
      </c>
      <c r="O1887" t="s">
        <v>232</v>
      </c>
      <c r="P1887" t="s">
        <v>1637</v>
      </c>
      <c r="Q1887" t="s">
        <v>1638</v>
      </c>
      <c r="R1887" t="s">
        <v>340</v>
      </c>
      <c r="S1887" t="s">
        <v>341</v>
      </c>
      <c r="T1887">
        <v>3406411</v>
      </c>
      <c r="U1887" t="s">
        <v>232</v>
      </c>
      <c r="V1887" t="s">
        <v>232</v>
      </c>
      <c r="W1887" t="s">
        <v>232</v>
      </c>
      <c r="X1887" t="s">
        <v>232</v>
      </c>
      <c r="Y1887" t="s">
        <v>1639</v>
      </c>
      <c r="Z1887" t="s">
        <v>241</v>
      </c>
      <c r="AA1887" s="177">
        <v>220000</v>
      </c>
      <c r="AB1887" s="177">
        <v>541.59</v>
      </c>
      <c r="AC1887" s="177">
        <v>49.13</v>
      </c>
      <c r="AD1887" s="177">
        <v>220000</v>
      </c>
      <c r="AE1887" s="196">
        <v>45627.757677511574</v>
      </c>
      <c r="AF1887" t="s">
        <v>343</v>
      </c>
      <c r="AG1887" t="s">
        <v>243</v>
      </c>
      <c r="AH1887" s="289">
        <v>1</v>
      </c>
      <c r="AI1887" s="177">
        <f>IF(Z1887="COP",(AA1887*AH1887),IF(Z1887="NOK",((AB1887*AH1887)*VLOOKUP(H1887,Tasas!$K:$L,2,0)),IF(Z1887="EUR",((AB1887*AH1887)*VLOOKUP(H1887,Tasas!$K:$L,2,0)),IF('GL MEN'!Z1887="USD",(('GL MEN'!AB1887*'GL MEN'!AH1887)*VLOOKUP(H1887,Tasas!$K:$L,2,0)),0))))</f>
        <v>220000</v>
      </c>
      <c r="AJ1887" t="s">
        <v>74</v>
      </c>
      <c r="AK1887">
        <v>5</v>
      </c>
      <c r="AL1887" t="str">
        <f t="shared" si="66"/>
        <v>3</v>
      </c>
      <c r="AM1887" t="str">
        <f t="shared" si="67"/>
        <v>NE</v>
      </c>
    </row>
    <row r="1888" spans="2:39">
      <c r="B1888" t="s">
        <v>223</v>
      </c>
      <c r="C1888" t="s">
        <v>334</v>
      </c>
      <c r="D1888" t="s">
        <v>335</v>
      </c>
      <c r="E1888">
        <v>2402007</v>
      </c>
      <c r="F1888">
        <v>6</v>
      </c>
      <c r="G1888" s="196">
        <v>45615</v>
      </c>
      <c r="H1888">
        <v>202411</v>
      </c>
      <c r="I1888" t="s">
        <v>830</v>
      </c>
      <c r="J1888" t="s">
        <v>831</v>
      </c>
      <c r="K1888" t="s">
        <v>337</v>
      </c>
      <c r="L1888" t="s">
        <v>229</v>
      </c>
      <c r="M1888" t="s">
        <v>1635</v>
      </c>
      <c r="N1888" t="s">
        <v>1636</v>
      </c>
      <c r="O1888" t="s">
        <v>232</v>
      </c>
      <c r="P1888" t="s">
        <v>1637</v>
      </c>
      <c r="Q1888" t="s">
        <v>1638</v>
      </c>
      <c r="R1888" t="s">
        <v>340</v>
      </c>
      <c r="S1888" t="s">
        <v>341</v>
      </c>
      <c r="T1888">
        <v>3406411</v>
      </c>
      <c r="U1888" t="s">
        <v>232</v>
      </c>
      <c r="V1888" t="s">
        <v>232</v>
      </c>
      <c r="W1888" t="s">
        <v>232</v>
      </c>
      <c r="X1888" t="s">
        <v>232</v>
      </c>
      <c r="Y1888" t="s">
        <v>1639</v>
      </c>
      <c r="Z1888" t="s">
        <v>241</v>
      </c>
      <c r="AA1888" s="177">
        <v>305000</v>
      </c>
      <c r="AB1888" s="177">
        <v>750.84</v>
      </c>
      <c r="AC1888" s="177">
        <v>68.11</v>
      </c>
      <c r="AD1888" s="177">
        <v>305000</v>
      </c>
      <c r="AE1888" s="196">
        <v>45627.757677511574</v>
      </c>
      <c r="AF1888" t="s">
        <v>343</v>
      </c>
      <c r="AG1888" t="s">
        <v>243</v>
      </c>
      <c r="AH1888" s="289">
        <v>1</v>
      </c>
      <c r="AI1888" s="177">
        <f>IF(Z1888="COP",(AA1888*AH1888),IF(Z1888="NOK",((AB1888*AH1888)*VLOOKUP(H1888,Tasas!$K:$L,2,0)),IF(Z1888="EUR",((AB1888*AH1888)*VLOOKUP(H1888,Tasas!$K:$L,2,0)),IF('GL MEN'!Z1888="USD",(('GL MEN'!AB1888*'GL MEN'!AH1888)*VLOOKUP(H1888,Tasas!$K:$L,2,0)),0))))</f>
        <v>305000</v>
      </c>
      <c r="AJ1888" t="s">
        <v>74</v>
      </c>
      <c r="AK1888">
        <v>5</v>
      </c>
      <c r="AL1888" t="str">
        <f t="shared" si="66"/>
        <v>3</v>
      </c>
      <c r="AM1888" t="str">
        <f t="shared" si="67"/>
        <v>NE</v>
      </c>
    </row>
    <row r="1889" spans="2:39">
      <c r="B1889" t="s">
        <v>223</v>
      </c>
      <c r="C1889" t="s">
        <v>334</v>
      </c>
      <c r="D1889" t="s">
        <v>335</v>
      </c>
      <c r="E1889">
        <v>2402094</v>
      </c>
      <c r="F1889">
        <v>5</v>
      </c>
      <c r="G1889" s="196">
        <v>45625</v>
      </c>
      <c r="H1889">
        <v>202411</v>
      </c>
      <c r="I1889" t="s">
        <v>830</v>
      </c>
      <c r="J1889" t="s">
        <v>831</v>
      </c>
      <c r="K1889" t="s">
        <v>337</v>
      </c>
      <c r="L1889" t="s">
        <v>229</v>
      </c>
      <c r="M1889" t="s">
        <v>1937</v>
      </c>
      <c r="N1889" t="s">
        <v>1938</v>
      </c>
      <c r="O1889" t="s">
        <v>232</v>
      </c>
      <c r="P1889" t="s">
        <v>1939</v>
      </c>
      <c r="Q1889" t="s">
        <v>1940</v>
      </c>
      <c r="R1889" t="s">
        <v>340</v>
      </c>
      <c r="S1889" t="s">
        <v>341</v>
      </c>
      <c r="T1889">
        <v>3406411</v>
      </c>
      <c r="U1889" t="s">
        <v>232</v>
      </c>
      <c r="V1889" t="s">
        <v>232</v>
      </c>
      <c r="W1889" t="s">
        <v>232</v>
      </c>
      <c r="X1889" t="s">
        <v>232</v>
      </c>
      <c r="Y1889" t="s">
        <v>2625</v>
      </c>
      <c r="Z1889" t="s">
        <v>241</v>
      </c>
      <c r="AA1889" s="177">
        <v>645000</v>
      </c>
      <c r="AB1889" s="177">
        <v>1608.76</v>
      </c>
      <c r="AC1889" s="177">
        <v>146.12</v>
      </c>
      <c r="AD1889" s="177">
        <v>645000</v>
      </c>
      <c r="AE1889" s="196">
        <v>45628.898800578703</v>
      </c>
      <c r="AF1889" t="s">
        <v>343</v>
      </c>
      <c r="AG1889" t="s">
        <v>243</v>
      </c>
      <c r="AH1889" s="289">
        <v>1</v>
      </c>
      <c r="AI1889" s="177">
        <f>IF(Z1889="COP",(AA1889*AH1889),IF(Z1889="NOK",((AB1889*AH1889)*VLOOKUP(H1889,Tasas!$K:$L,2,0)),IF(Z1889="EUR",((AB1889*AH1889)*VLOOKUP(H1889,Tasas!$K:$L,2,0)),IF('GL MEN'!Z1889="USD",(('GL MEN'!AB1889*'GL MEN'!AH1889)*VLOOKUP(H1889,Tasas!$K:$L,2,0)),0))))</f>
        <v>645000</v>
      </c>
      <c r="AJ1889" t="s">
        <v>74</v>
      </c>
      <c r="AK1889">
        <v>5</v>
      </c>
      <c r="AL1889" t="str">
        <f t="shared" si="66"/>
        <v>3</v>
      </c>
      <c r="AM1889" t="str">
        <f t="shared" si="67"/>
        <v>NE</v>
      </c>
    </row>
    <row r="1890" spans="2:39">
      <c r="B1890" t="s">
        <v>223</v>
      </c>
      <c r="C1890" t="s">
        <v>334</v>
      </c>
      <c r="D1890" t="s">
        <v>335</v>
      </c>
      <c r="E1890">
        <v>2402097</v>
      </c>
      <c r="F1890">
        <v>5</v>
      </c>
      <c r="G1890" s="196">
        <v>45625</v>
      </c>
      <c r="H1890">
        <v>202411</v>
      </c>
      <c r="I1890" t="s">
        <v>830</v>
      </c>
      <c r="J1890" t="s">
        <v>831</v>
      </c>
      <c r="K1890" t="s">
        <v>337</v>
      </c>
      <c r="L1890" t="s">
        <v>229</v>
      </c>
      <c r="M1890" t="s">
        <v>1635</v>
      </c>
      <c r="N1890" t="s">
        <v>1636</v>
      </c>
      <c r="O1890" t="s">
        <v>232</v>
      </c>
      <c r="P1890" t="s">
        <v>1637</v>
      </c>
      <c r="Q1890" t="s">
        <v>1638</v>
      </c>
      <c r="R1890" t="s">
        <v>340</v>
      </c>
      <c r="S1890" t="s">
        <v>341</v>
      </c>
      <c r="T1890">
        <v>3406411</v>
      </c>
      <c r="U1890" t="s">
        <v>232</v>
      </c>
      <c r="V1890" t="s">
        <v>232</v>
      </c>
      <c r="W1890" t="s">
        <v>232</v>
      </c>
      <c r="X1890" t="s">
        <v>232</v>
      </c>
      <c r="Y1890" t="s">
        <v>1639</v>
      </c>
      <c r="Z1890" t="s">
        <v>241</v>
      </c>
      <c r="AA1890" s="177">
        <v>135000</v>
      </c>
      <c r="AB1890" s="177">
        <v>336.72</v>
      </c>
      <c r="AC1890" s="177">
        <v>30.58</v>
      </c>
      <c r="AD1890" s="177">
        <v>135000</v>
      </c>
      <c r="AE1890" s="196">
        <v>45628.946145520837</v>
      </c>
      <c r="AF1890" t="s">
        <v>343</v>
      </c>
      <c r="AG1890" t="s">
        <v>243</v>
      </c>
      <c r="AH1890" s="289">
        <v>1</v>
      </c>
      <c r="AI1890" s="177">
        <f>IF(Z1890="COP",(AA1890*AH1890),IF(Z1890="NOK",((AB1890*AH1890)*VLOOKUP(H1890,Tasas!$K:$L,2,0)),IF(Z1890="EUR",((AB1890*AH1890)*VLOOKUP(H1890,Tasas!$K:$L,2,0)),IF('GL MEN'!Z1890="USD",(('GL MEN'!AB1890*'GL MEN'!AH1890)*VLOOKUP(H1890,Tasas!$K:$L,2,0)),0))))</f>
        <v>135000</v>
      </c>
      <c r="AJ1890" t="s">
        <v>74</v>
      </c>
      <c r="AK1890">
        <v>5</v>
      </c>
      <c r="AL1890" t="str">
        <f t="shared" si="66"/>
        <v>3</v>
      </c>
      <c r="AM1890" t="str">
        <f t="shared" si="67"/>
        <v>NE</v>
      </c>
    </row>
    <row r="1891" spans="2:39">
      <c r="B1891" t="s">
        <v>223</v>
      </c>
      <c r="C1891" t="s">
        <v>334</v>
      </c>
      <c r="D1891" t="s">
        <v>335</v>
      </c>
      <c r="E1891">
        <v>2402097</v>
      </c>
      <c r="F1891">
        <v>6</v>
      </c>
      <c r="G1891" s="196">
        <v>45625</v>
      </c>
      <c r="H1891">
        <v>202411</v>
      </c>
      <c r="I1891" t="s">
        <v>830</v>
      </c>
      <c r="J1891" t="s">
        <v>831</v>
      </c>
      <c r="K1891" t="s">
        <v>337</v>
      </c>
      <c r="L1891" t="s">
        <v>229</v>
      </c>
      <c r="M1891" t="s">
        <v>1635</v>
      </c>
      <c r="N1891" t="s">
        <v>1636</v>
      </c>
      <c r="O1891" t="s">
        <v>232</v>
      </c>
      <c r="P1891" t="s">
        <v>1637</v>
      </c>
      <c r="Q1891" t="s">
        <v>1638</v>
      </c>
      <c r="R1891" t="s">
        <v>340</v>
      </c>
      <c r="S1891" t="s">
        <v>341</v>
      </c>
      <c r="T1891">
        <v>3406411</v>
      </c>
      <c r="U1891" t="s">
        <v>232</v>
      </c>
      <c r="V1891" t="s">
        <v>232</v>
      </c>
      <c r="W1891" t="s">
        <v>232</v>
      </c>
      <c r="X1891" t="s">
        <v>232</v>
      </c>
      <c r="Y1891" t="s">
        <v>1639</v>
      </c>
      <c r="Z1891" t="s">
        <v>241</v>
      </c>
      <c r="AA1891" s="177">
        <v>475000</v>
      </c>
      <c r="AB1891" s="177">
        <v>1184.75</v>
      </c>
      <c r="AC1891" s="177">
        <v>107.61</v>
      </c>
      <c r="AD1891" s="177">
        <v>475000</v>
      </c>
      <c r="AE1891" s="196">
        <v>45628.946145520837</v>
      </c>
      <c r="AF1891" t="s">
        <v>343</v>
      </c>
      <c r="AG1891" t="s">
        <v>243</v>
      </c>
      <c r="AH1891" s="289">
        <v>1</v>
      </c>
      <c r="AI1891" s="177">
        <f>IF(Z1891="COP",(AA1891*AH1891),IF(Z1891="NOK",((AB1891*AH1891)*VLOOKUP(H1891,Tasas!$K:$L,2,0)),IF(Z1891="EUR",((AB1891*AH1891)*VLOOKUP(H1891,Tasas!$K:$L,2,0)),IF('GL MEN'!Z1891="USD",(('GL MEN'!AB1891*'GL MEN'!AH1891)*VLOOKUP(H1891,Tasas!$K:$L,2,0)),0))))</f>
        <v>475000</v>
      </c>
      <c r="AJ1891" t="s">
        <v>74</v>
      </c>
      <c r="AK1891">
        <v>5</v>
      </c>
      <c r="AL1891" t="str">
        <f t="shared" si="66"/>
        <v>3</v>
      </c>
      <c r="AM1891" t="str">
        <f t="shared" si="67"/>
        <v>NE</v>
      </c>
    </row>
    <row r="1892" spans="2:39">
      <c r="B1892" t="s">
        <v>223</v>
      </c>
      <c r="C1892" t="s">
        <v>334</v>
      </c>
      <c r="D1892" t="s">
        <v>335</v>
      </c>
      <c r="E1892">
        <v>2402166</v>
      </c>
      <c r="F1892">
        <v>1</v>
      </c>
      <c r="G1892" s="196">
        <v>45603</v>
      </c>
      <c r="H1892">
        <v>202411</v>
      </c>
      <c r="I1892" t="s">
        <v>830</v>
      </c>
      <c r="J1892" t="s">
        <v>831</v>
      </c>
      <c r="K1892" t="s">
        <v>337</v>
      </c>
      <c r="L1892" t="s">
        <v>229</v>
      </c>
      <c r="M1892" t="s">
        <v>1937</v>
      </c>
      <c r="N1892" t="s">
        <v>1938</v>
      </c>
      <c r="O1892" t="s">
        <v>232</v>
      </c>
      <c r="P1892" t="s">
        <v>1939</v>
      </c>
      <c r="Q1892" t="s">
        <v>1940</v>
      </c>
      <c r="R1892" t="s">
        <v>340</v>
      </c>
      <c r="S1892" t="s">
        <v>341</v>
      </c>
      <c r="T1892">
        <v>3406411</v>
      </c>
      <c r="U1892" t="s">
        <v>232</v>
      </c>
      <c r="V1892" t="s">
        <v>232</v>
      </c>
      <c r="W1892" t="s">
        <v>232</v>
      </c>
      <c r="X1892" t="s">
        <v>232</v>
      </c>
      <c r="Y1892" t="s">
        <v>2385</v>
      </c>
      <c r="Z1892" t="s">
        <v>241</v>
      </c>
      <c r="AA1892" s="177">
        <v>220000</v>
      </c>
      <c r="AB1892" s="177">
        <v>541.29</v>
      </c>
      <c r="AC1892" s="177">
        <v>49.66</v>
      </c>
      <c r="AD1892" s="177">
        <v>220000</v>
      </c>
      <c r="AE1892" s="196">
        <v>45632.906847881946</v>
      </c>
      <c r="AF1892" t="s">
        <v>343</v>
      </c>
      <c r="AG1892" t="s">
        <v>243</v>
      </c>
      <c r="AH1892" s="289">
        <v>1</v>
      </c>
      <c r="AI1892" s="177">
        <f>IF(Z1892="COP",(AA1892*AH1892),IF(Z1892="NOK",((AB1892*AH1892)*VLOOKUP(H1892,Tasas!$K:$L,2,0)),IF(Z1892="EUR",((AB1892*AH1892)*VLOOKUP(H1892,Tasas!$K:$L,2,0)),IF('GL MEN'!Z1892="USD",(('GL MEN'!AB1892*'GL MEN'!AH1892)*VLOOKUP(H1892,Tasas!$K:$L,2,0)),0))))</f>
        <v>220000</v>
      </c>
      <c r="AJ1892" t="s">
        <v>74</v>
      </c>
      <c r="AK1892">
        <v>5</v>
      </c>
      <c r="AL1892" t="str">
        <f t="shared" si="66"/>
        <v>3</v>
      </c>
      <c r="AM1892" t="str">
        <f t="shared" si="67"/>
        <v>NE</v>
      </c>
    </row>
    <row r="1893" spans="2:39">
      <c r="B1893" t="s">
        <v>223</v>
      </c>
      <c r="C1893" t="s">
        <v>828</v>
      </c>
      <c r="D1893" t="s">
        <v>829</v>
      </c>
      <c r="E1893">
        <v>4400932</v>
      </c>
      <c r="F1893">
        <v>0</v>
      </c>
      <c r="G1893" s="196">
        <v>45610</v>
      </c>
      <c r="H1893">
        <v>202411</v>
      </c>
      <c r="I1893" t="s">
        <v>830</v>
      </c>
      <c r="J1893" t="s">
        <v>831</v>
      </c>
      <c r="K1893" t="s">
        <v>386</v>
      </c>
      <c r="L1893" t="s">
        <v>229</v>
      </c>
      <c r="M1893" t="s">
        <v>550</v>
      </c>
      <c r="N1893" t="s">
        <v>551</v>
      </c>
      <c r="O1893" t="s">
        <v>232</v>
      </c>
      <c r="P1893" t="s">
        <v>552</v>
      </c>
      <c r="Q1893" t="s">
        <v>553</v>
      </c>
      <c r="R1893" t="s">
        <v>340</v>
      </c>
      <c r="S1893" t="s">
        <v>341</v>
      </c>
      <c r="T1893">
        <v>3406411</v>
      </c>
      <c r="U1893" t="s">
        <v>232</v>
      </c>
      <c r="V1893" t="s">
        <v>232</v>
      </c>
      <c r="W1893" t="s">
        <v>232</v>
      </c>
      <c r="X1893" t="s">
        <v>232</v>
      </c>
      <c r="Y1893" t="s">
        <v>2626</v>
      </c>
      <c r="Z1893" t="s">
        <v>241</v>
      </c>
      <c r="AA1893" s="177">
        <v>730000</v>
      </c>
      <c r="AB1893" s="177">
        <v>1797.09</v>
      </c>
      <c r="AC1893" s="177">
        <v>163.01</v>
      </c>
      <c r="AD1893" s="177">
        <v>730000</v>
      </c>
      <c r="AE1893" s="196">
        <v>45625.866157175929</v>
      </c>
      <c r="AF1893" t="s">
        <v>833</v>
      </c>
      <c r="AG1893" t="s">
        <v>243</v>
      </c>
      <c r="AH1893" s="289">
        <v>1</v>
      </c>
      <c r="AI1893" s="177">
        <f>IF(Z1893="COP",(AA1893*AH1893),IF(Z1893="NOK",((AB1893*AH1893)*VLOOKUP(H1893,Tasas!$K:$L,2,0)),IF(Z1893="EUR",((AB1893*AH1893)*VLOOKUP(H1893,Tasas!$K:$L,2,0)),IF('GL MEN'!Z1893="USD",(('GL MEN'!AB1893*'GL MEN'!AH1893)*VLOOKUP(H1893,Tasas!$K:$L,2,0)),0))))</f>
        <v>730000</v>
      </c>
      <c r="AJ1893" t="s">
        <v>74</v>
      </c>
      <c r="AK1893">
        <v>5</v>
      </c>
      <c r="AL1893" t="str">
        <f t="shared" si="66"/>
        <v>3</v>
      </c>
      <c r="AM1893" t="str">
        <f t="shared" si="67"/>
        <v>NE</v>
      </c>
    </row>
    <row r="1894" spans="2:39">
      <c r="B1894" t="s">
        <v>223</v>
      </c>
      <c r="C1894" t="s">
        <v>828</v>
      </c>
      <c r="D1894" t="s">
        <v>829</v>
      </c>
      <c r="E1894">
        <v>4400942</v>
      </c>
      <c r="F1894">
        <v>1</v>
      </c>
      <c r="G1894" s="196">
        <v>45610</v>
      </c>
      <c r="H1894">
        <v>202411</v>
      </c>
      <c r="I1894" t="s">
        <v>830</v>
      </c>
      <c r="J1894" t="s">
        <v>831</v>
      </c>
      <c r="K1894" t="s">
        <v>386</v>
      </c>
      <c r="L1894" t="s">
        <v>229</v>
      </c>
      <c r="M1894" t="s">
        <v>544</v>
      </c>
      <c r="N1894" t="s">
        <v>545</v>
      </c>
      <c r="O1894" t="s">
        <v>232</v>
      </c>
      <c r="P1894" t="s">
        <v>546</v>
      </c>
      <c r="Q1894" t="s">
        <v>547</v>
      </c>
      <c r="R1894" t="s">
        <v>340</v>
      </c>
      <c r="S1894" t="s">
        <v>341</v>
      </c>
      <c r="T1894">
        <v>3406411</v>
      </c>
      <c r="U1894" t="s">
        <v>232</v>
      </c>
      <c r="V1894" t="s">
        <v>232</v>
      </c>
      <c r="W1894" t="s">
        <v>232</v>
      </c>
      <c r="X1894" t="s">
        <v>232</v>
      </c>
      <c r="Y1894" t="s">
        <v>2627</v>
      </c>
      <c r="Z1894" t="s">
        <v>241</v>
      </c>
      <c r="AA1894" s="177">
        <v>140000</v>
      </c>
      <c r="AB1894" s="177">
        <v>344.65</v>
      </c>
      <c r="AC1894" s="177">
        <v>31.26</v>
      </c>
      <c r="AD1894" s="177">
        <v>140000</v>
      </c>
      <c r="AE1894" s="196">
        <v>45628.813669212963</v>
      </c>
      <c r="AF1894" t="s">
        <v>833</v>
      </c>
      <c r="AG1894" t="s">
        <v>243</v>
      </c>
      <c r="AH1894" s="289">
        <v>1</v>
      </c>
      <c r="AI1894" s="177">
        <f>IF(Z1894="COP",(AA1894*AH1894),IF(Z1894="NOK",((AB1894*AH1894)*VLOOKUP(H1894,Tasas!$K:$L,2,0)),IF(Z1894="EUR",((AB1894*AH1894)*VLOOKUP(H1894,Tasas!$K:$L,2,0)),IF('GL MEN'!Z1894="USD",(('GL MEN'!AB1894*'GL MEN'!AH1894)*VLOOKUP(H1894,Tasas!$K:$L,2,0)),0))))</f>
        <v>140000</v>
      </c>
      <c r="AJ1894" t="s">
        <v>74</v>
      </c>
      <c r="AK1894">
        <v>5</v>
      </c>
      <c r="AL1894" t="str">
        <f t="shared" si="66"/>
        <v>3</v>
      </c>
      <c r="AM1894" t="str">
        <f t="shared" si="67"/>
        <v>NE</v>
      </c>
    </row>
    <row r="1895" spans="2:39">
      <c r="B1895" t="s">
        <v>223</v>
      </c>
      <c r="C1895" t="s">
        <v>828</v>
      </c>
      <c r="D1895" t="s">
        <v>829</v>
      </c>
      <c r="E1895">
        <v>4401008</v>
      </c>
      <c r="F1895">
        <v>1</v>
      </c>
      <c r="G1895" s="196">
        <v>45614</v>
      </c>
      <c r="H1895">
        <v>202411</v>
      </c>
      <c r="I1895" t="s">
        <v>830</v>
      </c>
      <c r="J1895" t="s">
        <v>831</v>
      </c>
      <c r="K1895" t="s">
        <v>386</v>
      </c>
      <c r="L1895" t="s">
        <v>229</v>
      </c>
      <c r="M1895" t="s">
        <v>387</v>
      </c>
      <c r="N1895" t="s">
        <v>388</v>
      </c>
      <c r="O1895" t="s">
        <v>232</v>
      </c>
      <c r="P1895" t="s">
        <v>389</v>
      </c>
      <c r="Q1895" t="s">
        <v>390</v>
      </c>
      <c r="R1895" t="s">
        <v>340</v>
      </c>
      <c r="S1895" t="s">
        <v>341</v>
      </c>
      <c r="T1895">
        <v>3406411</v>
      </c>
      <c r="U1895" t="s">
        <v>232</v>
      </c>
      <c r="V1895" t="s">
        <v>232</v>
      </c>
      <c r="W1895" t="s">
        <v>232</v>
      </c>
      <c r="X1895" t="s">
        <v>232</v>
      </c>
      <c r="Y1895" t="s">
        <v>2628</v>
      </c>
      <c r="Z1895" t="s">
        <v>241</v>
      </c>
      <c r="AA1895" s="177">
        <v>450000</v>
      </c>
      <c r="AB1895" s="177">
        <v>1107.8</v>
      </c>
      <c r="AC1895" s="177">
        <v>100.49</v>
      </c>
      <c r="AD1895" s="177">
        <v>450000</v>
      </c>
      <c r="AE1895" s="196">
        <v>45629.722614699072</v>
      </c>
      <c r="AF1895" t="s">
        <v>833</v>
      </c>
      <c r="AG1895" t="s">
        <v>243</v>
      </c>
      <c r="AH1895" s="289">
        <v>1</v>
      </c>
      <c r="AI1895" s="177">
        <f>IF(Z1895="COP",(AA1895*AH1895),IF(Z1895="NOK",((AB1895*AH1895)*VLOOKUP(H1895,Tasas!$K:$L,2,0)),IF(Z1895="EUR",((AB1895*AH1895)*VLOOKUP(H1895,Tasas!$K:$L,2,0)),IF('GL MEN'!Z1895="USD",(('GL MEN'!AB1895*'GL MEN'!AH1895)*VLOOKUP(H1895,Tasas!$K:$L,2,0)),0))))</f>
        <v>450000</v>
      </c>
      <c r="AJ1895" t="s">
        <v>74</v>
      </c>
      <c r="AK1895">
        <v>5</v>
      </c>
      <c r="AL1895" t="str">
        <f t="shared" si="66"/>
        <v>3</v>
      </c>
      <c r="AM1895" t="str">
        <f t="shared" si="67"/>
        <v>NE</v>
      </c>
    </row>
    <row r="1896" spans="2:39">
      <c r="B1896" t="s">
        <v>223</v>
      </c>
      <c r="C1896" t="s">
        <v>828</v>
      </c>
      <c r="D1896" t="s">
        <v>829</v>
      </c>
      <c r="E1896">
        <v>4401015</v>
      </c>
      <c r="F1896">
        <v>1</v>
      </c>
      <c r="G1896" s="196">
        <v>45621</v>
      </c>
      <c r="H1896">
        <v>202411</v>
      </c>
      <c r="I1896" t="s">
        <v>830</v>
      </c>
      <c r="J1896" t="s">
        <v>831</v>
      </c>
      <c r="K1896" t="s">
        <v>386</v>
      </c>
      <c r="L1896" t="s">
        <v>229</v>
      </c>
      <c r="M1896" t="s">
        <v>544</v>
      </c>
      <c r="N1896" t="s">
        <v>545</v>
      </c>
      <c r="O1896" t="s">
        <v>232</v>
      </c>
      <c r="P1896" t="s">
        <v>546</v>
      </c>
      <c r="Q1896" t="s">
        <v>547</v>
      </c>
      <c r="R1896" t="s">
        <v>340</v>
      </c>
      <c r="S1896" t="s">
        <v>341</v>
      </c>
      <c r="T1896">
        <v>3406411</v>
      </c>
      <c r="U1896" t="s">
        <v>232</v>
      </c>
      <c r="V1896" t="s">
        <v>232</v>
      </c>
      <c r="W1896" t="s">
        <v>232</v>
      </c>
      <c r="X1896" t="s">
        <v>232</v>
      </c>
      <c r="Y1896" t="s">
        <v>2629</v>
      </c>
      <c r="Z1896" t="s">
        <v>241</v>
      </c>
      <c r="AA1896" s="177">
        <v>205000</v>
      </c>
      <c r="AB1896" s="177">
        <v>511.31</v>
      </c>
      <c r="AC1896" s="177">
        <v>46.44</v>
      </c>
      <c r="AD1896" s="177">
        <v>205000</v>
      </c>
      <c r="AE1896" s="196">
        <v>45629.920971030093</v>
      </c>
      <c r="AF1896" t="s">
        <v>833</v>
      </c>
      <c r="AG1896" t="s">
        <v>243</v>
      </c>
      <c r="AH1896" s="289">
        <v>1</v>
      </c>
      <c r="AI1896" s="177">
        <f>IF(Z1896="COP",(AA1896*AH1896),IF(Z1896="NOK",((AB1896*AH1896)*VLOOKUP(H1896,Tasas!$K:$L,2,0)),IF(Z1896="EUR",((AB1896*AH1896)*VLOOKUP(H1896,Tasas!$K:$L,2,0)),IF('GL MEN'!Z1896="USD",(('GL MEN'!AB1896*'GL MEN'!AH1896)*VLOOKUP(H1896,Tasas!$K:$L,2,0)),0))))</f>
        <v>205000</v>
      </c>
      <c r="AJ1896" t="s">
        <v>74</v>
      </c>
      <c r="AK1896">
        <v>5</v>
      </c>
      <c r="AL1896" t="str">
        <f t="shared" si="66"/>
        <v>3</v>
      </c>
      <c r="AM1896" t="str">
        <f t="shared" si="67"/>
        <v>NE</v>
      </c>
    </row>
    <row r="1897" spans="2:39">
      <c r="B1897" t="s">
        <v>223</v>
      </c>
      <c r="C1897" t="s">
        <v>334</v>
      </c>
      <c r="D1897" t="s">
        <v>335</v>
      </c>
      <c r="E1897">
        <v>2401906</v>
      </c>
      <c r="F1897">
        <v>5</v>
      </c>
      <c r="G1897" s="196">
        <v>45603</v>
      </c>
      <c r="H1897">
        <v>202411</v>
      </c>
      <c r="I1897" t="s">
        <v>830</v>
      </c>
      <c r="J1897" t="s">
        <v>868</v>
      </c>
      <c r="K1897" t="s">
        <v>337</v>
      </c>
      <c r="L1897" t="s">
        <v>229</v>
      </c>
      <c r="M1897" t="s">
        <v>1937</v>
      </c>
      <c r="N1897" t="s">
        <v>1938</v>
      </c>
      <c r="O1897" t="s">
        <v>232</v>
      </c>
      <c r="P1897" t="s">
        <v>1939</v>
      </c>
      <c r="Q1897" t="s">
        <v>1940</v>
      </c>
      <c r="R1897" t="s">
        <v>340</v>
      </c>
      <c r="S1897" t="s">
        <v>341</v>
      </c>
      <c r="T1897">
        <v>3406411</v>
      </c>
      <c r="U1897" t="s">
        <v>232</v>
      </c>
      <c r="V1897" t="s">
        <v>232</v>
      </c>
      <c r="W1897" t="s">
        <v>232</v>
      </c>
      <c r="X1897" t="s">
        <v>232</v>
      </c>
      <c r="Y1897" t="s">
        <v>2385</v>
      </c>
      <c r="Z1897" t="s">
        <v>241</v>
      </c>
      <c r="AA1897" s="177">
        <v>220000</v>
      </c>
      <c r="AB1897" s="177">
        <v>541.29</v>
      </c>
      <c r="AC1897" s="177">
        <v>49.66</v>
      </c>
      <c r="AD1897" s="177">
        <v>220000</v>
      </c>
      <c r="AE1897" s="196">
        <v>45611.922429479164</v>
      </c>
      <c r="AF1897" t="s">
        <v>343</v>
      </c>
      <c r="AG1897" t="s">
        <v>243</v>
      </c>
      <c r="AH1897" s="289">
        <v>1</v>
      </c>
      <c r="AI1897" s="177">
        <f>IF(Z1897="COP",(AA1897*AH1897),IF(Z1897="NOK",((AB1897*AH1897)*VLOOKUP(H1897,Tasas!$K:$L,2,0)),IF(Z1897="EUR",((AB1897*AH1897)*VLOOKUP(H1897,Tasas!$K:$L,2,0)),IF('GL MEN'!Z1897="USD",(('GL MEN'!AB1897*'GL MEN'!AH1897)*VLOOKUP(H1897,Tasas!$K:$L,2,0)),0))))</f>
        <v>220000</v>
      </c>
      <c r="AJ1897" t="s">
        <v>74</v>
      </c>
      <c r="AK1897">
        <v>5</v>
      </c>
      <c r="AL1897" t="str">
        <f t="shared" si="66"/>
        <v>3</v>
      </c>
      <c r="AM1897" t="str">
        <f t="shared" si="67"/>
        <v>NE</v>
      </c>
    </row>
    <row r="1898" spans="2:39">
      <c r="B1898" t="s">
        <v>223</v>
      </c>
      <c r="C1898" t="s">
        <v>334</v>
      </c>
      <c r="D1898" t="s">
        <v>335</v>
      </c>
      <c r="E1898">
        <v>2401916</v>
      </c>
      <c r="F1898">
        <v>1</v>
      </c>
      <c r="G1898" s="196">
        <v>45611</v>
      </c>
      <c r="H1898">
        <v>202411</v>
      </c>
      <c r="I1898" t="s">
        <v>830</v>
      </c>
      <c r="J1898" t="s">
        <v>868</v>
      </c>
      <c r="K1898" t="s">
        <v>337</v>
      </c>
      <c r="L1898" t="s">
        <v>229</v>
      </c>
      <c r="M1898" t="s">
        <v>670</v>
      </c>
      <c r="N1898" t="s">
        <v>671</v>
      </c>
      <c r="O1898" t="s">
        <v>232</v>
      </c>
      <c r="P1898" t="s">
        <v>672</v>
      </c>
      <c r="Q1898" t="s">
        <v>673</v>
      </c>
      <c r="R1898" t="s">
        <v>340</v>
      </c>
      <c r="S1898" t="s">
        <v>341</v>
      </c>
      <c r="T1898">
        <v>3406411</v>
      </c>
      <c r="U1898" t="s">
        <v>232</v>
      </c>
      <c r="V1898" t="s">
        <v>232</v>
      </c>
      <c r="W1898" t="s">
        <v>232</v>
      </c>
      <c r="X1898" t="s">
        <v>232</v>
      </c>
      <c r="Y1898" t="s">
        <v>2630</v>
      </c>
      <c r="Z1898" t="s">
        <v>241</v>
      </c>
      <c r="AA1898" s="177">
        <v>155000</v>
      </c>
      <c r="AB1898" s="177">
        <v>381.36</v>
      </c>
      <c r="AC1898" s="177">
        <v>34.99</v>
      </c>
      <c r="AD1898" s="177">
        <v>155000</v>
      </c>
      <c r="AE1898" s="196">
        <v>45614.842113854167</v>
      </c>
      <c r="AF1898" t="s">
        <v>343</v>
      </c>
      <c r="AG1898" t="s">
        <v>243</v>
      </c>
      <c r="AH1898" s="289">
        <v>1</v>
      </c>
      <c r="AI1898" s="177">
        <f>IF(Z1898="COP",(AA1898*AH1898),IF(Z1898="NOK",((AB1898*AH1898)*VLOOKUP(H1898,Tasas!$K:$L,2,0)),IF(Z1898="EUR",((AB1898*AH1898)*VLOOKUP(H1898,Tasas!$K:$L,2,0)),IF('GL MEN'!Z1898="USD",(('GL MEN'!AB1898*'GL MEN'!AH1898)*VLOOKUP(H1898,Tasas!$K:$L,2,0)),0))))</f>
        <v>155000</v>
      </c>
      <c r="AJ1898" t="s">
        <v>74</v>
      </c>
      <c r="AK1898">
        <v>5</v>
      </c>
      <c r="AL1898" t="str">
        <f t="shared" si="66"/>
        <v>3</v>
      </c>
      <c r="AM1898" t="str">
        <f t="shared" si="67"/>
        <v>NE</v>
      </c>
    </row>
    <row r="1899" spans="2:39">
      <c r="B1899" t="s">
        <v>223</v>
      </c>
      <c r="C1899" t="s">
        <v>334</v>
      </c>
      <c r="D1899" t="s">
        <v>335</v>
      </c>
      <c r="E1899">
        <v>2401917</v>
      </c>
      <c r="F1899">
        <v>1</v>
      </c>
      <c r="G1899" s="196">
        <v>45611</v>
      </c>
      <c r="H1899">
        <v>202411</v>
      </c>
      <c r="I1899" t="s">
        <v>830</v>
      </c>
      <c r="J1899" t="s">
        <v>868</v>
      </c>
      <c r="K1899" t="s">
        <v>337</v>
      </c>
      <c r="L1899" t="s">
        <v>229</v>
      </c>
      <c r="M1899" t="s">
        <v>748</v>
      </c>
      <c r="N1899" t="s">
        <v>749</v>
      </c>
      <c r="O1899" t="s">
        <v>232</v>
      </c>
      <c r="P1899" t="s">
        <v>750</v>
      </c>
      <c r="Q1899" t="s">
        <v>751</v>
      </c>
      <c r="R1899" t="s">
        <v>340</v>
      </c>
      <c r="S1899" t="s">
        <v>341</v>
      </c>
      <c r="T1899">
        <v>3406411</v>
      </c>
      <c r="U1899" t="s">
        <v>232</v>
      </c>
      <c r="V1899" t="s">
        <v>232</v>
      </c>
      <c r="W1899" t="s">
        <v>232</v>
      </c>
      <c r="X1899" t="s">
        <v>232</v>
      </c>
      <c r="Y1899" t="s">
        <v>2631</v>
      </c>
      <c r="Z1899" t="s">
        <v>241</v>
      </c>
      <c r="AA1899" s="177">
        <v>155000</v>
      </c>
      <c r="AB1899" s="177">
        <v>381.36</v>
      </c>
      <c r="AC1899" s="177">
        <v>34.99</v>
      </c>
      <c r="AD1899" s="177">
        <v>155000</v>
      </c>
      <c r="AE1899" s="196">
        <v>45614.845367210648</v>
      </c>
      <c r="AF1899" t="s">
        <v>343</v>
      </c>
      <c r="AG1899" t="s">
        <v>243</v>
      </c>
      <c r="AH1899" s="289">
        <v>1</v>
      </c>
      <c r="AI1899" s="177">
        <f>IF(Z1899="COP",(AA1899*AH1899),IF(Z1899="NOK",((AB1899*AH1899)*VLOOKUP(H1899,Tasas!$K:$L,2,0)),IF(Z1899="EUR",((AB1899*AH1899)*VLOOKUP(H1899,Tasas!$K:$L,2,0)),IF('GL MEN'!Z1899="USD",(('GL MEN'!AB1899*'GL MEN'!AH1899)*VLOOKUP(H1899,Tasas!$K:$L,2,0)),0))))</f>
        <v>155000</v>
      </c>
      <c r="AJ1899" t="s">
        <v>74</v>
      </c>
      <c r="AK1899">
        <v>5</v>
      </c>
      <c r="AL1899" t="str">
        <f t="shared" si="66"/>
        <v>3</v>
      </c>
      <c r="AM1899" t="str">
        <f t="shared" si="67"/>
        <v>NE</v>
      </c>
    </row>
    <row r="1900" spans="2:39">
      <c r="B1900" t="s">
        <v>223</v>
      </c>
      <c r="C1900" t="s">
        <v>334</v>
      </c>
      <c r="D1900" t="s">
        <v>335</v>
      </c>
      <c r="E1900">
        <v>2401918</v>
      </c>
      <c r="F1900">
        <v>1</v>
      </c>
      <c r="G1900" s="196">
        <v>45611</v>
      </c>
      <c r="H1900">
        <v>202411</v>
      </c>
      <c r="I1900" t="s">
        <v>830</v>
      </c>
      <c r="J1900" t="s">
        <v>868</v>
      </c>
      <c r="K1900" t="s">
        <v>337</v>
      </c>
      <c r="L1900" t="s">
        <v>229</v>
      </c>
      <c r="M1900" t="s">
        <v>748</v>
      </c>
      <c r="N1900" t="s">
        <v>749</v>
      </c>
      <c r="O1900" t="s">
        <v>232</v>
      </c>
      <c r="P1900" t="s">
        <v>2632</v>
      </c>
      <c r="Q1900" t="s">
        <v>2633</v>
      </c>
      <c r="R1900" t="s">
        <v>340</v>
      </c>
      <c r="S1900" t="s">
        <v>341</v>
      </c>
      <c r="T1900">
        <v>3406411</v>
      </c>
      <c r="U1900" t="s">
        <v>232</v>
      </c>
      <c r="V1900" t="s">
        <v>232</v>
      </c>
      <c r="W1900" t="s">
        <v>232</v>
      </c>
      <c r="X1900" t="s">
        <v>232</v>
      </c>
      <c r="Y1900" t="s">
        <v>2634</v>
      </c>
      <c r="Z1900" t="s">
        <v>241</v>
      </c>
      <c r="AA1900" s="177">
        <v>155000</v>
      </c>
      <c r="AB1900" s="177">
        <v>381.36</v>
      </c>
      <c r="AC1900" s="177">
        <v>34.99</v>
      </c>
      <c r="AD1900" s="177">
        <v>155000</v>
      </c>
      <c r="AE1900" s="196">
        <v>45614.848520370368</v>
      </c>
      <c r="AF1900" t="s">
        <v>343</v>
      </c>
      <c r="AG1900" t="s">
        <v>243</v>
      </c>
      <c r="AH1900" s="289">
        <v>1</v>
      </c>
      <c r="AI1900" s="177">
        <f>IF(Z1900="COP",(AA1900*AH1900),IF(Z1900="NOK",((AB1900*AH1900)*VLOOKUP(H1900,Tasas!$K:$L,2,0)),IF(Z1900="EUR",((AB1900*AH1900)*VLOOKUP(H1900,Tasas!$K:$L,2,0)),IF('GL MEN'!Z1900="USD",(('GL MEN'!AB1900*'GL MEN'!AH1900)*VLOOKUP(H1900,Tasas!$K:$L,2,0)),0))))</f>
        <v>155000</v>
      </c>
      <c r="AJ1900" t="s">
        <v>74</v>
      </c>
      <c r="AK1900">
        <v>5</v>
      </c>
      <c r="AL1900" t="str">
        <f t="shared" si="66"/>
        <v>3</v>
      </c>
      <c r="AM1900" t="str">
        <f t="shared" si="67"/>
        <v>NE</v>
      </c>
    </row>
    <row r="1901" spans="2:39">
      <c r="B1901" t="s">
        <v>223</v>
      </c>
      <c r="C1901" t="s">
        <v>334</v>
      </c>
      <c r="D1901" t="s">
        <v>335</v>
      </c>
      <c r="E1901">
        <v>2401919</v>
      </c>
      <c r="F1901">
        <v>1</v>
      </c>
      <c r="G1901" s="196">
        <v>45614</v>
      </c>
      <c r="H1901">
        <v>202411</v>
      </c>
      <c r="I1901" t="s">
        <v>830</v>
      </c>
      <c r="J1901" t="s">
        <v>868</v>
      </c>
      <c r="K1901" t="s">
        <v>337</v>
      </c>
      <c r="L1901" t="s">
        <v>229</v>
      </c>
      <c r="M1901" t="s">
        <v>393</v>
      </c>
      <c r="N1901" t="s">
        <v>394</v>
      </c>
      <c r="O1901" t="s">
        <v>232</v>
      </c>
      <c r="P1901" t="s">
        <v>395</v>
      </c>
      <c r="Q1901" t="s">
        <v>396</v>
      </c>
      <c r="R1901" t="s">
        <v>340</v>
      </c>
      <c r="S1901" t="s">
        <v>341</v>
      </c>
      <c r="T1901">
        <v>3406411</v>
      </c>
      <c r="U1901" t="s">
        <v>232</v>
      </c>
      <c r="V1901" t="s">
        <v>232</v>
      </c>
      <c r="W1901" t="s">
        <v>232</v>
      </c>
      <c r="X1901" t="s">
        <v>232</v>
      </c>
      <c r="Y1901" t="s">
        <v>2635</v>
      </c>
      <c r="Z1901" t="s">
        <v>241</v>
      </c>
      <c r="AA1901" s="177">
        <v>155000</v>
      </c>
      <c r="AB1901" s="177">
        <v>381.36</v>
      </c>
      <c r="AC1901" s="177">
        <v>34.99</v>
      </c>
      <c r="AD1901" s="177">
        <v>155000</v>
      </c>
      <c r="AE1901" s="196">
        <v>45614.860157372685</v>
      </c>
      <c r="AF1901" t="s">
        <v>343</v>
      </c>
      <c r="AG1901" t="s">
        <v>243</v>
      </c>
      <c r="AH1901" s="289">
        <v>1</v>
      </c>
      <c r="AI1901" s="177">
        <f>IF(Z1901="COP",(AA1901*AH1901),IF(Z1901="NOK",((AB1901*AH1901)*VLOOKUP(H1901,Tasas!$K:$L,2,0)),IF(Z1901="EUR",((AB1901*AH1901)*VLOOKUP(H1901,Tasas!$K:$L,2,0)),IF('GL MEN'!Z1901="USD",(('GL MEN'!AB1901*'GL MEN'!AH1901)*VLOOKUP(H1901,Tasas!$K:$L,2,0)),0))))</f>
        <v>155000</v>
      </c>
      <c r="AJ1901" t="s">
        <v>74</v>
      </c>
      <c r="AK1901">
        <v>5</v>
      </c>
      <c r="AL1901" t="str">
        <f t="shared" si="66"/>
        <v>3</v>
      </c>
      <c r="AM1901" t="str">
        <f t="shared" si="67"/>
        <v>NE</v>
      </c>
    </row>
    <row r="1902" spans="2:39">
      <c r="B1902" t="s">
        <v>223</v>
      </c>
      <c r="C1902" t="s">
        <v>334</v>
      </c>
      <c r="D1902" t="s">
        <v>335</v>
      </c>
      <c r="E1902">
        <v>2402165</v>
      </c>
      <c r="F1902">
        <v>4</v>
      </c>
      <c r="G1902" s="196">
        <v>45611</v>
      </c>
      <c r="H1902">
        <v>202411</v>
      </c>
      <c r="I1902" t="s">
        <v>830</v>
      </c>
      <c r="J1902" t="s">
        <v>868</v>
      </c>
      <c r="K1902" t="s">
        <v>337</v>
      </c>
      <c r="L1902" t="s">
        <v>229</v>
      </c>
      <c r="M1902" t="s">
        <v>748</v>
      </c>
      <c r="N1902" t="s">
        <v>749</v>
      </c>
      <c r="O1902" t="s">
        <v>232</v>
      </c>
      <c r="P1902" t="s">
        <v>2632</v>
      </c>
      <c r="Q1902" t="s">
        <v>2633</v>
      </c>
      <c r="R1902" t="s">
        <v>340</v>
      </c>
      <c r="S1902" t="s">
        <v>341</v>
      </c>
      <c r="T1902">
        <v>3406411</v>
      </c>
      <c r="U1902" t="s">
        <v>232</v>
      </c>
      <c r="V1902" t="s">
        <v>232</v>
      </c>
      <c r="W1902" t="s">
        <v>232</v>
      </c>
      <c r="X1902" t="s">
        <v>232</v>
      </c>
      <c r="Y1902" t="s">
        <v>2636</v>
      </c>
      <c r="Z1902" t="s">
        <v>241</v>
      </c>
      <c r="AA1902" s="177">
        <v>-155000</v>
      </c>
      <c r="AB1902" s="177">
        <v>-381.36</v>
      </c>
      <c r="AC1902" s="177">
        <v>-34.99</v>
      </c>
      <c r="AD1902" s="177">
        <v>-155000</v>
      </c>
      <c r="AE1902" s="196">
        <v>45632.899484259258</v>
      </c>
      <c r="AF1902" t="s">
        <v>343</v>
      </c>
      <c r="AG1902" t="s">
        <v>243</v>
      </c>
      <c r="AH1902" s="289">
        <v>1</v>
      </c>
      <c r="AI1902" s="177">
        <f>IF(Z1902="COP",(AA1902*AH1902),IF(Z1902="NOK",((AB1902*AH1902)*VLOOKUP(H1902,Tasas!$K:$L,2,0)),IF(Z1902="EUR",((AB1902*AH1902)*VLOOKUP(H1902,Tasas!$K:$L,2,0)),IF('GL MEN'!Z1902="USD",(('GL MEN'!AB1902*'GL MEN'!AH1902)*VLOOKUP(H1902,Tasas!$K:$L,2,0)),0))))</f>
        <v>-155000</v>
      </c>
      <c r="AJ1902" t="s">
        <v>74</v>
      </c>
      <c r="AK1902">
        <v>5</v>
      </c>
      <c r="AL1902" t="str">
        <f t="shared" si="66"/>
        <v>3</v>
      </c>
      <c r="AM1902" t="str">
        <f t="shared" si="67"/>
        <v>NE</v>
      </c>
    </row>
    <row r="1903" spans="2:39">
      <c r="B1903" t="s">
        <v>223</v>
      </c>
      <c r="C1903" t="s">
        <v>334</v>
      </c>
      <c r="D1903" t="s">
        <v>335</v>
      </c>
      <c r="E1903">
        <v>2402165</v>
      </c>
      <c r="F1903">
        <v>6</v>
      </c>
      <c r="G1903" s="196">
        <v>45611</v>
      </c>
      <c r="H1903">
        <v>202411</v>
      </c>
      <c r="I1903" t="s">
        <v>830</v>
      </c>
      <c r="J1903" t="s">
        <v>868</v>
      </c>
      <c r="K1903" t="s">
        <v>337</v>
      </c>
      <c r="L1903" t="s">
        <v>229</v>
      </c>
      <c r="M1903" t="s">
        <v>2637</v>
      </c>
      <c r="N1903" t="s">
        <v>2638</v>
      </c>
      <c r="O1903" t="s">
        <v>232</v>
      </c>
      <c r="P1903" t="s">
        <v>2632</v>
      </c>
      <c r="Q1903" t="s">
        <v>2633</v>
      </c>
      <c r="R1903" t="s">
        <v>340</v>
      </c>
      <c r="S1903" t="s">
        <v>341</v>
      </c>
      <c r="T1903">
        <v>3406411</v>
      </c>
      <c r="U1903" t="s">
        <v>232</v>
      </c>
      <c r="V1903" t="s">
        <v>232</v>
      </c>
      <c r="W1903" t="s">
        <v>232</v>
      </c>
      <c r="X1903" t="s">
        <v>232</v>
      </c>
      <c r="Y1903" t="s">
        <v>2634</v>
      </c>
      <c r="Z1903" t="s">
        <v>241</v>
      </c>
      <c r="AA1903" s="177">
        <v>155000</v>
      </c>
      <c r="AB1903" s="177">
        <v>381.36</v>
      </c>
      <c r="AC1903" s="177">
        <v>34.99</v>
      </c>
      <c r="AD1903" s="177">
        <v>155000</v>
      </c>
      <c r="AE1903" s="196">
        <v>45632.899484259258</v>
      </c>
      <c r="AF1903" t="s">
        <v>343</v>
      </c>
      <c r="AG1903" t="s">
        <v>243</v>
      </c>
      <c r="AH1903" s="289">
        <v>1</v>
      </c>
      <c r="AI1903" s="177">
        <f>IF(Z1903="COP",(AA1903*AH1903),IF(Z1903="NOK",((AB1903*AH1903)*VLOOKUP(H1903,Tasas!$K:$L,2,0)),IF(Z1903="EUR",((AB1903*AH1903)*VLOOKUP(H1903,Tasas!$K:$L,2,0)),IF('GL MEN'!Z1903="USD",(('GL MEN'!AB1903*'GL MEN'!AH1903)*VLOOKUP(H1903,Tasas!$K:$L,2,0)),0))))</f>
        <v>155000</v>
      </c>
      <c r="AJ1903" t="s">
        <v>74</v>
      </c>
      <c r="AK1903">
        <v>5</v>
      </c>
      <c r="AL1903" t="str">
        <f t="shared" si="66"/>
        <v>3</v>
      </c>
      <c r="AM1903" t="str">
        <f t="shared" si="67"/>
        <v>NE</v>
      </c>
    </row>
    <row r="1904" spans="2:39">
      <c r="B1904" t="s">
        <v>223</v>
      </c>
      <c r="C1904" t="s">
        <v>334</v>
      </c>
      <c r="D1904" t="s">
        <v>335</v>
      </c>
      <c r="E1904">
        <v>2402166</v>
      </c>
      <c r="F1904">
        <v>0</v>
      </c>
      <c r="G1904" s="196">
        <v>45603</v>
      </c>
      <c r="H1904">
        <v>202411</v>
      </c>
      <c r="I1904" t="s">
        <v>830</v>
      </c>
      <c r="J1904" t="s">
        <v>868</v>
      </c>
      <c r="K1904" t="s">
        <v>337</v>
      </c>
      <c r="L1904" t="s">
        <v>229</v>
      </c>
      <c r="M1904" t="s">
        <v>1937</v>
      </c>
      <c r="N1904" t="s">
        <v>1938</v>
      </c>
      <c r="O1904" t="s">
        <v>232</v>
      </c>
      <c r="P1904" t="s">
        <v>1939</v>
      </c>
      <c r="Q1904" t="s">
        <v>1940</v>
      </c>
      <c r="R1904" t="s">
        <v>340</v>
      </c>
      <c r="S1904" t="s">
        <v>341</v>
      </c>
      <c r="T1904">
        <v>3406411</v>
      </c>
      <c r="U1904" t="s">
        <v>232</v>
      </c>
      <c r="V1904" t="s">
        <v>232</v>
      </c>
      <c r="W1904" t="s">
        <v>232</v>
      </c>
      <c r="X1904" t="s">
        <v>232</v>
      </c>
      <c r="Y1904" t="s">
        <v>2639</v>
      </c>
      <c r="Z1904" t="s">
        <v>241</v>
      </c>
      <c r="AA1904" s="177">
        <v>-220000</v>
      </c>
      <c r="AB1904" s="177">
        <v>-541.29</v>
      </c>
      <c r="AC1904" s="177">
        <v>-49.66</v>
      </c>
      <c r="AD1904" s="177">
        <v>-220000</v>
      </c>
      <c r="AE1904" s="196">
        <v>45632.906847881946</v>
      </c>
      <c r="AF1904" t="s">
        <v>343</v>
      </c>
      <c r="AG1904" t="s">
        <v>243</v>
      </c>
      <c r="AH1904" s="289">
        <v>1</v>
      </c>
      <c r="AI1904" s="177">
        <f>IF(Z1904="COP",(AA1904*AH1904),IF(Z1904="NOK",((AB1904*AH1904)*VLOOKUP(H1904,Tasas!$K:$L,2,0)),IF(Z1904="EUR",((AB1904*AH1904)*VLOOKUP(H1904,Tasas!$K:$L,2,0)),IF('GL MEN'!Z1904="USD",(('GL MEN'!AB1904*'GL MEN'!AH1904)*VLOOKUP(H1904,Tasas!$K:$L,2,0)),0))))</f>
        <v>-220000</v>
      </c>
      <c r="AJ1904" t="s">
        <v>74</v>
      </c>
      <c r="AK1904">
        <v>5</v>
      </c>
      <c r="AL1904" t="str">
        <f t="shared" si="66"/>
        <v>3</v>
      </c>
      <c r="AM1904" t="str">
        <f t="shared" si="67"/>
        <v>NE</v>
      </c>
    </row>
    <row r="1905" spans="2:39">
      <c r="B1905" t="s">
        <v>223</v>
      </c>
      <c r="C1905" t="s">
        <v>334</v>
      </c>
      <c r="D1905" t="s">
        <v>335</v>
      </c>
      <c r="E1905">
        <v>2401967</v>
      </c>
      <c r="F1905">
        <v>4</v>
      </c>
      <c r="G1905" s="196">
        <v>45616</v>
      </c>
      <c r="H1905">
        <v>202411</v>
      </c>
      <c r="I1905" t="s">
        <v>830</v>
      </c>
      <c r="J1905" t="s">
        <v>879</v>
      </c>
      <c r="K1905" t="s">
        <v>337</v>
      </c>
      <c r="L1905" t="s">
        <v>229</v>
      </c>
      <c r="M1905" t="s">
        <v>387</v>
      </c>
      <c r="N1905" t="s">
        <v>388</v>
      </c>
      <c r="O1905" t="s">
        <v>232</v>
      </c>
      <c r="P1905" t="s">
        <v>907</v>
      </c>
      <c r="Q1905" t="s">
        <v>908</v>
      </c>
      <c r="R1905" t="s">
        <v>340</v>
      </c>
      <c r="S1905" t="s">
        <v>341</v>
      </c>
      <c r="T1905">
        <v>3406411</v>
      </c>
      <c r="U1905" t="s">
        <v>2640</v>
      </c>
      <c r="V1905" t="s">
        <v>962</v>
      </c>
      <c r="W1905" t="s">
        <v>963</v>
      </c>
      <c r="X1905" t="s">
        <v>232</v>
      </c>
      <c r="Y1905" t="s">
        <v>2641</v>
      </c>
      <c r="Z1905" t="s">
        <v>241</v>
      </c>
      <c r="AA1905" s="177">
        <v>122470</v>
      </c>
      <c r="AB1905" s="177">
        <v>301.49</v>
      </c>
      <c r="AC1905" s="177">
        <v>27.35</v>
      </c>
      <c r="AD1905" s="177">
        <v>122470</v>
      </c>
      <c r="AE1905" s="196">
        <v>45625.905097418981</v>
      </c>
      <c r="AF1905" t="s">
        <v>343</v>
      </c>
      <c r="AG1905" t="s">
        <v>243</v>
      </c>
      <c r="AH1905" s="289">
        <v>1</v>
      </c>
      <c r="AI1905" s="177">
        <f>IF(Z1905="COP",(AA1905*AH1905),IF(Z1905="NOK",((AB1905*AH1905)*VLOOKUP(H1905,Tasas!$K:$L,2,0)),IF(Z1905="EUR",((AB1905*AH1905)*VLOOKUP(H1905,Tasas!$K:$L,2,0)),IF('GL MEN'!Z1905="USD",(('GL MEN'!AB1905*'GL MEN'!AH1905)*VLOOKUP(H1905,Tasas!$K:$L,2,0)),0))))</f>
        <v>122470</v>
      </c>
      <c r="AJ1905" t="s">
        <v>74</v>
      </c>
      <c r="AK1905">
        <v>5</v>
      </c>
      <c r="AL1905" t="str">
        <f t="shared" si="66"/>
        <v>3</v>
      </c>
      <c r="AM1905" t="str">
        <f t="shared" si="67"/>
        <v>NE</v>
      </c>
    </row>
    <row r="1906" spans="2:39">
      <c r="B1906" t="s">
        <v>223</v>
      </c>
      <c r="C1906" t="s">
        <v>334</v>
      </c>
      <c r="D1906" t="s">
        <v>335</v>
      </c>
      <c r="E1906">
        <v>2401967</v>
      </c>
      <c r="F1906">
        <v>5</v>
      </c>
      <c r="G1906" s="196">
        <v>45616</v>
      </c>
      <c r="H1906">
        <v>202411</v>
      </c>
      <c r="I1906" t="s">
        <v>830</v>
      </c>
      <c r="J1906" t="s">
        <v>879</v>
      </c>
      <c r="K1906" t="s">
        <v>337</v>
      </c>
      <c r="L1906" t="s">
        <v>229</v>
      </c>
      <c r="M1906" t="s">
        <v>387</v>
      </c>
      <c r="N1906" t="s">
        <v>388</v>
      </c>
      <c r="O1906" t="s">
        <v>232</v>
      </c>
      <c r="P1906" t="s">
        <v>896</v>
      </c>
      <c r="Q1906" t="s">
        <v>897</v>
      </c>
      <c r="R1906" t="s">
        <v>340</v>
      </c>
      <c r="S1906" t="s">
        <v>341</v>
      </c>
      <c r="T1906">
        <v>3406411</v>
      </c>
      <c r="U1906" t="s">
        <v>2640</v>
      </c>
      <c r="V1906" t="s">
        <v>962</v>
      </c>
      <c r="W1906" t="s">
        <v>963</v>
      </c>
      <c r="X1906" t="s">
        <v>232</v>
      </c>
      <c r="Y1906" t="s">
        <v>2641</v>
      </c>
      <c r="Z1906" t="s">
        <v>241</v>
      </c>
      <c r="AA1906" s="177">
        <v>3863</v>
      </c>
      <c r="AB1906" s="177">
        <v>9.51</v>
      </c>
      <c r="AC1906" s="177">
        <v>0.86</v>
      </c>
      <c r="AD1906" s="177">
        <v>3863</v>
      </c>
      <c r="AE1906" s="196">
        <v>45625.905097418981</v>
      </c>
      <c r="AF1906" t="s">
        <v>343</v>
      </c>
      <c r="AG1906" t="s">
        <v>243</v>
      </c>
      <c r="AH1906" s="289">
        <v>1</v>
      </c>
      <c r="AI1906" s="177">
        <f>IF(Z1906="COP",(AA1906*AH1906),IF(Z1906="NOK",((AB1906*AH1906)*VLOOKUP(H1906,Tasas!$K:$L,2,0)),IF(Z1906="EUR",((AB1906*AH1906)*VLOOKUP(H1906,Tasas!$K:$L,2,0)),IF('GL MEN'!Z1906="USD",(('GL MEN'!AB1906*'GL MEN'!AH1906)*VLOOKUP(H1906,Tasas!$K:$L,2,0)),0))))</f>
        <v>3863</v>
      </c>
      <c r="AJ1906" t="s">
        <v>74</v>
      </c>
      <c r="AK1906">
        <v>5</v>
      </c>
      <c r="AL1906" t="str">
        <f t="shared" si="66"/>
        <v>3</v>
      </c>
      <c r="AM1906" t="str">
        <f t="shared" si="67"/>
        <v>NE</v>
      </c>
    </row>
    <row r="1907" spans="2:39">
      <c r="B1907" t="s">
        <v>223</v>
      </c>
      <c r="C1907" t="s">
        <v>334</v>
      </c>
      <c r="D1907" t="s">
        <v>335</v>
      </c>
      <c r="E1907">
        <v>2401973</v>
      </c>
      <c r="F1907">
        <v>4</v>
      </c>
      <c r="G1907" s="196">
        <v>45616</v>
      </c>
      <c r="H1907">
        <v>202411</v>
      </c>
      <c r="I1907" t="s">
        <v>830</v>
      </c>
      <c r="J1907" t="s">
        <v>879</v>
      </c>
      <c r="K1907" t="s">
        <v>337</v>
      </c>
      <c r="L1907" t="s">
        <v>229</v>
      </c>
      <c r="M1907" t="s">
        <v>1630</v>
      </c>
      <c r="N1907" t="s">
        <v>1631</v>
      </c>
      <c r="O1907" t="s">
        <v>232</v>
      </c>
      <c r="P1907" t="s">
        <v>907</v>
      </c>
      <c r="Q1907" t="s">
        <v>908</v>
      </c>
      <c r="R1907" t="s">
        <v>340</v>
      </c>
      <c r="S1907" t="s">
        <v>341</v>
      </c>
      <c r="T1907">
        <v>3406411</v>
      </c>
      <c r="U1907" t="s">
        <v>2642</v>
      </c>
      <c r="V1907" t="s">
        <v>962</v>
      </c>
      <c r="W1907" t="s">
        <v>963</v>
      </c>
      <c r="X1907" t="s">
        <v>232</v>
      </c>
      <c r="Y1907" t="s">
        <v>2643</v>
      </c>
      <c r="Z1907" t="s">
        <v>241</v>
      </c>
      <c r="AA1907" s="177">
        <v>110960</v>
      </c>
      <c r="AB1907" s="177">
        <v>273.16000000000003</v>
      </c>
      <c r="AC1907" s="177">
        <v>24.78</v>
      </c>
      <c r="AD1907" s="177">
        <v>110960</v>
      </c>
      <c r="AE1907" s="196">
        <v>45625.928267395837</v>
      </c>
      <c r="AF1907" t="s">
        <v>343</v>
      </c>
      <c r="AG1907" t="s">
        <v>243</v>
      </c>
      <c r="AH1907" s="289">
        <v>1</v>
      </c>
      <c r="AI1907" s="177">
        <f>IF(Z1907="COP",(AA1907*AH1907),IF(Z1907="NOK",((AB1907*AH1907)*VLOOKUP(H1907,Tasas!$K:$L,2,0)),IF(Z1907="EUR",((AB1907*AH1907)*VLOOKUP(H1907,Tasas!$K:$L,2,0)),IF('GL MEN'!Z1907="USD",(('GL MEN'!AB1907*'GL MEN'!AH1907)*VLOOKUP(H1907,Tasas!$K:$L,2,0)),0))))</f>
        <v>110960</v>
      </c>
      <c r="AJ1907" t="s">
        <v>74</v>
      </c>
      <c r="AK1907">
        <v>5</v>
      </c>
      <c r="AL1907" t="str">
        <f t="shared" si="66"/>
        <v>3</v>
      </c>
      <c r="AM1907" t="str">
        <f t="shared" si="67"/>
        <v>NE</v>
      </c>
    </row>
    <row r="1908" spans="2:39">
      <c r="B1908" t="s">
        <v>223</v>
      </c>
      <c r="C1908" t="s">
        <v>334</v>
      </c>
      <c r="D1908" t="s">
        <v>335</v>
      </c>
      <c r="E1908">
        <v>2401973</v>
      </c>
      <c r="F1908">
        <v>5</v>
      </c>
      <c r="G1908" s="196">
        <v>45616</v>
      </c>
      <c r="H1908">
        <v>202411</v>
      </c>
      <c r="I1908" t="s">
        <v>830</v>
      </c>
      <c r="J1908" t="s">
        <v>879</v>
      </c>
      <c r="K1908" t="s">
        <v>337</v>
      </c>
      <c r="L1908" t="s">
        <v>229</v>
      </c>
      <c r="M1908" t="s">
        <v>1630</v>
      </c>
      <c r="N1908" t="s">
        <v>1631</v>
      </c>
      <c r="O1908" t="s">
        <v>232</v>
      </c>
      <c r="P1908" t="s">
        <v>896</v>
      </c>
      <c r="Q1908" t="s">
        <v>897</v>
      </c>
      <c r="R1908" t="s">
        <v>340</v>
      </c>
      <c r="S1908" t="s">
        <v>341</v>
      </c>
      <c r="T1908">
        <v>3406411</v>
      </c>
      <c r="U1908" t="s">
        <v>2642</v>
      </c>
      <c r="V1908" t="s">
        <v>962</v>
      </c>
      <c r="W1908" t="s">
        <v>963</v>
      </c>
      <c r="X1908" t="s">
        <v>232</v>
      </c>
      <c r="Y1908" t="s">
        <v>2643</v>
      </c>
      <c r="Z1908" t="s">
        <v>241</v>
      </c>
      <c r="AA1908" s="177">
        <v>3863</v>
      </c>
      <c r="AB1908" s="177">
        <v>9.51</v>
      </c>
      <c r="AC1908" s="177">
        <v>0.86</v>
      </c>
      <c r="AD1908" s="177">
        <v>3863</v>
      </c>
      <c r="AE1908" s="196">
        <v>45625.928267592593</v>
      </c>
      <c r="AF1908" t="s">
        <v>343</v>
      </c>
      <c r="AG1908" t="s">
        <v>243</v>
      </c>
      <c r="AH1908" s="289">
        <v>1</v>
      </c>
      <c r="AI1908" s="177">
        <f>IF(Z1908="COP",(AA1908*AH1908),IF(Z1908="NOK",((AB1908*AH1908)*VLOOKUP(H1908,Tasas!$K:$L,2,0)),IF(Z1908="EUR",((AB1908*AH1908)*VLOOKUP(H1908,Tasas!$K:$L,2,0)),IF('GL MEN'!Z1908="USD",(('GL MEN'!AB1908*'GL MEN'!AH1908)*VLOOKUP(H1908,Tasas!$K:$L,2,0)),0))))</f>
        <v>3863</v>
      </c>
      <c r="AJ1908" t="s">
        <v>74</v>
      </c>
      <c r="AK1908">
        <v>5</v>
      </c>
      <c r="AL1908" t="str">
        <f t="shared" si="66"/>
        <v>3</v>
      </c>
      <c r="AM1908" t="str">
        <f t="shared" si="67"/>
        <v>NE</v>
      </c>
    </row>
    <row r="1909" spans="2:39">
      <c r="B1909" t="s">
        <v>223</v>
      </c>
      <c r="C1909" t="s">
        <v>334</v>
      </c>
      <c r="D1909" t="s">
        <v>335</v>
      </c>
      <c r="E1909">
        <v>2402125</v>
      </c>
      <c r="F1909">
        <v>3</v>
      </c>
      <c r="G1909" s="196">
        <v>45624</v>
      </c>
      <c r="H1909">
        <v>202411</v>
      </c>
      <c r="I1909" t="s">
        <v>830</v>
      </c>
      <c r="J1909" t="s">
        <v>879</v>
      </c>
      <c r="K1909" t="s">
        <v>337</v>
      </c>
      <c r="L1909" t="s">
        <v>229</v>
      </c>
      <c r="M1909" t="s">
        <v>387</v>
      </c>
      <c r="N1909" t="s">
        <v>388</v>
      </c>
      <c r="O1909" t="s">
        <v>232</v>
      </c>
      <c r="P1909" t="s">
        <v>1723</v>
      </c>
      <c r="Q1909" t="s">
        <v>1724</v>
      </c>
      <c r="R1909" t="s">
        <v>340</v>
      </c>
      <c r="S1909" t="s">
        <v>341</v>
      </c>
      <c r="T1909">
        <v>3406411</v>
      </c>
      <c r="U1909" t="s">
        <v>232</v>
      </c>
      <c r="V1909" t="s">
        <v>232</v>
      </c>
      <c r="W1909" t="s">
        <v>232</v>
      </c>
      <c r="X1909" t="s">
        <v>232</v>
      </c>
      <c r="Y1909" t="s">
        <v>2644</v>
      </c>
      <c r="Z1909" t="s">
        <v>241</v>
      </c>
      <c r="AA1909" s="177">
        <v>91200</v>
      </c>
      <c r="AB1909" s="177">
        <v>228</v>
      </c>
      <c r="AC1909" s="177">
        <v>20.7</v>
      </c>
      <c r="AD1909" s="177">
        <v>91200</v>
      </c>
      <c r="AE1909" s="196">
        <v>45629.845699386577</v>
      </c>
      <c r="AF1909" t="s">
        <v>343</v>
      </c>
      <c r="AG1909" t="s">
        <v>243</v>
      </c>
      <c r="AH1909" s="289">
        <v>1</v>
      </c>
      <c r="AI1909" s="177">
        <f>IF(Z1909="COP",(AA1909*AH1909),IF(Z1909="NOK",((AB1909*AH1909)*VLOOKUP(H1909,Tasas!$K:$L,2,0)),IF(Z1909="EUR",((AB1909*AH1909)*VLOOKUP(H1909,Tasas!$K:$L,2,0)),IF('GL MEN'!Z1909="USD",(('GL MEN'!AB1909*'GL MEN'!AH1909)*VLOOKUP(H1909,Tasas!$K:$L,2,0)),0))))</f>
        <v>91200</v>
      </c>
      <c r="AJ1909" t="s">
        <v>74</v>
      </c>
      <c r="AK1909">
        <v>5</v>
      </c>
      <c r="AL1909" t="str">
        <f t="shared" si="66"/>
        <v>3</v>
      </c>
      <c r="AM1909" t="str">
        <f t="shared" si="67"/>
        <v>NE</v>
      </c>
    </row>
    <row r="1910" spans="2:39">
      <c r="B1910" t="s">
        <v>223</v>
      </c>
      <c r="C1910" t="s">
        <v>334</v>
      </c>
      <c r="D1910" t="s">
        <v>335</v>
      </c>
      <c r="E1910">
        <v>2402136</v>
      </c>
      <c r="F1910">
        <v>2</v>
      </c>
      <c r="G1910" s="196">
        <v>45625</v>
      </c>
      <c r="H1910">
        <v>202411</v>
      </c>
      <c r="I1910" t="s">
        <v>830</v>
      </c>
      <c r="J1910" t="s">
        <v>879</v>
      </c>
      <c r="K1910" t="s">
        <v>337</v>
      </c>
      <c r="L1910" t="s">
        <v>229</v>
      </c>
      <c r="M1910" t="s">
        <v>1635</v>
      </c>
      <c r="N1910" t="s">
        <v>1636</v>
      </c>
      <c r="O1910" t="s">
        <v>232</v>
      </c>
      <c r="P1910" t="s">
        <v>2400</v>
      </c>
      <c r="Q1910" t="s">
        <v>2401</v>
      </c>
      <c r="R1910" t="s">
        <v>340</v>
      </c>
      <c r="S1910" t="s">
        <v>341</v>
      </c>
      <c r="T1910">
        <v>3406411</v>
      </c>
      <c r="U1910" t="s">
        <v>232</v>
      </c>
      <c r="V1910" t="s">
        <v>232</v>
      </c>
      <c r="W1910" t="s">
        <v>232</v>
      </c>
      <c r="X1910" t="s">
        <v>232</v>
      </c>
      <c r="Y1910" t="s">
        <v>2645</v>
      </c>
      <c r="Z1910" t="s">
        <v>241</v>
      </c>
      <c r="AA1910" s="177">
        <v>16765</v>
      </c>
      <c r="AB1910" s="177">
        <v>41.91</v>
      </c>
      <c r="AC1910" s="177">
        <v>3.8</v>
      </c>
      <c r="AD1910" s="177">
        <v>16765</v>
      </c>
      <c r="AE1910" s="196">
        <v>45629.891223761573</v>
      </c>
      <c r="AF1910" t="s">
        <v>343</v>
      </c>
      <c r="AG1910" t="s">
        <v>243</v>
      </c>
      <c r="AH1910" s="289">
        <v>1</v>
      </c>
      <c r="AI1910" s="177">
        <f>IF(Z1910="COP",(AA1910*AH1910),IF(Z1910="NOK",((AB1910*AH1910)*VLOOKUP(H1910,Tasas!$K:$L,2,0)),IF(Z1910="EUR",((AB1910*AH1910)*VLOOKUP(H1910,Tasas!$K:$L,2,0)),IF('GL MEN'!Z1910="USD",(('GL MEN'!AB1910*'GL MEN'!AH1910)*VLOOKUP(H1910,Tasas!$K:$L,2,0)),0))))</f>
        <v>16765</v>
      </c>
      <c r="AJ1910" t="s">
        <v>74</v>
      </c>
      <c r="AK1910">
        <v>5</v>
      </c>
      <c r="AL1910" t="str">
        <f t="shared" si="66"/>
        <v>3</v>
      </c>
      <c r="AM1910" t="str">
        <f t="shared" si="67"/>
        <v>NE</v>
      </c>
    </row>
    <row r="1911" spans="2:39">
      <c r="B1911" t="s">
        <v>223</v>
      </c>
      <c r="C1911" t="s">
        <v>334</v>
      </c>
      <c r="D1911" t="s">
        <v>335</v>
      </c>
      <c r="E1911">
        <v>2402137</v>
      </c>
      <c r="F1911">
        <v>2</v>
      </c>
      <c r="G1911" s="196">
        <v>45625</v>
      </c>
      <c r="H1911">
        <v>202411</v>
      </c>
      <c r="I1911" t="s">
        <v>830</v>
      </c>
      <c r="J1911" t="s">
        <v>879</v>
      </c>
      <c r="K1911" t="s">
        <v>337</v>
      </c>
      <c r="L1911" t="s">
        <v>229</v>
      </c>
      <c r="M1911" t="s">
        <v>1937</v>
      </c>
      <c r="N1911" t="s">
        <v>1938</v>
      </c>
      <c r="O1911" t="s">
        <v>232</v>
      </c>
      <c r="P1911" t="s">
        <v>2400</v>
      </c>
      <c r="Q1911" t="s">
        <v>2401</v>
      </c>
      <c r="R1911" t="s">
        <v>340</v>
      </c>
      <c r="S1911" t="s">
        <v>341</v>
      </c>
      <c r="T1911">
        <v>3406411</v>
      </c>
      <c r="U1911" t="s">
        <v>232</v>
      </c>
      <c r="V1911" t="s">
        <v>232</v>
      </c>
      <c r="W1911" t="s">
        <v>232</v>
      </c>
      <c r="X1911" t="s">
        <v>232</v>
      </c>
      <c r="Y1911" t="s">
        <v>2646</v>
      </c>
      <c r="Z1911" t="s">
        <v>241</v>
      </c>
      <c r="AA1911" s="177">
        <v>16765</v>
      </c>
      <c r="AB1911" s="177">
        <v>41.91</v>
      </c>
      <c r="AC1911" s="177">
        <v>3.8</v>
      </c>
      <c r="AD1911" s="177">
        <v>16765</v>
      </c>
      <c r="AE1911" s="196">
        <v>45629.89218599537</v>
      </c>
      <c r="AF1911" t="s">
        <v>343</v>
      </c>
      <c r="AG1911" t="s">
        <v>243</v>
      </c>
      <c r="AH1911" s="289">
        <v>1</v>
      </c>
      <c r="AI1911" s="177">
        <f>IF(Z1911="COP",(AA1911*AH1911),IF(Z1911="NOK",((AB1911*AH1911)*VLOOKUP(H1911,Tasas!$K:$L,2,0)),IF(Z1911="EUR",((AB1911*AH1911)*VLOOKUP(H1911,Tasas!$K:$L,2,0)),IF('GL MEN'!Z1911="USD",(('GL MEN'!AB1911*'GL MEN'!AH1911)*VLOOKUP(H1911,Tasas!$K:$L,2,0)),0))))</f>
        <v>16765</v>
      </c>
      <c r="AJ1911" t="s">
        <v>74</v>
      </c>
      <c r="AK1911">
        <v>5</v>
      </c>
      <c r="AL1911" t="str">
        <f t="shared" si="66"/>
        <v>3</v>
      </c>
      <c r="AM1911" t="str">
        <f t="shared" si="67"/>
        <v>NE</v>
      </c>
    </row>
    <row r="1912" spans="2:39">
      <c r="B1912" t="s">
        <v>223</v>
      </c>
      <c r="C1912" t="s">
        <v>1551</v>
      </c>
      <c r="D1912" t="s">
        <v>1552</v>
      </c>
      <c r="E1912">
        <v>3400717</v>
      </c>
      <c r="F1912">
        <v>2</v>
      </c>
      <c r="G1912" s="196">
        <v>45618</v>
      </c>
      <c r="H1912">
        <v>202411</v>
      </c>
      <c r="I1912" t="s">
        <v>830</v>
      </c>
      <c r="J1912" t="s">
        <v>879</v>
      </c>
      <c r="K1912" t="s">
        <v>543</v>
      </c>
      <c r="L1912" t="s">
        <v>229</v>
      </c>
      <c r="M1912" t="s">
        <v>2637</v>
      </c>
      <c r="N1912" t="s">
        <v>2638</v>
      </c>
      <c r="O1912" t="s">
        <v>232</v>
      </c>
      <c r="P1912" t="s">
        <v>2647</v>
      </c>
      <c r="Q1912" t="s">
        <v>2648</v>
      </c>
      <c r="R1912" t="s">
        <v>340</v>
      </c>
      <c r="S1912" t="s">
        <v>341</v>
      </c>
      <c r="T1912">
        <v>3406411</v>
      </c>
      <c r="U1912" t="s">
        <v>232</v>
      </c>
      <c r="V1912" t="s">
        <v>232</v>
      </c>
      <c r="W1912" t="s">
        <v>232</v>
      </c>
      <c r="X1912" t="s">
        <v>232</v>
      </c>
      <c r="Y1912" t="s">
        <v>2649</v>
      </c>
      <c r="Z1912" t="s">
        <v>241</v>
      </c>
      <c r="AA1912" s="177">
        <v>44706</v>
      </c>
      <c r="AB1912" s="177">
        <v>111.51</v>
      </c>
      <c r="AC1912" s="177">
        <v>10.130000000000001</v>
      </c>
      <c r="AD1912" s="177">
        <v>44706</v>
      </c>
      <c r="AE1912" s="196">
        <v>45628.946403553244</v>
      </c>
      <c r="AF1912" t="s">
        <v>1558</v>
      </c>
      <c r="AG1912" t="s">
        <v>243</v>
      </c>
      <c r="AH1912" s="289">
        <v>1</v>
      </c>
      <c r="AI1912" s="177">
        <f>IF(Z1912="COP",(AA1912*AH1912),IF(Z1912="NOK",((AB1912*AH1912)*VLOOKUP(H1912,Tasas!$K:$L,2,0)),IF(Z1912="EUR",((AB1912*AH1912)*VLOOKUP(H1912,Tasas!$K:$L,2,0)),IF('GL MEN'!Z1912="USD",(('GL MEN'!AB1912*'GL MEN'!AH1912)*VLOOKUP(H1912,Tasas!$K:$L,2,0)),0))))</f>
        <v>44706</v>
      </c>
      <c r="AJ1912" t="s">
        <v>74</v>
      </c>
      <c r="AK1912">
        <v>5</v>
      </c>
      <c r="AL1912" t="str">
        <f t="shared" si="66"/>
        <v>3</v>
      </c>
      <c r="AM1912" t="str">
        <f t="shared" si="67"/>
        <v>NE</v>
      </c>
    </row>
    <row r="1913" spans="2:39">
      <c r="B1913" t="s">
        <v>223</v>
      </c>
      <c r="C1913" t="s">
        <v>1551</v>
      </c>
      <c r="D1913" t="s">
        <v>1552</v>
      </c>
      <c r="E1913">
        <v>3400718</v>
      </c>
      <c r="F1913">
        <v>2</v>
      </c>
      <c r="G1913" s="196">
        <v>45618</v>
      </c>
      <c r="H1913">
        <v>202411</v>
      </c>
      <c r="I1913" t="s">
        <v>830</v>
      </c>
      <c r="J1913" t="s">
        <v>879</v>
      </c>
      <c r="K1913" t="s">
        <v>543</v>
      </c>
      <c r="L1913" t="s">
        <v>229</v>
      </c>
      <c r="M1913" t="s">
        <v>748</v>
      </c>
      <c r="N1913" t="s">
        <v>749</v>
      </c>
      <c r="O1913" t="s">
        <v>232</v>
      </c>
      <c r="P1913" t="s">
        <v>2647</v>
      </c>
      <c r="Q1913" t="s">
        <v>2648</v>
      </c>
      <c r="R1913" t="s">
        <v>340</v>
      </c>
      <c r="S1913" t="s">
        <v>341</v>
      </c>
      <c r="T1913">
        <v>3406411</v>
      </c>
      <c r="U1913" t="s">
        <v>232</v>
      </c>
      <c r="V1913" t="s">
        <v>232</v>
      </c>
      <c r="W1913" t="s">
        <v>232</v>
      </c>
      <c r="X1913" t="s">
        <v>232</v>
      </c>
      <c r="Y1913" t="s">
        <v>2650</v>
      </c>
      <c r="Z1913" t="s">
        <v>241</v>
      </c>
      <c r="AA1913" s="177">
        <v>44706</v>
      </c>
      <c r="AB1913" s="177">
        <v>111.51</v>
      </c>
      <c r="AC1913" s="177">
        <v>10.130000000000001</v>
      </c>
      <c r="AD1913" s="177">
        <v>44706</v>
      </c>
      <c r="AE1913" s="196">
        <v>45628.954048877313</v>
      </c>
      <c r="AF1913" t="s">
        <v>1558</v>
      </c>
      <c r="AG1913" t="s">
        <v>243</v>
      </c>
      <c r="AH1913" s="289">
        <v>1</v>
      </c>
      <c r="AI1913" s="177">
        <f>IF(Z1913="COP",(AA1913*AH1913),IF(Z1913="NOK",((AB1913*AH1913)*VLOOKUP(H1913,Tasas!$K:$L,2,0)),IF(Z1913="EUR",((AB1913*AH1913)*VLOOKUP(H1913,Tasas!$K:$L,2,0)),IF('GL MEN'!Z1913="USD",(('GL MEN'!AB1913*'GL MEN'!AH1913)*VLOOKUP(H1913,Tasas!$K:$L,2,0)),0))))</f>
        <v>44706</v>
      </c>
      <c r="AJ1913" t="s">
        <v>74</v>
      </c>
      <c r="AK1913">
        <v>5</v>
      </c>
      <c r="AL1913" t="str">
        <f t="shared" si="66"/>
        <v>3</v>
      </c>
      <c r="AM1913" t="str">
        <f t="shared" si="67"/>
        <v>NE</v>
      </c>
    </row>
    <row r="1914" spans="2:39">
      <c r="B1914" t="s">
        <v>223</v>
      </c>
      <c r="C1914" t="s">
        <v>1551</v>
      </c>
      <c r="D1914" t="s">
        <v>1552</v>
      </c>
      <c r="E1914">
        <v>3400719</v>
      </c>
      <c r="F1914">
        <v>2</v>
      </c>
      <c r="G1914" s="196">
        <v>45618</v>
      </c>
      <c r="H1914">
        <v>202411</v>
      </c>
      <c r="I1914" t="s">
        <v>830</v>
      </c>
      <c r="J1914" t="s">
        <v>879</v>
      </c>
      <c r="K1914" t="s">
        <v>543</v>
      </c>
      <c r="L1914" t="s">
        <v>229</v>
      </c>
      <c r="M1914" t="s">
        <v>670</v>
      </c>
      <c r="N1914" t="s">
        <v>671</v>
      </c>
      <c r="O1914" t="s">
        <v>232</v>
      </c>
      <c r="P1914" t="s">
        <v>2647</v>
      </c>
      <c r="Q1914" t="s">
        <v>2648</v>
      </c>
      <c r="R1914" t="s">
        <v>340</v>
      </c>
      <c r="S1914" t="s">
        <v>341</v>
      </c>
      <c r="T1914">
        <v>3406411</v>
      </c>
      <c r="U1914" t="s">
        <v>232</v>
      </c>
      <c r="V1914" t="s">
        <v>232</v>
      </c>
      <c r="W1914" t="s">
        <v>232</v>
      </c>
      <c r="X1914" t="s">
        <v>232</v>
      </c>
      <c r="Y1914" t="s">
        <v>2651</v>
      </c>
      <c r="Z1914" t="s">
        <v>241</v>
      </c>
      <c r="AA1914" s="177">
        <v>44706</v>
      </c>
      <c r="AB1914" s="177">
        <v>111.51</v>
      </c>
      <c r="AC1914" s="177">
        <v>10.130000000000001</v>
      </c>
      <c r="AD1914" s="177">
        <v>44706</v>
      </c>
      <c r="AE1914" s="196">
        <v>45628.958329201392</v>
      </c>
      <c r="AF1914" t="s">
        <v>1558</v>
      </c>
      <c r="AG1914" t="s">
        <v>243</v>
      </c>
      <c r="AH1914" s="289">
        <v>1</v>
      </c>
      <c r="AI1914" s="177">
        <f>IF(Z1914="COP",(AA1914*AH1914),IF(Z1914="NOK",((AB1914*AH1914)*VLOOKUP(H1914,Tasas!$K:$L,2,0)),IF(Z1914="EUR",((AB1914*AH1914)*VLOOKUP(H1914,Tasas!$K:$L,2,0)),IF('GL MEN'!Z1914="USD",(('GL MEN'!AB1914*'GL MEN'!AH1914)*VLOOKUP(H1914,Tasas!$K:$L,2,0)),0))))</f>
        <v>44706</v>
      </c>
      <c r="AJ1914" t="s">
        <v>74</v>
      </c>
      <c r="AK1914">
        <v>5</v>
      </c>
      <c r="AL1914" t="str">
        <f t="shared" si="66"/>
        <v>3</v>
      </c>
      <c r="AM1914" t="str">
        <f t="shared" si="67"/>
        <v>NE</v>
      </c>
    </row>
    <row r="1915" spans="2:39">
      <c r="B1915" t="s">
        <v>223</v>
      </c>
      <c r="C1915" t="s">
        <v>1551</v>
      </c>
      <c r="D1915" t="s">
        <v>1552</v>
      </c>
      <c r="E1915">
        <v>3400720</v>
      </c>
      <c r="F1915">
        <v>2</v>
      </c>
      <c r="G1915" s="196">
        <v>45618</v>
      </c>
      <c r="H1915">
        <v>202411</v>
      </c>
      <c r="I1915" t="s">
        <v>830</v>
      </c>
      <c r="J1915" t="s">
        <v>879</v>
      </c>
      <c r="K1915" t="s">
        <v>543</v>
      </c>
      <c r="L1915" t="s">
        <v>229</v>
      </c>
      <c r="M1915" t="s">
        <v>1937</v>
      </c>
      <c r="N1915" t="s">
        <v>1938</v>
      </c>
      <c r="O1915" t="s">
        <v>232</v>
      </c>
      <c r="P1915" t="s">
        <v>2647</v>
      </c>
      <c r="Q1915" t="s">
        <v>2648</v>
      </c>
      <c r="R1915" t="s">
        <v>340</v>
      </c>
      <c r="S1915" t="s">
        <v>341</v>
      </c>
      <c r="T1915">
        <v>3406411</v>
      </c>
      <c r="U1915" t="s">
        <v>232</v>
      </c>
      <c r="V1915" t="s">
        <v>232</v>
      </c>
      <c r="W1915" t="s">
        <v>232</v>
      </c>
      <c r="X1915" t="s">
        <v>232</v>
      </c>
      <c r="Y1915" t="s">
        <v>2652</v>
      </c>
      <c r="Z1915" t="s">
        <v>241</v>
      </c>
      <c r="AA1915" s="177">
        <v>44706</v>
      </c>
      <c r="AB1915" s="177">
        <v>111.51</v>
      </c>
      <c r="AC1915" s="177">
        <v>10.130000000000001</v>
      </c>
      <c r="AD1915" s="177">
        <v>44706</v>
      </c>
      <c r="AE1915" s="196">
        <v>45628.96142939815</v>
      </c>
      <c r="AF1915" t="s">
        <v>1558</v>
      </c>
      <c r="AG1915" t="s">
        <v>243</v>
      </c>
      <c r="AH1915" s="289">
        <v>1</v>
      </c>
      <c r="AI1915" s="177">
        <f>IF(Z1915="COP",(AA1915*AH1915),IF(Z1915="NOK",((AB1915*AH1915)*VLOOKUP(H1915,Tasas!$K:$L,2,0)),IF(Z1915="EUR",((AB1915*AH1915)*VLOOKUP(H1915,Tasas!$K:$L,2,0)),IF('GL MEN'!Z1915="USD",(('GL MEN'!AB1915*'GL MEN'!AH1915)*VLOOKUP(H1915,Tasas!$K:$L,2,0)),0))))</f>
        <v>44706</v>
      </c>
      <c r="AJ1915" t="s">
        <v>74</v>
      </c>
      <c r="AK1915">
        <v>5</v>
      </c>
      <c r="AL1915" t="str">
        <f t="shared" si="66"/>
        <v>3</v>
      </c>
      <c r="AM1915" t="str">
        <f t="shared" si="67"/>
        <v>NE</v>
      </c>
    </row>
    <row r="1916" spans="2:39">
      <c r="B1916" t="s">
        <v>223</v>
      </c>
      <c r="C1916" t="s">
        <v>1551</v>
      </c>
      <c r="D1916" t="s">
        <v>1552</v>
      </c>
      <c r="E1916">
        <v>3400743</v>
      </c>
      <c r="F1916">
        <v>2</v>
      </c>
      <c r="G1916" s="196">
        <v>45625</v>
      </c>
      <c r="H1916">
        <v>202411</v>
      </c>
      <c r="I1916" t="s">
        <v>830</v>
      </c>
      <c r="J1916" t="s">
        <v>879</v>
      </c>
      <c r="K1916" t="s">
        <v>543</v>
      </c>
      <c r="L1916" t="s">
        <v>229</v>
      </c>
      <c r="M1916" t="s">
        <v>2386</v>
      </c>
      <c r="N1916" t="s">
        <v>2387</v>
      </c>
      <c r="O1916" t="s">
        <v>232</v>
      </c>
      <c r="P1916" t="s">
        <v>2647</v>
      </c>
      <c r="Q1916" t="s">
        <v>2648</v>
      </c>
      <c r="R1916" t="s">
        <v>340</v>
      </c>
      <c r="S1916" t="s">
        <v>341</v>
      </c>
      <c r="T1916">
        <v>3406411</v>
      </c>
      <c r="U1916" t="s">
        <v>232</v>
      </c>
      <c r="V1916" t="s">
        <v>232</v>
      </c>
      <c r="W1916" t="s">
        <v>232</v>
      </c>
      <c r="X1916" t="s">
        <v>232</v>
      </c>
      <c r="Y1916" t="s">
        <v>2653</v>
      </c>
      <c r="Z1916" t="s">
        <v>241</v>
      </c>
      <c r="AA1916" s="177">
        <v>44706</v>
      </c>
      <c r="AB1916" s="177">
        <v>111.77</v>
      </c>
      <c r="AC1916" s="177">
        <v>10.15</v>
      </c>
      <c r="AD1916" s="177">
        <v>44706</v>
      </c>
      <c r="AE1916" s="196">
        <v>45629.976433946758</v>
      </c>
      <c r="AF1916" t="s">
        <v>1558</v>
      </c>
      <c r="AG1916" t="s">
        <v>243</v>
      </c>
      <c r="AH1916" s="289">
        <v>1</v>
      </c>
      <c r="AI1916" s="177">
        <f>IF(Z1916="COP",(AA1916*AH1916),IF(Z1916="NOK",((AB1916*AH1916)*VLOOKUP(H1916,Tasas!$K:$L,2,0)),IF(Z1916="EUR",((AB1916*AH1916)*VLOOKUP(H1916,Tasas!$K:$L,2,0)),IF('GL MEN'!Z1916="USD",(('GL MEN'!AB1916*'GL MEN'!AH1916)*VLOOKUP(H1916,Tasas!$K:$L,2,0)),0))))</f>
        <v>44706</v>
      </c>
      <c r="AJ1916" t="s">
        <v>74</v>
      </c>
      <c r="AK1916">
        <v>5</v>
      </c>
      <c r="AL1916" t="str">
        <f t="shared" si="66"/>
        <v>3</v>
      </c>
      <c r="AM1916" t="str">
        <f t="shared" si="67"/>
        <v>NE</v>
      </c>
    </row>
    <row r="1917" spans="2:39">
      <c r="B1917" t="s">
        <v>223</v>
      </c>
      <c r="C1917" t="s">
        <v>1551</v>
      </c>
      <c r="D1917" t="s">
        <v>1552</v>
      </c>
      <c r="E1917">
        <v>3400744</v>
      </c>
      <c r="F1917">
        <v>2</v>
      </c>
      <c r="G1917" s="196">
        <v>45625</v>
      </c>
      <c r="H1917">
        <v>202411</v>
      </c>
      <c r="I1917" t="s">
        <v>830</v>
      </c>
      <c r="J1917" t="s">
        <v>879</v>
      </c>
      <c r="K1917" t="s">
        <v>543</v>
      </c>
      <c r="L1917" t="s">
        <v>229</v>
      </c>
      <c r="M1917" t="s">
        <v>393</v>
      </c>
      <c r="N1917" t="s">
        <v>394</v>
      </c>
      <c r="O1917" t="s">
        <v>232</v>
      </c>
      <c r="P1917" t="s">
        <v>2647</v>
      </c>
      <c r="Q1917" t="s">
        <v>2648</v>
      </c>
      <c r="R1917" t="s">
        <v>340</v>
      </c>
      <c r="S1917" t="s">
        <v>341</v>
      </c>
      <c r="T1917">
        <v>3406411</v>
      </c>
      <c r="U1917" t="s">
        <v>232</v>
      </c>
      <c r="V1917" t="s">
        <v>232</v>
      </c>
      <c r="W1917" t="s">
        <v>232</v>
      </c>
      <c r="X1917" t="s">
        <v>232</v>
      </c>
      <c r="Y1917" t="s">
        <v>2654</v>
      </c>
      <c r="Z1917" t="s">
        <v>241</v>
      </c>
      <c r="AA1917" s="177">
        <v>44706</v>
      </c>
      <c r="AB1917" s="177">
        <v>111.77</v>
      </c>
      <c r="AC1917" s="177">
        <v>10.15</v>
      </c>
      <c r="AD1917" s="177">
        <v>44706</v>
      </c>
      <c r="AE1917" s="196">
        <v>45629.979994988425</v>
      </c>
      <c r="AF1917" t="s">
        <v>1558</v>
      </c>
      <c r="AG1917" t="s">
        <v>243</v>
      </c>
      <c r="AH1917" s="289">
        <v>1</v>
      </c>
      <c r="AI1917" s="177">
        <f>IF(Z1917="COP",(AA1917*AH1917),IF(Z1917="NOK",((AB1917*AH1917)*VLOOKUP(H1917,Tasas!$K:$L,2,0)),IF(Z1917="EUR",((AB1917*AH1917)*VLOOKUP(H1917,Tasas!$K:$L,2,0)),IF('GL MEN'!Z1917="USD",(('GL MEN'!AB1917*'GL MEN'!AH1917)*VLOOKUP(H1917,Tasas!$K:$L,2,0)),0))))</f>
        <v>44706</v>
      </c>
      <c r="AJ1917" t="s">
        <v>74</v>
      </c>
      <c r="AK1917">
        <v>5</v>
      </c>
      <c r="AL1917" t="str">
        <f t="shared" si="66"/>
        <v>3</v>
      </c>
      <c r="AM1917" t="str">
        <f t="shared" si="67"/>
        <v>NE</v>
      </c>
    </row>
    <row r="1918" spans="2:39">
      <c r="B1918" t="s">
        <v>223</v>
      </c>
      <c r="C1918" t="s">
        <v>828</v>
      </c>
      <c r="D1918" t="s">
        <v>829</v>
      </c>
      <c r="E1918">
        <v>4400917</v>
      </c>
      <c r="F1918">
        <v>3</v>
      </c>
      <c r="G1918" s="196">
        <v>45604</v>
      </c>
      <c r="H1918">
        <v>202411</v>
      </c>
      <c r="I1918" t="s">
        <v>830</v>
      </c>
      <c r="J1918" t="s">
        <v>879</v>
      </c>
      <c r="K1918" t="s">
        <v>386</v>
      </c>
      <c r="L1918" t="s">
        <v>229</v>
      </c>
      <c r="M1918" t="s">
        <v>544</v>
      </c>
      <c r="N1918" t="s">
        <v>545</v>
      </c>
      <c r="O1918" t="s">
        <v>232</v>
      </c>
      <c r="P1918" t="s">
        <v>880</v>
      </c>
      <c r="Q1918" t="s">
        <v>881</v>
      </c>
      <c r="R1918" t="s">
        <v>340</v>
      </c>
      <c r="S1918" t="s">
        <v>341</v>
      </c>
      <c r="T1918">
        <v>3406411</v>
      </c>
      <c r="U1918" t="s">
        <v>232</v>
      </c>
      <c r="V1918" t="s">
        <v>232</v>
      </c>
      <c r="W1918" t="s">
        <v>232</v>
      </c>
      <c r="X1918" t="s">
        <v>232</v>
      </c>
      <c r="Y1918" t="s">
        <v>2655</v>
      </c>
      <c r="Z1918" t="s">
        <v>241</v>
      </c>
      <c r="AA1918" s="177">
        <v>61180</v>
      </c>
      <c r="AB1918" s="177">
        <v>150.53</v>
      </c>
      <c r="AC1918" s="177">
        <v>13.81</v>
      </c>
      <c r="AD1918" s="177">
        <v>61180</v>
      </c>
      <c r="AE1918" s="196">
        <v>45622.962439351853</v>
      </c>
      <c r="AF1918" t="s">
        <v>833</v>
      </c>
      <c r="AG1918" t="s">
        <v>243</v>
      </c>
      <c r="AH1918" s="289">
        <v>1</v>
      </c>
      <c r="AI1918" s="177">
        <f>IF(Z1918="COP",(AA1918*AH1918),IF(Z1918="NOK",((AB1918*AH1918)*VLOOKUP(H1918,Tasas!$K:$L,2,0)),IF(Z1918="EUR",((AB1918*AH1918)*VLOOKUP(H1918,Tasas!$K:$L,2,0)),IF('GL MEN'!Z1918="USD",(('GL MEN'!AB1918*'GL MEN'!AH1918)*VLOOKUP(H1918,Tasas!$K:$L,2,0)),0))))</f>
        <v>61180</v>
      </c>
      <c r="AJ1918" t="s">
        <v>74</v>
      </c>
      <c r="AK1918">
        <v>5</v>
      </c>
      <c r="AL1918" t="str">
        <f t="shared" si="66"/>
        <v>3</v>
      </c>
      <c r="AM1918" t="str">
        <f t="shared" si="67"/>
        <v>NE</v>
      </c>
    </row>
    <row r="1919" spans="2:39">
      <c r="B1919" t="s">
        <v>223</v>
      </c>
      <c r="C1919" t="s">
        <v>828</v>
      </c>
      <c r="D1919" t="s">
        <v>829</v>
      </c>
      <c r="E1919">
        <v>4400918</v>
      </c>
      <c r="F1919">
        <v>3</v>
      </c>
      <c r="G1919" s="196">
        <v>45604</v>
      </c>
      <c r="H1919">
        <v>202411</v>
      </c>
      <c r="I1919" t="s">
        <v>830</v>
      </c>
      <c r="J1919" t="s">
        <v>879</v>
      </c>
      <c r="K1919" t="s">
        <v>386</v>
      </c>
      <c r="L1919" t="s">
        <v>229</v>
      </c>
      <c r="M1919" t="s">
        <v>834</v>
      </c>
      <c r="N1919" t="s">
        <v>835</v>
      </c>
      <c r="O1919" t="s">
        <v>232</v>
      </c>
      <c r="P1919" t="s">
        <v>880</v>
      </c>
      <c r="Q1919" t="s">
        <v>881</v>
      </c>
      <c r="R1919" t="s">
        <v>340</v>
      </c>
      <c r="S1919" t="s">
        <v>341</v>
      </c>
      <c r="T1919">
        <v>3406411</v>
      </c>
      <c r="U1919" t="s">
        <v>232</v>
      </c>
      <c r="V1919" t="s">
        <v>232</v>
      </c>
      <c r="W1919" t="s">
        <v>232</v>
      </c>
      <c r="X1919" t="s">
        <v>232</v>
      </c>
      <c r="Y1919" t="s">
        <v>2656</v>
      </c>
      <c r="Z1919" t="s">
        <v>241</v>
      </c>
      <c r="AA1919" s="177">
        <v>61180</v>
      </c>
      <c r="AB1919" s="177">
        <v>150.53</v>
      </c>
      <c r="AC1919" s="177">
        <v>13.81</v>
      </c>
      <c r="AD1919" s="177">
        <v>61180</v>
      </c>
      <c r="AE1919" s="196">
        <v>45622.966110104164</v>
      </c>
      <c r="AF1919" t="s">
        <v>833</v>
      </c>
      <c r="AG1919" t="s">
        <v>243</v>
      </c>
      <c r="AH1919" s="289">
        <v>1</v>
      </c>
      <c r="AI1919" s="177">
        <f>IF(Z1919="COP",(AA1919*AH1919),IF(Z1919="NOK",((AB1919*AH1919)*VLOOKUP(H1919,Tasas!$K:$L,2,0)),IF(Z1919="EUR",((AB1919*AH1919)*VLOOKUP(H1919,Tasas!$K:$L,2,0)),IF('GL MEN'!Z1919="USD",(('GL MEN'!AB1919*'GL MEN'!AH1919)*VLOOKUP(H1919,Tasas!$K:$L,2,0)),0))))</f>
        <v>61180</v>
      </c>
      <c r="AJ1919" t="s">
        <v>74</v>
      </c>
      <c r="AK1919">
        <v>5</v>
      </c>
      <c r="AL1919" t="str">
        <f t="shared" si="66"/>
        <v>3</v>
      </c>
      <c r="AM1919" t="str">
        <f t="shared" si="67"/>
        <v>NE</v>
      </c>
    </row>
    <row r="1920" spans="2:39">
      <c r="B1920" t="s">
        <v>223</v>
      </c>
      <c r="C1920" t="s">
        <v>828</v>
      </c>
      <c r="D1920" t="s">
        <v>829</v>
      </c>
      <c r="E1920">
        <v>4400929</v>
      </c>
      <c r="F1920">
        <v>3</v>
      </c>
      <c r="G1920" s="196">
        <v>45610</v>
      </c>
      <c r="H1920">
        <v>202411</v>
      </c>
      <c r="I1920" t="s">
        <v>830</v>
      </c>
      <c r="J1920" t="s">
        <v>879</v>
      </c>
      <c r="K1920" t="s">
        <v>386</v>
      </c>
      <c r="L1920" t="s">
        <v>229</v>
      </c>
      <c r="M1920" t="s">
        <v>544</v>
      </c>
      <c r="N1920" t="s">
        <v>545</v>
      </c>
      <c r="O1920" t="s">
        <v>232</v>
      </c>
      <c r="P1920" t="s">
        <v>2657</v>
      </c>
      <c r="Q1920" t="s">
        <v>2658</v>
      </c>
      <c r="R1920" t="s">
        <v>340</v>
      </c>
      <c r="S1920" t="s">
        <v>341</v>
      </c>
      <c r="T1920">
        <v>3406411</v>
      </c>
      <c r="U1920" t="s">
        <v>232</v>
      </c>
      <c r="V1920" t="s">
        <v>232</v>
      </c>
      <c r="W1920" t="s">
        <v>232</v>
      </c>
      <c r="X1920" t="s">
        <v>232</v>
      </c>
      <c r="Y1920" t="s">
        <v>2659</v>
      </c>
      <c r="Z1920" t="s">
        <v>241</v>
      </c>
      <c r="AA1920" s="177">
        <v>66500</v>
      </c>
      <c r="AB1920" s="177">
        <v>163.71</v>
      </c>
      <c r="AC1920" s="177">
        <v>14.85</v>
      </c>
      <c r="AD1920" s="177">
        <v>66500</v>
      </c>
      <c r="AE1920" s="196">
        <v>45625.710965474536</v>
      </c>
      <c r="AF1920" t="s">
        <v>833</v>
      </c>
      <c r="AG1920" t="s">
        <v>243</v>
      </c>
      <c r="AH1920" s="289">
        <v>1</v>
      </c>
      <c r="AI1920" s="177">
        <f>IF(Z1920="COP",(AA1920*AH1920),IF(Z1920="NOK",((AB1920*AH1920)*VLOOKUP(H1920,Tasas!$K:$L,2,0)),IF(Z1920="EUR",((AB1920*AH1920)*VLOOKUP(H1920,Tasas!$K:$L,2,0)),IF('GL MEN'!Z1920="USD",(('GL MEN'!AB1920*'GL MEN'!AH1920)*VLOOKUP(H1920,Tasas!$K:$L,2,0)),0))))</f>
        <v>66500</v>
      </c>
      <c r="AJ1920" t="s">
        <v>74</v>
      </c>
      <c r="AK1920">
        <v>5</v>
      </c>
      <c r="AL1920" t="str">
        <f t="shared" si="66"/>
        <v>3</v>
      </c>
      <c r="AM1920" t="str">
        <f t="shared" si="67"/>
        <v>NE</v>
      </c>
    </row>
    <row r="1921" spans="2:39">
      <c r="B1921" t="s">
        <v>223</v>
      </c>
      <c r="C1921" t="s">
        <v>828</v>
      </c>
      <c r="D1921" t="s">
        <v>829</v>
      </c>
      <c r="E1921">
        <v>4400930</v>
      </c>
      <c r="F1921">
        <v>3</v>
      </c>
      <c r="G1921" s="196">
        <v>45610</v>
      </c>
      <c r="H1921">
        <v>202411</v>
      </c>
      <c r="I1921" t="s">
        <v>830</v>
      </c>
      <c r="J1921" t="s">
        <v>879</v>
      </c>
      <c r="K1921" t="s">
        <v>386</v>
      </c>
      <c r="L1921" t="s">
        <v>229</v>
      </c>
      <c r="M1921" t="s">
        <v>834</v>
      </c>
      <c r="N1921" t="s">
        <v>835</v>
      </c>
      <c r="O1921" t="s">
        <v>232</v>
      </c>
      <c r="P1921" t="s">
        <v>2657</v>
      </c>
      <c r="Q1921" t="s">
        <v>2658</v>
      </c>
      <c r="R1921" t="s">
        <v>340</v>
      </c>
      <c r="S1921" t="s">
        <v>341</v>
      </c>
      <c r="T1921">
        <v>3406411</v>
      </c>
      <c r="U1921" t="s">
        <v>232</v>
      </c>
      <c r="V1921" t="s">
        <v>232</v>
      </c>
      <c r="W1921" t="s">
        <v>232</v>
      </c>
      <c r="X1921" t="s">
        <v>232</v>
      </c>
      <c r="Y1921" t="s">
        <v>2660</v>
      </c>
      <c r="Z1921" t="s">
        <v>241</v>
      </c>
      <c r="AA1921" s="177">
        <v>66500</v>
      </c>
      <c r="AB1921" s="177">
        <v>163.71</v>
      </c>
      <c r="AC1921" s="177">
        <v>14.85</v>
      </c>
      <c r="AD1921" s="177">
        <v>66500</v>
      </c>
      <c r="AE1921" s="196">
        <v>45625.84545552083</v>
      </c>
      <c r="AF1921" t="s">
        <v>833</v>
      </c>
      <c r="AG1921" t="s">
        <v>243</v>
      </c>
      <c r="AH1921" s="289">
        <v>1</v>
      </c>
      <c r="AI1921" s="177">
        <f>IF(Z1921="COP",(AA1921*AH1921),IF(Z1921="NOK",((AB1921*AH1921)*VLOOKUP(H1921,Tasas!$K:$L,2,0)),IF(Z1921="EUR",((AB1921*AH1921)*VLOOKUP(H1921,Tasas!$K:$L,2,0)),IF('GL MEN'!Z1921="USD",(('GL MEN'!AB1921*'GL MEN'!AH1921)*VLOOKUP(H1921,Tasas!$K:$L,2,0)),0))))</f>
        <v>66500</v>
      </c>
      <c r="AJ1921" t="s">
        <v>74</v>
      </c>
      <c r="AK1921">
        <v>5</v>
      </c>
      <c r="AL1921" t="str">
        <f t="shared" si="66"/>
        <v>3</v>
      </c>
      <c r="AM1921" t="str">
        <f t="shared" si="67"/>
        <v>NE</v>
      </c>
    </row>
    <row r="1922" spans="2:39">
      <c r="B1922" t="s">
        <v>223</v>
      </c>
      <c r="C1922" t="s">
        <v>828</v>
      </c>
      <c r="D1922" t="s">
        <v>829</v>
      </c>
      <c r="E1922">
        <v>4400931</v>
      </c>
      <c r="F1922">
        <v>3</v>
      </c>
      <c r="G1922" s="196">
        <v>45610</v>
      </c>
      <c r="H1922">
        <v>202411</v>
      </c>
      <c r="I1922" t="s">
        <v>830</v>
      </c>
      <c r="J1922" t="s">
        <v>879</v>
      </c>
      <c r="K1922" t="s">
        <v>386</v>
      </c>
      <c r="L1922" t="s">
        <v>229</v>
      </c>
      <c r="M1922" t="s">
        <v>387</v>
      </c>
      <c r="N1922" t="s">
        <v>388</v>
      </c>
      <c r="O1922" t="s">
        <v>232</v>
      </c>
      <c r="P1922" t="s">
        <v>2657</v>
      </c>
      <c r="Q1922" t="s">
        <v>2658</v>
      </c>
      <c r="R1922" t="s">
        <v>340</v>
      </c>
      <c r="S1922" t="s">
        <v>341</v>
      </c>
      <c r="T1922">
        <v>3406411</v>
      </c>
      <c r="U1922" t="s">
        <v>232</v>
      </c>
      <c r="V1922" t="s">
        <v>232</v>
      </c>
      <c r="W1922" t="s">
        <v>232</v>
      </c>
      <c r="X1922" t="s">
        <v>232</v>
      </c>
      <c r="Y1922" t="s">
        <v>2661</v>
      </c>
      <c r="Z1922" t="s">
        <v>241</v>
      </c>
      <c r="AA1922" s="177">
        <v>66500</v>
      </c>
      <c r="AB1922" s="177">
        <v>163.71</v>
      </c>
      <c r="AC1922" s="177">
        <v>14.85</v>
      </c>
      <c r="AD1922" s="177">
        <v>66500</v>
      </c>
      <c r="AE1922" s="196">
        <v>45625.857300231481</v>
      </c>
      <c r="AF1922" t="s">
        <v>833</v>
      </c>
      <c r="AG1922" t="s">
        <v>243</v>
      </c>
      <c r="AH1922" s="289">
        <v>1</v>
      </c>
      <c r="AI1922" s="177">
        <f>IF(Z1922="COP",(AA1922*AH1922),IF(Z1922="NOK",((AB1922*AH1922)*VLOOKUP(H1922,Tasas!$K:$L,2,0)),IF(Z1922="EUR",((AB1922*AH1922)*VLOOKUP(H1922,Tasas!$K:$L,2,0)),IF('GL MEN'!Z1922="USD",(('GL MEN'!AB1922*'GL MEN'!AH1922)*VLOOKUP(H1922,Tasas!$K:$L,2,0)),0))))</f>
        <v>66500</v>
      </c>
      <c r="AJ1922" t="s">
        <v>74</v>
      </c>
      <c r="AK1922">
        <v>5</v>
      </c>
      <c r="AL1922" t="str">
        <f t="shared" si="66"/>
        <v>3</v>
      </c>
      <c r="AM1922" t="str">
        <f t="shared" si="67"/>
        <v>NE</v>
      </c>
    </row>
    <row r="1923" spans="2:39">
      <c r="B1923" t="s">
        <v>223</v>
      </c>
      <c r="C1923" t="s">
        <v>828</v>
      </c>
      <c r="D1923" t="s">
        <v>829</v>
      </c>
      <c r="E1923">
        <v>4400955</v>
      </c>
      <c r="F1923">
        <v>3</v>
      </c>
      <c r="G1923" s="196">
        <v>45618</v>
      </c>
      <c r="H1923">
        <v>202411</v>
      </c>
      <c r="I1923" t="s">
        <v>830</v>
      </c>
      <c r="J1923" t="s">
        <v>879</v>
      </c>
      <c r="K1923" t="s">
        <v>386</v>
      </c>
      <c r="L1923" t="s">
        <v>229</v>
      </c>
      <c r="M1923" t="s">
        <v>387</v>
      </c>
      <c r="N1923" t="s">
        <v>388</v>
      </c>
      <c r="O1923" t="s">
        <v>232</v>
      </c>
      <c r="P1923" t="s">
        <v>1683</v>
      </c>
      <c r="Q1923" t="s">
        <v>1684</v>
      </c>
      <c r="R1923" t="s">
        <v>340</v>
      </c>
      <c r="S1923" t="s">
        <v>341</v>
      </c>
      <c r="T1923">
        <v>3406411</v>
      </c>
      <c r="U1923" t="s">
        <v>232</v>
      </c>
      <c r="V1923" t="s">
        <v>232</v>
      </c>
      <c r="W1923" t="s">
        <v>232</v>
      </c>
      <c r="X1923" t="s">
        <v>232</v>
      </c>
      <c r="Y1923" t="s">
        <v>2662</v>
      </c>
      <c r="Z1923" t="s">
        <v>241</v>
      </c>
      <c r="AA1923" s="177">
        <v>32569</v>
      </c>
      <c r="AB1923" s="177">
        <v>81.23</v>
      </c>
      <c r="AC1923" s="177">
        <v>7.38</v>
      </c>
      <c r="AD1923" s="177">
        <v>32569</v>
      </c>
      <c r="AE1923" s="196">
        <v>45628.944519872683</v>
      </c>
      <c r="AF1923" t="s">
        <v>833</v>
      </c>
      <c r="AG1923" t="s">
        <v>243</v>
      </c>
      <c r="AH1923" s="289">
        <v>1</v>
      </c>
      <c r="AI1923" s="177">
        <f>IF(Z1923="COP",(AA1923*AH1923),IF(Z1923="NOK",((AB1923*AH1923)*VLOOKUP(H1923,Tasas!$K:$L,2,0)),IF(Z1923="EUR",((AB1923*AH1923)*VLOOKUP(H1923,Tasas!$K:$L,2,0)),IF('GL MEN'!Z1923="USD",(('GL MEN'!AB1923*'GL MEN'!AH1923)*VLOOKUP(H1923,Tasas!$K:$L,2,0)),0))))</f>
        <v>32569</v>
      </c>
      <c r="AJ1923" t="s">
        <v>74</v>
      </c>
      <c r="AK1923">
        <v>5</v>
      </c>
      <c r="AL1923" t="str">
        <f t="shared" si="66"/>
        <v>3</v>
      </c>
      <c r="AM1923" t="str">
        <f t="shared" si="67"/>
        <v>NE</v>
      </c>
    </row>
    <row r="1924" spans="2:39">
      <c r="B1924" t="s">
        <v>223</v>
      </c>
      <c r="C1924" t="s">
        <v>828</v>
      </c>
      <c r="D1924" t="s">
        <v>829</v>
      </c>
      <c r="E1924">
        <v>4400956</v>
      </c>
      <c r="F1924">
        <v>3</v>
      </c>
      <c r="G1924" s="196">
        <v>45618</v>
      </c>
      <c r="H1924">
        <v>202411</v>
      </c>
      <c r="I1924" t="s">
        <v>830</v>
      </c>
      <c r="J1924" t="s">
        <v>879</v>
      </c>
      <c r="K1924" t="s">
        <v>386</v>
      </c>
      <c r="L1924" t="s">
        <v>229</v>
      </c>
      <c r="M1924" t="s">
        <v>387</v>
      </c>
      <c r="N1924" t="s">
        <v>388</v>
      </c>
      <c r="O1924" t="s">
        <v>232</v>
      </c>
      <c r="P1924" t="s">
        <v>2657</v>
      </c>
      <c r="Q1924" t="s">
        <v>2658</v>
      </c>
      <c r="R1924" t="s">
        <v>340</v>
      </c>
      <c r="S1924" t="s">
        <v>341</v>
      </c>
      <c r="T1924">
        <v>3406411</v>
      </c>
      <c r="U1924" t="s">
        <v>232</v>
      </c>
      <c r="V1924" t="s">
        <v>232</v>
      </c>
      <c r="W1924" t="s">
        <v>232</v>
      </c>
      <c r="X1924" t="s">
        <v>232</v>
      </c>
      <c r="Y1924" t="s">
        <v>2663</v>
      </c>
      <c r="Z1924" t="s">
        <v>241</v>
      </c>
      <c r="AA1924" s="177">
        <v>66500</v>
      </c>
      <c r="AB1924" s="177">
        <v>165.86</v>
      </c>
      <c r="AC1924" s="177">
        <v>15.07</v>
      </c>
      <c r="AD1924" s="177">
        <v>66500</v>
      </c>
      <c r="AE1924" s="196">
        <v>45628.949046099537</v>
      </c>
      <c r="AF1924" t="s">
        <v>833</v>
      </c>
      <c r="AG1924" t="s">
        <v>243</v>
      </c>
      <c r="AH1924" s="289">
        <v>1</v>
      </c>
      <c r="AI1924" s="177">
        <f>IF(Z1924="COP",(AA1924*AH1924),IF(Z1924="NOK",((AB1924*AH1924)*VLOOKUP(H1924,Tasas!$K:$L,2,0)),IF(Z1924="EUR",((AB1924*AH1924)*VLOOKUP(H1924,Tasas!$K:$L,2,0)),IF('GL MEN'!Z1924="USD",(('GL MEN'!AB1924*'GL MEN'!AH1924)*VLOOKUP(H1924,Tasas!$K:$L,2,0)),0))))</f>
        <v>66500</v>
      </c>
      <c r="AJ1924" t="s">
        <v>74</v>
      </c>
      <c r="AK1924">
        <v>5</v>
      </c>
      <c r="AL1924" t="str">
        <f t="shared" si="66"/>
        <v>3</v>
      </c>
      <c r="AM1924" t="str">
        <f t="shared" si="67"/>
        <v>NE</v>
      </c>
    </row>
    <row r="1925" spans="2:39">
      <c r="B1925" t="s">
        <v>223</v>
      </c>
      <c r="C1925" t="s">
        <v>828</v>
      </c>
      <c r="D1925" t="s">
        <v>829</v>
      </c>
      <c r="E1925">
        <v>4400973</v>
      </c>
      <c r="F1925">
        <v>3</v>
      </c>
      <c r="G1925" s="196">
        <v>45625</v>
      </c>
      <c r="H1925">
        <v>202411</v>
      </c>
      <c r="I1925" t="s">
        <v>830</v>
      </c>
      <c r="J1925" t="s">
        <v>879</v>
      </c>
      <c r="K1925" t="s">
        <v>386</v>
      </c>
      <c r="L1925" t="s">
        <v>229</v>
      </c>
      <c r="M1925" t="s">
        <v>544</v>
      </c>
      <c r="N1925" t="s">
        <v>545</v>
      </c>
      <c r="O1925" t="s">
        <v>232</v>
      </c>
      <c r="P1925" t="s">
        <v>1683</v>
      </c>
      <c r="Q1925" t="s">
        <v>1684</v>
      </c>
      <c r="R1925" t="s">
        <v>340</v>
      </c>
      <c r="S1925" t="s">
        <v>341</v>
      </c>
      <c r="T1925">
        <v>3406411</v>
      </c>
      <c r="U1925" t="s">
        <v>232</v>
      </c>
      <c r="V1925" t="s">
        <v>232</v>
      </c>
      <c r="W1925" t="s">
        <v>232</v>
      </c>
      <c r="X1925" t="s">
        <v>232</v>
      </c>
      <c r="Y1925" t="s">
        <v>2664</v>
      </c>
      <c r="Z1925" t="s">
        <v>241</v>
      </c>
      <c r="AA1925" s="177">
        <v>32569</v>
      </c>
      <c r="AB1925" s="177">
        <v>81.23</v>
      </c>
      <c r="AC1925" s="177">
        <v>7.38</v>
      </c>
      <c r="AD1925" s="177">
        <v>32569</v>
      </c>
      <c r="AE1925" s="196">
        <v>45629.143054976848</v>
      </c>
      <c r="AF1925" t="s">
        <v>833</v>
      </c>
      <c r="AG1925" t="s">
        <v>243</v>
      </c>
      <c r="AH1925" s="289">
        <v>1</v>
      </c>
      <c r="AI1925" s="177">
        <f>IF(Z1925="COP",(AA1925*AH1925),IF(Z1925="NOK",((AB1925*AH1925)*VLOOKUP(H1925,Tasas!$K:$L,2,0)),IF(Z1925="EUR",((AB1925*AH1925)*VLOOKUP(H1925,Tasas!$K:$L,2,0)),IF('GL MEN'!Z1925="USD",(('GL MEN'!AB1925*'GL MEN'!AH1925)*VLOOKUP(H1925,Tasas!$K:$L,2,0)),0))))</f>
        <v>32569</v>
      </c>
      <c r="AJ1925" t="s">
        <v>74</v>
      </c>
      <c r="AK1925">
        <v>5</v>
      </c>
      <c r="AL1925" t="str">
        <f t="shared" si="66"/>
        <v>3</v>
      </c>
      <c r="AM1925" t="str">
        <f t="shared" si="67"/>
        <v>NE</v>
      </c>
    </row>
    <row r="1926" spans="2:39">
      <c r="B1926" t="s">
        <v>223</v>
      </c>
      <c r="C1926" t="s">
        <v>828</v>
      </c>
      <c r="D1926" t="s">
        <v>829</v>
      </c>
      <c r="E1926">
        <v>4400974</v>
      </c>
      <c r="F1926">
        <v>3</v>
      </c>
      <c r="G1926" s="196">
        <v>45625</v>
      </c>
      <c r="H1926">
        <v>202411</v>
      </c>
      <c r="I1926" t="s">
        <v>830</v>
      </c>
      <c r="J1926" t="s">
        <v>879</v>
      </c>
      <c r="K1926" t="s">
        <v>386</v>
      </c>
      <c r="L1926" t="s">
        <v>229</v>
      </c>
      <c r="M1926" t="s">
        <v>544</v>
      </c>
      <c r="N1926" t="s">
        <v>545</v>
      </c>
      <c r="O1926" t="s">
        <v>232</v>
      </c>
      <c r="P1926" t="s">
        <v>884</v>
      </c>
      <c r="Q1926" t="s">
        <v>885</v>
      </c>
      <c r="R1926" t="s">
        <v>340</v>
      </c>
      <c r="S1926" t="s">
        <v>341</v>
      </c>
      <c r="T1926">
        <v>3406411</v>
      </c>
      <c r="U1926" t="s">
        <v>232</v>
      </c>
      <c r="V1926" t="s">
        <v>232</v>
      </c>
      <c r="W1926" t="s">
        <v>232</v>
      </c>
      <c r="X1926" t="s">
        <v>232</v>
      </c>
      <c r="Y1926" t="s">
        <v>2665</v>
      </c>
      <c r="Z1926" t="s">
        <v>241</v>
      </c>
      <c r="AA1926" s="177">
        <v>15966</v>
      </c>
      <c r="AB1926" s="177">
        <v>39.82</v>
      </c>
      <c r="AC1926" s="177">
        <v>3.62</v>
      </c>
      <c r="AD1926" s="177">
        <v>15966</v>
      </c>
      <c r="AE1926" s="196">
        <v>45629.150859953705</v>
      </c>
      <c r="AF1926" t="s">
        <v>833</v>
      </c>
      <c r="AG1926" t="s">
        <v>243</v>
      </c>
      <c r="AH1926" s="289">
        <v>1</v>
      </c>
      <c r="AI1926" s="177">
        <f>IF(Z1926="COP",(AA1926*AH1926),IF(Z1926="NOK",((AB1926*AH1926)*VLOOKUP(H1926,Tasas!$K:$L,2,0)),IF(Z1926="EUR",((AB1926*AH1926)*VLOOKUP(H1926,Tasas!$K:$L,2,0)),IF('GL MEN'!Z1926="USD",(('GL MEN'!AB1926*'GL MEN'!AH1926)*VLOOKUP(H1926,Tasas!$K:$L,2,0)),0))))</f>
        <v>15966</v>
      </c>
      <c r="AJ1926" t="s">
        <v>74</v>
      </c>
      <c r="AK1926">
        <v>5</v>
      </c>
      <c r="AL1926" t="str">
        <f t="shared" si="66"/>
        <v>3</v>
      </c>
      <c r="AM1926" t="str">
        <f t="shared" si="67"/>
        <v>NE</v>
      </c>
    </row>
    <row r="1927" spans="2:39">
      <c r="B1927" t="s">
        <v>223</v>
      </c>
      <c r="C1927" t="s">
        <v>828</v>
      </c>
      <c r="D1927" t="s">
        <v>829</v>
      </c>
      <c r="E1927">
        <v>4400975</v>
      </c>
      <c r="F1927">
        <v>2</v>
      </c>
      <c r="G1927" s="196">
        <v>45625</v>
      </c>
      <c r="H1927">
        <v>202411</v>
      </c>
      <c r="I1927" t="s">
        <v>830</v>
      </c>
      <c r="J1927" t="s">
        <v>879</v>
      </c>
      <c r="K1927" t="s">
        <v>386</v>
      </c>
      <c r="L1927" t="s">
        <v>229</v>
      </c>
      <c r="M1927" t="s">
        <v>544</v>
      </c>
      <c r="N1927" t="s">
        <v>545</v>
      </c>
      <c r="O1927" t="s">
        <v>232</v>
      </c>
      <c r="P1927" t="s">
        <v>2657</v>
      </c>
      <c r="Q1927" t="s">
        <v>2658</v>
      </c>
      <c r="R1927" t="s">
        <v>340</v>
      </c>
      <c r="S1927" t="s">
        <v>341</v>
      </c>
      <c r="T1927">
        <v>3406411</v>
      </c>
      <c r="U1927" t="s">
        <v>232</v>
      </c>
      <c r="V1927" t="s">
        <v>232</v>
      </c>
      <c r="W1927" t="s">
        <v>232</v>
      </c>
      <c r="X1927" t="s">
        <v>232</v>
      </c>
      <c r="Y1927" t="s">
        <v>2666</v>
      </c>
      <c r="Z1927" t="s">
        <v>241</v>
      </c>
      <c r="AA1927" s="177">
        <v>33250</v>
      </c>
      <c r="AB1927" s="177">
        <v>82.93</v>
      </c>
      <c r="AC1927" s="177">
        <v>7.53</v>
      </c>
      <c r="AD1927" s="177">
        <v>33250</v>
      </c>
      <c r="AE1927" s="196">
        <v>45629.154016550929</v>
      </c>
      <c r="AF1927" t="s">
        <v>833</v>
      </c>
      <c r="AG1927" t="s">
        <v>243</v>
      </c>
      <c r="AH1927" s="289">
        <v>1</v>
      </c>
      <c r="AI1927" s="177">
        <f>IF(Z1927="COP",(AA1927*AH1927),IF(Z1927="NOK",((AB1927*AH1927)*VLOOKUP(H1927,Tasas!$K:$L,2,0)),IF(Z1927="EUR",((AB1927*AH1927)*VLOOKUP(H1927,Tasas!$K:$L,2,0)),IF('GL MEN'!Z1927="USD",(('GL MEN'!AB1927*'GL MEN'!AH1927)*VLOOKUP(H1927,Tasas!$K:$L,2,0)),0))))</f>
        <v>33250</v>
      </c>
      <c r="AJ1927" t="s">
        <v>74</v>
      </c>
      <c r="AK1927">
        <v>5</v>
      </c>
      <c r="AL1927" t="str">
        <f t="shared" si="66"/>
        <v>3</v>
      </c>
      <c r="AM1927" t="str">
        <f t="shared" si="67"/>
        <v>NE</v>
      </c>
    </row>
    <row r="1928" spans="2:39">
      <c r="B1928" t="s">
        <v>223</v>
      </c>
      <c r="C1928" t="s">
        <v>334</v>
      </c>
      <c r="D1928" t="s">
        <v>335</v>
      </c>
      <c r="E1928">
        <v>2401929</v>
      </c>
      <c r="F1928">
        <v>7</v>
      </c>
      <c r="G1928" s="196">
        <v>45614</v>
      </c>
      <c r="H1928">
        <v>202411</v>
      </c>
      <c r="I1928" t="s">
        <v>830</v>
      </c>
      <c r="J1928" t="s">
        <v>983</v>
      </c>
      <c r="K1928" t="s">
        <v>337</v>
      </c>
      <c r="L1928" t="s">
        <v>229</v>
      </c>
      <c r="M1928" t="s">
        <v>1937</v>
      </c>
      <c r="N1928" t="s">
        <v>1938</v>
      </c>
      <c r="O1928" t="s">
        <v>232</v>
      </c>
      <c r="P1928" t="s">
        <v>2667</v>
      </c>
      <c r="Q1928" t="s">
        <v>2668</v>
      </c>
      <c r="R1928" t="s">
        <v>340</v>
      </c>
      <c r="S1928" t="s">
        <v>341</v>
      </c>
      <c r="T1928">
        <v>3406411</v>
      </c>
      <c r="U1928" t="s">
        <v>232</v>
      </c>
      <c r="V1928" t="s">
        <v>232</v>
      </c>
      <c r="W1928" t="s">
        <v>232</v>
      </c>
      <c r="X1928" t="s">
        <v>232</v>
      </c>
      <c r="Y1928" t="s">
        <v>2669</v>
      </c>
      <c r="Z1928" t="s">
        <v>241</v>
      </c>
      <c r="AA1928" s="177">
        <v>12800</v>
      </c>
      <c r="AB1928" s="177">
        <v>31.49</v>
      </c>
      <c r="AC1928" s="177">
        <v>2.89</v>
      </c>
      <c r="AD1928" s="177">
        <v>12800</v>
      </c>
      <c r="AE1928" s="196">
        <v>45616.741148923611</v>
      </c>
      <c r="AF1928" t="s">
        <v>343</v>
      </c>
      <c r="AG1928" t="s">
        <v>243</v>
      </c>
      <c r="AH1928" s="289">
        <v>1</v>
      </c>
      <c r="AI1928" s="177">
        <f>IF(Z1928="COP",(AA1928*AH1928),IF(Z1928="NOK",((AB1928*AH1928)*VLOOKUP(H1928,Tasas!$K:$L,2,0)),IF(Z1928="EUR",((AB1928*AH1928)*VLOOKUP(H1928,Tasas!$K:$L,2,0)),IF('GL MEN'!Z1928="USD",(('GL MEN'!AB1928*'GL MEN'!AH1928)*VLOOKUP(H1928,Tasas!$K:$L,2,0)),0))))</f>
        <v>12800</v>
      </c>
      <c r="AJ1928" t="s">
        <v>74</v>
      </c>
      <c r="AK1928">
        <v>5</v>
      </c>
      <c r="AL1928" t="str">
        <f t="shared" si="66"/>
        <v>3</v>
      </c>
      <c r="AM1928" t="str">
        <f t="shared" si="67"/>
        <v>NE</v>
      </c>
    </row>
    <row r="1929" spans="2:39">
      <c r="B1929" t="s">
        <v>223</v>
      </c>
      <c r="C1929" t="s">
        <v>334</v>
      </c>
      <c r="D1929" t="s">
        <v>335</v>
      </c>
      <c r="E1929">
        <v>2401929</v>
      </c>
      <c r="F1929">
        <v>8</v>
      </c>
      <c r="G1929" s="196">
        <v>45614</v>
      </c>
      <c r="H1929">
        <v>202411</v>
      </c>
      <c r="I1929" t="s">
        <v>830</v>
      </c>
      <c r="J1929" t="s">
        <v>983</v>
      </c>
      <c r="K1929" t="s">
        <v>337</v>
      </c>
      <c r="L1929" t="s">
        <v>229</v>
      </c>
      <c r="M1929" t="s">
        <v>1937</v>
      </c>
      <c r="N1929" t="s">
        <v>1938</v>
      </c>
      <c r="O1929" t="s">
        <v>232</v>
      </c>
      <c r="P1929" t="s">
        <v>2667</v>
      </c>
      <c r="Q1929" t="s">
        <v>2668</v>
      </c>
      <c r="R1929" t="s">
        <v>340</v>
      </c>
      <c r="S1929" t="s">
        <v>341</v>
      </c>
      <c r="T1929">
        <v>3406411</v>
      </c>
      <c r="U1929" t="s">
        <v>232</v>
      </c>
      <c r="V1929" t="s">
        <v>232</v>
      </c>
      <c r="W1929" t="s">
        <v>232</v>
      </c>
      <c r="X1929" t="s">
        <v>232</v>
      </c>
      <c r="Y1929" t="s">
        <v>2670</v>
      </c>
      <c r="Z1929" t="s">
        <v>241</v>
      </c>
      <c r="AA1929" s="177">
        <v>12800</v>
      </c>
      <c r="AB1929" s="177">
        <v>31.49</v>
      </c>
      <c r="AC1929" s="177">
        <v>2.89</v>
      </c>
      <c r="AD1929" s="177">
        <v>12800</v>
      </c>
      <c r="AE1929" s="196">
        <v>45616.741148923611</v>
      </c>
      <c r="AF1929" t="s">
        <v>343</v>
      </c>
      <c r="AG1929" t="s">
        <v>243</v>
      </c>
      <c r="AH1929" s="289">
        <v>1</v>
      </c>
      <c r="AI1929" s="177">
        <f>IF(Z1929="COP",(AA1929*AH1929),IF(Z1929="NOK",((AB1929*AH1929)*VLOOKUP(H1929,Tasas!$K:$L,2,0)),IF(Z1929="EUR",((AB1929*AH1929)*VLOOKUP(H1929,Tasas!$K:$L,2,0)),IF('GL MEN'!Z1929="USD",(('GL MEN'!AB1929*'GL MEN'!AH1929)*VLOOKUP(H1929,Tasas!$K:$L,2,0)),0))))</f>
        <v>12800</v>
      </c>
      <c r="AJ1929" t="s">
        <v>74</v>
      </c>
      <c r="AK1929">
        <v>5</v>
      </c>
      <c r="AL1929" t="str">
        <f t="shared" ref="AL1929:AL1992" si="68">+MID(R1929,2,1)</f>
        <v>3</v>
      </c>
      <c r="AM1929" t="str">
        <f t="shared" ref="AM1929:AM1992" si="69">IF(AL1929="0","CO",IF(AL1929="1","CO",IF(AL1929="2","CO",IF(AL1929="3","NE",IF(AL1929="4","WA",IF(AL1929="6","Centro - URR"))))))</f>
        <v>NE</v>
      </c>
    </row>
    <row r="1930" spans="2:39">
      <c r="B1930" t="s">
        <v>223</v>
      </c>
      <c r="C1930" t="s">
        <v>334</v>
      </c>
      <c r="D1930" t="s">
        <v>335</v>
      </c>
      <c r="E1930">
        <v>2401929</v>
      </c>
      <c r="F1930">
        <v>9</v>
      </c>
      <c r="G1930" s="196">
        <v>45614</v>
      </c>
      <c r="H1930">
        <v>202411</v>
      </c>
      <c r="I1930" t="s">
        <v>830</v>
      </c>
      <c r="J1930" t="s">
        <v>983</v>
      </c>
      <c r="K1930" t="s">
        <v>337</v>
      </c>
      <c r="L1930" t="s">
        <v>229</v>
      </c>
      <c r="M1930" t="s">
        <v>1937</v>
      </c>
      <c r="N1930" t="s">
        <v>1938</v>
      </c>
      <c r="O1930" t="s">
        <v>232</v>
      </c>
      <c r="P1930" t="s">
        <v>2671</v>
      </c>
      <c r="Q1930" t="s">
        <v>2672</v>
      </c>
      <c r="R1930" t="s">
        <v>340</v>
      </c>
      <c r="S1930" t="s">
        <v>341</v>
      </c>
      <c r="T1930">
        <v>3406411</v>
      </c>
      <c r="U1930" t="s">
        <v>232</v>
      </c>
      <c r="V1930" t="s">
        <v>232</v>
      </c>
      <c r="W1930" t="s">
        <v>232</v>
      </c>
      <c r="X1930" t="s">
        <v>232</v>
      </c>
      <c r="Y1930" t="s">
        <v>2673</v>
      </c>
      <c r="Z1930" t="s">
        <v>241</v>
      </c>
      <c r="AA1930" s="177">
        <v>10800</v>
      </c>
      <c r="AB1930" s="177">
        <v>26.57</v>
      </c>
      <c r="AC1930" s="177">
        <v>2.44</v>
      </c>
      <c r="AD1930" s="177">
        <v>10800</v>
      </c>
      <c r="AE1930" s="196">
        <v>45616.741148923611</v>
      </c>
      <c r="AF1930" t="s">
        <v>343</v>
      </c>
      <c r="AG1930" t="s">
        <v>243</v>
      </c>
      <c r="AH1930" s="289">
        <v>1</v>
      </c>
      <c r="AI1930" s="177">
        <f>IF(Z1930="COP",(AA1930*AH1930),IF(Z1930="NOK",((AB1930*AH1930)*VLOOKUP(H1930,Tasas!$K:$L,2,0)),IF(Z1930="EUR",((AB1930*AH1930)*VLOOKUP(H1930,Tasas!$K:$L,2,0)),IF('GL MEN'!Z1930="USD",(('GL MEN'!AB1930*'GL MEN'!AH1930)*VLOOKUP(H1930,Tasas!$K:$L,2,0)),0))))</f>
        <v>10800</v>
      </c>
      <c r="AJ1930" t="s">
        <v>74</v>
      </c>
      <c r="AK1930">
        <v>5</v>
      </c>
      <c r="AL1930" t="str">
        <f t="shared" si="68"/>
        <v>3</v>
      </c>
      <c r="AM1930" t="str">
        <f t="shared" si="69"/>
        <v>NE</v>
      </c>
    </row>
    <row r="1931" spans="2:39">
      <c r="B1931" t="s">
        <v>223</v>
      </c>
      <c r="C1931" t="s">
        <v>334</v>
      </c>
      <c r="D1931" t="s">
        <v>335</v>
      </c>
      <c r="E1931">
        <v>2401929</v>
      </c>
      <c r="F1931">
        <v>10</v>
      </c>
      <c r="G1931" s="196">
        <v>45614</v>
      </c>
      <c r="H1931">
        <v>202411</v>
      </c>
      <c r="I1931" t="s">
        <v>830</v>
      </c>
      <c r="J1931" t="s">
        <v>983</v>
      </c>
      <c r="K1931" t="s">
        <v>337</v>
      </c>
      <c r="L1931" t="s">
        <v>229</v>
      </c>
      <c r="M1931" t="s">
        <v>1937</v>
      </c>
      <c r="N1931" t="s">
        <v>1938</v>
      </c>
      <c r="O1931" t="s">
        <v>232</v>
      </c>
      <c r="P1931" t="s">
        <v>2671</v>
      </c>
      <c r="Q1931" t="s">
        <v>2672</v>
      </c>
      <c r="R1931" t="s">
        <v>340</v>
      </c>
      <c r="S1931" t="s">
        <v>341</v>
      </c>
      <c r="T1931">
        <v>3406411</v>
      </c>
      <c r="U1931" t="s">
        <v>232</v>
      </c>
      <c r="V1931" t="s">
        <v>232</v>
      </c>
      <c r="W1931" t="s">
        <v>232</v>
      </c>
      <c r="X1931" t="s">
        <v>232</v>
      </c>
      <c r="Y1931" t="s">
        <v>2674</v>
      </c>
      <c r="Z1931" t="s">
        <v>241</v>
      </c>
      <c r="AA1931" s="177">
        <v>10800</v>
      </c>
      <c r="AB1931" s="177">
        <v>26.57</v>
      </c>
      <c r="AC1931" s="177">
        <v>2.44</v>
      </c>
      <c r="AD1931" s="177">
        <v>10800</v>
      </c>
      <c r="AE1931" s="196">
        <v>45616.741148923611</v>
      </c>
      <c r="AF1931" t="s">
        <v>343</v>
      </c>
      <c r="AG1931" t="s">
        <v>243</v>
      </c>
      <c r="AH1931" s="289">
        <v>1</v>
      </c>
      <c r="AI1931" s="177">
        <f>IF(Z1931="COP",(AA1931*AH1931),IF(Z1931="NOK",((AB1931*AH1931)*VLOOKUP(H1931,Tasas!$K:$L,2,0)),IF(Z1931="EUR",((AB1931*AH1931)*VLOOKUP(H1931,Tasas!$K:$L,2,0)),IF('GL MEN'!Z1931="USD",(('GL MEN'!AB1931*'GL MEN'!AH1931)*VLOOKUP(H1931,Tasas!$K:$L,2,0)),0))))</f>
        <v>10800</v>
      </c>
      <c r="AJ1931" t="s">
        <v>74</v>
      </c>
      <c r="AK1931">
        <v>5</v>
      </c>
      <c r="AL1931" t="str">
        <f t="shared" si="68"/>
        <v>3</v>
      </c>
      <c r="AM1931" t="str">
        <f t="shared" si="69"/>
        <v>NE</v>
      </c>
    </row>
    <row r="1932" spans="2:39">
      <c r="B1932" t="s">
        <v>223</v>
      </c>
      <c r="C1932" t="s">
        <v>334</v>
      </c>
      <c r="D1932" t="s">
        <v>335</v>
      </c>
      <c r="E1932">
        <v>2401929</v>
      </c>
      <c r="F1932">
        <v>11</v>
      </c>
      <c r="G1932" s="196">
        <v>45614</v>
      </c>
      <c r="H1932">
        <v>202411</v>
      </c>
      <c r="I1932" t="s">
        <v>830</v>
      </c>
      <c r="J1932" t="s">
        <v>983</v>
      </c>
      <c r="K1932" t="s">
        <v>337</v>
      </c>
      <c r="L1932" t="s">
        <v>229</v>
      </c>
      <c r="M1932" t="s">
        <v>1937</v>
      </c>
      <c r="N1932" t="s">
        <v>1938</v>
      </c>
      <c r="O1932" t="s">
        <v>232</v>
      </c>
      <c r="P1932" t="s">
        <v>2671</v>
      </c>
      <c r="Q1932" t="s">
        <v>2672</v>
      </c>
      <c r="R1932" t="s">
        <v>340</v>
      </c>
      <c r="S1932" t="s">
        <v>341</v>
      </c>
      <c r="T1932">
        <v>3406411</v>
      </c>
      <c r="U1932" t="s">
        <v>232</v>
      </c>
      <c r="V1932" t="s">
        <v>232</v>
      </c>
      <c r="W1932" t="s">
        <v>232</v>
      </c>
      <c r="X1932" t="s">
        <v>232</v>
      </c>
      <c r="Y1932" t="s">
        <v>2675</v>
      </c>
      <c r="Z1932" t="s">
        <v>241</v>
      </c>
      <c r="AA1932" s="177">
        <v>11300</v>
      </c>
      <c r="AB1932" s="177">
        <v>27.8</v>
      </c>
      <c r="AC1932" s="177">
        <v>2.5499999999999998</v>
      </c>
      <c r="AD1932" s="177">
        <v>11300</v>
      </c>
      <c r="AE1932" s="196">
        <v>45616.741148923611</v>
      </c>
      <c r="AF1932" t="s">
        <v>343</v>
      </c>
      <c r="AG1932" t="s">
        <v>243</v>
      </c>
      <c r="AH1932" s="289">
        <v>1</v>
      </c>
      <c r="AI1932" s="177">
        <f>IF(Z1932="COP",(AA1932*AH1932),IF(Z1932="NOK",((AB1932*AH1932)*VLOOKUP(H1932,Tasas!$K:$L,2,0)),IF(Z1932="EUR",((AB1932*AH1932)*VLOOKUP(H1932,Tasas!$K:$L,2,0)),IF('GL MEN'!Z1932="USD",(('GL MEN'!AB1932*'GL MEN'!AH1932)*VLOOKUP(H1932,Tasas!$K:$L,2,0)),0))))</f>
        <v>11300</v>
      </c>
      <c r="AJ1932" t="s">
        <v>74</v>
      </c>
      <c r="AK1932">
        <v>5</v>
      </c>
      <c r="AL1932" t="str">
        <f t="shared" si="68"/>
        <v>3</v>
      </c>
      <c r="AM1932" t="str">
        <f t="shared" si="69"/>
        <v>NE</v>
      </c>
    </row>
    <row r="1933" spans="2:39">
      <c r="B1933" t="s">
        <v>223</v>
      </c>
      <c r="C1933" t="s">
        <v>334</v>
      </c>
      <c r="D1933" t="s">
        <v>335</v>
      </c>
      <c r="E1933">
        <v>2401929</v>
      </c>
      <c r="F1933">
        <v>12</v>
      </c>
      <c r="G1933" s="196">
        <v>45614</v>
      </c>
      <c r="H1933">
        <v>202411</v>
      </c>
      <c r="I1933" t="s">
        <v>830</v>
      </c>
      <c r="J1933" t="s">
        <v>983</v>
      </c>
      <c r="K1933" t="s">
        <v>337</v>
      </c>
      <c r="L1933" t="s">
        <v>229</v>
      </c>
      <c r="M1933" t="s">
        <v>1937</v>
      </c>
      <c r="N1933" t="s">
        <v>1938</v>
      </c>
      <c r="O1933" t="s">
        <v>232</v>
      </c>
      <c r="P1933" t="s">
        <v>2671</v>
      </c>
      <c r="Q1933" t="s">
        <v>2672</v>
      </c>
      <c r="R1933" t="s">
        <v>340</v>
      </c>
      <c r="S1933" t="s">
        <v>341</v>
      </c>
      <c r="T1933">
        <v>3406411</v>
      </c>
      <c r="U1933" t="s">
        <v>232</v>
      </c>
      <c r="V1933" t="s">
        <v>232</v>
      </c>
      <c r="W1933" t="s">
        <v>232</v>
      </c>
      <c r="X1933" t="s">
        <v>232</v>
      </c>
      <c r="Y1933" t="s">
        <v>2676</v>
      </c>
      <c r="Z1933" t="s">
        <v>241</v>
      </c>
      <c r="AA1933" s="177">
        <v>11300</v>
      </c>
      <c r="AB1933" s="177">
        <v>27.8</v>
      </c>
      <c r="AC1933" s="177">
        <v>2.5499999999999998</v>
      </c>
      <c r="AD1933" s="177">
        <v>11300</v>
      </c>
      <c r="AE1933" s="196">
        <v>45616.741149108799</v>
      </c>
      <c r="AF1933" t="s">
        <v>343</v>
      </c>
      <c r="AG1933" t="s">
        <v>243</v>
      </c>
      <c r="AH1933" s="289">
        <v>1</v>
      </c>
      <c r="AI1933" s="177">
        <f>IF(Z1933="COP",(AA1933*AH1933),IF(Z1933="NOK",((AB1933*AH1933)*VLOOKUP(H1933,Tasas!$K:$L,2,0)),IF(Z1933="EUR",((AB1933*AH1933)*VLOOKUP(H1933,Tasas!$K:$L,2,0)),IF('GL MEN'!Z1933="USD",(('GL MEN'!AB1933*'GL MEN'!AH1933)*VLOOKUP(H1933,Tasas!$K:$L,2,0)),0))))</f>
        <v>11300</v>
      </c>
      <c r="AJ1933" t="s">
        <v>74</v>
      </c>
      <c r="AK1933">
        <v>5</v>
      </c>
      <c r="AL1933" t="str">
        <f t="shared" si="68"/>
        <v>3</v>
      </c>
      <c r="AM1933" t="str">
        <f t="shared" si="69"/>
        <v>NE</v>
      </c>
    </row>
    <row r="1934" spans="2:39">
      <c r="B1934" t="s">
        <v>223</v>
      </c>
      <c r="C1934" t="s">
        <v>334</v>
      </c>
      <c r="D1934" t="s">
        <v>335</v>
      </c>
      <c r="E1934">
        <v>2401929</v>
      </c>
      <c r="F1934">
        <v>13</v>
      </c>
      <c r="G1934" s="196">
        <v>45614</v>
      </c>
      <c r="H1934">
        <v>202411</v>
      </c>
      <c r="I1934" t="s">
        <v>830</v>
      </c>
      <c r="J1934" t="s">
        <v>983</v>
      </c>
      <c r="K1934" t="s">
        <v>337</v>
      </c>
      <c r="L1934" t="s">
        <v>229</v>
      </c>
      <c r="M1934" t="s">
        <v>1937</v>
      </c>
      <c r="N1934" t="s">
        <v>1938</v>
      </c>
      <c r="O1934" t="s">
        <v>232</v>
      </c>
      <c r="P1934" t="s">
        <v>2677</v>
      </c>
      <c r="Q1934" t="s">
        <v>2678</v>
      </c>
      <c r="R1934" t="s">
        <v>340</v>
      </c>
      <c r="S1934" t="s">
        <v>341</v>
      </c>
      <c r="T1934">
        <v>3406411</v>
      </c>
      <c r="U1934" t="s">
        <v>232</v>
      </c>
      <c r="V1934" t="s">
        <v>232</v>
      </c>
      <c r="W1934" t="s">
        <v>232</v>
      </c>
      <c r="X1934" t="s">
        <v>232</v>
      </c>
      <c r="Y1934" t="s">
        <v>2679</v>
      </c>
      <c r="Z1934" t="s">
        <v>241</v>
      </c>
      <c r="AA1934" s="177">
        <v>8200</v>
      </c>
      <c r="AB1934" s="177">
        <v>20.18</v>
      </c>
      <c r="AC1934" s="177">
        <v>1.85</v>
      </c>
      <c r="AD1934" s="177">
        <v>8200</v>
      </c>
      <c r="AE1934" s="196">
        <v>45616.741149108799</v>
      </c>
      <c r="AF1934" t="s">
        <v>343</v>
      </c>
      <c r="AG1934" t="s">
        <v>243</v>
      </c>
      <c r="AH1934" s="289">
        <v>1</v>
      </c>
      <c r="AI1934" s="177">
        <f>IF(Z1934="COP",(AA1934*AH1934),IF(Z1934="NOK",((AB1934*AH1934)*VLOOKUP(H1934,Tasas!$K:$L,2,0)),IF(Z1934="EUR",((AB1934*AH1934)*VLOOKUP(H1934,Tasas!$K:$L,2,0)),IF('GL MEN'!Z1934="USD",(('GL MEN'!AB1934*'GL MEN'!AH1934)*VLOOKUP(H1934,Tasas!$K:$L,2,0)),0))))</f>
        <v>8200</v>
      </c>
      <c r="AJ1934" t="s">
        <v>74</v>
      </c>
      <c r="AK1934">
        <v>5</v>
      </c>
      <c r="AL1934" t="str">
        <f t="shared" si="68"/>
        <v>3</v>
      </c>
      <c r="AM1934" t="str">
        <f t="shared" si="69"/>
        <v>NE</v>
      </c>
    </row>
    <row r="1935" spans="2:39">
      <c r="B1935" t="s">
        <v>223</v>
      </c>
      <c r="C1935" t="s">
        <v>334</v>
      </c>
      <c r="D1935" t="s">
        <v>335</v>
      </c>
      <c r="E1935">
        <v>2401929</v>
      </c>
      <c r="F1935">
        <v>14</v>
      </c>
      <c r="G1935" s="196">
        <v>45614</v>
      </c>
      <c r="H1935">
        <v>202411</v>
      </c>
      <c r="I1935" t="s">
        <v>830</v>
      </c>
      <c r="J1935" t="s">
        <v>983</v>
      </c>
      <c r="K1935" t="s">
        <v>337</v>
      </c>
      <c r="L1935" t="s">
        <v>229</v>
      </c>
      <c r="M1935" t="s">
        <v>1937</v>
      </c>
      <c r="N1935" t="s">
        <v>1938</v>
      </c>
      <c r="O1935" t="s">
        <v>232</v>
      </c>
      <c r="P1935" t="s">
        <v>2677</v>
      </c>
      <c r="Q1935" t="s">
        <v>2678</v>
      </c>
      <c r="R1935" t="s">
        <v>340</v>
      </c>
      <c r="S1935" t="s">
        <v>341</v>
      </c>
      <c r="T1935">
        <v>3406411</v>
      </c>
      <c r="U1935" t="s">
        <v>232</v>
      </c>
      <c r="V1935" t="s">
        <v>232</v>
      </c>
      <c r="W1935" t="s">
        <v>232</v>
      </c>
      <c r="X1935" t="s">
        <v>232</v>
      </c>
      <c r="Y1935" t="s">
        <v>2680</v>
      </c>
      <c r="Z1935" t="s">
        <v>241</v>
      </c>
      <c r="AA1935" s="177">
        <v>8200</v>
      </c>
      <c r="AB1935" s="177">
        <v>20.18</v>
      </c>
      <c r="AC1935" s="177">
        <v>1.85</v>
      </c>
      <c r="AD1935" s="177">
        <v>8200</v>
      </c>
      <c r="AE1935" s="196">
        <v>45616.741149108799</v>
      </c>
      <c r="AF1935" t="s">
        <v>343</v>
      </c>
      <c r="AG1935" t="s">
        <v>243</v>
      </c>
      <c r="AH1935" s="289">
        <v>1</v>
      </c>
      <c r="AI1935" s="177">
        <f>IF(Z1935="COP",(AA1935*AH1935),IF(Z1935="NOK",((AB1935*AH1935)*VLOOKUP(H1935,Tasas!$K:$L,2,0)),IF(Z1935="EUR",((AB1935*AH1935)*VLOOKUP(H1935,Tasas!$K:$L,2,0)),IF('GL MEN'!Z1935="USD",(('GL MEN'!AB1935*'GL MEN'!AH1935)*VLOOKUP(H1935,Tasas!$K:$L,2,0)),0))))</f>
        <v>8200</v>
      </c>
      <c r="AJ1935" t="s">
        <v>74</v>
      </c>
      <c r="AK1935">
        <v>5</v>
      </c>
      <c r="AL1935" t="str">
        <f t="shared" si="68"/>
        <v>3</v>
      </c>
      <c r="AM1935" t="str">
        <f t="shared" si="69"/>
        <v>NE</v>
      </c>
    </row>
    <row r="1936" spans="2:39">
      <c r="B1936" t="s">
        <v>223</v>
      </c>
      <c r="C1936" t="s">
        <v>334</v>
      </c>
      <c r="D1936" t="s">
        <v>335</v>
      </c>
      <c r="E1936">
        <v>2401929</v>
      </c>
      <c r="F1936">
        <v>15</v>
      </c>
      <c r="G1936" s="196">
        <v>45614</v>
      </c>
      <c r="H1936">
        <v>202411</v>
      </c>
      <c r="I1936" t="s">
        <v>830</v>
      </c>
      <c r="J1936" t="s">
        <v>983</v>
      </c>
      <c r="K1936" t="s">
        <v>337</v>
      </c>
      <c r="L1936" t="s">
        <v>229</v>
      </c>
      <c r="M1936" t="s">
        <v>1937</v>
      </c>
      <c r="N1936" t="s">
        <v>1938</v>
      </c>
      <c r="O1936" t="s">
        <v>232</v>
      </c>
      <c r="P1936" t="s">
        <v>2677</v>
      </c>
      <c r="Q1936" t="s">
        <v>2678</v>
      </c>
      <c r="R1936" t="s">
        <v>340</v>
      </c>
      <c r="S1936" t="s">
        <v>341</v>
      </c>
      <c r="T1936">
        <v>3406411</v>
      </c>
      <c r="U1936" t="s">
        <v>232</v>
      </c>
      <c r="V1936" t="s">
        <v>232</v>
      </c>
      <c r="W1936" t="s">
        <v>232</v>
      </c>
      <c r="X1936" t="s">
        <v>232</v>
      </c>
      <c r="Y1936" t="s">
        <v>2681</v>
      </c>
      <c r="Z1936" t="s">
        <v>241</v>
      </c>
      <c r="AA1936" s="177">
        <v>19700</v>
      </c>
      <c r="AB1936" s="177">
        <v>48.47</v>
      </c>
      <c r="AC1936" s="177">
        <v>4.45</v>
      </c>
      <c r="AD1936" s="177">
        <v>19700</v>
      </c>
      <c r="AE1936" s="196">
        <v>45616.741149108799</v>
      </c>
      <c r="AF1936" t="s">
        <v>343</v>
      </c>
      <c r="AG1936" t="s">
        <v>243</v>
      </c>
      <c r="AH1936" s="289">
        <v>1</v>
      </c>
      <c r="AI1936" s="177">
        <f>IF(Z1936="COP",(AA1936*AH1936),IF(Z1936="NOK",((AB1936*AH1936)*VLOOKUP(H1936,Tasas!$K:$L,2,0)),IF(Z1936="EUR",((AB1936*AH1936)*VLOOKUP(H1936,Tasas!$K:$L,2,0)),IF('GL MEN'!Z1936="USD",(('GL MEN'!AB1936*'GL MEN'!AH1936)*VLOOKUP(H1936,Tasas!$K:$L,2,0)),0))))</f>
        <v>19700</v>
      </c>
      <c r="AJ1936" t="s">
        <v>74</v>
      </c>
      <c r="AK1936">
        <v>5</v>
      </c>
      <c r="AL1936" t="str">
        <f t="shared" si="68"/>
        <v>3</v>
      </c>
      <c r="AM1936" t="str">
        <f t="shared" si="69"/>
        <v>NE</v>
      </c>
    </row>
    <row r="1937" spans="2:39">
      <c r="B1937" t="s">
        <v>223</v>
      </c>
      <c r="C1937" t="s">
        <v>334</v>
      </c>
      <c r="D1937" t="s">
        <v>335</v>
      </c>
      <c r="E1937">
        <v>2401929</v>
      </c>
      <c r="F1937">
        <v>16</v>
      </c>
      <c r="G1937" s="196">
        <v>45614</v>
      </c>
      <c r="H1937">
        <v>202411</v>
      </c>
      <c r="I1937" t="s">
        <v>830</v>
      </c>
      <c r="J1937" t="s">
        <v>983</v>
      </c>
      <c r="K1937" t="s">
        <v>337</v>
      </c>
      <c r="L1937" t="s">
        <v>229</v>
      </c>
      <c r="M1937" t="s">
        <v>1937</v>
      </c>
      <c r="N1937" t="s">
        <v>1938</v>
      </c>
      <c r="O1937" t="s">
        <v>232</v>
      </c>
      <c r="P1937" t="s">
        <v>2677</v>
      </c>
      <c r="Q1937" t="s">
        <v>2678</v>
      </c>
      <c r="R1937" t="s">
        <v>340</v>
      </c>
      <c r="S1937" t="s">
        <v>341</v>
      </c>
      <c r="T1937">
        <v>3406411</v>
      </c>
      <c r="U1937" t="s">
        <v>232</v>
      </c>
      <c r="V1937" t="s">
        <v>232</v>
      </c>
      <c r="W1937" t="s">
        <v>232</v>
      </c>
      <c r="X1937" t="s">
        <v>232</v>
      </c>
      <c r="Y1937" t="s">
        <v>2682</v>
      </c>
      <c r="Z1937" t="s">
        <v>241</v>
      </c>
      <c r="AA1937" s="177">
        <v>19700</v>
      </c>
      <c r="AB1937" s="177">
        <v>48.47</v>
      </c>
      <c r="AC1937" s="177">
        <v>4.45</v>
      </c>
      <c r="AD1937" s="177">
        <v>19700</v>
      </c>
      <c r="AE1937" s="196">
        <v>45616.741149108799</v>
      </c>
      <c r="AF1937" t="s">
        <v>343</v>
      </c>
      <c r="AG1937" t="s">
        <v>243</v>
      </c>
      <c r="AH1937" s="289">
        <v>1</v>
      </c>
      <c r="AI1937" s="177">
        <f>IF(Z1937="COP",(AA1937*AH1937),IF(Z1937="NOK",((AB1937*AH1937)*VLOOKUP(H1937,Tasas!$K:$L,2,0)),IF(Z1937="EUR",((AB1937*AH1937)*VLOOKUP(H1937,Tasas!$K:$L,2,0)),IF('GL MEN'!Z1937="USD",(('GL MEN'!AB1937*'GL MEN'!AH1937)*VLOOKUP(H1937,Tasas!$K:$L,2,0)),0))))</f>
        <v>19700</v>
      </c>
      <c r="AJ1937" t="s">
        <v>74</v>
      </c>
      <c r="AK1937">
        <v>5</v>
      </c>
      <c r="AL1937" t="str">
        <f t="shared" si="68"/>
        <v>3</v>
      </c>
      <c r="AM1937" t="str">
        <f t="shared" si="69"/>
        <v>NE</v>
      </c>
    </row>
    <row r="1938" spans="2:39">
      <c r="B1938" t="s">
        <v>223</v>
      </c>
      <c r="C1938" t="s">
        <v>334</v>
      </c>
      <c r="D1938" t="s">
        <v>335</v>
      </c>
      <c r="E1938">
        <v>2401929</v>
      </c>
      <c r="F1938">
        <v>17</v>
      </c>
      <c r="G1938" s="196">
        <v>45614</v>
      </c>
      <c r="H1938">
        <v>202411</v>
      </c>
      <c r="I1938" t="s">
        <v>830</v>
      </c>
      <c r="J1938" t="s">
        <v>983</v>
      </c>
      <c r="K1938" t="s">
        <v>337</v>
      </c>
      <c r="L1938" t="s">
        <v>229</v>
      </c>
      <c r="M1938" t="s">
        <v>1937</v>
      </c>
      <c r="N1938" t="s">
        <v>1938</v>
      </c>
      <c r="O1938" t="s">
        <v>232</v>
      </c>
      <c r="P1938" t="s">
        <v>2683</v>
      </c>
      <c r="Q1938" t="s">
        <v>2684</v>
      </c>
      <c r="R1938" t="s">
        <v>340</v>
      </c>
      <c r="S1938" t="s">
        <v>341</v>
      </c>
      <c r="T1938">
        <v>3406411</v>
      </c>
      <c r="U1938" t="s">
        <v>232</v>
      </c>
      <c r="V1938" t="s">
        <v>232</v>
      </c>
      <c r="W1938" t="s">
        <v>232</v>
      </c>
      <c r="X1938" t="s">
        <v>232</v>
      </c>
      <c r="Y1938" t="s">
        <v>2685</v>
      </c>
      <c r="Z1938" t="s">
        <v>241</v>
      </c>
      <c r="AA1938" s="177">
        <v>11400</v>
      </c>
      <c r="AB1938" s="177">
        <v>28.05</v>
      </c>
      <c r="AC1938" s="177">
        <v>2.57</v>
      </c>
      <c r="AD1938" s="177">
        <v>11400</v>
      </c>
      <c r="AE1938" s="196">
        <v>45616.741149108799</v>
      </c>
      <c r="AF1938" t="s">
        <v>343</v>
      </c>
      <c r="AG1938" t="s">
        <v>243</v>
      </c>
      <c r="AH1938" s="289">
        <v>1</v>
      </c>
      <c r="AI1938" s="177">
        <f>IF(Z1938="COP",(AA1938*AH1938),IF(Z1938="NOK",((AB1938*AH1938)*VLOOKUP(H1938,Tasas!$K:$L,2,0)),IF(Z1938="EUR",((AB1938*AH1938)*VLOOKUP(H1938,Tasas!$K:$L,2,0)),IF('GL MEN'!Z1938="USD",(('GL MEN'!AB1938*'GL MEN'!AH1938)*VLOOKUP(H1938,Tasas!$K:$L,2,0)),0))))</f>
        <v>11400</v>
      </c>
      <c r="AJ1938" t="s">
        <v>74</v>
      </c>
      <c r="AK1938">
        <v>5</v>
      </c>
      <c r="AL1938" t="str">
        <f t="shared" si="68"/>
        <v>3</v>
      </c>
      <c r="AM1938" t="str">
        <f t="shared" si="69"/>
        <v>NE</v>
      </c>
    </row>
    <row r="1939" spans="2:39">
      <c r="B1939" t="s">
        <v>223</v>
      </c>
      <c r="C1939" t="s">
        <v>334</v>
      </c>
      <c r="D1939" t="s">
        <v>335</v>
      </c>
      <c r="E1939">
        <v>2401929</v>
      </c>
      <c r="F1939">
        <v>18</v>
      </c>
      <c r="G1939" s="196">
        <v>45614</v>
      </c>
      <c r="H1939">
        <v>202411</v>
      </c>
      <c r="I1939" t="s">
        <v>830</v>
      </c>
      <c r="J1939" t="s">
        <v>983</v>
      </c>
      <c r="K1939" t="s">
        <v>337</v>
      </c>
      <c r="L1939" t="s">
        <v>229</v>
      </c>
      <c r="M1939" t="s">
        <v>1937</v>
      </c>
      <c r="N1939" t="s">
        <v>1938</v>
      </c>
      <c r="O1939" t="s">
        <v>232</v>
      </c>
      <c r="P1939" t="s">
        <v>2683</v>
      </c>
      <c r="Q1939" t="s">
        <v>2684</v>
      </c>
      <c r="R1939" t="s">
        <v>340</v>
      </c>
      <c r="S1939" t="s">
        <v>341</v>
      </c>
      <c r="T1939">
        <v>3406411</v>
      </c>
      <c r="U1939" t="s">
        <v>232</v>
      </c>
      <c r="V1939" t="s">
        <v>232</v>
      </c>
      <c r="W1939" t="s">
        <v>232</v>
      </c>
      <c r="X1939" t="s">
        <v>232</v>
      </c>
      <c r="Y1939" t="s">
        <v>2686</v>
      </c>
      <c r="Z1939" t="s">
        <v>241</v>
      </c>
      <c r="AA1939" s="177">
        <v>11400</v>
      </c>
      <c r="AB1939" s="177">
        <v>28.05</v>
      </c>
      <c r="AC1939" s="177">
        <v>2.57</v>
      </c>
      <c r="AD1939" s="177">
        <v>11400</v>
      </c>
      <c r="AE1939" s="196">
        <v>45616.741149108799</v>
      </c>
      <c r="AF1939" t="s">
        <v>343</v>
      </c>
      <c r="AG1939" t="s">
        <v>243</v>
      </c>
      <c r="AH1939" s="289">
        <v>1</v>
      </c>
      <c r="AI1939" s="177">
        <f>IF(Z1939="COP",(AA1939*AH1939),IF(Z1939="NOK",((AB1939*AH1939)*VLOOKUP(H1939,Tasas!$K:$L,2,0)),IF(Z1939="EUR",((AB1939*AH1939)*VLOOKUP(H1939,Tasas!$K:$L,2,0)),IF('GL MEN'!Z1939="USD",(('GL MEN'!AB1939*'GL MEN'!AH1939)*VLOOKUP(H1939,Tasas!$K:$L,2,0)),0))))</f>
        <v>11400</v>
      </c>
      <c r="AJ1939" t="s">
        <v>74</v>
      </c>
      <c r="AK1939">
        <v>5</v>
      </c>
      <c r="AL1939" t="str">
        <f t="shared" si="68"/>
        <v>3</v>
      </c>
      <c r="AM1939" t="str">
        <f t="shared" si="69"/>
        <v>NE</v>
      </c>
    </row>
    <row r="1940" spans="2:39">
      <c r="B1940" t="s">
        <v>223</v>
      </c>
      <c r="C1940" t="s">
        <v>828</v>
      </c>
      <c r="D1940" t="s">
        <v>829</v>
      </c>
      <c r="E1940">
        <v>4401008</v>
      </c>
      <c r="F1940">
        <v>2</v>
      </c>
      <c r="G1940" s="196">
        <v>45614</v>
      </c>
      <c r="H1940">
        <v>202411</v>
      </c>
      <c r="I1940" t="s">
        <v>830</v>
      </c>
      <c r="J1940" t="s">
        <v>983</v>
      </c>
      <c r="K1940" t="s">
        <v>386</v>
      </c>
      <c r="L1940" t="s">
        <v>229</v>
      </c>
      <c r="M1940" t="s">
        <v>387</v>
      </c>
      <c r="N1940" t="s">
        <v>388</v>
      </c>
      <c r="O1940" t="s">
        <v>232</v>
      </c>
      <c r="P1940" t="s">
        <v>984</v>
      </c>
      <c r="Q1940" t="s">
        <v>985</v>
      </c>
      <c r="R1940" t="s">
        <v>340</v>
      </c>
      <c r="S1940" t="s">
        <v>341</v>
      </c>
      <c r="T1940">
        <v>3406411</v>
      </c>
      <c r="U1940" t="s">
        <v>232</v>
      </c>
      <c r="V1940" t="s">
        <v>232</v>
      </c>
      <c r="W1940" t="s">
        <v>232</v>
      </c>
      <c r="X1940" t="s">
        <v>232</v>
      </c>
      <c r="Y1940" t="s">
        <v>2687</v>
      </c>
      <c r="Z1940" t="s">
        <v>241</v>
      </c>
      <c r="AA1940" s="177">
        <v>11300</v>
      </c>
      <c r="AB1940" s="177">
        <v>27.82</v>
      </c>
      <c r="AC1940" s="177">
        <v>2.52</v>
      </c>
      <c r="AD1940" s="177">
        <v>11300</v>
      </c>
      <c r="AE1940" s="196">
        <v>45629.722615046296</v>
      </c>
      <c r="AF1940" t="s">
        <v>833</v>
      </c>
      <c r="AG1940" t="s">
        <v>243</v>
      </c>
      <c r="AH1940" s="289">
        <v>1</v>
      </c>
      <c r="AI1940" s="177">
        <f>IF(Z1940="COP",(AA1940*AH1940),IF(Z1940="NOK",((AB1940*AH1940)*VLOOKUP(H1940,Tasas!$K:$L,2,0)),IF(Z1940="EUR",((AB1940*AH1940)*VLOOKUP(H1940,Tasas!$K:$L,2,0)),IF('GL MEN'!Z1940="USD",(('GL MEN'!AB1940*'GL MEN'!AH1940)*VLOOKUP(H1940,Tasas!$K:$L,2,0)),0))))</f>
        <v>11300</v>
      </c>
      <c r="AJ1940" t="s">
        <v>74</v>
      </c>
      <c r="AK1940">
        <v>5</v>
      </c>
      <c r="AL1940" t="str">
        <f t="shared" si="68"/>
        <v>3</v>
      </c>
      <c r="AM1940" t="str">
        <f t="shared" si="69"/>
        <v>NE</v>
      </c>
    </row>
    <row r="1941" spans="2:39">
      <c r="B1941" t="s">
        <v>223</v>
      </c>
      <c r="C1941" t="s">
        <v>828</v>
      </c>
      <c r="D1941" t="s">
        <v>829</v>
      </c>
      <c r="E1941">
        <v>4401008</v>
      </c>
      <c r="F1941">
        <v>3</v>
      </c>
      <c r="G1941" s="196">
        <v>45614</v>
      </c>
      <c r="H1941">
        <v>202411</v>
      </c>
      <c r="I1941" t="s">
        <v>830</v>
      </c>
      <c r="J1941" t="s">
        <v>983</v>
      </c>
      <c r="K1941" t="s">
        <v>386</v>
      </c>
      <c r="L1941" t="s">
        <v>229</v>
      </c>
      <c r="M1941" t="s">
        <v>387</v>
      </c>
      <c r="N1941" t="s">
        <v>388</v>
      </c>
      <c r="O1941" t="s">
        <v>232</v>
      </c>
      <c r="P1941" t="s">
        <v>984</v>
      </c>
      <c r="Q1941" t="s">
        <v>985</v>
      </c>
      <c r="R1941" t="s">
        <v>340</v>
      </c>
      <c r="S1941" t="s">
        <v>341</v>
      </c>
      <c r="T1941">
        <v>3406411</v>
      </c>
      <c r="U1941" t="s">
        <v>232</v>
      </c>
      <c r="V1941" t="s">
        <v>232</v>
      </c>
      <c r="W1941" t="s">
        <v>232</v>
      </c>
      <c r="X1941" t="s">
        <v>232</v>
      </c>
      <c r="Y1941" t="s">
        <v>2688</v>
      </c>
      <c r="Z1941" t="s">
        <v>241</v>
      </c>
      <c r="AA1941" s="177">
        <v>10500</v>
      </c>
      <c r="AB1941" s="177">
        <v>25.85</v>
      </c>
      <c r="AC1941" s="177">
        <v>2.34</v>
      </c>
      <c r="AD1941" s="177">
        <v>10500</v>
      </c>
      <c r="AE1941" s="196">
        <v>45629.722615243052</v>
      </c>
      <c r="AF1941" t="s">
        <v>833</v>
      </c>
      <c r="AG1941" t="s">
        <v>243</v>
      </c>
      <c r="AH1941" s="289">
        <v>1</v>
      </c>
      <c r="AI1941" s="177">
        <f>IF(Z1941="COP",(AA1941*AH1941),IF(Z1941="NOK",((AB1941*AH1941)*VLOOKUP(H1941,Tasas!$K:$L,2,0)),IF(Z1941="EUR",((AB1941*AH1941)*VLOOKUP(H1941,Tasas!$K:$L,2,0)),IF('GL MEN'!Z1941="USD",(('GL MEN'!AB1941*'GL MEN'!AH1941)*VLOOKUP(H1941,Tasas!$K:$L,2,0)),0))))</f>
        <v>10500</v>
      </c>
      <c r="AJ1941" t="s">
        <v>74</v>
      </c>
      <c r="AK1941">
        <v>5</v>
      </c>
      <c r="AL1941" t="str">
        <f t="shared" si="68"/>
        <v>3</v>
      </c>
      <c r="AM1941" t="str">
        <f t="shared" si="69"/>
        <v>NE</v>
      </c>
    </row>
    <row r="1942" spans="2:39">
      <c r="B1942" t="s">
        <v>223</v>
      </c>
      <c r="C1942" t="s">
        <v>828</v>
      </c>
      <c r="D1942" t="s">
        <v>829</v>
      </c>
      <c r="E1942">
        <v>4401008</v>
      </c>
      <c r="F1942">
        <v>4</v>
      </c>
      <c r="G1942" s="196">
        <v>45614</v>
      </c>
      <c r="H1942">
        <v>202411</v>
      </c>
      <c r="I1942" t="s">
        <v>830</v>
      </c>
      <c r="J1942" t="s">
        <v>983</v>
      </c>
      <c r="K1942" t="s">
        <v>386</v>
      </c>
      <c r="L1942" t="s">
        <v>229</v>
      </c>
      <c r="M1942" t="s">
        <v>387</v>
      </c>
      <c r="N1942" t="s">
        <v>388</v>
      </c>
      <c r="O1942" t="s">
        <v>232</v>
      </c>
      <c r="P1942" t="s">
        <v>984</v>
      </c>
      <c r="Q1942" t="s">
        <v>985</v>
      </c>
      <c r="R1942" t="s">
        <v>340</v>
      </c>
      <c r="S1942" t="s">
        <v>341</v>
      </c>
      <c r="T1942">
        <v>3406411</v>
      </c>
      <c r="U1942" t="s">
        <v>232</v>
      </c>
      <c r="V1942" t="s">
        <v>232</v>
      </c>
      <c r="W1942" t="s">
        <v>232</v>
      </c>
      <c r="X1942" t="s">
        <v>232</v>
      </c>
      <c r="Y1942" t="s">
        <v>2689</v>
      </c>
      <c r="Z1942" t="s">
        <v>241</v>
      </c>
      <c r="AA1942" s="177">
        <v>10900</v>
      </c>
      <c r="AB1942" s="177">
        <v>26.83</v>
      </c>
      <c r="AC1942" s="177">
        <v>2.4300000000000002</v>
      </c>
      <c r="AD1942" s="177">
        <v>10900</v>
      </c>
      <c r="AE1942" s="196">
        <v>45629.72261542824</v>
      </c>
      <c r="AF1942" t="s">
        <v>833</v>
      </c>
      <c r="AG1942" t="s">
        <v>243</v>
      </c>
      <c r="AH1942" s="289">
        <v>1</v>
      </c>
      <c r="AI1942" s="177">
        <f>IF(Z1942="COP",(AA1942*AH1942),IF(Z1942="NOK",((AB1942*AH1942)*VLOOKUP(H1942,Tasas!$K:$L,2,0)),IF(Z1942="EUR",((AB1942*AH1942)*VLOOKUP(H1942,Tasas!$K:$L,2,0)),IF('GL MEN'!Z1942="USD",(('GL MEN'!AB1942*'GL MEN'!AH1942)*VLOOKUP(H1942,Tasas!$K:$L,2,0)),0))))</f>
        <v>10900</v>
      </c>
      <c r="AJ1942" t="s">
        <v>74</v>
      </c>
      <c r="AK1942">
        <v>5</v>
      </c>
      <c r="AL1942" t="str">
        <f t="shared" si="68"/>
        <v>3</v>
      </c>
      <c r="AM1942" t="str">
        <f t="shared" si="69"/>
        <v>NE</v>
      </c>
    </row>
    <row r="1943" spans="2:39">
      <c r="B1943" t="s">
        <v>223</v>
      </c>
      <c r="C1943" t="s">
        <v>828</v>
      </c>
      <c r="D1943" t="s">
        <v>829</v>
      </c>
      <c r="E1943">
        <v>4401008</v>
      </c>
      <c r="F1943">
        <v>5</v>
      </c>
      <c r="G1943" s="196">
        <v>45614</v>
      </c>
      <c r="H1943">
        <v>202411</v>
      </c>
      <c r="I1943" t="s">
        <v>830</v>
      </c>
      <c r="J1943" t="s">
        <v>983</v>
      </c>
      <c r="K1943" t="s">
        <v>386</v>
      </c>
      <c r="L1943" t="s">
        <v>229</v>
      </c>
      <c r="M1943" t="s">
        <v>387</v>
      </c>
      <c r="N1943" t="s">
        <v>388</v>
      </c>
      <c r="O1943" t="s">
        <v>232</v>
      </c>
      <c r="P1943" t="s">
        <v>984</v>
      </c>
      <c r="Q1943" t="s">
        <v>985</v>
      </c>
      <c r="R1943" t="s">
        <v>340</v>
      </c>
      <c r="S1943" t="s">
        <v>341</v>
      </c>
      <c r="T1943">
        <v>3406411</v>
      </c>
      <c r="U1943" t="s">
        <v>232</v>
      </c>
      <c r="V1943" t="s">
        <v>232</v>
      </c>
      <c r="W1943" t="s">
        <v>232</v>
      </c>
      <c r="X1943" t="s">
        <v>232</v>
      </c>
      <c r="Y1943" t="s">
        <v>2690</v>
      </c>
      <c r="Z1943" t="s">
        <v>241</v>
      </c>
      <c r="AA1943" s="177">
        <v>10900</v>
      </c>
      <c r="AB1943" s="177">
        <v>26.83</v>
      </c>
      <c r="AC1943" s="177">
        <v>2.4300000000000002</v>
      </c>
      <c r="AD1943" s="177">
        <v>10900</v>
      </c>
      <c r="AE1943" s="196">
        <v>45629.72261542824</v>
      </c>
      <c r="AF1943" t="s">
        <v>833</v>
      </c>
      <c r="AG1943" t="s">
        <v>243</v>
      </c>
      <c r="AH1943" s="289">
        <v>1</v>
      </c>
      <c r="AI1943" s="177">
        <f>IF(Z1943="COP",(AA1943*AH1943),IF(Z1943="NOK",((AB1943*AH1943)*VLOOKUP(H1943,Tasas!$K:$L,2,0)),IF(Z1943="EUR",((AB1943*AH1943)*VLOOKUP(H1943,Tasas!$K:$L,2,0)),IF('GL MEN'!Z1943="USD",(('GL MEN'!AB1943*'GL MEN'!AH1943)*VLOOKUP(H1943,Tasas!$K:$L,2,0)),0))))</f>
        <v>10900</v>
      </c>
      <c r="AJ1943" t="s">
        <v>74</v>
      </c>
      <c r="AK1943">
        <v>5</v>
      </c>
      <c r="AL1943" t="str">
        <f t="shared" si="68"/>
        <v>3</v>
      </c>
      <c r="AM1943" t="str">
        <f t="shared" si="69"/>
        <v>NE</v>
      </c>
    </row>
    <row r="1944" spans="2:39">
      <c r="B1944" t="s">
        <v>223</v>
      </c>
      <c r="C1944" t="s">
        <v>828</v>
      </c>
      <c r="D1944" t="s">
        <v>829</v>
      </c>
      <c r="E1944">
        <v>4401008</v>
      </c>
      <c r="F1944">
        <v>6</v>
      </c>
      <c r="G1944" s="196">
        <v>45614</v>
      </c>
      <c r="H1944">
        <v>202411</v>
      </c>
      <c r="I1944" t="s">
        <v>830</v>
      </c>
      <c r="J1944" t="s">
        <v>983</v>
      </c>
      <c r="K1944" t="s">
        <v>386</v>
      </c>
      <c r="L1944" t="s">
        <v>229</v>
      </c>
      <c r="M1944" t="s">
        <v>387</v>
      </c>
      <c r="N1944" t="s">
        <v>388</v>
      </c>
      <c r="O1944" t="s">
        <v>232</v>
      </c>
      <c r="P1944" t="s">
        <v>984</v>
      </c>
      <c r="Q1944" t="s">
        <v>985</v>
      </c>
      <c r="R1944" t="s">
        <v>340</v>
      </c>
      <c r="S1944" t="s">
        <v>341</v>
      </c>
      <c r="T1944">
        <v>3406411</v>
      </c>
      <c r="U1944" t="s">
        <v>232</v>
      </c>
      <c r="V1944" t="s">
        <v>232</v>
      </c>
      <c r="W1944" t="s">
        <v>232</v>
      </c>
      <c r="X1944" t="s">
        <v>232</v>
      </c>
      <c r="Y1944" t="s">
        <v>2691</v>
      </c>
      <c r="Z1944" t="s">
        <v>241</v>
      </c>
      <c r="AA1944" s="177">
        <v>11300</v>
      </c>
      <c r="AB1944" s="177">
        <v>27.82</v>
      </c>
      <c r="AC1944" s="177">
        <v>2.52</v>
      </c>
      <c r="AD1944" s="177">
        <v>11300</v>
      </c>
      <c r="AE1944" s="196">
        <v>45629.72261542824</v>
      </c>
      <c r="AF1944" t="s">
        <v>833</v>
      </c>
      <c r="AG1944" t="s">
        <v>243</v>
      </c>
      <c r="AH1944" s="289">
        <v>1</v>
      </c>
      <c r="AI1944" s="177">
        <f>IF(Z1944="COP",(AA1944*AH1944),IF(Z1944="NOK",((AB1944*AH1944)*VLOOKUP(H1944,Tasas!$K:$L,2,0)),IF(Z1944="EUR",((AB1944*AH1944)*VLOOKUP(H1944,Tasas!$K:$L,2,0)),IF('GL MEN'!Z1944="USD",(('GL MEN'!AB1944*'GL MEN'!AH1944)*VLOOKUP(H1944,Tasas!$K:$L,2,0)),0))))</f>
        <v>11300</v>
      </c>
      <c r="AJ1944" t="s">
        <v>74</v>
      </c>
      <c r="AK1944">
        <v>5</v>
      </c>
      <c r="AL1944" t="str">
        <f t="shared" si="68"/>
        <v>3</v>
      </c>
      <c r="AM1944" t="str">
        <f t="shared" si="69"/>
        <v>NE</v>
      </c>
    </row>
    <row r="1945" spans="2:39">
      <c r="B1945" t="s">
        <v>223</v>
      </c>
      <c r="C1945" t="s">
        <v>828</v>
      </c>
      <c r="D1945" t="s">
        <v>829</v>
      </c>
      <c r="E1945">
        <v>4401008</v>
      </c>
      <c r="F1945">
        <v>7</v>
      </c>
      <c r="G1945" s="196">
        <v>45614</v>
      </c>
      <c r="H1945">
        <v>202411</v>
      </c>
      <c r="I1945" t="s">
        <v>830</v>
      </c>
      <c r="J1945" t="s">
        <v>983</v>
      </c>
      <c r="K1945" t="s">
        <v>386</v>
      </c>
      <c r="L1945" t="s">
        <v>229</v>
      </c>
      <c r="M1945" t="s">
        <v>387</v>
      </c>
      <c r="N1945" t="s">
        <v>388</v>
      </c>
      <c r="O1945" t="s">
        <v>232</v>
      </c>
      <c r="P1945" t="s">
        <v>984</v>
      </c>
      <c r="Q1945" t="s">
        <v>985</v>
      </c>
      <c r="R1945" t="s">
        <v>340</v>
      </c>
      <c r="S1945" t="s">
        <v>341</v>
      </c>
      <c r="T1945">
        <v>3406411</v>
      </c>
      <c r="U1945" t="s">
        <v>232</v>
      </c>
      <c r="V1945" t="s">
        <v>232</v>
      </c>
      <c r="W1945" t="s">
        <v>232</v>
      </c>
      <c r="X1945" t="s">
        <v>232</v>
      </c>
      <c r="Y1945" t="s">
        <v>2692</v>
      </c>
      <c r="Z1945" t="s">
        <v>241</v>
      </c>
      <c r="AA1945" s="177">
        <v>10500</v>
      </c>
      <c r="AB1945" s="177">
        <v>25.85</v>
      </c>
      <c r="AC1945" s="177">
        <v>2.34</v>
      </c>
      <c r="AD1945" s="177">
        <v>10500</v>
      </c>
      <c r="AE1945" s="196">
        <v>45629.72261542824</v>
      </c>
      <c r="AF1945" t="s">
        <v>833</v>
      </c>
      <c r="AG1945" t="s">
        <v>243</v>
      </c>
      <c r="AH1945" s="289">
        <v>1</v>
      </c>
      <c r="AI1945" s="177">
        <f>IF(Z1945="COP",(AA1945*AH1945),IF(Z1945="NOK",((AB1945*AH1945)*VLOOKUP(H1945,Tasas!$K:$L,2,0)),IF(Z1945="EUR",((AB1945*AH1945)*VLOOKUP(H1945,Tasas!$K:$L,2,0)),IF('GL MEN'!Z1945="USD",(('GL MEN'!AB1945*'GL MEN'!AH1945)*VLOOKUP(H1945,Tasas!$K:$L,2,0)),0))))</f>
        <v>10500</v>
      </c>
      <c r="AJ1945" t="s">
        <v>74</v>
      </c>
      <c r="AK1945">
        <v>5</v>
      </c>
      <c r="AL1945" t="str">
        <f t="shared" si="68"/>
        <v>3</v>
      </c>
      <c r="AM1945" t="str">
        <f t="shared" si="69"/>
        <v>NE</v>
      </c>
    </row>
    <row r="1946" spans="2:39">
      <c r="B1946" t="s">
        <v>223</v>
      </c>
      <c r="C1946" t="s">
        <v>828</v>
      </c>
      <c r="D1946" t="s">
        <v>829</v>
      </c>
      <c r="E1946">
        <v>4400974</v>
      </c>
      <c r="F1946">
        <v>4</v>
      </c>
      <c r="G1946" s="196">
        <v>45625</v>
      </c>
      <c r="H1946">
        <v>202411</v>
      </c>
      <c r="I1946" t="s">
        <v>830</v>
      </c>
      <c r="J1946" t="s">
        <v>1006</v>
      </c>
      <c r="K1946" t="s">
        <v>386</v>
      </c>
      <c r="L1946" t="s">
        <v>229</v>
      </c>
      <c r="M1946" t="s">
        <v>544</v>
      </c>
      <c r="N1946" t="s">
        <v>545</v>
      </c>
      <c r="O1946" t="s">
        <v>232</v>
      </c>
      <c r="P1946" t="s">
        <v>884</v>
      </c>
      <c r="Q1946" t="s">
        <v>885</v>
      </c>
      <c r="R1946" t="s">
        <v>340</v>
      </c>
      <c r="S1946" t="s">
        <v>341</v>
      </c>
      <c r="T1946">
        <v>3406411</v>
      </c>
      <c r="U1946" t="s">
        <v>232</v>
      </c>
      <c r="V1946" t="s">
        <v>232</v>
      </c>
      <c r="W1946" t="s">
        <v>232</v>
      </c>
      <c r="X1946" t="s">
        <v>232</v>
      </c>
      <c r="Y1946" t="s">
        <v>2693</v>
      </c>
      <c r="Z1946" t="s">
        <v>241</v>
      </c>
      <c r="AA1946" s="177">
        <v>741</v>
      </c>
      <c r="AB1946" s="177">
        <v>1.85</v>
      </c>
      <c r="AC1946" s="177">
        <v>0.17</v>
      </c>
      <c r="AD1946" s="177">
        <v>741</v>
      </c>
      <c r="AE1946" s="196">
        <v>45629.150860104164</v>
      </c>
      <c r="AF1946" t="s">
        <v>833</v>
      </c>
      <c r="AG1946" t="s">
        <v>243</v>
      </c>
      <c r="AH1946" s="289">
        <v>1</v>
      </c>
      <c r="AI1946" s="177">
        <f>IF(Z1946="COP",(AA1946*AH1946),IF(Z1946="NOK",((AB1946*AH1946)*VLOOKUP(H1946,Tasas!$K:$L,2,0)),IF(Z1946="EUR",((AB1946*AH1946)*VLOOKUP(H1946,Tasas!$K:$L,2,0)),IF('GL MEN'!Z1946="USD",(('GL MEN'!AB1946*'GL MEN'!AH1946)*VLOOKUP(H1946,Tasas!$K:$L,2,0)),0))))</f>
        <v>741</v>
      </c>
      <c r="AJ1946" t="s">
        <v>74</v>
      </c>
      <c r="AK1946">
        <v>5</v>
      </c>
      <c r="AL1946" t="str">
        <f t="shared" si="68"/>
        <v>3</v>
      </c>
      <c r="AM1946" t="str">
        <f t="shared" si="69"/>
        <v>NE</v>
      </c>
    </row>
    <row r="1947" spans="2:39">
      <c r="B1947" t="s">
        <v>223</v>
      </c>
      <c r="C1947" t="s">
        <v>334</v>
      </c>
      <c r="D1947" t="s">
        <v>335</v>
      </c>
      <c r="E1947">
        <v>2401911</v>
      </c>
      <c r="F1947">
        <v>10</v>
      </c>
      <c r="G1947" s="196">
        <v>45608</v>
      </c>
      <c r="H1947">
        <v>202411</v>
      </c>
      <c r="I1947" t="s">
        <v>830</v>
      </c>
      <c r="J1947" t="s">
        <v>1009</v>
      </c>
      <c r="K1947" t="s">
        <v>337</v>
      </c>
      <c r="L1947" t="s">
        <v>229</v>
      </c>
      <c r="M1947" t="s">
        <v>1937</v>
      </c>
      <c r="N1947" t="s">
        <v>1938</v>
      </c>
      <c r="O1947" t="s">
        <v>232</v>
      </c>
      <c r="P1947" t="s">
        <v>1747</v>
      </c>
      <c r="Q1947" t="s">
        <v>1748</v>
      </c>
      <c r="R1947" t="s">
        <v>340</v>
      </c>
      <c r="S1947" t="s">
        <v>341</v>
      </c>
      <c r="T1947">
        <v>3406411</v>
      </c>
      <c r="U1947" t="s">
        <v>232</v>
      </c>
      <c r="V1947" t="s">
        <v>232</v>
      </c>
      <c r="W1947" t="s">
        <v>232</v>
      </c>
      <c r="X1947" t="s">
        <v>232</v>
      </c>
      <c r="Y1947" t="s">
        <v>2694</v>
      </c>
      <c r="Z1947" t="s">
        <v>241</v>
      </c>
      <c r="AA1947" s="177">
        <v>5000</v>
      </c>
      <c r="AB1947" s="177">
        <v>12.3</v>
      </c>
      <c r="AC1947" s="177">
        <v>1.1299999999999999</v>
      </c>
      <c r="AD1947" s="177">
        <v>5000</v>
      </c>
      <c r="AE1947" s="196">
        <v>45611.961158680555</v>
      </c>
      <c r="AF1947" t="s">
        <v>343</v>
      </c>
      <c r="AG1947" t="s">
        <v>243</v>
      </c>
      <c r="AH1947" s="289">
        <v>1</v>
      </c>
      <c r="AI1947" s="177">
        <f>IF(Z1947="COP",(AA1947*AH1947),IF(Z1947="NOK",((AB1947*AH1947)*VLOOKUP(H1947,Tasas!$K:$L,2,0)),IF(Z1947="EUR",((AB1947*AH1947)*VLOOKUP(H1947,Tasas!$K:$L,2,0)),IF('GL MEN'!Z1947="USD",(('GL MEN'!AB1947*'GL MEN'!AH1947)*VLOOKUP(H1947,Tasas!$K:$L,2,0)),0))))</f>
        <v>5000</v>
      </c>
      <c r="AJ1947" t="s">
        <v>74</v>
      </c>
      <c r="AK1947">
        <v>5</v>
      </c>
      <c r="AL1947" t="str">
        <f t="shared" si="68"/>
        <v>3</v>
      </c>
      <c r="AM1947" t="str">
        <f t="shared" si="69"/>
        <v>NE</v>
      </c>
    </row>
    <row r="1948" spans="2:39">
      <c r="B1948" t="s">
        <v>223</v>
      </c>
      <c r="C1948" t="s">
        <v>334</v>
      </c>
      <c r="D1948" t="s">
        <v>335</v>
      </c>
      <c r="E1948">
        <v>2401911</v>
      </c>
      <c r="F1948">
        <v>11</v>
      </c>
      <c r="G1948" s="196">
        <v>45608</v>
      </c>
      <c r="H1948">
        <v>202411</v>
      </c>
      <c r="I1948" t="s">
        <v>830</v>
      </c>
      <c r="J1948" t="s">
        <v>1009</v>
      </c>
      <c r="K1948" t="s">
        <v>337</v>
      </c>
      <c r="L1948" t="s">
        <v>229</v>
      </c>
      <c r="M1948" t="s">
        <v>1937</v>
      </c>
      <c r="N1948" t="s">
        <v>1938</v>
      </c>
      <c r="O1948" t="s">
        <v>232</v>
      </c>
      <c r="P1948" t="s">
        <v>1747</v>
      </c>
      <c r="Q1948" t="s">
        <v>1748</v>
      </c>
      <c r="R1948" t="s">
        <v>340</v>
      </c>
      <c r="S1948" t="s">
        <v>341</v>
      </c>
      <c r="T1948">
        <v>3406411</v>
      </c>
      <c r="U1948" t="s">
        <v>232</v>
      </c>
      <c r="V1948" t="s">
        <v>232</v>
      </c>
      <c r="W1948" t="s">
        <v>232</v>
      </c>
      <c r="X1948" t="s">
        <v>232</v>
      </c>
      <c r="Y1948" t="s">
        <v>2695</v>
      </c>
      <c r="Z1948" t="s">
        <v>241</v>
      </c>
      <c r="AA1948" s="177">
        <v>5000</v>
      </c>
      <c r="AB1948" s="177">
        <v>12.3</v>
      </c>
      <c r="AC1948" s="177">
        <v>1.1299999999999999</v>
      </c>
      <c r="AD1948" s="177">
        <v>5000</v>
      </c>
      <c r="AE1948" s="196">
        <v>45611.961158680555</v>
      </c>
      <c r="AF1948" t="s">
        <v>343</v>
      </c>
      <c r="AG1948" t="s">
        <v>243</v>
      </c>
      <c r="AH1948" s="289">
        <v>1</v>
      </c>
      <c r="AI1948" s="177">
        <f>IF(Z1948="COP",(AA1948*AH1948),IF(Z1948="NOK",((AB1948*AH1948)*VLOOKUP(H1948,Tasas!$K:$L,2,0)),IF(Z1948="EUR",((AB1948*AH1948)*VLOOKUP(H1948,Tasas!$K:$L,2,0)),IF('GL MEN'!Z1948="USD",(('GL MEN'!AB1948*'GL MEN'!AH1948)*VLOOKUP(H1948,Tasas!$K:$L,2,0)),0))))</f>
        <v>5000</v>
      </c>
      <c r="AJ1948" t="s">
        <v>74</v>
      </c>
      <c r="AK1948">
        <v>5</v>
      </c>
      <c r="AL1948" t="str">
        <f t="shared" si="68"/>
        <v>3</v>
      </c>
      <c r="AM1948" t="str">
        <f t="shared" si="69"/>
        <v>NE</v>
      </c>
    </row>
    <row r="1949" spans="2:39">
      <c r="B1949" t="s">
        <v>223</v>
      </c>
      <c r="C1949" t="s">
        <v>334</v>
      </c>
      <c r="D1949" t="s">
        <v>335</v>
      </c>
      <c r="E1949">
        <v>2401911</v>
      </c>
      <c r="F1949">
        <v>12</v>
      </c>
      <c r="G1949" s="196">
        <v>45608</v>
      </c>
      <c r="H1949">
        <v>202411</v>
      </c>
      <c r="I1949" t="s">
        <v>830</v>
      </c>
      <c r="J1949" t="s">
        <v>1009</v>
      </c>
      <c r="K1949" t="s">
        <v>337</v>
      </c>
      <c r="L1949" t="s">
        <v>229</v>
      </c>
      <c r="M1949" t="s">
        <v>1937</v>
      </c>
      <c r="N1949" t="s">
        <v>1938</v>
      </c>
      <c r="O1949" t="s">
        <v>232</v>
      </c>
      <c r="P1949" t="s">
        <v>1747</v>
      </c>
      <c r="Q1949" t="s">
        <v>1748</v>
      </c>
      <c r="R1949" t="s">
        <v>340</v>
      </c>
      <c r="S1949" t="s">
        <v>341</v>
      </c>
      <c r="T1949">
        <v>3406411</v>
      </c>
      <c r="U1949" t="s">
        <v>232</v>
      </c>
      <c r="V1949" t="s">
        <v>232</v>
      </c>
      <c r="W1949" t="s">
        <v>232</v>
      </c>
      <c r="X1949" t="s">
        <v>232</v>
      </c>
      <c r="Y1949" t="s">
        <v>2696</v>
      </c>
      <c r="Z1949" t="s">
        <v>241</v>
      </c>
      <c r="AA1949" s="177">
        <v>5000</v>
      </c>
      <c r="AB1949" s="177">
        <v>12.3</v>
      </c>
      <c r="AC1949" s="177">
        <v>1.1299999999999999</v>
      </c>
      <c r="AD1949" s="177">
        <v>5000</v>
      </c>
      <c r="AE1949" s="196">
        <v>45611.961158680555</v>
      </c>
      <c r="AF1949" t="s">
        <v>343</v>
      </c>
      <c r="AG1949" t="s">
        <v>243</v>
      </c>
      <c r="AH1949" s="289">
        <v>1</v>
      </c>
      <c r="AI1949" s="177">
        <f>IF(Z1949="COP",(AA1949*AH1949),IF(Z1949="NOK",((AB1949*AH1949)*VLOOKUP(H1949,Tasas!$K:$L,2,0)),IF(Z1949="EUR",((AB1949*AH1949)*VLOOKUP(H1949,Tasas!$K:$L,2,0)),IF('GL MEN'!Z1949="USD",(('GL MEN'!AB1949*'GL MEN'!AH1949)*VLOOKUP(H1949,Tasas!$K:$L,2,0)),0))))</f>
        <v>5000</v>
      </c>
      <c r="AJ1949" t="s">
        <v>74</v>
      </c>
      <c r="AK1949">
        <v>5</v>
      </c>
      <c r="AL1949" t="str">
        <f t="shared" si="68"/>
        <v>3</v>
      </c>
      <c r="AM1949" t="str">
        <f t="shared" si="69"/>
        <v>NE</v>
      </c>
    </row>
    <row r="1950" spans="2:39">
      <c r="B1950" t="s">
        <v>223</v>
      </c>
      <c r="C1950" t="s">
        <v>334</v>
      </c>
      <c r="D1950" t="s">
        <v>335</v>
      </c>
      <c r="E1950">
        <v>2401911</v>
      </c>
      <c r="F1950">
        <v>13</v>
      </c>
      <c r="G1950" s="196">
        <v>45608</v>
      </c>
      <c r="H1950">
        <v>202411</v>
      </c>
      <c r="I1950" t="s">
        <v>830</v>
      </c>
      <c r="J1950" t="s">
        <v>1009</v>
      </c>
      <c r="K1950" t="s">
        <v>337</v>
      </c>
      <c r="L1950" t="s">
        <v>229</v>
      </c>
      <c r="M1950" t="s">
        <v>1937</v>
      </c>
      <c r="N1950" t="s">
        <v>1938</v>
      </c>
      <c r="O1950" t="s">
        <v>232</v>
      </c>
      <c r="P1950" t="s">
        <v>1747</v>
      </c>
      <c r="Q1950" t="s">
        <v>1748</v>
      </c>
      <c r="R1950" t="s">
        <v>340</v>
      </c>
      <c r="S1950" t="s">
        <v>341</v>
      </c>
      <c r="T1950">
        <v>3406411</v>
      </c>
      <c r="U1950" t="s">
        <v>232</v>
      </c>
      <c r="V1950" t="s">
        <v>232</v>
      </c>
      <c r="W1950" t="s">
        <v>232</v>
      </c>
      <c r="X1950" t="s">
        <v>232</v>
      </c>
      <c r="Y1950" t="s">
        <v>2697</v>
      </c>
      <c r="Z1950" t="s">
        <v>241</v>
      </c>
      <c r="AA1950" s="177">
        <v>5000</v>
      </c>
      <c r="AB1950" s="177">
        <v>12.3</v>
      </c>
      <c r="AC1950" s="177">
        <v>1.1299999999999999</v>
      </c>
      <c r="AD1950" s="177">
        <v>5000</v>
      </c>
      <c r="AE1950" s="196">
        <v>45611.961158680555</v>
      </c>
      <c r="AF1950" t="s">
        <v>343</v>
      </c>
      <c r="AG1950" t="s">
        <v>243</v>
      </c>
      <c r="AH1950" s="289">
        <v>1</v>
      </c>
      <c r="AI1950" s="177">
        <f>IF(Z1950="COP",(AA1950*AH1950),IF(Z1950="NOK",((AB1950*AH1950)*VLOOKUP(H1950,Tasas!$K:$L,2,0)),IF(Z1950="EUR",((AB1950*AH1950)*VLOOKUP(H1950,Tasas!$K:$L,2,0)),IF('GL MEN'!Z1950="USD",(('GL MEN'!AB1950*'GL MEN'!AH1950)*VLOOKUP(H1950,Tasas!$K:$L,2,0)),0))))</f>
        <v>5000</v>
      </c>
      <c r="AJ1950" t="s">
        <v>74</v>
      </c>
      <c r="AK1950">
        <v>5</v>
      </c>
      <c r="AL1950" t="str">
        <f t="shared" si="68"/>
        <v>3</v>
      </c>
      <c r="AM1950" t="str">
        <f t="shared" si="69"/>
        <v>NE</v>
      </c>
    </row>
    <row r="1951" spans="2:39">
      <c r="B1951" t="s">
        <v>223</v>
      </c>
      <c r="C1951" t="s">
        <v>334</v>
      </c>
      <c r="D1951" t="s">
        <v>335</v>
      </c>
      <c r="E1951">
        <v>2402094</v>
      </c>
      <c r="F1951">
        <v>13</v>
      </c>
      <c r="G1951" s="196">
        <v>45625</v>
      </c>
      <c r="H1951">
        <v>202411</v>
      </c>
      <c r="I1951" t="s">
        <v>830</v>
      </c>
      <c r="J1951" t="s">
        <v>1009</v>
      </c>
      <c r="K1951" t="s">
        <v>337</v>
      </c>
      <c r="L1951" t="s">
        <v>229</v>
      </c>
      <c r="M1951" t="s">
        <v>1937</v>
      </c>
      <c r="N1951" t="s">
        <v>1938</v>
      </c>
      <c r="O1951" t="s">
        <v>232</v>
      </c>
      <c r="P1951" t="s">
        <v>1747</v>
      </c>
      <c r="Q1951" t="s">
        <v>1748</v>
      </c>
      <c r="R1951" t="s">
        <v>340</v>
      </c>
      <c r="S1951" t="s">
        <v>341</v>
      </c>
      <c r="T1951">
        <v>3406411</v>
      </c>
      <c r="U1951" t="s">
        <v>232</v>
      </c>
      <c r="V1951" t="s">
        <v>232</v>
      </c>
      <c r="W1951" t="s">
        <v>232</v>
      </c>
      <c r="X1951" t="s">
        <v>232</v>
      </c>
      <c r="Y1951" t="s">
        <v>2698</v>
      </c>
      <c r="Z1951" t="s">
        <v>241</v>
      </c>
      <c r="AA1951" s="177">
        <v>5000</v>
      </c>
      <c r="AB1951" s="177">
        <v>12.47</v>
      </c>
      <c r="AC1951" s="177">
        <v>1.1299999999999999</v>
      </c>
      <c r="AD1951" s="177">
        <v>5000</v>
      </c>
      <c r="AE1951" s="196">
        <v>45628.898800960647</v>
      </c>
      <c r="AF1951" t="s">
        <v>343</v>
      </c>
      <c r="AG1951" t="s">
        <v>243</v>
      </c>
      <c r="AH1951" s="289">
        <v>1</v>
      </c>
      <c r="AI1951" s="177">
        <f>IF(Z1951="COP",(AA1951*AH1951),IF(Z1951="NOK",((AB1951*AH1951)*VLOOKUP(H1951,Tasas!$K:$L,2,0)),IF(Z1951="EUR",((AB1951*AH1951)*VLOOKUP(H1951,Tasas!$K:$L,2,0)),IF('GL MEN'!Z1951="USD",(('GL MEN'!AB1951*'GL MEN'!AH1951)*VLOOKUP(H1951,Tasas!$K:$L,2,0)),0))))</f>
        <v>5000</v>
      </c>
      <c r="AJ1951" t="s">
        <v>74</v>
      </c>
      <c r="AK1951">
        <v>5</v>
      </c>
      <c r="AL1951" t="str">
        <f t="shared" si="68"/>
        <v>3</v>
      </c>
      <c r="AM1951" t="str">
        <f t="shared" si="69"/>
        <v>NE</v>
      </c>
    </row>
    <row r="1952" spans="2:39">
      <c r="B1952" t="s">
        <v>223</v>
      </c>
      <c r="C1952" t="s">
        <v>334</v>
      </c>
      <c r="D1952" t="s">
        <v>335</v>
      </c>
      <c r="E1952">
        <v>2402094</v>
      </c>
      <c r="F1952">
        <v>14</v>
      </c>
      <c r="G1952" s="196">
        <v>45625</v>
      </c>
      <c r="H1952">
        <v>202411</v>
      </c>
      <c r="I1952" t="s">
        <v>830</v>
      </c>
      <c r="J1952" t="s">
        <v>1009</v>
      </c>
      <c r="K1952" t="s">
        <v>337</v>
      </c>
      <c r="L1952" t="s">
        <v>229</v>
      </c>
      <c r="M1952" t="s">
        <v>1937</v>
      </c>
      <c r="N1952" t="s">
        <v>1938</v>
      </c>
      <c r="O1952" t="s">
        <v>232</v>
      </c>
      <c r="P1952" t="s">
        <v>1747</v>
      </c>
      <c r="Q1952" t="s">
        <v>1748</v>
      </c>
      <c r="R1952" t="s">
        <v>340</v>
      </c>
      <c r="S1952" t="s">
        <v>341</v>
      </c>
      <c r="T1952">
        <v>3406411</v>
      </c>
      <c r="U1952" t="s">
        <v>232</v>
      </c>
      <c r="V1952" t="s">
        <v>232</v>
      </c>
      <c r="W1952" t="s">
        <v>232</v>
      </c>
      <c r="X1952" t="s">
        <v>232</v>
      </c>
      <c r="Y1952" t="s">
        <v>2699</v>
      </c>
      <c r="Z1952" t="s">
        <v>241</v>
      </c>
      <c r="AA1952" s="177">
        <v>5000</v>
      </c>
      <c r="AB1952" s="177">
        <v>12.47</v>
      </c>
      <c r="AC1952" s="177">
        <v>1.1299999999999999</v>
      </c>
      <c r="AD1952" s="177">
        <v>5000</v>
      </c>
      <c r="AE1952" s="196">
        <v>45628.898800960647</v>
      </c>
      <c r="AF1952" t="s">
        <v>343</v>
      </c>
      <c r="AG1952" t="s">
        <v>243</v>
      </c>
      <c r="AH1952" s="289">
        <v>1</v>
      </c>
      <c r="AI1952" s="177">
        <f>IF(Z1952="COP",(AA1952*AH1952),IF(Z1952="NOK",((AB1952*AH1952)*VLOOKUP(H1952,Tasas!$K:$L,2,0)),IF(Z1952="EUR",((AB1952*AH1952)*VLOOKUP(H1952,Tasas!$K:$L,2,0)),IF('GL MEN'!Z1952="USD",(('GL MEN'!AB1952*'GL MEN'!AH1952)*VLOOKUP(H1952,Tasas!$K:$L,2,0)),0))))</f>
        <v>5000</v>
      </c>
      <c r="AJ1952" t="s">
        <v>74</v>
      </c>
      <c r="AK1952">
        <v>5</v>
      </c>
      <c r="AL1952" t="str">
        <f t="shared" si="68"/>
        <v>3</v>
      </c>
      <c r="AM1952" t="str">
        <f t="shared" si="69"/>
        <v>NE</v>
      </c>
    </row>
    <row r="1953" spans="2:39">
      <c r="B1953" t="s">
        <v>223</v>
      </c>
      <c r="C1953" t="s">
        <v>334</v>
      </c>
      <c r="D1953" t="s">
        <v>335</v>
      </c>
      <c r="E1953">
        <v>2402094</v>
      </c>
      <c r="F1953">
        <v>15</v>
      </c>
      <c r="G1953" s="196">
        <v>45625</v>
      </c>
      <c r="H1953">
        <v>202411</v>
      </c>
      <c r="I1953" t="s">
        <v>830</v>
      </c>
      <c r="J1953" t="s">
        <v>1009</v>
      </c>
      <c r="K1953" t="s">
        <v>337</v>
      </c>
      <c r="L1953" t="s">
        <v>229</v>
      </c>
      <c r="M1953" t="s">
        <v>1937</v>
      </c>
      <c r="N1953" t="s">
        <v>1938</v>
      </c>
      <c r="O1953" t="s">
        <v>232</v>
      </c>
      <c r="P1953" t="s">
        <v>1747</v>
      </c>
      <c r="Q1953" t="s">
        <v>1748</v>
      </c>
      <c r="R1953" t="s">
        <v>340</v>
      </c>
      <c r="S1953" t="s">
        <v>341</v>
      </c>
      <c r="T1953">
        <v>3406411</v>
      </c>
      <c r="U1953" t="s">
        <v>232</v>
      </c>
      <c r="V1953" t="s">
        <v>232</v>
      </c>
      <c r="W1953" t="s">
        <v>232</v>
      </c>
      <c r="X1953" t="s">
        <v>232</v>
      </c>
      <c r="Y1953" t="s">
        <v>2700</v>
      </c>
      <c r="Z1953" t="s">
        <v>241</v>
      </c>
      <c r="AA1953" s="177">
        <v>5000</v>
      </c>
      <c r="AB1953" s="177">
        <v>12.47</v>
      </c>
      <c r="AC1953" s="177">
        <v>1.1299999999999999</v>
      </c>
      <c r="AD1953" s="177">
        <v>5000</v>
      </c>
      <c r="AE1953" s="196">
        <v>45628.898800960647</v>
      </c>
      <c r="AF1953" t="s">
        <v>343</v>
      </c>
      <c r="AG1953" t="s">
        <v>243</v>
      </c>
      <c r="AH1953" s="289">
        <v>1</v>
      </c>
      <c r="AI1953" s="177">
        <f>IF(Z1953="COP",(AA1953*AH1953),IF(Z1953="NOK",((AB1953*AH1953)*VLOOKUP(H1953,Tasas!$K:$L,2,0)),IF(Z1953="EUR",((AB1953*AH1953)*VLOOKUP(H1953,Tasas!$K:$L,2,0)),IF('GL MEN'!Z1953="USD",(('GL MEN'!AB1953*'GL MEN'!AH1953)*VLOOKUP(H1953,Tasas!$K:$L,2,0)),0))))</f>
        <v>5000</v>
      </c>
      <c r="AJ1953" t="s">
        <v>74</v>
      </c>
      <c r="AK1953">
        <v>5</v>
      </c>
      <c r="AL1953" t="str">
        <f t="shared" si="68"/>
        <v>3</v>
      </c>
      <c r="AM1953" t="str">
        <f t="shared" si="69"/>
        <v>NE</v>
      </c>
    </row>
    <row r="1954" spans="2:39">
      <c r="B1954" t="s">
        <v>223</v>
      </c>
      <c r="C1954" t="s">
        <v>334</v>
      </c>
      <c r="D1954" t="s">
        <v>335</v>
      </c>
      <c r="E1954">
        <v>2402094</v>
      </c>
      <c r="F1954">
        <v>16</v>
      </c>
      <c r="G1954" s="196">
        <v>45625</v>
      </c>
      <c r="H1954">
        <v>202411</v>
      </c>
      <c r="I1954" t="s">
        <v>830</v>
      </c>
      <c r="J1954" t="s">
        <v>1009</v>
      </c>
      <c r="K1954" t="s">
        <v>337</v>
      </c>
      <c r="L1954" t="s">
        <v>229</v>
      </c>
      <c r="M1954" t="s">
        <v>1937</v>
      </c>
      <c r="N1954" t="s">
        <v>1938</v>
      </c>
      <c r="O1954" t="s">
        <v>232</v>
      </c>
      <c r="P1954" t="s">
        <v>1747</v>
      </c>
      <c r="Q1954" t="s">
        <v>1748</v>
      </c>
      <c r="R1954" t="s">
        <v>340</v>
      </c>
      <c r="S1954" t="s">
        <v>341</v>
      </c>
      <c r="T1954">
        <v>3406411</v>
      </c>
      <c r="U1954" t="s">
        <v>232</v>
      </c>
      <c r="V1954" t="s">
        <v>232</v>
      </c>
      <c r="W1954" t="s">
        <v>232</v>
      </c>
      <c r="X1954" t="s">
        <v>232</v>
      </c>
      <c r="Y1954" t="s">
        <v>2701</v>
      </c>
      <c r="Z1954" t="s">
        <v>241</v>
      </c>
      <c r="AA1954" s="177">
        <v>5000</v>
      </c>
      <c r="AB1954" s="177">
        <v>12.47</v>
      </c>
      <c r="AC1954" s="177">
        <v>1.1299999999999999</v>
      </c>
      <c r="AD1954" s="177">
        <v>5000</v>
      </c>
      <c r="AE1954" s="196">
        <v>45628.898800960647</v>
      </c>
      <c r="AF1954" t="s">
        <v>343</v>
      </c>
      <c r="AG1954" t="s">
        <v>243</v>
      </c>
      <c r="AH1954" s="289">
        <v>1</v>
      </c>
      <c r="AI1954" s="177">
        <f>IF(Z1954="COP",(AA1954*AH1954),IF(Z1954="NOK",((AB1954*AH1954)*VLOOKUP(H1954,Tasas!$K:$L,2,0)),IF(Z1954="EUR",((AB1954*AH1954)*VLOOKUP(H1954,Tasas!$K:$L,2,0)),IF('GL MEN'!Z1954="USD",(('GL MEN'!AB1954*'GL MEN'!AH1954)*VLOOKUP(H1954,Tasas!$K:$L,2,0)),0))))</f>
        <v>5000</v>
      </c>
      <c r="AJ1954" t="s">
        <v>74</v>
      </c>
      <c r="AK1954">
        <v>5</v>
      </c>
      <c r="AL1954" t="str">
        <f t="shared" si="68"/>
        <v>3</v>
      </c>
      <c r="AM1954" t="str">
        <f t="shared" si="69"/>
        <v>NE</v>
      </c>
    </row>
    <row r="1955" spans="2:39">
      <c r="B1955" t="s">
        <v>223</v>
      </c>
      <c r="C1955" t="s">
        <v>334</v>
      </c>
      <c r="D1955" t="s">
        <v>335</v>
      </c>
      <c r="E1955">
        <v>2402094</v>
      </c>
      <c r="F1955">
        <v>17</v>
      </c>
      <c r="G1955" s="196">
        <v>45625</v>
      </c>
      <c r="H1955">
        <v>202411</v>
      </c>
      <c r="I1955" t="s">
        <v>830</v>
      </c>
      <c r="J1955" t="s">
        <v>1009</v>
      </c>
      <c r="K1955" t="s">
        <v>337</v>
      </c>
      <c r="L1955" t="s">
        <v>229</v>
      </c>
      <c r="M1955" t="s">
        <v>1937</v>
      </c>
      <c r="N1955" t="s">
        <v>1938</v>
      </c>
      <c r="O1955" t="s">
        <v>232</v>
      </c>
      <c r="P1955" t="s">
        <v>1747</v>
      </c>
      <c r="Q1955" t="s">
        <v>1748</v>
      </c>
      <c r="R1955" t="s">
        <v>340</v>
      </c>
      <c r="S1955" t="s">
        <v>341</v>
      </c>
      <c r="T1955">
        <v>3406411</v>
      </c>
      <c r="U1955" t="s">
        <v>232</v>
      </c>
      <c r="V1955" t="s">
        <v>232</v>
      </c>
      <c r="W1955" t="s">
        <v>232</v>
      </c>
      <c r="X1955" t="s">
        <v>232</v>
      </c>
      <c r="Y1955" t="s">
        <v>2702</v>
      </c>
      <c r="Z1955" t="s">
        <v>241</v>
      </c>
      <c r="AA1955" s="177">
        <v>5000</v>
      </c>
      <c r="AB1955" s="177">
        <v>12.47</v>
      </c>
      <c r="AC1955" s="177">
        <v>1.1299999999999999</v>
      </c>
      <c r="AD1955" s="177">
        <v>5000</v>
      </c>
      <c r="AE1955" s="196">
        <v>45628.898801157404</v>
      </c>
      <c r="AF1955" t="s">
        <v>343</v>
      </c>
      <c r="AG1955" t="s">
        <v>243</v>
      </c>
      <c r="AH1955" s="289">
        <v>1</v>
      </c>
      <c r="AI1955" s="177">
        <f>IF(Z1955="COP",(AA1955*AH1955),IF(Z1955="NOK",((AB1955*AH1955)*VLOOKUP(H1955,Tasas!$K:$L,2,0)),IF(Z1955="EUR",((AB1955*AH1955)*VLOOKUP(H1955,Tasas!$K:$L,2,0)),IF('GL MEN'!Z1955="USD",(('GL MEN'!AB1955*'GL MEN'!AH1955)*VLOOKUP(H1955,Tasas!$K:$L,2,0)),0))))</f>
        <v>5000</v>
      </c>
      <c r="AJ1955" t="s">
        <v>74</v>
      </c>
      <c r="AK1955">
        <v>5</v>
      </c>
      <c r="AL1955" t="str">
        <f t="shared" si="68"/>
        <v>3</v>
      </c>
      <c r="AM1955" t="str">
        <f t="shared" si="69"/>
        <v>NE</v>
      </c>
    </row>
    <row r="1956" spans="2:39">
      <c r="B1956" t="s">
        <v>223</v>
      </c>
      <c r="C1956" t="s">
        <v>334</v>
      </c>
      <c r="D1956" t="s">
        <v>335</v>
      </c>
      <c r="E1956">
        <v>2402094</v>
      </c>
      <c r="F1956">
        <v>18</v>
      </c>
      <c r="G1956" s="196">
        <v>45625</v>
      </c>
      <c r="H1956">
        <v>202411</v>
      </c>
      <c r="I1956" t="s">
        <v>830</v>
      </c>
      <c r="J1956" t="s">
        <v>1009</v>
      </c>
      <c r="K1956" t="s">
        <v>337</v>
      </c>
      <c r="L1956" t="s">
        <v>229</v>
      </c>
      <c r="M1956" t="s">
        <v>1937</v>
      </c>
      <c r="N1956" t="s">
        <v>1938</v>
      </c>
      <c r="O1956" t="s">
        <v>232</v>
      </c>
      <c r="P1956" t="s">
        <v>1747</v>
      </c>
      <c r="Q1956" t="s">
        <v>1748</v>
      </c>
      <c r="R1956" t="s">
        <v>340</v>
      </c>
      <c r="S1956" t="s">
        <v>341</v>
      </c>
      <c r="T1956">
        <v>3406411</v>
      </c>
      <c r="U1956" t="s">
        <v>232</v>
      </c>
      <c r="V1956" t="s">
        <v>232</v>
      </c>
      <c r="W1956" t="s">
        <v>232</v>
      </c>
      <c r="X1956" t="s">
        <v>232</v>
      </c>
      <c r="Y1956" t="s">
        <v>2703</v>
      </c>
      <c r="Z1956" t="s">
        <v>241</v>
      </c>
      <c r="AA1956" s="177">
        <v>5000</v>
      </c>
      <c r="AB1956" s="177">
        <v>12.47</v>
      </c>
      <c r="AC1956" s="177">
        <v>1.1299999999999999</v>
      </c>
      <c r="AD1956" s="177">
        <v>5000</v>
      </c>
      <c r="AE1956" s="196">
        <v>45628.898801157404</v>
      </c>
      <c r="AF1956" t="s">
        <v>343</v>
      </c>
      <c r="AG1956" t="s">
        <v>243</v>
      </c>
      <c r="AH1956" s="289">
        <v>1</v>
      </c>
      <c r="AI1956" s="177">
        <f>IF(Z1956="COP",(AA1956*AH1956),IF(Z1956="NOK",((AB1956*AH1956)*VLOOKUP(H1956,Tasas!$K:$L,2,0)),IF(Z1956="EUR",((AB1956*AH1956)*VLOOKUP(H1956,Tasas!$K:$L,2,0)),IF('GL MEN'!Z1956="USD",(('GL MEN'!AB1956*'GL MEN'!AH1956)*VLOOKUP(H1956,Tasas!$K:$L,2,0)),0))))</f>
        <v>5000</v>
      </c>
      <c r="AJ1956" t="s">
        <v>74</v>
      </c>
      <c r="AK1956">
        <v>5</v>
      </c>
      <c r="AL1956" t="str">
        <f t="shared" si="68"/>
        <v>3</v>
      </c>
      <c r="AM1956" t="str">
        <f t="shared" si="69"/>
        <v>NE</v>
      </c>
    </row>
    <row r="1957" spans="2:39">
      <c r="B1957" t="s">
        <v>223</v>
      </c>
      <c r="C1957" t="s">
        <v>334</v>
      </c>
      <c r="D1957" t="s">
        <v>335</v>
      </c>
      <c r="E1957">
        <v>2402094</v>
      </c>
      <c r="F1957">
        <v>19</v>
      </c>
      <c r="G1957" s="196">
        <v>45625</v>
      </c>
      <c r="H1957">
        <v>202411</v>
      </c>
      <c r="I1957" t="s">
        <v>830</v>
      </c>
      <c r="J1957" t="s">
        <v>1009</v>
      </c>
      <c r="K1957" t="s">
        <v>337</v>
      </c>
      <c r="L1957" t="s">
        <v>229</v>
      </c>
      <c r="M1957" t="s">
        <v>1937</v>
      </c>
      <c r="N1957" t="s">
        <v>1938</v>
      </c>
      <c r="O1957" t="s">
        <v>232</v>
      </c>
      <c r="P1957" t="s">
        <v>1754</v>
      </c>
      <c r="Q1957" t="s">
        <v>1755</v>
      </c>
      <c r="R1957" t="s">
        <v>340</v>
      </c>
      <c r="S1957" t="s">
        <v>341</v>
      </c>
      <c r="T1957">
        <v>3406411</v>
      </c>
      <c r="U1957" t="s">
        <v>232</v>
      </c>
      <c r="V1957" t="s">
        <v>232</v>
      </c>
      <c r="W1957" t="s">
        <v>232</v>
      </c>
      <c r="X1957" t="s">
        <v>232</v>
      </c>
      <c r="Y1957" t="s">
        <v>2704</v>
      </c>
      <c r="Z1957" t="s">
        <v>241</v>
      </c>
      <c r="AA1957" s="177">
        <v>5000</v>
      </c>
      <c r="AB1957" s="177">
        <v>12.47</v>
      </c>
      <c r="AC1957" s="177">
        <v>1.1299999999999999</v>
      </c>
      <c r="AD1957" s="177">
        <v>5000</v>
      </c>
      <c r="AE1957" s="196">
        <v>45628.898801157404</v>
      </c>
      <c r="AF1957" t="s">
        <v>343</v>
      </c>
      <c r="AG1957" t="s">
        <v>243</v>
      </c>
      <c r="AH1957" s="289">
        <v>1</v>
      </c>
      <c r="AI1957" s="177">
        <f>IF(Z1957="COP",(AA1957*AH1957),IF(Z1957="NOK",((AB1957*AH1957)*VLOOKUP(H1957,Tasas!$K:$L,2,0)),IF(Z1957="EUR",((AB1957*AH1957)*VLOOKUP(H1957,Tasas!$K:$L,2,0)),IF('GL MEN'!Z1957="USD",(('GL MEN'!AB1957*'GL MEN'!AH1957)*VLOOKUP(H1957,Tasas!$K:$L,2,0)),0))))</f>
        <v>5000</v>
      </c>
      <c r="AJ1957" t="s">
        <v>74</v>
      </c>
      <c r="AK1957">
        <v>5</v>
      </c>
      <c r="AL1957" t="str">
        <f t="shared" si="68"/>
        <v>3</v>
      </c>
      <c r="AM1957" t="str">
        <f t="shared" si="69"/>
        <v>NE</v>
      </c>
    </row>
    <row r="1958" spans="2:39">
      <c r="B1958" t="s">
        <v>223</v>
      </c>
      <c r="C1958" t="s">
        <v>334</v>
      </c>
      <c r="D1958" t="s">
        <v>335</v>
      </c>
      <c r="E1958">
        <v>2402094</v>
      </c>
      <c r="F1958">
        <v>20</v>
      </c>
      <c r="G1958" s="196">
        <v>45625</v>
      </c>
      <c r="H1958">
        <v>202411</v>
      </c>
      <c r="I1958" t="s">
        <v>830</v>
      </c>
      <c r="J1958" t="s">
        <v>1009</v>
      </c>
      <c r="K1958" t="s">
        <v>337</v>
      </c>
      <c r="L1958" t="s">
        <v>229</v>
      </c>
      <c r="M1958" t="s">
        <v>1937</v>
      </c>
      <c r="N1958" t="s">
        <v>1938</v>
      </c>
      <c r="O1958" t="s">
        <v>232</v>
      </c>
      <c r="P1958" t="s">
        <v>2705</v>
      </c>
      <c r="Q1958" t="s">
        <v>2706</v>
      </c>
      <c r="R1958" t="s">
        <v>340</v>
      </c>
      <c r="S1958" t="s">
        <v>341</v>
      </c>
      <c r="T1958">
        <v>3406411</v>
      </c>
      <c r="U1958" t="s">
        <v>232</v>
      </c>
      <c r="V1958" t="s">
        <v>232</v>
      </c>
      <c r="W1958" t="s">
        <v>232</v>
      </c>
      <c r="X1958" t="s">
        <v>232</v>
      </c>
      <c r="Y1958" t="s">
        <v>2707</v>
      </c>
      <c r="Z1958" t="s">
        <v>241</v>
      </c>
      <c r="AA1958" s="177">
        <v>5000</v>
      </c>
      <c r="AB1958" s="177">
        <v>12.47</v>
      </c>
      <c r="AC1958" s="177">
        <v>1.1299999999999999</v>
      </c>
      <c r="AD1958" s="177">
        <v>5000</v>
      </c>
      <c r="AE1958" s="196">
        <v>45628.898801157404</v>
      </c>
      <c r="AF1958" t="s">
        <v>343</v>
      </c>
      <c r="AG1958" t="s">
        <v>243</v>
      </c>
      <c r="AH1958" s="289">
        <v>1</v>
      </c>
      <c r="AI1958" s="177">
        <f>IF(Z1958="COP",(AA1958*AH1958),IF(Z1958="NOK",((AB1958*AH1958)*VLOOKUP(H1958,Tasas!$K:$L,2,0)),IF(Z1958="EUR",((AB1958*AH1958)*VLOOKUP(H1958,Tasas!$K:$L,2,0)),IF('GL MEN'!Z1958="USD",(('GL MEN'!AB1958*'GL MEN'!AH1958)*VLOOKUP(H1958,Tasas!$K:$L,2,0)),0))))</f>
        <v>5000</v>
      </c>
      <c r="AJ1958" t="s">
        <v>74</v>
      </c>
      <c r="AK1958">
        <v>5</v>
      </c>
      <c r="AL1958" t="str">
        <f t="shared" si="68"/>
        <v>3</v>
      </c>
      <c r="AM1958" t="str">
        <f t="shared" si="69"/>
        <v>NE</v>
      </c>
    </row>
    <row r="1959" spans="2:39">
      <c r="B1959" t="s">
        <v>223</v>
      </c>
      <c r="C1959" t="s">
        <v>334</v>
      </c>
      <c r="D1959" t="s">
        <v>335</v>
      </c>
      <c r="E1959">
        <v>2401906</v>
      </c>
      <c r="F1959">
        <v>7</v>
      </c>
      <c r="G1959" s="196">
        <v>45603</v>
      </c>
      <c r="H1959">
        <v>202411</v>
      </c>
      <c r="I1959" t="s">
        <v>830</v>
      </c>
      <c r="J1959" t="s">
        <v>1014</v>
      </c>
      <c r="K1959" t="s">
        <v>337</v>
      </c>
      <c r="L1959" t="s">
        <v>229</v>
      </c>
      <c r="M1959" t="s">
        <v>1937</v>
      </c>
      <c r="N1959" t="s">
        <v>1938</v>
      </c>
      <c r="O1959" t="s">
        <v>232</v>
      </c>
      <c r="P1959" t="s">
        <v>2708</v>
      </c>
      <c r="Q1959" t="s">
        <v>2709</v>
      </c>
      <c r="R1959" t="s">
        <v>340</v>
      </c>
      <c r="S1959" t="s">
        <v>341</v>
      </c>
      <c r="T1959">
        <v>3406411</v>
      </c>
      <c r="U1959" t="s">
        <v>232</v>
      </c>
      <c r="V1959" t="s">
        <v>232</v>
      </c>
      <c r="W1959" t="s">
        <v>232</v>
      </c>
      <c r="X1959" t="s">
        <v>232</v>
      </c>
      <c r="Y1959" t="s">
        <v>2710</v>
      </c>
      <c r="Z1959" t="s">
        <v>241</v>
      </c>
      <c r="AA1959" s="177">
        <v>100000</v>
      </c>
      <c r="AB1959" s="177">
        <v>246.04</v>
      </c>
      <c r="AC1959" s="177">
        <v>22.57</v>
      </c>
      <c r="AD1959" s="177">
        <v>100000</v>
      </c>
      <c r="AE1959" s="196">
        <v>45611.922429479164</v>
      </c>
      <c r="AF1959" t="s">
        <v>343</v>
      </c>
      <c r="AG1959" t="s">
        <v>243</v>
      </c>
      <c r="AH1959" s="289">
        <v>1</v>
      </c>
      <c r="AI1959" s="177">
        <f>IF(Z1959="COP",(AA1959*AH1959),IF(Z1959="NOK",((AB1959*AH1959)*VLOOKUP(H1959,Tasas!$K:$L,2,0)),IF(Z1959="EUR",((AB1959*AH1959)*VLOOKUP(H1959,Tasas!$K:$L,2,0)),IF('GL MEN'!Z1959="USD",(('GL MEN'!AB1959*'GL MEN'!AH1959)*VLOOKUP(H1959,Tasas!$K:$L,2,0)),0))))</f>
        <v>100000</v>
      </c>
      <c r="AJ1959" t="s">
        <v>74</v>
      </c>
      <c r="AK1959">
        <v>5</v>
      </c>
      <c r="AL1959" t="str">
        <f t="shared" si="68"/>
        <v>3</v>
      </c>
      <c r="AM1959" t="str">
        <f t="shared" si="69"/>
        <v>NE</v>
      </c>
    </row>
    <row r="1960" spans="2:39">
      <c r="B1960" t="s">
        <v>223</v>
      </c>
      <c r="C1960" t="s">
        <v>334</v>
      </c>
      <c r="D1960" t="s">
        <v>335</v>
      </c>
      <c r="E1960">
        <v>2401911</v>
      </c>
      <c r="F1960">
        <v>7</v>
      </c>
      <c r="G1960" s="196">
        <v>45608</v>
      </c>
      <c r="H1960">
        <v>202411</v>
      </c>
      <c r="I1960" t="s">
        <v>830</v>
      </c>
      <c r="J1960" t="s">
        <v>1014</v>
      </c>
      <c r="K1960" t="s">
        <v>337</v>
      </c>
      <c r="L1960" t="s">
        <v>229</v>
      </c>
      <c r="M1960" t="s">
        <v>1937</v>
      </c>
      <c r="N1960" t="s">
        <v>1938</v>
      </c>
      <c r="O1960" t="s">
        <v>232</v>
      </c>
      <c r="P1960" t="s">
        <v>2429</v>
      </c>
      <c r="Q1960" t="s">
        <v>2430</v>
      </c>
      <c r="R1960" t="s">
        <v>340</v>
      </c>
      <c r="S1960" t="s">
        <v>341</v>
      </c>
      <c r="T1960">
        <v>3406411</v>
      </c>
      <c r="U1960" t="s">
        <v>232</v>
      </c>
      <c r="V1960" t="s">
        <v>232</v>
      </c>
      <c r="W1960" t="s">
        <v>232</v>
      </c>
      <c r="X1960" t="s">
        <v>232</v>
      </c>
      <c r="Y1960" t="s">
        <v>2711</v>
      </c>
      <c r="Z1960" t="s">
        <v>241</v>
      </c>
      <c r="AA1960" s="177">
        <v>180000</v>
      </c>
      <c r="AB1960" s="177">
        <v>442.87</v>
      </c>
      <c r="AC1960" s="177">
        <v>40.630000000000003</v>
      </c>
      <c r="AD1960" s="177">
        <v>180000</v>
      </c>
      <c r="AE1960" s="196">
        <v>45611.961158483798</v>
      </c>
      <c r="AF1960" t="s">
        <v>343</v>
      </c>
      <c r="AG1960" t="s">
        <v>243</v>
      </c>
      <c r="AH1960" s="289">
        <v>1</v>
      </c>
      <c r="AI1960" s="177">
        <f>IF(Z1960="COP",(AA1960*AH1960),IF(Z1960="NOK",((AB1960*AH1960)*VLOOKUP(H1960,Tasas!$K:$L,2,0)),IF(Z1960="EUR",((AB1960*AH1960)*VLOOKUP(H1960,Tasas!$K:$L,2,0)),IF('GL MEN'!Z1960="USD",(('GL MEN'!AB1960*'GL MEN'!AH1960)*VLOOKUP(H1960,Tasas!$K:$L,2,0)),0))))</f>
        <v>180000</v>
      </c>
      <c r="AJ1960" t="s">
        <v>74</v>
      </c>
      <c r="AK1960">
        <v>5</v>
      </c>
      <c r="AL1960" t="str">
        <f t="shared" si="68"/>
        <v>3</v>
      </c>
      <c r="AM1960" t="str">
        <f t="shared" si="69"/>
        <v>NE</v>
      </c>
    </row>
    <row r="1961" spans="2:39">
      <c r="B1961" t="s">
        <v>223</v>
      </c>
      <c r="C1961" t="s">
        <v>334</v>
      </c>
      <c r="D1961" t="s">
        <v>335</v>
      </c>
      <c r="E1961">
        <v>2402007</v>
      </c>
      <c r="F1961">
        <v>11</v>
      </c>
      <c r="G1961" s="196">
        <v>45615</v>
      </c>
      <c r="H1961">
        <v>202411</v>
      </c>
      <c r="I1961" t="s">
        <v>830</v>
      </c>
      <c r="J1961" t="s">
        <v>1014</v>
      </c>
      <c r="K1961" t="s">
        <v>337</v>
      </c>
      <c r="L1961" t="s">
        <v>229</v>
      </c>
      <c r="M1961" t="s">
        <v>1635</v>
      </c>
      <c r="N1961" t="s">
        <v>1636</v>
      </c>
      <c r="O1961" t="s">
        <v>232</v>
      </c>
      <c r="P1961" t="s">
        <v>2708</v>
      </c>
      <c r="Q1961" t="s">
        <v>2709</v>
      </c>
      <c r="R1961" t="s">
        <v>340</v>
      </c>
      <c r="S1961" t="s">
        <v>341</v>
      </c>
      <c r="T1961">
        <v>3406411</v>
      </c>
      <c r="U1961" t="s">
        <v>232</v>
      </c>
      <c r="V1961" t="s">
        <v>232</v>
      </c>
      <c r="W1961" t="s">
        <v>232</v>
      </c>
      <c r="X1961" t="s">
        <v>232</v>
      </c>
      <c r="Y1961" t="s">
        <v>2712</v>
      </c>
      <c r="Z1961" t="s">
        <v>241</v>
      </c>
      <c r="AA1961" s="177">
        <v>100000</v>
      </c>
      <c r="AB1961" s="177">
        <v>246.18</v>
      </c>
      <c r="AC1961" s="177">
        <v>22.33</v>
      </c>
      <c r="AD1961" s="177">
        <v>100000</v>
      </c>
      <c r="AE1961" s="196">
        <v>45627.757677662034</v>
      </c>
      <c r="AF1961" t="s">
        <v>343</v>
      </c>
      <c r="AG1961" t="s">
        <v>243</v>
      </c>
      <c r="AH1961" s="289">
        <v>1</v>
      </c>
      <c r="AI1961" s="177">
        <f>IF(Z1961="COP",(AA1961*AH1961),IF(Z1961="NOK",((AB1961*AH1961)*VLOOKUP(H1961,Tasas!$K:$L,2,0)),IF(Z1961="EUR",((AB1961*AH1961)*VLOOKUP(H1961,Tasas!$K:$L,2,0)),IF('GL MEN'!Z1961="USD",(('GL MEN'!AB1961*'GL MEN'!AH1961)*VLOOKUP(H1961,Tasas!$K:$L,2,0)),0))))</f>
        <v>100000</v>
      </c>
      <c r="AJ1961" t="s">
        <v>74</v>
      </c>
      <c r="AK1961">
        <v>5</v>
      </c>
      <c r="AL1961" t="str">
        <f t="shared" si="68"/>
        <v>3</v>
      </c>
      <c r="AM1961" t="str">
        <f t="shared" si="69"/>
        <v>NE</v>
      </c>
    </row>
    <row r="1962" spans="2:39">
      <c r="B1962" t="s">
        <v>223</v>
      </c>
      <c r="C1962" t="s">
        <v>334</v>
      </c>
      <c r="D1962" t="s">
        <v>335</v>
      </c>
      <c r="E1962">
        <v>2402007</v>
      </c>
      <c r="F1962">
        <v>12</v>
      </c>
      <c r="G1962" s="196">
        <v>45615</v>
      </c>
      <c r="H1962">
        <v>202411</v>
      </c>
      <c r="I1962" t="s">
        <v>830</v>
      </c>
      <c r="J1962" t="s">
        <v>1014</v>
      </c>
      <c r="K1962" t="s">
        <v>337</v>
      </c>
      <c r="L1962" t="s">
        <v>229</v>
      </c>
      <c r="M1962" t="s">
        <v>1635</v>
      </c>
      <c r="N1962" t="s">
        <v>1636</v>
      </c>
      <c r="O1962" t="s">
        <v>232</v>
      </c>
      <c r="P1962" t="s">
        <v>2429</v>
      </c>
      <c r="Q1962" t="s">
        <v>2430</v>
      </c>
      <c r="R1962" t="s">
        <v>340</v>
      </c>
      <c r="S1962" t="s">
        <v>341</v>
      </c>
      <c r="T1962">
        <v>3406411</v>
      </c>
      <c r="U1962" t="s">
        <v>232</v>
      </c>
      <c r="V1962" t="s">
        <v>232</v>
      </c>
      <c r="W1962" t="s">
        <v>232</v>
      </c>
      <c r="X1962" t="s">
        <v>232</v>
      </c>
      <c r="Y1962" t="s">
        <v>2713</v>
      </c>
      <c r="Z1962" t="s">
        <v>241</v>
      </c>
      <c r="AA1962" s="177">
        <v>180000</v>
      </c>
      <c r="AB1962" s="177">
        <v>443.12</v>
      </c>
      <c r="AC1962" s="177">
        <v>40.19</v>
      </c>
      <c r="AD1962" s="177">
        <v>180000</v>
      </c>
      <c r="AE1962" s="196">
        <v>45627.757677662034</v>
      </c>
      <c r="AF1962" t="s">
        <v>343</v>
      </c>
      <c r="AG1962" t="s">
        <v>243</v>
      </c>
      <c r="AH1962" s="289">
        <v>1</v>
      </c>
      <c r="AI1962" s="177">
        <f>IF(Z1962="COP",(AA1962*AH1962),IF(Z1962="NOK",((AB1962*AH1962)*VLOOKUP(H1962,Tasas!$K:$L,2,0)),IF(Z1962="EUR",((AB1962*AH1962)*VLOOKUP(H1962,Tasas!$K:$L,2,0)),IF('GL MEN'!Z1962="USD",(('GL MEN'!AB1962*'GL MEN'!AH1962)*VLOOKUP(H1962,Tasas!$K:$L,2,0)),0))))</f>
        <v>180000</v>
      </c>
      <c r="AJ1962" t="s">
        <v>74</v>
      </c>
      <c r="AK1962">
        <v>5</v>
      </c>
      <c r="AL1962" t="str">
        <f t="shared" si="68"/>
        <v>3</v>
      </c>
      <c r="AM1962" t="str">
        <f t="shared" si="69"/>
        <v>NE</v>
      </c>
    </row>
    <row r="1963" spans="2:39">
      <c r="B1963" t="s">
        <v>223</v>
      </c>
      <c r="C1963" t="s">
        <v>334</v>
      </c>
      <c r="D1963" t="s">
        <v>335</v>
      </c>
      <c r="E1963">
        <v>2402094</v>
      </c>
      <c r="F1963">
        <v>7</v>
      </c>
      <c r="G1963" s="196">
        <v>45625</v>
      </c>
      <c r="H1963">
        <v>202411</v>
      </c>
      <c r="I1963" t="s">
        <v>830</v>
      </c>
      <c r="J1963" t="s">
        <v>1014</v>
      </c>
      <c r="K1963" t="s">
        <v>337</v>
      </c>
      <c r="L1963" t="s">
        <v>229</v>
      </c>
      <c r="M1963" t="s">
        <v>1937</v>
      </c>
      <c r="N1963" t="s">
        <v>1938</v>
      </c>
      <c r="O1963" t="s">
        <v>232</v>
      </c>
      <c r="P1963" t="s">
        <v>2429</v>
      </c>
      <c r="Q1963" t="s">
        <v>2430</v>
      </c>
      <c r="R1963" t="s">
        <v>340</v>
      </c>
      <c r="S1963" t="s">
        <v>341</v>
      </c>
      <c r="T1963">
        <v>3406411</v>
      </c>
      <c r="U1963" t="s">
        <v>232</v>
      </c>
      <c r="V1963" t="s">
        <v>232</v>
      </c>
      <c r="W1963" t="s">
        <v>232</v>
      </c>
      <c r="X1963" t="s">
        <v>232</v>
      </c>
      <c r="Y1963" t="s">
        <v>2714</v>
      </c>
      <c r="Z1963" t="s">
        <v>241</v>
      </c>
      <c r="AA1963" s="177">
        <v>120000</v>
      </c>
      <c r="AB1963" s="177">
        <v>299.3</v>
      </c>
      <c r="AC1963" s="177">
        <v>27.19</v>
      </c>
      <c r="AD1963" s="177">
        <v>120000</v>
      </c>
      <c r="AE1963" s="196">
        <v>45628.898800578703</v>
      </c>
      <c r="AF1963" t="s">
        <v>343</v>
      </c>
      <c r="AG1963" t="s">
        <v>243</v>
      </c>
      <c r="AH1963" s="289">
        <v>1</v>
      </c>
      <c r="AI1963" s="177">
        <f>IF(Z1963="COP",(AA1963*AH1963),IF(Z1963="NOK",((AB1963*AH1963)*VLOOKUP(H1963,Tasas!$K:$L,2,0)),IF(Z1963="EUR",((AB1963*AH1963)*VLOOKUP(H1963,Tasas!$K:$L,2,0)),IF('GL MEN'!Z1963="USD",(('GL MEN'!AB1963*'GL MEN'!AH1963)*VLOOKUP(H1963,Tasas!$K:$L,2,0)),0))))</f>
        <v>120000</v>
      </c>
      <c r="AJ1963" t="s">
        <v>74</v>
      </c>
      <c r="AK1963">
        <v>5</v>
      </c>
      <c r="AL1963" t="str">
        <f t="shared" si="68"/>
        <v>3</v>
      </c>
      <c r="AM1963" t="str">
        <f t="shared" si="69"/>
        <v>NE</v>
      </c>
    </row>
    <row r="1964" spans="2:39">
      <c r="B1964" t="s">
        <v>223</v>
      </c>
      <c r="C1964" t="s">
        <v>334</v>
      </c>
      <c r="D1964" t="s">
        <v>335</v>
      </c>
      <c r="E1964">
        <v>2402094</v>
      </c>
      <c r="F1964">
        <v>8</v>
      </c>
      <c r="G1964" s="196">
        <v>45625</v>
      </c>
      <c r="H1964">
        <v>202411</v>
      </c>
      <c r="I1964" t="s">
        <v>830</v>
      </c>
      <c r="J1964" t="s">
        <v>1014</v>
      </c>
      <c r="K1964" t="s">
        <v>337</v>
      </c>
      <c r="L1964" t="s">
        <v>229</v>
      </c>
      <c r="M1964" t="s">
        <v>1937</v>
      </c>
      <c r="N1964" t="s">
        <v>1938</v>
      </c>
      <c r="O1964" t="s">
        <v>232</v>
      </c>
      <c r="P1964" t="s">
        <v>2708</v>
      </c>
      <c r="Q1964" t="s">
        <v>2709</v>
      </c>
      <c r="R1964" t="s">
        <v>340</v>
      </c>
      <c r="S1964" t="s">
        <v>341</v>
      </c>
      <c r="T1964">
        <v>3406411</v>
      </c>
      <c r="U1964" t="s">
        <v>232</v>
      </c>
      <c r="V1964" t="s">
        <v>232</v>
      </c>
      <c r="W1964" t="s">
        <v>232</v>
      </c>
      <c r="X1964" t="s">
        <v>232</v>
      </c>
      <c r="Y1964" t="s">
        <v>2715</v>
      </c>
      <c r="Z1964" t="s">
        <v>241</v>
      </c>
      <c r="AA1964" s="177">
        <v>100000</v>
      </c>
      <c r="AB1964" s="177">
        <v>249.42</v>
      </c>
      <c r="AC1964" s="177">
        <v>22.66</v>
      </c>
      <c r="AD1964" s="177">
        <v>100000</v>
      </c>
      <c r="AE1964" s="196">
        <v>45628.89880077546</v>
      </c>
      <c r="AF1964" t="s">
        <v>343</v>
      </c>
      <c r="AG1964" t="s">
        <v>243</v>
      </c>
      <c r="AH1964" s="289">
        <v>1</v>
      </c>
      <c r="AI1964" s="177">
        <f>IF(Z1964="COP",(AA1964*AH1964),IF(Z1964="NOK",((AB1964*AH1964)*VLOOKUP(H1964,Tasas!$K:$L,2,0)),IF(Z1964="EUR",((AB1964*AH1964)*VLOOKUP(H1964,Tasas!$K:$L,2,0)),IF('GL MEN'!Z1964="USD",(('GL MEN'!AB1964*'GL MEN'!AH1964)*VLOOKUP(H1964,Tasas!$K:$L,2,0)),0))))</f>
        <v>100000</v>
      </c>
      <c r="AJ1964" t="s">
        <v>74</v>
      </c>
      <c r="AK1964">
        <v>5</v>
      </c>
      <c r="AL1964" t="str">
        <f t="shared" si="68"/>
        <v>3</v>
      </c>
      <c r="AM1964" t="str">
        <f t="shared" si="69"/>
        <v>NE</v>
      </c>
    </row>
    <row r="1965" spans="2:39">
      <c r="B1965" t="s">
        <v>223</v>
      </c>
      <c r="C1965" t="s">
        <v>334</v>
      </c>
      <c r="D1965" t="s">
        <v>335</v>
      </c>
      <c r="E1965">
        <v>2402097</v>
      </c>
      <c r="F1965">
        <v>13</v>
      </c>
      <c r="G1965" s="196">
        <v>45625</v>
      </c>
      <c r="H1965">
        <v>202411</v>
      </c>
      <c r="I1965" t="s">
        <v>830</v>
      </c>
      <c r="J1965" t="s">
        <v>1014</v>
      </c>
      <c r="K1965" t="s">
        <v>337</v>
      </c>
      <c r="L1965" t="s">
        <v>229</v>
      </c>
      <c r="M1965" t="s">
        <v>1635</v>
      </c>
      <c r="N1965" t="s">
        <v>1636</v>
      </c>
      <c r="O1965" t="s">
        <v>232</v>
      </c>
      <c r="P1965" t="s">
        <v>2429</v>
      </c>
      <c r="Q1965" t="s">
        <v>2430</v>
      </c>
      <c r="R1965" t="s">
        <v>340</v>
      </c>
      <c r="S1965" t="s">
        <v>341</v>
      </c>
      <c r="T1965">
        <v>3406411</v>
      </c>
      <c r="U1965" t="s">
        <v>232</v>
      </c>
      <c r="V1965" t="s">
        <v>232</v>
      </c>
      <c r="W1965" t="s">
        <v>232</v>
      </c>
      <c r="X1965" t="s">
        <v>232</v>
      </c>
      <c r="Y1965" t="s">
        <v>2716</v>
      </c>
      <c r="Z1965" t="s">
        <v>241</v>
      </c>
      <c r="AA1965" s="177">
        <v>120000</v>
      </c>
      <c r="AB1965" s="177">
        <v>299.3</v>
      </c>
      <c r="AC1965" s="177">
        <v>27.19</v>
      </c>
      <c r="AD1965" s="177">
        <v>120000</v>
      </c>
      <c r="AE1965" s="196">
        <v>45628.946145717593</v>
      </c>
      <c r="AF1965" t="s">
        <v>343</v>
      </c>
      <c r="AG1965" t="s">
        <v>243</v>
      </c>
      <c r="AH1965" s="289">
        <v>1</v>
      </c>
      <c r="AI1965" s="177">
        <f>IF(Z1965="COP",(AA1965*AH1965),IF(Z1965="NOK",((AB1965*AH1965)*VLOOKUP(H1965,Tasas!$K:$L,2,0)),IF(Z1965="EUR",((AB1965*AH1965)*VLOOKUP(H1965,Tasas!$K:$L,2,0)),IF('GL MEN'!Z1965="USD",(('GL MEN'!AB1965*'GL MEN'!AH1965)*VLOOKUP(H1965,Tasas!$K:$L,2,0)),0))))</f>
        <v>120000</v>
      </c>
      <c r="AJ1965" t="s">
        <v>74</v>
      </c>
      <c r="AK1965">
        <v>5</v>
      </c>
      <c r="AL1965" t="str">
        <f t="shared" si="68"/>
        <v>3</v>
      </c>
      <c r="AM1965" t="str">
        <f t="shared" si="69"/>
        <v>NE</v>
      </c>
    </row>
    <row r="1966" spans="2:39">
      <c r="B1966" t="s">
        <v>223</v>
      </c>
      <c r="C1966" t="s">
        <v>334</v>
      </c>
      <c r="D1966" t="s">
        <v>335</v>
      </c>
      <c r="E1966">
        <v>2402097</v>
      </c>
      <c r="F1966">
        <v>14</v>
      </c>
      <c r="G1966" s="196">
        <v>45625</v>
      </c>
      <c r="H1966">
        <v>202411</v>
      </c>
      <c r="I1966" t="s">
        <v>830</v>
      </c>
      <c r="J1966" t="s">
        <v>1014</v>
      </c>
      <c r="K1966" t="s">
        <v>337</v>
      </c>
      <c r="L1966" t="s">
        <v>229</v>
      </c>
      <c r="M1966" t="s">
        <v>1635</v>
      </c>
      <c r="N1966" t="s">
        <v>1636</v>
      </c>
      <c r="O1966" t="s">
        <v>232</v>
      </c>
      <c r="P1966" t="s">
        <v>2708</v>
      </c>
      <c r="Q1966" t="s">
        <v>2709</v>
      </c>
      <c r="R1966" t="s">
        <v>340</v>
      </c>
      <c r="S1966" t="s">
        <v>341</v>
      </c>
      <c r="T1966">
        <v>3406411</v>
      </c>
      <c r="U1966" t="s">
        <v>232</v>
      </c>
      <c r="V1966" t="s">
        <v>232</v>
      </c>
      <c r="W1966" t="s">
        <v>232</v>
      </c>
      <c r="X1966" t="s">
        <v>232</v>
      </c>
      <c r="Y1966" t="s">
        <v>2717</v>
      </c>
      <c r="Z1966" t="s">
        <v>241</v>
      </c>
      <c r="AA1966" s="177">
        <v>100000</v>
      </c>
      <c r="AB1966" s="177">
        <v>249.42</v>
      </c>
      <c r="AC1966" s="177">
        <v>22.66</v>
      </c>
      <c r="AD1966" s="177">
        <v>100000</v>
      </c>
      <c r="AE1966" s="196">
        <v>45628.946145717593</v>
      </c>
      <c r="AF1966" t="s">
        <v>343</v>
      </c>
      <c r="AG1966" t="s">
        <v>243</v>
      </c>
      <c r="AH1966" s="289">
        <v>1</v>
      </c>
      <c r="AI1966" s="177">
        <f>IF(Z1966="COP",(AA1966*AH1966),IF(Z1966="NOK",((AB1966*AH1966)*VLOOKUP(H1966,Tasas!$K:$L,2,0)),IF(Z1966="EUR",((AB1966*AH1966)*VLOOKUP(H1966,Tasas!$K:$L,2,0)),IF('GL MEN'!Z1966="USD",(('GL MEN'!AB1966*'GL MEN'!AH1966)*VLOOKUP(H1966,Tasas!$K:$L,2,0)),0))))</f>
        <v>100000</v>
      </c>
      <c r="AJ1966" t="s">
        <v>74</v>
      </c>
      <c r="AK1966">
        <v>5</v>
      </c>
      <c r="AL1966" t="str">
        <f t="shared" si="68"/>
        <v>3</v>
      </c>
      <c r="AM1966" t="str">
        <f t="shared" si="69"/>
        <v>NE</v>
      </c>
    </row>
    <row r="1967" spans="2:39">
      <c r="B1967" t="s">
        <v>223</v>
      </c>
      <c r="C1967" t="s">
        <v>334</v>
      </c>
      <c r="D1967" t="s">
        <v>335</v>
      </c>
      <c r="E1967">
        <v>2402125</v>
      </c>
      <c r="F1967">
        <v>0</v>
      </c>
      <c r="G1967" s="196">
        <v>45624</v>
      </c>
      <c r="H1967">
        <v>202411</v>
      </c>
      <c r="I1967" t="s">
        <v>830</v>
      </c>
      <c r="J1967" t="s">
        <v>1014</v>
      </c>
      <c r="K1967" t="s">
        <v>337</v>
      </c>
      <c r="L1967" t="s">
        <v>229</v>
      </c>
      <c r="M1967" t="s">
        <v>387</v>
      </c>
      <c r="N1967" t="s">
        <v>388</v>
      </c>
      <c r="O1967" t="s">
        <v>232</v>
      </c>
      <c r="P1967" t="s">
        <v>1723</v>
      </c>
      <c r="Q1967" t="s">
        <v>1724</v>
      </c>
      <c r="R1967" t="s">
        <v>340</v>
      </c>
      <c r="S1967" t="s">
        <v>341</v>
      </c>
      <c r="T1967">
        <v>3406411</v>
      </c>
      <c r="U1967" t="s">
        <v>232</v>
      </c>
      <c r="V1967" t="s">
        <v>232</v>
      </c>
      <c r="W1967" t="s">
        <v>232</v>
      </c>
      <c r="X1967" t="s">
        <v>232</v>
      </c>
      <c r="Y1967" t="s">
        <v>2644</v>
      </c>
      <c r="Z1967" t="s">
        <v>241</v>
      </c>
      <c r="AA1967" s="177">
        <v>480000</v>
      </c>
      <c r="AB1967" s="177">
        <v>1200.02</v>
      </c>
      <c r="AC1967" s="177">
        <v>108.94</v>
      </c>
      <c r="AD1967" s="177">
        <v>480000</v>
      </c>
      <c r="AE1967" s="196">
        <v>45629.845699189813</v>
      </c>
      <c r="AF1967" t="s">
        <v>343</v>
      </c>
      <c r="AG1967" t="s">
        <v>1025</v>
      </c>
      <c r="AH1967" s="289">
        <v>1</v>
      </c>
      <c r="AI1967" s="177">
        <f>IF(Z1967="COP",(AA1967*AH1967),IF(Z1967="NOK",((AB1967*AH1967)*VLOOKUP(H1967,Tasas!$K:$L,2,0)),IF(Z1967="EUR",((AB1967*AH1967)*VLOOKUP(H1967,Tasas!$K:$L,2,0)),IF('GL MEN'!Z1967="USD",(('GL MEN'!AB1967*'GL MEN'!AH1967)*VLOOKUP(H1967,Tasas!$K:$L,2,0)),0))))</f>
        <v>480000</v>
      </c>
      <c r="AJ1967" t="s">
        <v>74</v>
      </c>
      <c r="AK1967">
        <v>5</v>
      </c>
      <c r="AL1967" t="str">
        <f t="shared" si="68"/>
        <v>3</v>
      </c>
      <c r="AM1967" t="str">
        <f t="shared" si="69"/>
        <v>NE</v>
      </c>
    </row>
    <row r="1968" spans="2:39">
      <c r="B1968" t="s">
        <v>223</v>
      </c>
      <c r="C1968" t="s">
        <v>334</v>
      </c>
      <c r="D1968" t="s">
        <v>335</v>
      </c>
      <c r="E1968">
        <v>2402136</v>
      </c>
      <c r="F1968">
        <v>0</v>
      </c>
      <c r="G1968" s="196">
        <v>45625</v>
      </c>
      <c r="H1968">
        <v>202411</v>
      </c>
      <c r="I1968" t="s">
        <v>830</v>
      </c>
      <c r="J1968" t="s">
        <v>1014</v>
      </c>
      <c r="K1968" t="s">
        <v>337</v>
      </c>
      <c r="L1968" t="s">
        <v>229</v>
      </c>
      <c r="M1968" t="s">
        <v>1635</v>
      </c>
      <c r="N1968" t="s">
        <v>1636</v>
      </c>
      <c r="O1968" t="s">
        <v>232</v>
      </c>
      <c r="P1968" t="s">
        <v>2400</v>
      </c>
      <c r="Q1968" t="s">
        <v>2401</v>
      </c>
      <c r="R1968" t="s">
        <v>340</v>
      </c>
      <c r="S1968" t="s">
        <v>341</v>
      </c>
      <c r="T1968">
        <v>3406411</v>
      </c>
      <c r="U1968" t="s">
        <v>232</v>
      </c>
      <c r="V1968" t="s">
        <v>232</v>
      </c>
      <c r="W1968" t="s">
        <v>232</v>
      </c>
      <c r="X1968" t="s">
        <v>232</v>
      </c>
      <c r="Y1968" t="s">
        <v>2645</v>
      </c>
      <c r="Z1968" t="s">
        <v>241</v>
      </c>
      <c r="AA1968" s="177">
        <v>88235</v>
      </c>
      <c r="AB1968" s="177">
        <v>220.59</v>
      </c>
      <c r="AC1968" s="177">
        <v>20.02</v>
      </c>
      <c r="AD1968" s="177">
        <v>88235</v>
      </c>
      <c r="AE1968" s="196">
        <v>45629.891223576386</v>
      </c>
      <c r="AF1968" t="s">
        <v>343</v>
      </c>
      <c r="AG1968" t="s">
        <v>1015</v>
      </c>
      <c r="AH1968" s="289">
        <v>1</v>
      </c>
      <c r="AI1968" s="177">
        <f>IF(Z1968="COP",(AA1968*AH1968),IF(Z1968="NOK",((AB1968*AH1968)*VLOOKUP(H1968,Tasas!$K:$L,2,0)),IF(Z1968="EUR",((AB1968*AH1968)*VLOOKUP(H1968,Tasas!$K:$L,2,0)),IF('GL MEN'!Z1968="USD",(('GL MEN'!AB1968*'GL MEN'!AH1968)*VLOOKUP(H1968,Tasas!$K:$L,2,0)),0))))</f>
        <v>88235</v>
      </c>
      <c r="AJ1968" t="s">
        <v>74</v>
      </c>
      <c r="AK1968">
        <v>5</v>
      </c>
      <c r="AL1968" t="str">
        <f t="shared" si="68"/>
        <v>3</v>
      </c>
      <c r="AM1968" t="str">
        <f t="shared" si="69"/>
        <v>NE</v>
      </c>
    </row>
    <row r="1969" spans="2:39">
      <c r="B1969" t="s">
        <v>223</v>
      </c>
      <c r="C1969" t="s">
        <v>334</v>
      </c>
      <c r="D1969" t="s">
        <v>335</v>
      </c>
      <c r="E1969">
        <v>2402137</v>
      </c>
      <c r="F1969">
        <v>0</v>
      </c>
      <c r="G1969" s="196">
        <v>45625</v>
      </c>
      <c r="H1969">
        <v>202411</v>
      </c>
      <c r="I1969" t="s">
        <v>830</v>
      </c>
      <c r="J1969" t="s">
        <v>1014</v>
      </c>
      <c r="K1969" t="s">
        <v>337</v>
      </c>
      <c r="L1969" t="s">
        <v>229</v>
      </c>
      <c r="M1969" t="s">
        <v>1937</v>
      </c>
      <c r="N1969" t="s">
        <v>1938</v>
      </c>
      <c r="O1969" t="s">
        <v>232</v>
      </c>
      <c r="P1969" t="s">
        <v>2400</v>
      </c>
      <c r="Q1969" t="s">
        <v>2401</v>
      </c>
      <c r="R1969" t="s">
        <v>340</v>
      </c>
      <c r="S1969" t="s">
        <v>341</v>
      </c>
      <c r="T1969">
        <v>3406411</v>
      </c>
      <c r="U1969" t="s">
        <v>232</v>
      </c>
      <c r="V1969" t="s">
        <v>232</v>
      </c>
      <c r="W1969" t="s">
        <v>232</v>
      </c>
      <c r="X1969" t="s">
        <v>232</v>
      </c>
      <c r="Y1969" t="s">
        <v>2646</v>
      </c>
      <c r="Z1969" t="s">
        <v>241</v>
      </c>
      <c r="AA1969" s="177">
        <v>88235</v>
      </c>
      <c r="AB1969" s="177">
        <v>220.59</v>
      </c>
      <c r="AC1969" s="177">
        <v>20.02</v>
      </c>
      <c r="AD1969" s="177">
        <v>88235</v>
      </c>
      <c r="AE1969" s="196">
        <v>45629.892185798613</v>
      </c>
      <c r="AF1969" t="s">
        <v>343</v>
      </c>
      <c r="AG1969" t="s">
        <v>1015</v>
      </c>
      <c r="AH1969" s="289">
        <v>1</v>
      </c>
      <c r="AI1969" s="177">
        <f>IF(Z1969="COP",(AA1969*AH1969),IF(Z1969="NOK",((AB1969*AH1969)*VLOOKUP(H1969,Tasas!$K:$L,2,0)),IF(Z1969="EUR",((AB1969*AH1969)*VLOOKUP(H1969,Tasas!$K:$L,2,0)),IF('GL MEN'!Z1969="USD",(('GL MEN'!AB1969*'GL MEN'!AH1969)*VLOOKUP(H1969,Tasas!$K:$L,2,0)),0))))</f>
        <v>88235</v>
      </c>
      <c r="AJ1969" t="s">
        <v>74</v>
      </c>
      <c r="AK1969">
        <v>5</v>
      </c>
      <c r="AL1969" t="str">
        <f t="shared" si="68"/>
        <v>3</v>
      </c>
      <c r="AM1969" t="str">
        <f t="shared" si="69"/>
        <v>NE</v>
      </c>
    </row>
    <row r="1970" spans="2:39">
      <c r="B1970" t="s">
        <v>223</v>
      </c>
      <c r="C1970" t="s">
        <v>1551</v>
      </c>
      <c r="D1970" t="s">
        <v>1552</v>
      </c>
      <c r="E1970">
        <v>3400717</v>
      </c>
      <c r="F1970">
        <v>0</v>
      </c>
      <c r="G1970" s="196">
        <v>45618</v>
      </c>
      <c r="H1970">
        <v>202411</v>
      </c>
      <c r="I1970" t="s">
        <v>830</v>
      </c>
      <c r="J1970" t="s">
        <v>1014</v>
      </c>
      <c r="K1970" t="s">
        <v>543</v>
      </c>
      <c r="L1970" t="s">
        <v>229</v>
      </c>
      <c r="M1970" t="s">
        <v>2637</v>
      </c>
      <c r="N1970" t="s">
        <v>2638</v>
      </c>
      <c r="O1970" t="s">
        <v>232</v>
      </c>
      <c r="P1970" t="s">
        <v>2647</v>
      </c>
      <c r="Q1970" t="s">
        <v>2648</v>
      </c>
      <c r="R1970" t="s">
        <v>340</v>
      </c>
      <c r="S1970" t="s">
        <v>341</v>
      </c>
      <c r="T1970">
        <v>3406411</v>
      </c>
      <c r="U1970" t="s">
        <v>232</v>
      </c>
      <c r="V1970" t="s">
        <v>232</v>
      </c>
      <c r="W1970" t="s">
        <v>232</v>
      </c>
      <c r="X1970" t="s">
        <v>232</v>
      </c>
      <c r="Y1970" t="s">
        <v>2649</v>
      </c>
      <c r="Z1970" t="s">
        <v>241</v>
      </c>
      <c r="AA1970" s="177">
        <v>235294</v>
      </c>
      <c r="AB1970" s="177">
        <v>586.87</v>
      </c>
      <c r="AC1970" s="177">
        <v>53.31</v>
      </c>
      <c r="AD1970" s="177">
        <v>235294</v>
      </c>
      <c r="AE1970" s="196">
        <v>45628.94640335648</v>
      </c>
      <c r="AF1970" t="s">
        <v>1558</v>
      </c>
      <c r="AG1970" t="s">
        <v>1015</v>
      </c>
      <c r="AH1970" s="289">
        <v>1</v>
      </c>
      <c r="AI1970" s="177">
        <f>IF(Z1970="COP",(AA1970*AH1970),IF(Z1970="NOK",((AB1970*AH1970)*VLOOKUP(H1970,Tasas!$K:$L,2,0)),IF(Z1970="EUR",((AB1970*AH1970)*VLOOKUP(H1970,Tasas!$K:$L,2,0)),IF('GL MEN'!Z1970="USD",(('GL MEN'!AB1970*'GL MEN'!AH1970)*VLOOKUP(H1970,Tasas!$K:$L,2,0)),0))))</f>
        <v>235294</v>
      </c>
      <c r="AJ1970" t="s">
        <v>74</v>
      </c>
      <c r="AK1970">
        <v>5</v>
      </c>
      <c r="AL1970" t="str">
        <f t="shared" si="68"/>
        <v>3</v>
      </c>
      <c r="AM1970" t="str">
        <f t="shared" si="69"/>
        <v>NE</v>
      </c>
    </row>
    <row r="1971" spans="2:39">
      <c r="B1971" t="s">
        <v>223</v>
      </c>
      <c r="C1971" t="s">
        <v>1551</v>
      </c>
      <c r="D1971" t="s">
        <v>1552</v>
      </c>
      <c r="E1971">
        <v>3400718</v>
      </c>
      <c r="F1971">
        <v>0</v>
      </c>
      <c r="G1971" s="196">
        <v>45618</v>
      </c>
      <c r="H1971">
        <v>202411</v>
      </c>
      <c r="I1971" t="s">
        <v>830</v>
      </c>
      <c r="J1971" t="s">
        <v>1014</v>
      </c>
      <c r="K1971" t="s">
        <v>543</v>
      </c>
      <c r="L1971" t="s">
        <v>229</v>
      </c>
      <c r="M1971" t="s">
        <v>748</v>
      </c>
      <c r="N1971" t="s">
        <v>749</v>
      </c>
      <c r="O1971" t="s">
        <v>232</v>
      </c>
      <c r="P1971" t="s">
        <v>2647</v>
      </c>
      <c r="Q1971" t="s">
        <v>2648</v>
      </c>
      <c r="R1971" t="s">
        <v>340</v>
      </c>
      <c r="S1971" t="s">
        <v>341</v>
      </c>
      <c r="T1971">
        <v>3406411</v>
      </c>
      <c r="U1971" t="s">
        <v>232</v>
      </c>
      <c r="V1971" t="s">
        <v>232</v>
      </c>
      <c r="W1971" t="s">
        <v>232</v>
      </c>
      <c r="X1971" t="s">
        <v>232</v>
      </c>
      <c r="Y1971" t="s">
        <v>2650</v>
      </c>
      <c r="Z1971" t="s">
        <v>241</v>
      </c>
      <c r="AA1971" s="177">
        <v>235294</v>
      </c>
      <c r="AB1971" s="177">
        <v>586.87</v>
      </c>
      <c r="AC1971" s="177">
        <v>53.31</v>
      </c>
      <c r="AD1971" s="177">
        <v>235294</v>
      </c>
      <c r="AE1971" s="196">
        <v>45628.954048726853</v>
      </c>
      <c r="AF1971" t="s">
        <v>1558</v>
      </c>
      <c r="AG1971" t="s">
        <v>1015</v>
      </c>
      <c r="AH1971" s="289">
        <v>1</v>
      </c>
      <c r="AI1971" s="177">
        <f>IF(Z1971="COP",(AA1971*AH1971),IF(Z1971="NOK",((AB1971*AH1971)*VLOOKUP(H1971,Tasas!$K:$L,2,0)),IF(Z1971="EUR",((AB1971*AH1971)*VLOOKUP(H1971,Tasas!$K:$L,2,0)),IF('GL MEN'!Z1971="USD",(('GL MEN'!AB1971*'GL MEN'!AH1971)*VLOOKUP(H1971,Tasas!$K:$L,2,0)),0))))</f>
        <v>235294</v>
      </c>
      <c r="AJ1971" t="s">
        <v>74</v>
      </c>
      <c r="AK1971">
        <v>5</v>
      </c>
      <c r="AL1971" t="str">
        <f t="shared" si="68"/>
        <v>3</v>
      </c>
      <c r="AM1971" t="str">
        <f t="shared" si="69"/>
        <v>NE</v>
      </c>
    </row>
    <row r="1972" spans="2:39">
      <c r="B1972" t="s">
        <v>223</v>
      </c>
      <c r="C1972" t="s">
        <v>1551</v>
      </c>
      <c r="D1972" t="s">
        <v>1552</v>
      </c>
      <c r="E1972">
        <v>3400719</v>
      </c>
      <c r="F1972">
        <v>0</v>
      </c>
      <c r="G1972" s="196">
        <v>45618</v>
      </c>
      <c r="H1972">
        <v>202411</v>
      </c>
      <c r="I1972" t="s">
        <v>830</v>
      </c>
      <c r="J1972" t="s">
        <v>1014</v>
      </c>
      <c r="K1972" t="s">
        <v>543</v>
      </c>
      <c r="L1972" t="s">
        <v>229</v>
      </c>
      <c r="M1972" t="s">
        <v>670</v>
      </c>
      <c r="N1972" t="s">
        <v>671</v>
      </c>
      <c r="O1972" t="s">
        <v>232</v>
      </c>
      <c r="P1972" t="s">
        <v>2647</v>
      </c>
      <c r="Q1972" t="s">
        <v>2648</v>
      </c>
      <c r="R1972" t="s">
        <v>340</v>
      </c>
      <c r="S1972" t="s">
        <v>341</v>
      </c>
      <c r="T1972">
        <v>3406411</v>
      </c>
      <c r="U1972" t="s">
        <v>232</v>
      </c>
      <c r="V1972" t="s">
        <v>232</v>
      </c>
      <c r="W1972" t="s">
        <v>232</v>
      </c>
      <c r="X1972" t="s">
        <v>232</v>
      </c>
      <c r="Y1972" t="s">
        <v>2651</v>
      </c>
      <c r="Z1972" t="s">
        <v>241</v>
      </c>
      <c r="AA1972" s="177">
        <v>235294</v>
      </c>
      <c r="AB1972" s="177">
        <v>586.87</v>
      </c>
      <c r="AC1972" s="177">
        <v>53.31</v>
      </c>
      <c r="AD1972" s="177">
        <v>235294</v>
      </c>
      <c r="AE1972" s="196">
        <v>45628.958329050925</v>
      </c>
      <c r="AF1972" t="s">
        <v>1558</v>
      </c>
      <c r="AG1972" t="s">
        <v>1015</v>
      </c>
      <c r="AH1972" s="289">
        <v>1</v>
      </c>
      <c r="AI1972" s="177">
        <f>IF(Z1972="COP",(AA1972*AH1972),IF(Z1972="NOK",((AB1972*AH1972)*VLOOKUP(H1972,Tasas!$K:$L,2,0)),IF(Z1972="EUR",((AB1972*AH1972)*VLOOKUP(H1972,Tasas!$K:$L,2,0)),IF('GL MEN'!Z1972="USD",(('GL MEN'!AB1972*'GL MEN'!AH1972)*VLOOKUP(H1972,Tasas!$K:$L,2,0)),0))))</f>
        <v>235294</v>
      </c>
      <c r="AJ1972" t="s">
        <v>74</v>
      </c>
      <c r="AK1972">
        <v>5</v>
      </c>
      <c r="AL1972" t="str">
        <f t="shared" si="68"/>
        <v>3</v>
      </c>
      <c r="AM1972" t="str">
        <f t="shared" si="69"/>
        <v>NE</v>
      </c>
    </row>
    <row r="1973" spans="2:39">
      <c r="B1973" t="s">
        <v>223</v>
      </c>
      <c r="C1973" t="s">
        <v>1551</v>
      </c>
      <c r="D1973" t="s">
        <v>1552</v>
      </c>
      <c r="E1973">
        <v>3400720</v>
      </c>
      <c r="F1973">
        <v>0</v>
      </c>
      <c r="G1973" s="196">
        <v>45618</v>
      </c>
      <c r="H1973">
        <v>202411</v>
      </c>
      <c r="I1973" t="s">
        <v>830</v>
      </c>
      <c r="J1973" t="s">
        <v>1014</v>
      </c>
      <c r="K1973" t="s">
        <v>543</v>
      </c>
      <c r="L1973" t="s">
        <v>229</v>
      </c>
      <c r="M1973" t="s">
        <v>1937</v>
      </c>
      <c r="N1973" t="s">
        <v>1938</v>
      </c>
      <c r="O1973" t="s">
        <v>232</v>
      </c>
      <c r="P1973" t="s">
        <v>2647</v>
      </c>
      <c r="Q1973" t="s">
        <v>2648</v>
      </c>
      <c r="R1973" t="s">
        <v>340</v>
      </c>
      <c r="S1973" t="s">
        <v>341</v>
      </c>
      <c r="T1973">
        <v>3406411</v>
      </c>
      <c r="U1973" t="s">
        <v>232</v>
      </c>
      <c r="V1973" t="s">
        <v>232</v>
      </c>
      <c r="W1973" t="s">
        <v>232</v>
      </c>
      <c r="X1973" t="s">
        <v>232</v>
      </c>
      <c r="Y1973" t="s">
        <v>2652</v>
      </c>
      <c r="Z1973" t="s">
        <v>241</v>
      </c>
      <c r="AA1973" s="177">
        <v>235294</v>
      </c>
      <c r="AB1973" s="177">
        <v>586.87</v>
      </c>
      <c r="AC1973" s="177">
        <v>53.31</v>
      </c>
      <c r="AD1973" s="177">
        <v>235294</v>
      </c>
      <c r="AE1973" s="196">
        <v>45628.96142939815</v>
      </c>
      <c r="AF1973" t="s">
        <v>1558</v>
      </c>
      <c r="AG1973" t="s">
        <v>1015</v>
      </c>
      <c r="AH1973" s="289">
        <v>1</v>
      </c>
      <c r="AI1973" s="177">
        <f>IF(Z1973="COP",(AA1973*AH1973),IF(Z1973="NOK",((AB1973*AH1973)*VLOOKUP(H1973,Tasas!$K:$L,2,0)),IF(Z1973="EUR",((AB1973*AH1973)*VLOOKUP(H1973,Tasas!$K:$L,2,0)),IF('GL MEN'!Z1973="USD",(('GL MEN'!AB1973*'GL MEN'!AH1973)*VLOOKUP(H1973,Tasas!$K:$L,2,0)),0))))</f>
        <v>235294</v>
      </c>
      <c r="AJ1973" t="s">
        <v>74</v>
      </c>
      <c r="AK1973">
        <v>5</v>
      </c>
      <c r="AL1973" t="str">
        <f t="shared" si="68"/>
        <v>3</v>
      </c>
      <c r="AM1973" t="str">
        <f t="shared" si="69"/>
        <v>NE</v>
      </c>
    </row>
    <row r="1974" spans="2:39">
      <c r="B1974" t="s">
        <v>223</v>
      </c>
      <c r="C1974" t="s">
        <v>1551</v>
      </c>
      <c r="D1974" t="s">
        <v>1552</v>
      </c>
      <c r="E1974">
        <v>3400743</v>
      </c>
      <c r="F1974">
        <v>0</v>
      </c>
      <c r="G1974" s="196">
        <v>45625</v>
      </c>
      <c r="H1974">
        <v>202411</v>
      </c>
      <c r="I1974" t="s">
        <v>830</v>
      </c>
      <c r="J1974" t="s">
        <v>1014</v>
      </c>
      <c r="K1974" t="s">
        <v>543</v>
      </c>
      <c r="L1974" t="s">
        <v>229</v>
      </c>
      <c r="M1974" t="s">
        <v>2386</v>
      </c>
      <c r="N1974" t="s">
        <v>2387</v>
      </c>
      <c r="O1974" t="s">
        <v>232</v>
      </c>
      <c r="P1974" t="s">
        <v>2647</v>
      </c>
      <c r="Q1974" t="s">
        <v>2648</v>
      </c>
      <c r="R1974" t="s">
        <v>340</v>
      </c>
      <c r="S1974" t="s">
        <v>341</v>
      </c>
      <c r="T1974">
        <v>3406411</v>
      </c>
      <c r="U1974" t="s">
        <v>232</v>
      </c>
      <c r="V1974" t="s">
        <v>232</v>
      </c>
      <c r="W1974" t="s">
        <v>232</v>
      </c>
      <c r="X1974" t="s">
        <v>232</v>
      </c>
      <c r="Y1974" t="s">
        <v>2653</v>
      </c>
      <c r="Z1974" t="s">
        <v>241</v>
      </c>
      <c r="AA1974" s="177">
        <v>235294</v>
      </c>
      <c r="AB1974" s="177">
        <v>588.24</v>
      </c>
      <c r="AC1974" s="177">
        <v>53.4</v>
      </c>
      <c r="AD1974" s="177">
        <v>235294</v>
      </c>
      <c r="AE1974" s="196">
        <v>45629.976433946758</v>
      </c>
      <c r="AF1974" t="s">
        <v>1558</v>
      </c>
      <c r="AG1974" t="s">
        <v>1015</v>
      </c>
      <c r="AH1974" s="289">
        <v>1</v>
      </c>
      <c r="AI1974" s="177">
        <f>IF(Z1974="COP",(AA1974*AH1974),IF(Z1974="NOK",((AB1974*AH1974)*VLOOKUP(H1974,Tasas!$K:$L,2,0)),IF(Z1974="EUR",((AB1974*AH1974)*VLOOKUP(H1974,Tasas!$K:$L,2,0)),IF('GL MEN'!Z1974="USD",(('GL MEN'!AB1974*'GL MEN'!AH1974)*VLOOKUP(H1974,Tasas!$K:$L,2,0)),0))))</f>
        <v>235294</v>
      </c>
      <c r="AJ1974" t="s">
        <v>74</v>
      </c>
      <c r="AK1974">
        <v>5</v>
      </c>
      <c r="AL1974" t="str">
        <f t="shared" si="68"/>
        <v>3</v>
      </c>
      <c r="AM1974" t="str">
        <f t="shared" si="69"/>
        <v>NE</v>
      </c>
    </row>
    <row r="1975" spans="2:39">
      <c r="B1975" t="s">
        <v>223</v>
      </c>
      <c r="C1975" t="s">
        <v>1551</v>
      </c>
      <c r="D1975" t="s">
        <v>1552</v>
      </c>
      <c r="E1975">
        <v>3400744</v>
      </c>
      <c r="F1975">
        <v>0</v>
      </c>
      <c r="G1975" s="196">
        <v>45625</v>
      </c>
      <c r="H1975">
        <v>202411</v>
      </c>
      <c r="I1975" t="s">
        <v>830</v>
      </c>
      <c r="J1975" t="s">
        <v>1014</v>
      </c>
      <c r="K1975" t="s">
        <v>543</v>
      </c>
      <c r="L1975" t="s">
        <v>229</v>
      </c>
      <c r="M1975" t="s">
        <v>393</v>
      </c>
      <c r="N1975" t="s">
        <v>394</v>
      </c>
      <c r="O1975" t="s">
        <v>232</v>
      </c>
      <c r="P1975" t="s">
        <v>2647</v>
      </c>
      <c r="Q1975" t="s">
        <v>2648</v>
      </c>
      <c r="R1975" t="s">
        <v>340</v>
      </c>
      <c r="S1975" t="s">
        <v>341</v>
      </c>
      <c r="T1975">
        <v>3406411</v>
      </c>
      <c r="U1975" t="s">
        <v>232</v>
      </c>
      <c r="V1975" t="s">
        <v>232</v>
      </c>
      <c r="W1975" t="s">
        <v>232</v>
      </c>
      <c r="X1975" t="s">
        <v>232</v>
      </c>
      <c r="Y1975" t="s">
        <v>2654</v>
      </c>
      <c r="Z1975" t="s">
        <v>241</v>
      </c>
      <c r="AA1975" s="177">
        <v>235294</v>
      </c>
      <c r="AB1975" s="177">
        <v>588.24</v>
      </c>
      <c r="AC1975" s="177">
        <v>53.4</v>
      </c>
      <c r="AD1975" s="177">
        <v>235294</v>
      </c>
      <c r="AE1975" s="196">
        <v>45629.979994988425</v>
      </c>
      <c r="AF1975" t="s">
        <v>1558</v>
      </c>
      <c r="AG1975" t="s">
        <v>1015</v>
      </c>
      <c r="AH1975" s="289">
        <v>1</v>
      </c>
      <c r="AI1975" s="177">
        <f>IF(Z1975="COP",(AA1975*AH1975),IF(Z1975="NOK",((AB1975*AH1975)*VLOOKUP(H1975,Tasas!$K:$L,2,0)),IF(Z1975="EUR",((AB1975*AH1975)*VLOOKUP(H1975,Tasas!$K:$L,2,0)),IF('GL MEN'!Z1975="USD",(('GL MEN'!AB1975*'GL MEN'!AH1975)*VLOOKUP(H1975,Tasas!$K:$L,2,0)),0))))</f>
        <v>235294</v>
      </c>
      <c r="AJ1975" t="s">
        <v>74</v>
      </c>
      <c r="AK1975">
        <v>5</v>
      </c>
      <c r="AL1975" t="str">
        <f t="shared" si="68"/>
        <v>3</v>
      </c>
      <c r="AM1975" t="str">
        <f t="shared" si="69"/>
        <v>NE</v>
      </c>
    </row>
    <row r="1976" spans="2:39">
      <c r="B1976" t="s">
        <v>223</v>
      </c>
      <c r="C1976" t="s">
        <v>828</v>
      </c>
      <c r="D1976" t="s">
        <v>829</v>
      </c>
      <c r="E1976">
        <v>4400917</v>
      </c>
      <c r="F1976">
        <v>0</v>
      </c>
      <c r="G1976" s="196">
        <v>45604</v>
      </c>
      <c r="H1976">
        <v>202411</v>
      </c>
      <c r="I1976" t="s">
        <v>830</v>
      </c>
      <c r="J1976" t="s">
        <v>1014</v>
      </c>
      <c r="K1976" t="s">
        <v>386</v>
      </c>
      <c r="L1976" t="s">
        <v>229</v>
      </c>
      <c r="M1976" t="s">
        <v>544</v>
      </c>
      <c r="N1976" t="s">
        <v>545</v>
      </c>
      <c r="O1976" t="s">
        <v>232</v>
      </c>
      <c r="P1976" t="s">
        <v>880</v>
      </c>
      <c r="Q1976" t="s">
        <v>881</v>
      </c>
      <c r="R1976" t="s">
        <v>340</v>
      </c>
      <c r="S1976" t="s">
        <v>341</v>
      </c>
      <c r="T1976">
        <v>3406411</v>
      </c>
      <c r="U1976" t="s">
        <v>232</v>
      </c>
      <c r="V1976" t="s">
        <v>232</v>
      </c>
      <c r="W1976" t="s">
        <v>232</v>
      </c>
      <c r="X1976" t="s">
        <v>232</v>
      </c>
      <c r="Y1976" t="s">
        <v>2655</v>
      </c>
      <c r="Z1976" t="s">
        <v>241</v>
      </c>
      <c r="AA1976" s="177">
        <v>322000</v>
      </c>
      <c r="AB1976" s="177">
        <v>792.25</v>
      </c>
      <c r="AC1976" s="177">
        <v>72.680000000000007</v>
      </c>
      <c r="AD1976" s="177">
        <v>322000</v>
      </c>
      <c r="AE1976" s="196">
        <v>45622.962439201387</v>
      </c>
      <c r="AF1976" t="s">
        <v>833</v>
      </c>
      <c r="AG1976" t="s">
        <v>2149</v>
      </c>
      <c r="AH1976" s="289">
        <v>1</v>
      </c>
      <c r="AI1976" s="177">
        <f>IF(Z1976="COP",(AA1976*AH1976),IF(Z1976="NOK",((AB1976*AH1976)*VLOOKUP(H1976,Tasas!$K:$L,2,0)),IF(Z1976="EUR",((AB1976*AH1976)*VLOOKUP(H1976,Tasas!$K:$L,2,0)),IF('GL MEN'!Z1976="USD",(('GL MEN'!AB1976*'GL MEN'!AH1976)*VLOOKUP(H1976,Tasas!$K:$L,2,0)),0))))</f>
        <v>322000</v>
      </c>
      <c r="AJ1976" t="s">
        <v>74</v>
      </c>
      <c r="AK1976">
        <v>5</v>
      </c>
      <c r="AL1976" t="str">
        <f t="shared" si="68"/>
        <v>3</v>
      </c>
      <c r="AM1976" t="str">
        <f t="shared" si="69"/>
        <v>NE</v>
      </c>
    </row>
    <row r="1977" spans="2:39">
      <c r="B1977" t="s">
        <v>223</v>
      </c>
      <c r="C1977" t="s">
        <v>828</v>
      </c>
      <c r="D1977" t="s">
        <v>829</v>
      </c>
      <c r="E1977">
        <v>4400918</v>
      </c>
      <c r="F1977">
        <v>0</v>
      </c>
      <c r="G1977" s="196">
        <v>45604</v>
      </c>
      <c r="H1977">
        <v>202411</v>
      </c>
      <c r="I1977" t="s">
        <v>830</v>
      </c>
      <c r="J1977" t="s">
        <v>1014</v>
      </c>
      <c r="K1977" t="s">
        <v>386</v>
      </c>
      <c r="L1977" t="s">
        <v>229</v>
      </c>
      <c r="M1977" t="s">
        <v>834</v>
      </c>
      <c r="N1977" t="s">
        <v>835</v>
      </c>
      <c r="O1977" t="s">
        <v>232</v>
      </c>
      <c r="P1977" t="s">
        <v>880</v>
      </c>
      <c r="Q1977" t="s">
        <v>881</v>
      </c>
      <c r="R1977" t="s">
        <v>340</v>
      </c>
      <c r="S1977" t="s">
        <v>341</v>
      </c>
      <c r="T1977">
        <v>3406411</v>
      </c>
      <c r="U1977" t="s">
        <v>232</v>
      </c>
      <c r="V1977" t="s">
        <v>232</v>
      </c>
      <c r="W1977" t="s">
        <v>232</v>
      </c>
      <c r="X1977" t="s">
        <v>232</v>
      </c>
      <c r="Y1977" t="s">
        <v>2656</v>
      </c>
      <c r="Z1977" t="s">
        <v>241</v>
      </c>
      <c r="AA1977" s="177">
        <v>322000</v>
      </c>
      <c r="AB1977" s="177">
        <v>792.25</v>
      </c>
      <c r="AC1977" s="177">
        <v>72.680000000000007</v>
      </c>
      <c r="AD1977" s="177">
        <v>322000</v>
      </c>
      <c r="AE1977" s="196">
        <v>45622.966109918983</v>
      </c>
      <c r="AF1977" t="s">
        <v>833</v>
      </c>
      <c r="AG1977" t="s">
        <v>2149</v>
      </c>
      <c r="AH1977" s="289">
        <v>1</v>
      </c>
      <c r="AI1977" s="177">
        <f>IF(Z1977="COP",(AA1977*AH1977),IF(Z1977="NOK",((AB1977*AH1977)*VLOOKUP(H1977,Tasas!$K:$L,2,0)),IF(Z1977="EUR",((AB1977*AH1977)*VLOOKUP(H1977,Tasas!$K:$L,2,0)),IF('GL MEN'!Z1977="USD",(('GL MEN'!AB1977*'GL MEN'!AH1977)*VLOOKUP(H1977,Tasas!$K:$L,2,0)),0))))</f>
        <v>322000</v>
      </c>
      <c r="AJ1977" t="s">
        <v>74</v>
      </c>
      <c r="AK1977">
        <v>5</v>
      </c>
      <c r="AL1977" t="str">
        <f t="shared" si="68"/>
        <v>3</v>
      </c>
      <c r="AM1977" t="str">
        <f t="shared" si="69"/>
        <v>NE</v>
      </c>
    </row>
    <row r="1978" spans="2:39">
      <c r="B1978" t="s">
        <v>223</v>
      </c>
      <c r="C1978" t="s">
        <v>828</v>
      </c>
      <c r="D1978" t="s">
        <v>829</v>
      </c>
      <c r="E1978">
        <v>4400929</v>
      </c>
      <c r="F1978">
        <v>0</v>
      </c>
      <c r="G1978" s="196">
        <v>45610</v>
      </c>
      <c r="H1978">
        <v>202411</v>
      </c>
      <c r="I1978" t="s">
        <v>830</v>
      </c>
      <c r="J1978" t="s">
        <v>1014</v>
      </c>
      <c r="K1978" t="s">
        <v>386</v>
      </c>
      <c r="L1978" t="s">
        <v>229</v>
      </c>
      <c r="M1978" t="s">
        <v>544</v>
      </c>
      <c r="N1978" t="s">
        <v>545</v>
      </c>
      <c r="O1978" t="s">
        <v>232</v>
      </c>
      <c r="P1978" t="s">
        <v>2657</v>
      </c>
      <c r="Q1978" t="s">
        <v>2658</v>
      </c>
      <c r="R1978" t="s">
        <v>340</v>
      </c>
      <c r="S1978" t="s">
        <v>341</v>
      </c>
      <c r="T1978">
        <v>3406411</v>
      </c>
      <c r="U1978" t="s">
        <v>232</v>
      </c>
      <c r="V1978" t="s">
        <v>232</v>
      </c>
      <c r="W1978" t="s">
        <v>232</v>
      </c>
      <c r="X1978" t="s">
        <v>232</v>
      </c>
      <c r="Y1978" t="s">
        <v>2659</v>
      </c>
      <c r="Z1978" t="s">
        <v>241</v>
      </c>
      <c r="AA1978" s="177">
        <v>350000</v>
      </c>
      <c r="AB1978" s="177">
        <v>861.62</v>
      </c>
      <c r="AC1978" s="177">
        <v>78.16</v>
      </c>
      <c r="AD1978" s="177">
        <v>350000</v>
      </c>
      <c r="AE1978" s="196">
        <v>45625.710965081016</v>
      </c>
      <c r="AF1978" t="s">
        <v>833</v>
      </c>
      <c r="AG1978" t="s">
        <v>2149</v>
      </c>
      <c r="AH1978" s="289">
        <v>1</v>
      </c>
      <c r="AI1978" s="177">
        <f>IF(Z1978="COP",(AA1978*AH1978),IF(Z1978="NOK",((AB1978*AH1978)*VLOOKUP(H1978,Tasas!$K:$L,2,0)),IF(Z1978="EUR",((AB1978*AH1978)*VLOOKUP(H1978,Tasas!$K:$L,2,0)),IF('GL MEN'!Z1978="USD",(('GL MEN'!AB1978*'GL MEN'!AH1978)*VLOOKUP(H1978,Tasas!$K:$L,2,0)),0))))</f>
        <v>350000</v>
      </c>
      <c r="AJ1978" t="s">
        <v>74</v>
      </c>
      <c r="AK1978">
        <v>5</v>
      </c>
      <c r="AL1978" t="str">
        <f t="shared" si="68"/>
        <v>3</v>
      </c>
      <c r="AM1978" t="str">
        <f t="shared" si="69"/>
        <v>NE</v>
      </c>
    </row>
    <row r="1979" spans="2:39">
      <c r="B1979" t="s">
        <v>223</v>
      </c>
      <c r="C1979" t="s">
        <v>828</v>
      </c>
      <c r="D1979" t="s">
        <v>829</v>
      </c>
      <c r="E1979">
        <v>4400930</v>
      </c>
      <c r="F1979">
        <v>0</v>
      </c>
      <c r="G1979" s="196">
        <v>45610</v>
      </c>
      <c r="H1979">
        <v>202411</v>
      </c>
      <c r="I1979" t="s">
        <v>830</v>
      </c>
      <c r="J1979" t="s">
        <v>1014</v>
      </c>
      <c r="K1979" t="s">
        <v>386</v>
      </c>
      <c r="L1979" t="s">
        <v>229</v>
      </c>
      <c r="M1979" t="s">
        <v>834</v>
      </c>
      <c r="N1979" t="s">
        <v>835</v>
      </c>
      <c r="O1979" t="s">
        <v>232</v>
      </c>
      <c r="P1979" t="s">
        <v>2657</v>
      </c>
      <c r="Q1979" t="s">
        <v>2658</v>
      </c>
      <c r="R1979" t="s">
        <v>340</v>
      </c>
      <c r="S1979" t="s">
        <v>341</v>
      </c>
      <c r="T1979">
        <v>3406411</v>
      </c>
      <c r="U1979" t="s">
        <v>232</v>
      </c>
      <c r="V1979" t="s">
        <v>232</v>
      </c>
      <c r="W1979" t="s">
        <v>232</v>
      </c>
      <c r="X1979" t="s">
        <v>232</v>
      </c>
      <c r="Y1979" t="s">
        <v>2660</v>
      </c>
      <c r="Z1979" t="s">
        <v>241</v>
      </c>
      <c r="AA1979" s="177">
        <v>350000</v>
      </c>
      <c r="AB1979" s="177">
        <v>861.62</v>
      </c>
      <c r="AC1979" s="177">
        <v>78.16</v>
      </c>
      <c r="AD1979" s="177">
        <v>350000</v>
      </c>
      <c r="AE1979" s="196">
        <v>45625.845455173614</v>
      </c>
      <c r="AF1979" t="s">
        <v>833</v>
      </c>
      <c r="AG1979" t="s">
        <v>2149</v>
      </c>
      <c r="AH1979" s="289">
        <v>1</v>
      </c>
      <c r="AI1979" s="177">
        <f>IF(Z1979="COP",(AA1979*AH1979),IF(Z1979="NOK",((AB1979*AH1979)*VLOOKUP(H1979,Tasas!$K:$L,2,0)),IF(Z1979="EUR",((AB1979*AH1979)*VLOOKUP(H1979,Tasas!$K:$L,2,0)),IF('GL MEN'!Z1979="USD",(('GL MEN'!AB1979*'GL MEN'!AH1979)*VLOOKUP(H1979,Tasas!$K:$L,2,0)),0))))</f>
        <v>350000</v>
      </c>
      <c r="AJ1979" t="s">
        <v>74</v>
      </c>
      <c r="AK1979">
        <v>5</v>
      </c>
      <c r="AL1979" t="str">
        <f t="shared" si="68"/>
        <v>3</v>
      </c>
      <c r="AM1979" t="str">
        <f t="shared" si="69"/>
        <v>NE</v>
      </c>
    </row>
    <row r="1980" spans="2:39">
      <c r="B1980" t="s">
        <v>223</v>
      </c>
      <c r="C1980" t="s">
        <v>828</v>
      </c>
      <c r="D1980" t="s">
        <v>829</v>
      </c>
      <c r="E1980">
        <v>4400931</v>
      </c>
      <c r="F1980">
        <v>0</v>
      </c>
      <c r="G1980" s="196">
        <v>45610</v>
      </c>
      <c r="H1980">
        <v>202411</v>
      </c>
      <c r="I1980" t="s">
        <v>830</v>
      </c>
      <c r="J1980" t="s">
        <v>1014</v>
      </c>
      <c r="K1980" t="s">
        <v>386</v>
      </c>
      <c r="L1980" t="s">
        <v>229</v>
      </c>
      <c r="M1980" t="s">
        <v>387</v>
      </c>
      <c r="N1980" t="s">
        <v>388</v>
      </c>
      <c r="O1980" t="s">
        <v>232</v>
      </c>
      <c r="P1980" t="s">
        <v>2657</v>
      </c>
      <c r="Q1980" t="s">
        <v>2658</v>
      </c>
      <c r="R1980" t="s">
        <v>340</v>
      </c>
      <c r="S1980" t="s">
        <v>341</v>
      </c>
      <c r="T1980">
        <v>3406411</v>
      </c>
      <c r="U1980" t="s">
        <v>232</v>
      </c>
      <c r="V1980" t="s">
        <v>232</v>
      </c>
      <c r="W1980" t="s">
        <v>232</v>
      </c>
      <c r="X1980" t="s">
        <v>232</v>
      </c>
      <c r="Y1980" t="s">
        <v>2661</v>
      </c>
      <c r="Z1980" t="s">
        <v>241</v>
      </c>
      <c r="AA1980" s="177">
        <v>350000</v>
      </c>
      <c r="AB1980" s="177">
        <v>861.62</v>
      </c>
      <c r="AC1980" s="177">
        <v>78.16</v>
      </c>
      <c r="AD1980" s="177">
        <v>350000</v>
      </c>
      <c r="AE1980" s="196">
        <v>45625.857300231481</v>
      </c>
      <c r="AF1980" t="s">
        <v>833</v>
      </c>
      <c r="AG1980" t="s">
        <v>2149</v>
      </c>
      <c r="AH1980" s="289">
        <v>1</v>
      </c>
      <c r="AI1980" s="177">
        <f>IF(Z1980="COP",(AA1980*AH1980),IF(Z1980="NOK",((AB1980*AH1980)*VLOOKUP(H1980,Tasas!$K:$L,2,0)),IF(Z1980="EUR",((AB1980*AH1980)*VLOOKUP(H1980,Tasas!$K:$L,2,0)),IF('GL MEN'!Z1980="USD",(('GL MEN'!AB1980*'GL MEN'!AH1980)*VLOOKUP(H1980,Tasas!$K:$L,2,0)),0))))</f>
        <v>350000</v>
      </c>
      <c r="AJ1980" t="s">
        <v>74</v>
      </c>
      <c r="AK1980">
        <v>5</v>
      </c>
      <c r="AL1980" t="str">
        <f t="shared" si="68"/>
        <v>3</v>
      </c>
      <c r="AM1980" t="str">
        <f t="shared" si="69"/>
        <v>NE</v>
      </c>
    </row>
    <row r="1981" spans="2:39">
      <c r="B1981" t="s">
        <v>223</v>
      </c>
      <c r="C1981" t="s">
        <v>828</v>
      </c>
      <c r="D1981" t="s">
        <v>829</v>
      </c>
      <c r="E1981">
        <v>4400955</v>
      </c>
      <c r="F1981">
        <v>0</v>
      </c>
      <c r="G1981" s="196">
        <v>45618</v>
      </c>
      <c r="H1981">
        <v>202411</v>
      </c>
      <c r="I1981" t="s">
        <v>830</v>
      </c>
      <c r="J1981" t="s">
        <v>1014</v>
      </c>
      <c r="K1981" t="s">
        <v>386</v>
      </c>
      <c r="L1981" t="s">
        <v>229</v>
      </c>
      <c r="M1981" t="s">
        <v>387</v>
      </c>
      <c r="N1981" t="s">
        <v>388</v>
      </c>
      <c r="O1981" t="s">
        <v>232</v>
      </c>
      <c r="P1981" t="s">
        <v>1683</v>
      </c>
      <c r="Q1981" t="s">
        <v>1684</v>
      </c>
      <c r="R1981" t="s">
        <v>340</v>
      </c>
      <c r="S1981" t="s">
        <v>341</v>
      </c>
      <c r="T1981">
        <v>3406411</v>
      </c>
      <c r="U1981" t="s">
        <v>232</v>
      </c>
      <c r="V1981" t="s">
        <v>232</v>
      </c>
      <c r="W1981" t="s">
        <v>232</v>
      </c>
      <c r="X1981" t="s">
        <v>232</v>
      </c>
      <c r="Y1981" t="s">
        <v>2662</v>
      </c>
      <c r="Z1981" t="s">
        <v>241</v>
      </c>
      <c r="AA1981" s="177">
        <v>171415</v>
      </c>
      <c r="AB1981" s="177">
        <v>427.54</v>
      </c>
      <c r="AC1981" s="177">
        <v>38.83</v>
      </c>
      <c r="AD1981" s="177">
        <v>171415</v>
      </c>
      <c r="AE1981" s="196">
        <v>45628.944519525459</v>
      </c>
      <c r="AF1981" t="s">
        <v>833</v>
      </c>
      <c r="AG1981" t="s">
        <v>1015</v>
      </c>
      <c r="AH1981" s="289">
        <v>1</v>
      </c>
      <c r="AI1981" s="177">
        <f>IF(Z1981="COP",(AA1981*AH1981),IF(Z1981="NOK",((AB1981*AH1981)*VLOOKUP(H1981,Tasas!$K:$L,2,0)),IF(Z1981="EUR",((AB1981*AH1981)*VLOOKUP(H1981,Tasas!$K:$L,2,0)),IF('GL MEN'!Z1981="USD",(('GL MEN'!AB1981*'GL MEN'!AH1981)*VLOOKUP(H1981,Tasas!$K:$L,2,0)),0))))</f>
        <v>171415</v>
      </c>
      <c r="AJ1981" t="s">
        <v>74</v>
      </c>
      <c r="AK1981">
        <v>5</v>
      </c>
      <c r="AL1981" t="str">
        <f t="shared" si="68"/>
        <v>3</v>
      </c>
      <c r="AM1981" t="str">
        <f t="shared" si="69"/>
        <v>NE</v>
      </c>
    </row>
    <row r="1982" spans="2:39">
      <c r="B1982" t="s">
        <v>223</v>
      </c>
      <c r="C1982" t="s">
        <v>828</v>
      </c>
      <c r="D1982" t="s">
        <v>829</v>
      </c>
      <c r="E1982">
        <v>4400955</v>
      </c>
      <c r="F1982">
        <v>1</v>
      </c>
      <c r="G1982" s="196">
        <v>45618</v>
      </c>
      <c r="H1982">
        <v>202411</v>
      </c>
      <c r="I1982" t="s">
        <v>830</v>
      </c>
      <c r="J1982" t="s">
        <v>1014</v>
      </c>
      <c r="K1982" t="s">
        <v>386</v>
      </c>
      <c r="L1982" t="s">
        <v>229</v>
      </c>
      <c r="M1982" t="s">
        <v>387</v>
      </c>
      <c r="N1982" t="s">
        <v>388</v>
      </c>
      <c r="O1982" t="s">
        <v>232</v>
      </c>
      <c r="P1982" t="s">
        <v>1683</v>
      </c>
      <c r="Q1982" t="s">
        <v>1684</v>
      </c>
      <c r="R1982" t="s">
        <v>340</v>
      </c>
      <c r="S1982" t="s">
        <v>341</v>
      </c>
      <c r="T1982">
        <v>3406411</v>
      </c>
      <c r="U1982" t="s">
        <v>232</v>
      </c>
      <c r="V1982" t="s">
        <v>232</v>
      </c>
      <c r="W1982" t="s">
        <v>232</v>
      </c>
      <c r="X1982" t="s">
        <v>232</v>
      </c>
      <c r="Y1982" t="s">
        <v>2662</v>
      </c>
      <c r="Z1982" t="s">
        <v>241</v>
      </c>
      <c r="AA1982" s="177">
        <v>2500</v>
      </c>
      <c r="AB1982" s="177">
        <v>6.24</v>
      </c>
      <c r="AC1982" s="177">
        <v>0.56999999999999995</v>
      </c>
      <c r="AD1982" s="177">
        <v>2500</v>
      </c>
      <c r="AE1982" s="196">
        <v>45628.944519675926</v>
      </c>
      <c r="AF1982" t="s">
        <v>833</v>
      </c>
      <c r="AG1982" t="s">
        <v>243</v>
      </c>
      <c r="AH1982" s="289">
        <v>1</v>
      </c>
      <c r="AI1982" s="177">
        <f>IF(Z1982="COP",(AA1982*AH1982),IF(Z1982="NOK",((AB1982*AH1982)*VLOOKUP(H1982,Tasas!$K:$L,2,0)),IF(Z1982="EUR",((AB1982*AH1982)*VLOOKUP(H1982,Tasas!$K:$L,2,0)),IF('GL MEN'!Z1982="USD",(('GL MEN'!AB1982*'GL MEN'!AH1982)*VLOOKUP(H1982,Tasas!$K:$L,2,0)),0))))</f>
        <v>2500</v>
      </c>
      <c r="AJ1982" t="s">
        <v>74</v>
      </c>
      <c r="AK1982">
        <v>5</v>
      </c>
      <c r="AL1982" t="str">
        <f t="shared" si="68"/>
        <v>3</v>
      </c>
      <c r="AM1982" t="str">
        <f t="shared" si="69"/>
        <v>NE</v>
      </c>
    </row>
    <row r="1983" spans="2:39">
      <c r="B1983" t="s">
        <v>223</v>
      </c>
      <c r="C1983" t="s">
        <v>828</v>
      </c>
      <c r="D1983" t="s">
        <v>829</v>
      </c>
      <c r="E1983">
        <v>4400956</v>
      </c>
      <c r="F1983">
        <v>0</v>
      </c>
      <c r="G1983" s="196">
        <v>45618</v>
      </c>
      <c r="H1983">
        <v>202411</v>
      </c>
      <c r="I1983" t="s">
        <v>830</v>
      </c>
      <c r="J1983" t="s">
        <v>1014</v>
      </c>
      <c r="K1983" t="s">
        <v>386</v>
      </c>
      <c r="L1983" t="s">
        <v>229</v>
      </c>
      <c r="M1983" t="s">
        <v>387</v>
      </c>
      <c r="N1983" t="s">
        <v>388</v>
      </c>
      <c r="O1983" t="s">
        <v>232</v>
      </c>
      <c r="P1983" t="s">
        <v>2657</v>
      </c>
      <c r="Q1983" t="s">
        <v>2658</v>
      </c>
      <c r="R1983" t="s">
        <v>340</v>
      </c>
      <c r="S1983" t="s">
        <v>341</v>
      </c>
      <c r="T1983">
        <v>3406411</v>
      </c>
      <c r="U1983" t="s">
        <v>232</v>
      </c>
      <c r="V1983" t="s">
        <v>232</v>
      </c>
      <c r="W1983" t="s">
        <v>232</v>
      </c>
      <c r="X1983" t="s">
        <v>232</v>
      </c>
      <c r="Y1983" t="s">
        <v>2663</v>
      </c>
      <c r="Z1983" t="s">
        <v>241</v>
      </c>
      <c r="AA1983" s="177">
        <v>350000</v>
      </c>
      <c r="AB1983" s="177">
        <v>872.97</v>
      </c>
      <c r="AC1983" s="177">
        <v>79.290000000000006</v>
      </c>
      <c r="AD1983" s="177">
        <v>350000</v>
      </c>
      <c r="AE1983" s="196">
        <v>45628.94904579861</v>
      </c>
      <c r="AF1983" t="s">
        <v>833</v>
      </c>
      <c r="AG1983" t="s">
        <v>2149</v>
      </c>
      <c r="AH1983" s="289">
        <v>1</v>
      </c>
      <c r="AI1983" s="177">
        <f>IF(Z1983="COP",(AA1983*AH1983),IF(Z1983="NOK",((AB1983*AH1983)*VLOOKUP(H1983,Tasas!$K:$L,2,0)),IF(Z1983="EUR",((AB1983*AH1983)*VLOOKUP(H1983,Tasas!$K:$L,2,0)),IF('GL MEN'!Z1983="USD",(('GL MEN'!AB1983*'GL MEN'!AH1983)*VLOOKUP(H1983,Tasas!$K:$L,2,0)),0))))</f>
        <v>350000</v>
      </c>
      <c r="AJ1983" t="s">
        <v>74</v>
      </c>
      <c r="AK1983">
        <v>5</v>
      </c>
      <c r="AL1983" t="str">
        <f t="shared" si="68"/>
        <v>3</v>
      </c>
      <c r="AM1983" t="str">
        <f t="shared" si="69"/>
        <v>NE</v>
      </c>
    </row>
    <row r="1984" spans="2:39">
      <c r="B1984" t="s">
        <v>223</v>
      </c>
      <c r="C1984" t="s">
        <v>828</v>
      </c>
      <c r="D1984" t="s">
        <v>829</v>
      </c>
      <c r="E1984">
        <v>4400973</v>
      </c>
      <c r="F1984">
        <v>0</v>
      </c>
      <c r="G1984" s="196">
        <v>45625</v>
      </c>
      <c r="H1984">
        <v>202411</v>
      </c>
      <c r="I1984" t="s">
        <v>830</v>
      </c>
      <c r="J1984" t="s">
        <v>1014</v>
      </c>
      <c r="K1984" t="s">
        <v>386</v>
      </c>
      <c r="L1984" t="s">
        <v>229</v>
      </c>
      <c r="M1984" t="s">
        <v>544</v>
      </c>
      <c r="N1984" t="s">
        <v>545</v>
      </c>
      <c r="O1984" t="s">
        <v>232</v>
      </c>
      <c r="P1984" t="s">
        <v>1683</v>
      </c>
      <c r="Q1984" t="s">
        <v>1684</v>
      </c>
      <c r="R1984" t="s">
        <v>340</v>
      </c>
      <c r="S1984" t="s">
        <v>341</v>
      </c>
      <c r="T1984">
        <v>3406411</v>
      </c>
      <c r="U1984" t="s">
        <v>232</v>
      </c>
      <c r="V1984" t="s">
        <v>232</v>
      </c>
      <c r="W1984" t="s">
        <v>232</v>
      </c>
      <c r="X1984" t="s">
        <v>232</v>
      </c>
      <c r="Y1984" t="s">
        <v>2664</v>
      </c>
      <c r="Z1984" t="s">
        <v>241</v>
      </c>
      <c r="AA1984" s="177">
        <v>171415</v>
      </c>
      <c r="AB1984" s="177">
        <v>427.54</v>
      </c>
      <c r="AC1984" s="177">
        <v>38.83</v>
      </c>
      <c r="AD1984" s="177">
        <v>171415</v>
      </c>
      <c r="AE1984" s="196">
        <v>45629.143054780092</v>
      </c>
      <c r="AF1984" t="s">
        <v>833</v>
      </c>
      <c r="AG1984" t="s">
        <v>1015</v>
      </c>
      <c r="AH1984" s="289">
        <v>1</v>
      </c>
      <c r="AI1984" s="177">
        <f>IF(Z1984="COP",(AA1984*AH1984),IF(Z1984="NOK",((AB1984*AH1984)*VLOOKUP(H1984,Tasas!$K:$L,2,0)),IF(Z1984="EUR",((AB1984*AH1984)*VLOOKUP(H1984,Tasas!$K:$L,2,0)),IF('GL MEN'!Z1984="USD",(('GL MEN'!AB1984*'GL MEN'!AH1984)*VLOOKUP(H1984,Tasas!$K:$L,2,0)),0))))</f>
        <v>171415</v>
      </c>
      <c r="AJ1984" t="s">
        <v>74</v>
      </c>
      <c r="AK1984">
        <v>5</v>
      </c>
      <c r="AL1984" t="str">
        <f t="shared" si="68"/>
        <v>3</v>
      </c>
      <c r="AM1984" t="str">
        <f t="shared" si="69"/>
        <v>NE</v>
      </c>
    </row>
    <row r="1985" spans="2:39">
      <c r="B1985" t="s">
        <v>223</v>
      </c>
      <c r="C1985" t="s">
        <v>828</v>
      </c>
      <c r="D1985" t="s">
        <v>829</v>
      </c>
      <c r="E1985">
        <v>4400973</v>
      </c>
      <c r="F1985">
        <v>2</v>
      </c>
      <c r="G1985" s="196">
        <v>45625</v>
      </c>
      <c r="H1985">
        <v>202411</v>
      </c>
      <c r="I1985" t="s">
        <v>830</v>
      </c>
      <c r="J1985" t="s">
        <v>1014</v>
      </c>
      <c r="K1985" t="s">
        <v>386</v>
      </c>
      <c r="L1985" t="s">
        <v>229</v>
      </c>
      <c r="M1985" t="s">
        <v>544</v>
      </c>
      <c r="N1985" t="s">
        <v>545</v>
      </c>
      <c r="O1985" t="s">
        <v>232</v>
      </c>
      <c r="P1985" t="s">
        <v>1683</v>
      </c>
      <c r="Q1985" t="s">
        <v>1684</v>
      </c>
      <c r="R1985" t="s">
        <v>340</v>
      </c>
      <c r="S1985" t="s">
        <v>341</v>
      </c>
      <c r="T1985">
        <v>3406411</v>
      </c>
      <c r="U1985" t="s">
        <v>232</v>
      </c>
      <c r="V1985" t="s">
        <v>232</v>
      </c>
      <c r="W1985" t="s">
        <v>232</v>
      </c>
      <c r="X1985" t="s">
        <v>232</v>
      </c>
      <c r="Y1985" t="s">
        <v>2664</v>
      </c>
      <c r="Z1985" t="s">
        <v>241</v>
      </c>
      <c r="AA1985" s="177">
        <v>2500</v>
      </c>
      <c r="AB1985" s="177">
        <v>6.24</v>
      </c>
      <c r="AC1985" s="177">
        <v>0.56999999999999995</v>
      </c>
      <c r="AD1985" s="177">
        <v>2500</v>
      </c>
      <c r="AE1985" s="196">
        <v>45629.143054780092</v>
      </c>
      <c r="AF1985" t="s">
        <v>833</v>
      </c>
      <c r="AG1985" t="s">
        <v>243</v>
      </c>
      <c r="AH1985" s="289">
        <v>1</v>
      </c>
      <c r="AI1985" s="177">
        <f>IF(Z1985="COP",(AA1985*AH1985),IF(Z1985="NOK",((AB1985*AH1985)*VLOOKUP(H1985,Tasas!$K:$L,2,0)),IF(Z1985="EUR",((AB1985*AH1985)*VLOOKUP(H1985,Tasas!$K:$L,2,0)),IF('GL MEN'!Z1985="USD",(('GL MEN'!AB1985*'GL MEN'!AH1985)*VLOOKUP(H1985,Tasas!$K:$L,2,0)),0))))</f>
        <v>2500</v>
      </c>
      <c r="AJ1985" t="s">
        <v>74</v>
      </c>
      <c r="AK1985">
        <v>5</v>
      </c>
      <c r="AL1985" t="str">
        <f t="shared" si="68"/>
        <v>3</v>
      </c>
      <c r="AM1985" t="str">
        <f t="shared" si="69"/>
        <v>NE</v>
      </c>
    </row>
    <row r="1986" spans="2:39">
      <c r="B1986" t="s">
        <v>223</v>
      </c>
      <c r="C1986" t="s">
        <v>828</v>
      </c>
      <c r="D1986" t="s">
        <v>829</v>
      </c>
      <c r="E1986">
        <v>4400974</v>
      </c>
      <c r="F1986">
        <v>0</v>
      </c>
      <c r="G1986" s="196">
        <v>45625</v>
      </c>
      <c r="H1986">
        <v>202411</v>
      </c>
      <c r="I1986" t="s">
        <v>830</v>
      </c>
      <c r="J1986" t="s">
        <v>1014</v>
      </c>
      <c r="K1986" t="s">
        <v>386</v>
      </c>
      <c r="L1986" t="s">
        <v>229</v>
      </c>
      <c r="M1986" t="s">
        <v>544</v>
      </c>
      <c r="N1986" t="s">
        <v>545</v>
      </c>
      <c r="O1986" t="s">
        <v>232</v>
      </c>
      <c r="P1986" t="s">
        <v>884</v>
      </c>
      <c r="Q1986" t="s">
        <v>885</v>
      </c>
      <c r="R1986" t="s">
        <v>340</v>
      </c>
      <c r="S1986" t="s">
        <v>341</v>
      </c>
      <c r="T1986">
        <v>3406411</v>
      </c>
      <c r="U1986" t="s">
        <v>232</v>
      </c>
      <c r="V1986" t="s">
        <v>232</v>
      </c>
      <c r="W1986" t="s">
        <v>232</v>
      </c>
      <c r="X1986" t="s">
        <v>232</v>
      </c>
      <c r="Y1986" t="s">
        <v>2665</v>
      </c>
      <c r="Z1986" t="s">
        <v>241</v>
      </c>
      <c r="AA1986" s="177">
        <v>84034</v>
      </c>
      <c r="AB1986" s="177">
        <v>209.6</v>
      </c>
      <c r="AC1986" s="177">
        <v>19.04</v>
      </c>
      <c r="AD1986" s="177">
        <v>84034</v>
      </c>
      <c r="AE1986" s="196">
        <v>45629.150859571761</v>
      </c>
      <c r="AF1986" t="s">
        <v>833</v>
      </c>
      <c r="AG1986" t="s">
        <v>1015</v>
      </c>
      <c r="AH1986" s="289">
        <v>1</v>
      </c>
      <c r="AI1986" s="177">
        <f>IF(Z1986="COP",(AA1986*AH1986),IF(Z1986="NOK",((AB1986*AH1986)*VLOOKUP(H1986,Tasas!$K:$L,2,0)),IF(Z1986="EUR",((AB1986*AH1986)*VLOOKUP(H1986,Tasas!$K:$L,2,0)),IF('GL MEN'!Z1986="USD",(('GL MEN'!AB1986*'GL MEN'!AH1986)*VLOOKUP(H1986,Tasas!$K:$L,2,0)),0))))</f>
        <v>84034</v>
      </c>
      <c r="AJ1986" t="s">
        <v>74</v>
      </c>
      <c r="AK1986">
        <v>5</v>
      </c>
      <c r="AL1986" t="str">
        <f t="shared" si="68"/>
        <v>3</v>
      </c>
      <c r="AM1986" t="str">
        <f t="shared" si="69"/>
        <v>NE</v>
      </c>
    </row>
    <row r="1987" spans="2:39">
      <c r="B1987" t="s">
        <v>223</v>
      </c>
      <c r="C1987" t="s">
        <v>828</v>
      </c>
      <c r="D1987" t="s">
        <v>829</v>
      </c>
      <c r="E1987">
        <v>4400975</v>
      </c>
      <c r="F1987">
        <v>0</v>
      </c>
      <c r="G1987" s="196">
        <v>45625</v>
      </c>
      <c r="H1987">
        <v>202411</v>
      </c>
      <c r="I1987" t="s">
        <v>830</v>
      </c>
      <c r="J1987" t="s">
        <v>1014</v>
      </c>
      <c r="K1987" t="s">
        <v>386</v>
      </c>
      <c r="L1987" t="s">
        <v>229</v>
      </c>
      <c r="M1987" t="s">
        <v>544</v>
      </c>
      <c r="N1987" t="s">
        <v>545</v>
      </c>
      <c r="O1987" t="s">
        <v>232</v>
      </c>
      <c r="P1987" t="s">
        <v>2657</v>
      </c>
      <c r="Q1987" t="s">
        <v>2658</v>
      </c>
      <c r="R1987" t="s">
        <v>340</v>
      </c>
      <c r="S1987" t="s">
        <v>341</v>
      </c>
      <c r="T1987">
        <v>3406411</v>
      </c>
      <c r="U1987" t="s">
        <v>232</v>
      </c>
      <c r="V1987" t="s">
        <v>232</v>
      </c>
      <c r="W1987" t="s">
        <v>232</v>
      </c>
      <c r="X1987" t="s">
        <v>232</v>
      </c>
      <c r="Y1987" t="s">
        <v>2666</v>
      </c>
      <c r="Z1987" t="s">
        <v>241</v>
      </c>
      <c r="AA1987" s="177">
        <v>175000</v>
      </c>
      <c r="AB1987" s="177">
        <v>436.49</v>
      </c>
      <c r="AC1987" s="177">
        <v>39.65</v>
      </c>
      <c r="AD1987" s="177">
        <v>175000</v>
      </c>
      <c r="AE1987" s="196">
        <v>45629.154016550929</v>
      </c>
      <c r="AF1987" t="s">
        <v>833</v>
      </c>
      <c r="AG1987" t="s">
        <v>1015</v>
      </c>
      <c r="AH1987" s="289">
        <v>1</v>
      </c>
      <c r="AI1987" s="177">
        <f>IF(Z1987="COP",(AA1987*AH1987),IF(Z1987="NOK",((AB1987*AH1987)*VLOOKUP(H1987,Tasas!$K:$L,2,0)),IF(Z1987="EUR",((AB1987*AH1987)*VLOOKUP(H1987,Tasas!$K:$L,2,0)),IF('GL MEN'!Z1987="USD",(('GL MEN'!AB1987*'GL MEN'!AH1987)*VLOOKUP(H1987,Tasas!$K:$L,2,0)),0))))</f>
        <v>175000</v>
      </c>
      <c r="AJ1987" t="s">
        <v>74</v>
      </c>
      <c r="AK1987">
        <v>5</v>
      </c>
      <c r="AL1987" t="str">
        <f t="shared" si="68"/>
        <v>3</v>
      </c>
      <c r="AM1987" t="str">
        <f t="shared" si="69"/>
        <v>NE</v>
      </c>
    </row>
    <row r="1988" spans="2:39">
      <c r="B1988" t="s">
        <v>223</v>
      </c>
      <c r="C1988" t="s">
        <v>828</v>
      </c>
      <c r="D1988" t="s">
        <v>829</v>
      </c>
      <c r="E1988">
        <v>4400974</v>
      </c>
      <c r="F1988">
        <v>1</v>
      </c>
      <c r="G1988" s="196">
        <v>45625</v>
      </c>
      <c r="H1988">
        <v>202411</v>
      </c>
      <c r="I1988" t="s">
        <v>830</v>
      </c>
      <c r="J1988" t="s">
        <v>1048</v>
      </c>
      <c r="K1988" t="s">
        <v>386</v>
      </c>
      <c r="L1988" t="s">
        <v>229</v>
      </c>
      <c r="M1988" t="s">
        <v>544</v>
      </c>
      <c r="N1988" t="s">
        <v>545</v>
      </c>
      <c r="O1988" t="s">
        <v>232</v>
      </c>
      <c r="P1988" t="s">
        <v>884</v>
      </c>
      <c r="Q1988" t="s">
        <v>885</v>
      </c>
      <c r="R1988" t="s">
        <v>340</v>
      </c>
      <c r="S1988" t="s">
        <v>341</v>
      </c>
      <c r="T1988">
        <v>3406411</v>
      </c>
      <c r="U1988" t="s">
        <v>232</v>
      </c>
      <c r="V1988" t="s">
        <v>232</v>
      </c>
      <c r="W1988" t="s">
        <v>232</v>
      </c>
      <c r="X1988" t="s">
        <v>232</v>
      </c>
      <c r="Y1988" t="s">
        <v>2693</v>
      </c>
      <c r="Z1988" t="s">
        <v>241</v>
      </c>
      <c r="AA1988" s="177">
        <v>9259</v>
      </c>
      <c r="AB1988" s="177">
        <v>23.09</v>
      </c>
      <c r="AC1988" s="177">
        <v>2.1</v>
      </c>
      <c r="AD1988" s="177">
        <v>9259</v>
      </c>
      <c r="AE1988" s="196">
        <v>45629.150859756941</v>
      </c>
      <c r="AF1988" t="s">
        <v>833</v>
      </c>
      <c r="AG1988" t="s">
        <v>1049</v>
      </c>
      <c r="AH1988" s="289">
        <v>1</v>
      </c>
      <c r="AI1988" s="177">
        <f>IF(Z1988="COP",(AA1988*AH1988),IF(Z1988="NOK",((AB1988*AH1988)*VLOOKUP(H1988,Tasas!$K:$L,2,0)),IF(Z1988="EUR",((AB1988*AH1988)*VLOOKUP(H1988,Tasas!$K:$L,2,0)),IF('GL MEN'!Z1988="USD",(('GL MEN'!AB1988*'GL MEN'!AH1988)*VLOOKUP(H1988,Tasas!$K:$L,2,0)),0))))</f>
        <v>9259</v>
      </c>
      <c r="AJ1988" t="s">
        <v>74</v>
      </c>
      <c r="AK1988">
        <v>5</v>
      </c>
      <c r="AL1988" t="str">
        <f t="shared" si="68"/>
        <v>3</v>
      </c>
      <c r="AM1988" t="str">
        <f t="shared" si="69"/>
        <v>NE</v>
      </c>
    </row>
    <row r="1989" spans="2:39">
      <c r="B1989" t="s">
        <v>223</v>
      </c>
      <c r="C1989" t="s">
        <v>334</v>
      </c>
      <c r="D1989" t="s">
        <v>335</v>
      </c>
      <c r="E1989">
        <v>2401906</v>
      </c>
      <c r="F1989">
        <v>6</v>
      </c>
      <c r="G1989" s="196">
        <v>45603</v>
      </c>
      <c r="H1989">
        <v>202411</v>
      </c>
      <c r="I1989" t="s">
        <v>830</v>
      </c>
      <c r="J1989" t="s">
        <v>1052</v>
      </c>
      <c r="K1989" t="s">
        <v>337</v>
      </c>
      <c r="L1989" t="s">
        <v>229</v>
      </c>
      <c r="M1989" t="s">
        <v>1937</v>
      </c>
      <c r="N1989" t="s">
        <v>1938</v>
      </c>
      <c r="O1989" t="s">
        <v>232</v>
      </c>
      <c r="P1989" t="s">
        <v>263</v>
      </c>
      <c r="Q1989" t="s">
        <v>264</v>
      </c>
      <c r="R1989" t="s">
        <v>340</v>
      </c>
      <c r="S1989" t="s">
        <v>341</v>
      </c>
      <c r="T1989">
        <v>3406411</v>
      </c>
      <c r="U1989" t="s">
        <v>232</v>
      </c>
      <c r="V1989" t="s">
        <v>232</v>
      </c>
      <c r="W1989" t="s">
        <v>232</v>
      </c>
      <c r="X1989" t="s">
        <v>232</v>
      </c>
      <c r="Y1989" t="s">
        <v>2436</v>
      </c>
      <c r="Z1989" t="s">
        <v>241</v>
      </c>
      <c r="AA1989" s="177">
        <v>20000</v>
      </c>
      <c r="AB1989" s="177">
        <v>49.21</v>
      </c>
      <c r="AC1989" s="177">
        <v>4.51</v>
      </c>
      <c r="AD1989" s="177">
        <v>20000</v>
      </c>
      <c r="AE1989" s="196">
        <v>45611.922429479164</v>
      </c>
      <c r="AF1989" t="s">
        <v>343</v>
      </c>
      <c r="AG1989" t="s">
        <v>243</v>
      </c>
      <c r="AH1989" s="289">
        <v>1</v>
      </c>
      <c r="AI1989" s="177">
        <f>IF(Z1989="COP",(AA1989*AH1989),IF(Z1989="NOK",((AB1989*AH1989)*VLOOKUP(H1989,Tasas!$K:$L,2,0)),IF(Z1989="EUR",((AB1989*AH1989)*VLOOKUP(H1989,Tasas!$K:$L,2,0)),IF('GL MEN'!Z1989="USD",(('GL MEN'!AB1989*'GL MEN'!AH1989)*VLOOKUP(H1989,Tasas!$K:$L,2,0)),0))))</f>
        <v>20000</v>
      </c>
      <c r="AJ1989" t="s">
        <v>74</v>
      </c>
      <c r="AK1989">
        <v>5</v>
      </c>
      <c r="AL1989" t="str">
        <f t="shared" si="68"/>
        <v>3</v>
      </c>
      <c r="AM1989" t="str">
        <f t="shared" si="69"/>
        <v>NE</v>
      </c>
    </row>
    <row r="1990" spans="2:39">
      <c r="B1990" t="s">
        <v>223</v>
      </c>
      <c r="C1990" t="s">
        <v>334</v>
      </c>
      <c r="D1990" t="s">
        <v>335</v>
      </c>
      <c r="E1990">
        <v>2401911</v>
      </c>
      <c r="F1990">
        <v>6</v>
      </c>
      <c r="G1990" s="196">
        <v>45608</v>
      </c>
      <c r="H1990">
        <v>202411</v>
      </c>
      <c r="I1990" t="s">
        <v>830</v>
      </c>
      <c r="J1990" t="s">
        <v>1052</v>
      </c>
      <c r="K1990" t="s">
        <v>337</v>
      </c>
      <c r="L1990" t="s">
        <v>229</v>
      </c>
      <c r="M1990" t="s">
        <v>1937</v>
      </c>
      <c r="N1990" t="s">
        <v>1938</v>
      </c>
      <c r="O1990" t="s">
        <v>232</v>
      </c>
      <c r="P1990" t="s">
        <v>263</v>
      </c>
      <c r="Q1990" t="s">
        <v>264</v>
      </c>
      <c r="R1990" t="s">
        <v>340</v>
      </c>
      <c r="S1990" t="s">
        <v>341</v>
      </c>
      <c r="T1990">
        <v>3406411</v>
      </c>
      <c r="U1990" t="s">
        <v>232</v>
      </c>
      <c r="V1990" t="s">
        <v>232</v>
      </c>
      <c r="W1990" t="s">
        <v>232</v>
      </c>
      <c r="X1990" t="s">
        <v>232</v>
      </c>
      <c r="Y1990" t="s">
        <v>2436</v>
      </c>
      <c r="Z1990" t="s">
        <v>241</v>
      </c>
      <c r="AA1990" s="177">
        <v>20000</v>
      </c>
      <c r="AB1990" s="177">
        <v>49.21</v>
      </c>
      <c r="AC1990" s="177">
        <v>4.51</v>
      </c>
      <c r="AD1990" s="177">
        <v>20000</v>
      </c>
      <c r="AE1990" s="196">
        <v>45611.961158483798</v>
      </c>
      <c r="AF1990" t="s">
        <v>343</v>
      </c>
      <c r="AG1990" t="s">
        <v>243</v>
      </c>
      <c r="AH1990" s="289">
        <v>1</v>
      </c>
      <c r="AI1990" s="177">
        <f>IF(Z1990="COP",(AA1990*AH1990),IF(Z1990="NOK",((AB1990*AH1990)*VLOOKUP(H1990,Tasas!$K:$L,2,0)),IF(Z1990="EUR",((AB1990*AH1990)*VLOOKUP(H1990,Tasas!$K:$L,2,0)),IF('GL MEN'!Z1990="USD",(('GL MEN'!AB1990*'GL MEN'!AH1990)*VLOOKUP(H1990,Tasas!$K:$L,2,0)),0))))</f>
        <v>20000</v>
      </c>
      <c r="AJ1990" t="s">
        <v>74</v>
      </c>
      <c r="AK1990">
        <v>5</v>
      </c>
      <c r="AL1990" t="str">
        <f t="shared" si="68"/>
        <v>3</v>
      </c>
      <c r="AM1990" t="str">
        <f t="shared" si="69"/>
        <v>NE</v>
      </c>
    </row>
    <row r="1991" spans="2:39">
      <c r="B1991" t="s">
        <v>223</v>
      </c>
      <c r="C1991" t="s">
        <v>334</v>
      </c>
      <c r="D1991" t="s">
        <v>335</v>
      </c>
      <c r="E1991">
        <v>2401916</v>
      </c>
      <c r="F1991">
        <v>2</v>
      </c>
      <c r="G1991" s="196">
        <v>45611</v>
      </c>
      <c r="H1991">
        <v>202411</v>
      </c>
      <c r="I1991" t="s">
        <v>830</v>
      </c>
      <c r="J1991" t="s">
        <v>1052</v>
      </c>
      <c r="K1991" t="s">
        <v>337</v>
      </c>
      <c r="L1991" t="s">
        <v>229</v>
      </c>
      <c r="M1991" t="s">
        <v>670</v>
      </c>
      <c r="N1991" t="s">
        <v>671</v>
      </c>
      <c r="O1991" t="s">
        <v>232</v>
      </c>
      <c r="P1991" t="s">
        <v>263</v>
      </c>
      <c r="Q1991" t="s">
        <v>264</v>
      </c>
      <c r="R1991" t="s">
        <v>340</v>
      </c>
      <c r="S1991" t="s">
        <v>341</v>
      </c>
      <c r="T1991">
        <v>3406411</v>
      </c>
      <c r="U1991" t="s">
        <v>232</v>
      </c>
      <c r="V1991" t="s">
        <v>232</v>
      </c>
      <c r="W1991" t="s">
        <v>232</v>
      </c>
      <c r="X1991" t="s">
        <v>232</v>
      </c>
      <c r="Y1991" t="s">
        <v>2718</v>
      </c>
      <c r="Z1991" t="s">
        <v>241</v>
      </c>
      <c r="AA1991" s="177">
        <v>125000</v>
      </c>
      <c r="AB1991" s="177">
        <v>307.55</v>
      </c>
      <c r="AC1991" s="177">
        <v>28.21</v>
      </c>
      <c r="AD1991" s="177">
        <v>125000</v>
      </c>
      <c r="AE1991" s="196">
        <v>45614.842113854167</v>
      </c>
      <c r="AF1991" t="s">
        <v>343</v>
      </c>
      <c r="AG1991" t="s">
        <v>243</v>
      </c>
      <c r="AH1991" s="289">
        <v>1</v>
      </c>
      <c r="AI1991" s="177">
        <f>IF(Z1991="COP",(AA1991*AH1991),IF(Z1991="NOK",((AB1991*AH1991)*VLOOKUP(H1991,Tasas!$K:$L,2,0)),IF(Z1991="EUR",((AB1991*AH1991)*VLOOKUP(H1991,Tasas!$K:$L,2,0)),IF('GL MEN'!Z1991="USD",(('GL MEN'!AB1991*'GL MEN'!AH1991)*VLOOKUP(H1991,Tasas!$K:$L,2,0)),0))))</f>
        <v>125000</v>
      </c>
      <c r="AJ1991" t="s">
        <v>74</v>
      </c>
      <c r="AK1991">
        <v>5</v>
      </c>
      <c r="AL1991" t="str">
        <f t="shared" si="68"/>
        <v>3</v>
      </c>
      <c r="AM1991" t="str">
        <f t="shared" si="69"/>
        <v>NE</v>
      </c>
    </row>
    <row r="1992" spans="2:39">
      <c r="B1992" t="s">
        <v>223</v>
      </c>
      <c r="C1992" t="s">
        <v>334</v>
      </c>
      <c r="D1992" t="s">
        <v>335</v>
      </c>
      <c r="E1992">
        <v>2401917</v>
      </c>
      <c r="F1992">
        <v>2</v>
      </c>
      <c r="G1992" s="196">
        <v>45611</v>
      </c>
      <c r="H1992">
        <v>202411</v>
      </c>
      <c r="I1992" t="s">
        <v>830</v>
      </c>
      <c r="J1992" t="s">
        <v>1052</v>
      </c>
      <c r="K1992" t="s">
        <v>337</v>
      </c>
      <c r="L1992" t="s">
        <v>229</v>
      </c>
      <c r="M1992" t="s">
        <v>748</v>
      </c>
      <c r="N1992" t="s">
        <v>749</v>
      </c>
      <c r="O1992" t="s">
        <v>232</v>
      </c>
      <c r="P1992" t="s">
        <v>263</v>
      </c>
      <c r="Q1992" t="s">
        <v>264</v>
      </c>
      <c r="R1992" t="s">
        <v>340</v>
      </c>
      <c r="S1992" t="s">
        <v>341</v>
      </c>
      <c r="T1992">
        <v>3406411</v>
      </c>
      <c r="U1992" t="s">
        <v>232</v>
      </c>
      <c r="V1992" t="s">
        <v>232</v>
      </c>
      <c r="W1992" t="s">
        <v>232</v>
      </c>
      <c r="X1992" t="s">
        <v>232</v>
      </c>
      <c r="Y1992" t="s">
        <v>2719</v>
      </c>
      <c r="Z1992" t="s">
        <v>241</v>
      </c>
      <c r="AA1992" s="177">
        <v>125000</v>
      </c>
      <c r="AB1992" s="177">
        <v>307.55</v>
      </c>
      <c r="AC1992" s="177">
        <v>28.21</v>
      </c>
      <c r="AD1992" s="177">
        <v>125000</v>
      </c>
      <c r="AE1992" s="196">
        <v>45614.845367592592</v>
      </c>
      <c r="AF1992" t="s">
        <v>343</v>
      </c>
      <c r="AG1992" t="s">
        <v>243</v>
      </c>
      <c r="AH1992" s="289">
        <v>1</v>
      </c>
      <c r="AI1992" s="177">
        <f>IF(Z1992="COP",(AA1992*AH1992),IF(Z1992="NOK",((AB1992*AH1992)*VLOOKUP(H1992,Tasas!$K:$L,2,0)),IF(Z1992="EUR",((AB1992*AH1992)*VLOOKUP(H1992,Tasas!$K:$L,2,0)),IF('GL MEN'!Z1992="USD",(('GL MEN'!AB1992*'GL MEN'!AH1992)*VLOOKUP(H1992,Tasas!$K:$L,2,0)),0))))</f>
        <v>125000</v>
      </c>
      <c r="AJ1992" t="s">
        <v>74</v>
      </c>
      <c r="AK1992">
        <v>5</v>
      </c>
      <c r="AL1992" t="str">
        <f t="shared" si="68"/>
        <v>3</v>
      </c>
      <c r="AM1992" t="str">
        <f t="shared" si="69"/>
        <v>NE</v>
      </c>
    </row>
    <row r="1993" spans="2:39">
      <c r="B1993" t="s">
        <v>223</v>
      </c>
      <c r="C1993" t="s">
        <v>334</v>
      </c>
      <c r="D1993" t="s">
        <v>335</v>
      </c>
      <c r="E1993">
        <v>2401918</v>
      </c>
      <c r="F1993">
        <v>2</v>
      </c>
      <c r="G1993" s="196">
        <v>45611</v>
      </c>
      <c r="H1993">
        <v>202411</v>
      </c>
      <c r="I1993" t="s">
        <v>830</v>
      </c>
      <c r="J1993" t="s">
        <v>1052</v>
      </c>
      <c r="K1993" t="s">
        <v>337</v>
      </c>
      <c r="L1993" t="s">
        <v>229</v>
      </c>
      <c r="M1993" t="s">
        <v>748</v>
      </c>
      <c r="N1993" t="s">
        <v>749</v>
      </c>
      <c r="O1993" t="s">
        <v>232</v>
      </c>
      <c r="P1993" t="s">
        <v>263</v>
      </c>
      <c r="Q1993" t="s">
        <v>264</v>
      </c>
      <c r="R1993" t="s">
        <v>340</v>
      </c>
      <c r="S1993" t="s">
        <v>341</v>
      </c>
      <c r="T1993">
        <v>3406411</v>
      </c>
      <c r="U1993" t="s">
        <v>232</v>
      </c>
      <c r="V1993" t="s">
        <v>232</v>
      </c>
      <c r="W1993" t="s">
        <v>232</v>
      </c>
      <c r="X1993" t="s">
        <v>232</v>
      </c>
      <c r="Y1993" t="s">
        <v>2720</v>
      </c>
      <c r="Z1993" t="s">
        <v>241</v>
      </c>
      <c r="AA1993" s="177">
        <v>125000</v>
      </c>
      <c r="AB1993" s="177">
        <v>307.55</v>
      </c>
      <c r="AC1993" s="177">
        <v>28.21</v>
      </c>
      <c r="AD1993" s="177">
        <v>125000</v>
      </c>
      <c r="AE1993" s="196">
        <v>45614.848520370368</v>
      </c>
      <c r="AF1993" t="s">
        <v>343</v>
      </c>
      <c r="AG1993" t="s">
        <v>243</v>
      </c>
      <c r="AH1993" s="289">
        <v>1</v>
      </c>
      <c r="AI1993" s="177">
        <f>IF(Z1993="COP",(AA1993*AH1993),IF(Z1993="NOK",((AB1993*AH1993)*VLOOKUP(H1993,Tasas!$K:$L,2,0)),IF(Z1993="EUR",((AB1993*AH1993)*VLOOKUP(H1993,Tasas!$K:$L,2,0)),IF('GL MEN'!Z1993="USD",(('GL MEN'!AB1993*'GL MEN'!AH1993)*VLOOKUP(H1993,Tasas!$K:$L,2,0)),0))))</f>
        <v>125000</v>
      </c>
      <c r="AJ1993" t="s">
        <v>74</v>
      </c>
      <c r="AK1993">
        <v>5</v>
      </c>
      <c r="AL1993" t="str">
        <f t="shared" ref="AL1993:AL2056" si="70">+MID(R1993,2,1)</f>
        <v>3</v>
      </c>
      <c r="AM1993" t="str">
        <f t="shared" ref="AM1993:AM2056" si="71">IF(AL1993="0","CO",IF(AL1993="1","CO",IF(AL1993="2","CO",IF(AL1993="3","NE",IF(AL1993="4","WA",IF(AL1993="6","Centro - URR"))))))</f>
        <v>NE</v>
      </c>
    </row>
    <row r="1994" spans="2:39">
      <c r="B1994" t="s">
        <v>223</v>
      </c>
      <c r="C1994" t="s">
        <v>334</v>
      </c>
      <c r="D1994" t="s">
        <v>335</v>
      </c>
      <c r="E1994">
        <v>2401919</v>
      </c>
      <c r="F1994">
        <v>2</v>
      </c>
      <c r="G1994" s="196">
        <v>45614</v>
      </c>
      <c r="H1994">
        <v>202411</v>
      </c>
      <c r="I1994" t="s">
        <v>830</v>
      </c>
      <c r="J1994" t="s">
        <v>1052</v>
      </c>
      <c r="K1994" t="s">
        <v>337</v>
      </c>
      <c r="L1994" t="s">
        <v>229</v>
      </c>
      <c r="M1994" t="s">
        <v>393</v>
      </c>
      <c r="N1994" t="s">
        <v>394</v>
      </c>
      <c r="O1994" t="s">
        <v>232</v>
      </c>
      <c r="P1994" t="s">
        <v>263</v>
      </c>
      <c r="Q1994" t="s">
        <v>264</v>
      </c>
      <c r="R1994" t="s">
        <v>340</v>
      </c>
      <c r="S1994" t="s">
        <v>341</v>
      </c>
      <c r="T1994">
        <v>3406411</v>
      </c>
      <c r="U1994" t="s">
        <v>232</v>
      </c>
      <c r="V1994" t="s">
        <v>232</v>
      </c>
      <c r="W1994" t="s">
        <v>232</v>
      </c>
      <c r="X1994" t="s">
        <v>232</v>
      </c>
      <c r="Y1994" t="s">
        <v>2721</v>
      </c>
      <c r="Z1994" t="s">
        <v>241</v>
      </c>
      <c r="AA1994" s="177">
        <v>125000</v>
      </c>
      <c r="AB1994" s="177">
        <v>307.55</v>
      </c>
      <c r="AC1994" s="177">
        <v>28.21</v>
      </c>
      <c r="AD1994" s="177">
        <v>125000</v>
      </c>
      <c r="AE1994" s="196">
        <v>45614.860157754629</v>
      </c>
      <c r="AF1994" t="s">
        <v>343</v>
      </c>
      <c r="AG1994" t="s">
        <v>243</v>
      </c>
      <c r="AH1994" s="289">
        <v>1</v>
      </c>
      <c r="AI1994" s="177">
        <f>IF(Z1994="COP",(AA1994*AH1994),IF(Z1994="NOK",((AB1994*AH1994)*VLOOKUP(H1994,Tasas!$K:$L,2,0)),IF(Z1994="EUR",((AB1994*AH1994)*VLOOKUP(H1994,Tasas!$K:$L,2,0)),IF('GL MEN'!Z1994="USD",(('GL MEN'!AB1994*'GL MEN'!AH1994)*VLOOKUP(H1994,Tasas!$K:$L,2,0)),0))))</f>
        <v>125000</v>
      </c>
      <c r="AJ1994" t="s">
        <v>74</v>
      </c>
      <c r="AK1994">
        <v>5</v>
      </c>
      <c r="AL1994" t="str">
        <f t="shared" si="70"/>
        <v>3</v>
      </c>
      <c r="AM1994" t="str">
        <f t="shared" si="71"/>
        <v>NE</v>
      </c>
    </row>
    <row r="1995" spans="2:39">
      <c r="B1995" t="s">
        <v>223</v>
      </c>
      <c r="C1995" t="s">
        <v>334</v>
      </c>
      <c r="D1995" t="s">
        <v>335</v>
      </c>
      <c r="E1995">
        <v>2401929</v>
      </c>
      <c r="F1995">
        <v>6</v>
      </c>
      <c r="G1995" s="196">
        <v>45614</v>
      </c>
      <c r="H1995">
        <v>202411</v>
      </c>
      <c r="I1995" t="s">
        <v>830</v>
      </c>
      <c r="J1995" t="s">
        <v>1052</v>
      </c>
      <c r="K1995" t="s">
        <v>337</v>
      </c>
      <c r="L1995" t="s">
        <v>229</v>
      </c>
      <c r="M1995" t="s">
        <v>1937</v>
      </c>
      <c r="N1995" t="s">
        <v>1938</v>
      </c>
      <c r="O1995" t="s">
        <v>232</v>
      </c>
      <c r="P1995" t="s">
        <v>263</v>
      </c>
      <c r="Q1995" t="s">
        <v>264</v>
      </c>
      <c r="R1995" t="s">
        <v>340</v>
      </c>
      <c r="S1995" t="s">
        <v>341</v>
      </c>
      <c r="T1995">
        <v>3406411</v>
      </c>
      <c r="U1995" t="s">
        <v>232</v>
      </c>
      <c r="V1995" t="s">
        <v>232</v>
      </c>
      <c r="W1995" t="s">
        <v>232</v>
      </c>
      <c r="X1995" t="s">
        <v>232</v>
      </c>
      <c r="Y1995" t="s">
        <v>2722</v>
      </c>
      <c r="Z1995" t="s">
        <v>241</v>
      </c>
      <c r="AA1995" s="177">
        <v>44000</v>
      </c>
      <c r="AB1995" s="177">
        <v>108.26</v>
      </c>
      <c r="AC1995" s="177">
        <v>9.93</v>
      </c>
      <c r="AD1995" s="177">
        <v>44000</v>
      </c>
      <c r="AE1995" s="196">
        <v>45616.741148923611</v>
      </c>
      <c r="AF1995" t="s">
        <v>343</v>
      </c>
      <c r="AG1995" t="s">
        <v>243</v>
      </c>
      <c r="AH1995" s="289">
        <v>1</v>
      </c>
      <c r="AI1995" s="177">
        <f>IF(Z1995="COP",(AA1995*AH1995),IF(Z1995="NOK",((AB1995*AH1995)*VLOOKUP(H1995,Tasas!$K:$L,2,0)),IF(Z1995="EUR",((AB1995*AH1995)*VLOOKUP(H1995,Tasas!$K:$L,2,0)),IF('GL MEN'!Z1995="USD",(('GL MEN'!AB1995*'GL MEN'!AH1995)*VLOOKUP(H1995,Tasas!$K:$L,2,0)),0))))</f>
        <v>44000</v>
      </c>
      <c r="AJ1995" t="s">
        <v>74</v>
      </c>
      <c r="AK1995">
        <v>5</v>
      </c>
      <c r="AL1995" t="str">
        <f t="shared" si="70"/>
        <v>3</v>
      </c>
      <c r="AM1995" t="str">
        <f t="shared" si="71"/>
        <v>NE</v>
      </c>
    </row>
    <row r="1996" spans="2:39">
      <c r="B1996" t="s">
        <v>223</v>
      </c>
      <c r="C1996" t="s">
        <v>334</v>
      </c>
      <c r="D1996" t="s">
        <v>335</v>
      </c>
      <c r="E1996">
        <v>2402006</v>
      </c>
      <c r="F1996">
        <v>9</v>
      </c>
      <c r="G1996" s="196">
        <v>45624</v>
      </c>
      <c r="H1996">
        <v>202411</v>
      </c>
      <c r="I1996" t="s">
        <v>830</v>
      </c>
      <c r="J1996" t="s">
        <v>1052</v>
      </c>
      <c r="K1996" t="s">
        <v>337</v>
      </c>
      <c r="L1996" t="s">
        <v>229</v>
      </c>
      <c r="M1996" t="s">
        <v>2386</v>
      </c>
      <c r="N1996" t="s">
        <v>2387</v>
      </c>
      <c r="O1996" t="s">
        <v>232</v>
      </c>
      <c r="P1996" t="s">
        <v>263</v>
      </c>
      <c r="Q1996" t="s">
        <v>264</v>
      </c>
      <c r="R1996" t="s">
        <v>340</v>
      </c>
      <c r="S1996" t="s">
        <v>341</v>
      </c>
      <c r="T1996">
        <v>3406411</v>
      </c>
      <c r="U1996" t="s">
        <v>232</v>
      </c>
      <c r="V1996" t="s">
        <v>232</v>
      </c>
      <c r="W1996" t="s">
        <v>232</v>
      </c>
      <c r="X1996" t="s">
        <v>232</v>
      </c>
      <c r="Y1996" t="s">
        <v>2437</v>
      </c>
      <c r="Z1996" t="s">
        <v>241</v>
      </c>
      <c r="AA1996" s="177">
        <v>40000</v>
      </c>
      <c r="AB1996" s="177">
        <v>99.77</v>
      </c>
      <c r="AC1996" s="177">
        <v>9.06</v>
      </c>
      <c r="AD1996" s="177">
        <v>40000</v>
      </c>
      <c r="AE1996" s="196">
        <v>45627.03118140046</v>
      </c>
      <c r="AF1996" t="s">
        <v>343</v>
      </c>
      <c r="AG1996" t="s">
        <v>243</v>
      </c>
      <c r="AH1996" s="289">
        <v>1</v>
      </c>
      <c r="AI1996" s="177">
        <f>IF(Z1996="COP",(AA1996*AH1996),IF(Z1996="NOK",((AB1996*AH1996)*VLOOKUP(H1996,Tasas!$K:$L,2,0)),IF(Z1996="EUR",((AB1996*AH1996)*VLOOKUP(H1996,Tasas!$K:$L,2,0)),IF('GL MEN'!Z1996="USD",(('GL MEN'!AB1996*'GL MEN'!AH1996)*VLOOKUP(H1996,Tasas!$K:$L,2,0)),0))))</f>
        <v>40000</v>
      </c>
      <c r="AJ1996" t="s">
        <v>74</v>
      </c>
      <c r="AK1996">
        <v>5</v>
      </c>
      <c r="AL1996" t="str">
        <f t="shared" si="70"/>
        <v>3</v>
      </c>
      <c r="AM1996" t="str">
        <f t="shared" si="71"/>
        <v>NE</v>
      </c>
    </row>
    <row r="1997" spans="2:39">
      <c r="B1997" t="s">
        <v>223</v>
      </c>
      <c r="C1997" t="s">
        <v>334</v>
      </c>
      <c r="D1997" t="s">
        <v>335</v>
      </c>
      <c r="E1997">
        <v>2402007</v>
      </c>
      <c r="F1997">
        <v>8</v>
      </c>
      <c r="G1997" s="196">
        <v>45615</v>
      </c>
      <c r="H1997">
        <v>202411</v>
      </c>
      <c r="I1997" t="s">
        <v>830</v>
      </c>
      <c r="J1997" t="s">
        <v>1052</v>
      </c>
      <c r="K1997" t="s">
        <v>337</v>
      </c>
      <c r="L1997" t="s">
        <v>229</v>
      </c>
      <c r="M1997" t="s">
        <v>1635</v>
      </c>
      <c r="N1997" t="s">
        <v>1636</v>
      </c>
      <c r="O1997" t="s">
        <v>232</v>
      </c>
      <c r="P1997" t="s">
        <v>263</v>
      </c>
      <c r="Q1997" t="s">
        <v>264</v>
      </c>
      <c r="R1997" t="s">
        <v>340</v>
      </c>
      <c r="S1997" t="s">
        <v>341</v>
      </c>
      <c r="T1997">
        <v>3406411</v>
      </c>
      <c r="U1997" t="s">
        <v>232</v>
      </c>
      <c r="V1997" t="s">
        <v>232</v>
      </c>
      <c r="W1997" t="s">
        <v>232</v>
      </c>
      <c r="X1997" t="s">
        <v>232</v>
      </c>
      <c r="Y1997" t="s">
        <v>1806</v>
      </c>
      <c r="Z1997" t="s">
        <v>241</v>
      </c>
      <c r="AA1997" s="177">
        <v>20000</v>
      </c>
      <c r="AB1997" s="177">
        <v>49.24</v>
      </c>
      <c r="AC1997" s="177">
        <v>4.47</v>
      </c>
      <c r="AD1997" s="177">
        <v>20000</v>
      </c>
      <c r="AE1997" s="196">
        <v>45627.757677511574</v>
      </c>
      <c r="AF1997" t="s">
        <v>343</v>
      </c>
      <c r="AG1997" t="s">
        <v>243</v>
      </c>
      <c r="AH1997" s="289">
        <v>1</v>
      </c>
      <c r="AI1997" s="177">
        <f>IF(Z1997="COP",(AA1997*AH1997),IF(Z1997="NOK",((AB1997*AH1997)*VLOOKUP(H1997,Tasas!$K:$L,2,0)),IF(Z1997="EUR",((AB1997*AH1997)*VLOOKUP(H1997,Tasas!$K:$L,2,0)),IF('GL MEN'!Z1997="USD",(('GL MEN'!AB1997*'GL MEN'!AH1997)*VLOOKUP(H1997,Tasas!$K:$L,2,0)),0))))</f>
        <v>20000</v>
      </c>
      <c r="AJ1997" t="s">
        <v>74</v>
      </c>
      <c r="AK1997">
        <v>5</v>
      </c>
      <c r="AL1997" t="str">
        <f t="shared" si="70"/>
        <v>3</v>
      </c>
      <c r="AM1997" t="str">
        <f t="shared" si="71"/>
        <v>NE</v>
      </c>
    </row>
    <row r="1998" spans="2:39">
      <c r="B1998" t="s">
        <v>223</v>
      </c>
      <c r="C1998" t="s">
        <v>334</v>
      </c>
      <c r="D1998" t="s">
        <v>335</v>
      </c>
      <c r="E1998">
        <v>2402007</v>
      </c>
      <c r="F1998">
        <v>9</v>
      </c>
      <c r="G1998" s="196">
        <v>45615</v>
      </c>
      <c r="H1998">
        <v>202411</v>
      </c>
      <c r="I1998" t="s">
        <v>830</v>
      </c>
      <c r="J1998" t="s">
        <v>1052</v>
      </c>
      <c r="K1998" t="s">
        <v>337</v>
      </c>
      <c r="L1998" t="s">
        <v>229</v>
      </c>
      <c r="M1998" t="s">
        <v>1635</v>
      </c>
      <c r="N1998" t="s">
        <v>1636</v>
      </c>
      <c r="O1998" t="s">
        <v>232</v>
      </c>
      <c r="P1998" t="s">
        <v>263</v>
      </c>
      <c r="Q1998" t="s">
        <v>264</v>
      </c>
      <c r="R1998" t="s">
        <v>340</v>
      </c>
      <c r="S1998" t="s">
        <v>341</v>
      </c>
      <c r="T1998">
        <v>3406411</v>
      </c>
      <c r="U1998" t="s">
        <v>232</v>
      </c>
      <c r="V1998" t="s">
        <v>232</v>
      </c>
      <c r="W1998" t="s">
        <v>232</v>
      </c>
      <c r="X1998" t="s">
        <v>232</v>
      </c>
      <c r="Y1998" t="s">
        <v>1806</v>
      </c>
      <c r="Z1998" t="s">
        <v>241</v>
      </c>
      <c r="AA1998" s="177">
        <v>20000</v>
      </c>
      <c r="AB1998" s="177">
        <v>49.24</v>
      </c>
      <c r="AC1998" s="177">
        <v>4.47</v>
      </c>
      <c r="AD1998" s="177">
        <v>20000</v>
      </c>
      <c r="AE1998" s="196">
        <v>45627.757677662034</v>
      </c>
      <c r="AF1998" t="s">
        <v>343</v>
      </c>
      <c r="AG1998" t="s">
        <v>243</v>
      </c>
      <c r="AH1998" s="289">
        <v>1</v>
      </c>
      <c r="AI1998" s="177">
        <f>IF(Z1998="COP",(AA1998*AH1998),IF(Z1998="NOK",((AB1998*AH1998)*VLOOKUP(H1998,Tasas!$K:$L,2,0)),IF(Z1998="EUR",((AB1998*AH1998)*VLOOKUP(H1998,Tasas!$K:$L,2,0)),IF('GL MEN'!Z1998="USD",(('GL MEN'!AB1998*'GL MEN'!AH1998)*VLOOKUP(H1998,Tasas!$K:$L,2,0)),0))))</f>
        <v>20000</v>
      </c>
      <c r="AJ1998" t="s">
        <v>74</v>
      </c>
      <c r="AK1998">
        <v>5</v>
      </c>
      <c r="AL1998" t="str">
        <f t="shared" si="70"/>
        <v>3</v>
      </c>
      <c r="AM1998" t="str">
        <f t="shared" si="71"/>
        <v>NE</v>
      </c>
    </row>
    <row r="1999" spans="2:39">
      <c r="B1999" t="s">
        <v>223</v>
      </c>
      <c r="C1999" t="s">
        <v>334</v>
      </c>
      <c r="D1999" t="s">
        <v>335</v>
      </c>
      <c r="E1999">
        <v>2402094</v>
      </c>
      <c r="F1999">
        <v>6</v>
      </c>
      <c r="G1999" s="196">
        <v>45625</v>
      </c>
      <c r="H1999">
        <v>202411</v>
      </c>
      <c r="I1999" t="s">
        <v>830</v>
      </c>
      <c r="J1999" t="s">
        <v>1052</v>
      </c>
      <c r="K1999" t="s">
        <v>337</v>
      </c>
      <c r="L1999" t="s">
        <v>229</v>
      </c>
      <c r="M1999" t="s">
        <v>1937</v>
      </c>
      <c r="N1999" t="s">
        <v>1938</v>
      </c>
      <c r="O1999" t="s">
        <v>232</v>
      </c>
      <c r="P1999" t="s">
        <v>263</v>
      </c>
      <c r="Q1999" t="s">
        <v>264</v>
      </c>
      <c r="R1999" t="s">
        <v>340</v>
      </c>
      <c r="S1999" t="s">
        <v>341</v>
      </c>
      <c r="T1999">
        <v>3406411</v>
      </c>
      <c r="U1999" t="s">
        <v>232</v>
      </c>
      <c r="V1999" t="s">
        <v>232</v>
      </c>
      <c r="W1999" t="s">
        <v>232</v>
      </c>
      <c r="X1999" t="s">
        <v>232</v>
      </c>
      <c r="Y1999" t="s">
        <v>2722</v>
      </c>
      <c r="Z1999" t="s">
        <v>241</v>
      </c>
      <c r="AA1999" s="177">
        <v>40000</v>
      </c>
      <c r="AB1999" s="177">
        <v>99.77</v>
      </c>
      <c r="AC1999" s="177">
        <v>9.06</v>
      </c>
      <c r="AD1999" s="177">
        <v>40000</v>
      </c>
      <c r="AE1999" s="196">
        <v>45628.898800578703</v>
      </c>
      <c r="AF1999" t="s">
        <v>343</v>
      </c>
      <c r="AG1999" t="s">
        <v>243</v>
      </c>
      <c r="AH1999" s="289">
        <v>1</v>
      </c>
      <c r="AI1999" s="177">
        <f>IF(Z1999="COP",(AA1999*AH1999),IF(Z1999="NOK",((AB1999*AH1999)*VLOOKUP(H1999,Tasas!$K:$L,2,0)),IF(Z1999="EUR",((AB1999*AH1999)*VLOOKUP(H1999,Tasas!$K:$L,2,0)),IF('GL MEN'!Z1999="USD",(('GL MEN'!AB1999*'GL MEN'!AH1999)*VLOOKUP(H1999,Tasas!$K:$L,2,0)),0))))</f>
        <v>40000</v>
      </c>
      <c r="AJ1999" t="s">
        <v>74</v>
      </c>
      <c r="AK1999">
        <v>5</v>
      </c>
      <c r="AL1999" t="str">
        <f t="shared" si="70"/>
        <v>3</v>
      </c>
      <c r="AM1999" t="str">
        <f t="shared" si="71"/>
        <v>NE</v>
      </c>
    </row>
    <row r="2000" spans="2:39">
      <c r="B2000" t="s">
        <v>223</v>
      </c>
      <c r="C2000" t="s">
        <v>334</v>
      </c>
      <c r="D2000" t="s">
        <v>335</v>
      </c>
      <c r="E2000">
        <v>2402097</v>
      </c>
      <c r="F2000">
        <v>7</v>
      </c>
      <c r="G2000" s="196">
        <v>45625</v>
      </c>
      <c r="H2000">
        <v>202411</v>
      </c>
      <c r="I2000" t="s">
        <v>830</v>
      </c>
      <c r="J2000" t="s">
        <v>1052</v>
      </c>
      <c r="K2000" t="s">
        <v>337</v>
      </c>
      <c r="L2000" t="s">
        <v>229</v>
      </c>
      <c r="M2000" t="s">
        <v>1635</v>
      </c>
      <c r="N2000" t="s">
        <v>1636</v>
      </c>
      <c r="O2000" t="s">
        <v>232</v>
      </c>
      <c r="P2000" t="s">
        <v>263</v>
      </c>
      <c r="Q2000" t="s">
        <v>264</v>
      </c>
      <c r="R2000" t="s">
        <v>340</v>
      </c>
      <c r="S2000" t="s">
        <v>341</v>
      </c>
      <c r="T2000">
        <v>3406411</v>
      </c>
      <c r="U2000" t="s">
        <v>232</v>
      </c>
      <c r="V2000" t="s">
        <v>232</v>
      </c>
      <c r="W2000" t="s">
        <v>232</v>
      </c>
      <c r="X2000" t="s">
        <v>232</v>
      </c>
      <c r="Y2000" t="s">
        <v>1806</v>
      </c>
      <c r="Z2000" t="s">
        <v>241</v>
      </c>
      <c r="AA2000" s="177">
        <v>20000</v>
      </c>
      <c r="AB2000" s="177">
        <v>49.88</v>
      </c>
      <c r="AC2000" s="177">
        <v>4.53</v>
      </c>
      <c r="AD2000" s="177">
        <v>20000</v>
      </c>
      <c r="AE2000" s="196">
        <v>45628.946145520837</v>
      </c>
      <c r="AF2000" t="s">
        <v>343</v>
      </c>
      <c r="AG2000" t="s">
        <v>243</v>
      </c>
      <c r="AH2000" s="289">
        <v>1</v>
      </c>
      <c r="AI2000" s="177">
        <f>IF(Z2000="COP",(AA2000*AH2000),IF(Z2000="NOK",((AB2000*AH2000)*VLOOKUP(H2000,Tasas!$K:$L,2,0)),IF(Z2000="EUR",((AB2000*AH2000)*VLOOKUP(H2000,Tasas!$K:$L,2,0)),IF('GL MEN'!Z2000="USD",(('GL MEN'!AB2000*'GL MEN'!AH2000)*VLOOKUP(H2000,Tasas!$K:$L,2,0)),0))))</f>
        <v>20000</v>
      </c>
      <c r="AJ2000" t="s">
        <v>74</v>
      </c>
      <c r="AK2000">
        <v>5</v>
      </c>
      <c r="AL2000" t="str">
        <f t="shared" si="70"/>
        <v>3</v>
      </c>
      <c r="AM2000" t="str">
        <f t="shared" si="71"/>
        <v>NE</v>
      </c>
    </row>
    <row r="2001" spans="2:39">
      <c r="B2001" t="s">
        <v>223</v>
      </c>
      <c r="C2001" t="s">
        <v>334</v>
      </c>
      <c r="D2001" t="s">
        <v>335</v>
      </c>
      <c r="E2001">
        <v>2402097</v>
      </c>
      <c r="F2001">
        <v>8</v>
      </c>
      <c r="G2001" s="196">
        <v>45625</v>
      </c>
      <c r="H2001">
        <v>202411</v>
      </c>
      <c r="I2001" t="s">
        <v>830</v>
      </c>
      <c r="J2001" t="s">
        <v>1052</v>
      </c>
      <c r="K2001" t="s">
        <v>337</v>
      </c>
      <c r="L2001" t="s">
        <v>229</v>
      </c>
      <c r="M2001" t="s">
        <v>1635</v>
      </c>
      <c r="N2001" t="s">
        <v>1636</v>
      </c>
      <c r="O2001" t="s">
        <v>232</v>
      </c>
      <c r="P2001" t="s">
        <v>263</v>
      </c>
      <c r="Q2001" t="s">
        <v>264</v>
      </c>
      <c r="R2001" t="s">
        <v>340</v>
      </c>
      <c r="S2001" t="s">
        <v>341</v>
      </c>
      <c r="T2001">
        <v>3406411</v>
      </c>
      <c r="U2001" t="s">
        <v>232</v>
      </c>
      <c r="V2001" t="s">
        <v>232</v>
      </c>
      <c r="W2001" t="s">
        <v>232</v>
      </c>
      <c r="X2001" t="s">
        <v>232</v>
      </c>
      <c r="Y2001" t="s">
        <v>1806</v>
      </c>
      <c r="Z2001" t="s">
        <v>241</v>
      </c>
      <c r="AA2001" s="177">
        <v>20000</v>
      </c>
      <c r="AB2001" s="177">
        <v>49.88</v>
      </c>
      <c r="AC2001" s="177">
        <v>4.53</v>
      </c>
      <c r="AD2001" s="177">
        <v>20000</v>
      </c>
      <c r="AE2001" s="196">
        <v>45628.946145520837</v>
      </c>
      <c r="AF2001" t="s">
        <v>343</v>
      </c>
      <c r="AG2001" t="s">
        <v>243</v>
      </c>
      <c r="AH2001" s="289">
        <v>1</v>
      </c>
      <c r="AI2001" s="177">
        <f>IF(Z2001="COP",(AA2001*AH2001),IF(Z2001="NOK",((AB2001*AH2001)*VLOOKUP(H2001,Tasas!$K:$L,2,0)),IF(Z2001="EUR",((AB2001*AH2001)*VLOOKUP(H2001,Tasas!$K:$L,2,0)),IF('GL MEN'!Z2001="USD",(('GL MEN'!AB2001*'GL MEN'!AH2001)*VLOOKUP(H2001,Tasas!$K:$L,2,0)),0))))</f>
        <v>20000</v>
      </c>
      <c r="AJ2001" t="s">
        <v>74</v>
      </c>
      <c r="AK2001">
        <v>5</v>
      </c>
      <c r="AL2001" t="str">
        <f t="shared" si="70"/>
        <v>3</v>
      </c>
      <c r="AM2001" t="str">
        <f t="shared" si="71"/>
        <v>NE</v>
      </c>
    </row>
    <row r="2002" spans="2:39">
      <c r="B2002" t="s">
        <v>223</v>
      </c>
      <c r="C2002" t="s">
        <v>334</v>
      </c>
      <c r="D2002" t="s">
        <v>335</v>
      </c>
      <c r="E2002">
        <v>2402165</v>
      </c>
      <c r="F2002">
        <v>5</v>
      </c>
      <c r="G2002" s="196">
        <v>45611</v>
      </c>
      <c r="H2002">
        <v>202411</v>
      </c>
      <c r="I2002" t="s">
        <v>830</v>
      </c>
      <c r="J2002" t="s">
        <v>1052</v>
      </c>
      <c r="K2002" t="s">
        <v>337</v>
      </c>
      <c r="L2002" t="s">
        <v>229</v>
      </c>
      <c r="M2002" t="s">
        <v>748</v>
      </c>
      <c r="N2002" t="s">
        <v>749</v>
      </c>
      <c r="O2002" t="s">
        <v>232</v>
      </c>
      <c r="P2002" t="s">
        <v>263</v>
      </c>
      <c r="Q2002" t="s">
        <v>264</v>
      </c>
      <c r="R2002" t="s">
        <v>340</v>
      </c>
      <c r="S2002" t="s">
        <v>341</v>
      </c>
      <c r="T2002">
        <v>3406411</v>
      </c>
      <c r="U2002" t="s">
        <v>232</v>
      </c>
      <c r="V2002" t="s">
        <v>232</v>
      </c>
      <c r="W2002" t="s">
        <v>232</v>
      </c>
      <c r="X2002" t="s">
        <v>232</v>
      </c>
      <c r="Y2002" t="s">
        <v>2723</v>
      </c>
      <c r="Z2002" t="s">
        <v>241</v>
      </c>
      <c r="AA2002" s="177">
        <v>-125000</v>
      </c>
      <c r="AB2002" s="177">
        <v>-307.55</v>
      </c>
      <c r="AC2002" s="177">
        <v>-28.21</v>
      </c>
      <c r="AD2002" s="177">
        <v>-125000</v>
      </c>
      <c r="AE2002" s="196">
        <v>45632.899484259258</v>
      </c>
      <c r="AF2002" t="s">
        <v>343</v>
      </c>
      <c r="AG2002" t="s">
        <v>243</v>
      </c>
      <c r="AH2002" s="289">
        <v>1</v>
      </c>
      <c r="AI2002" s="177">
        <f>IF(Z2002="COP",(AA2002*AH2002),IF(Z2002="NOK",((AB2002*AH2002)*VLOOKUP(H2002,Tasas!$K:$L,2,0)),IF(Z2002="EUR",((AB2002*AH2002)*VLOOKUP(H2002,Tasas!$K:$L,2,0)),IF('GL MEN'!Z2002="USD",(('GL MEN'!AB2002*'GL MEN'!AH2002)*VLOOKUP(H2002,Tasas!$K:$L,2,0)),0))))</f>
        <v>-125000</v>
      </c>
      <c r="AJ2002" t="s">
        <v>74</v>
      </c>
      <c r="AK2002">
        <v>5</v>
      </c>
      <c r="AL2002" t="str">
        <f t="shared" si="70"/>
        <v>3</v>
      </c>
      <c r="AM2002" t="str">
        <f t="shared" si="71"/>
        <v>NE</v>
      </c>
    </row>
    <row r="2003" spans="2:39">
      <c r="B2003" t="s">
        <v>223</v>
      </c>
      <c r="C2003" t="s">
        <v>334</v>
      </c>
      <c r="D2003" t="s">
        <v>335</v>
      </c>
      <c r="E2003">
        <v>2402165</v>
      </c>
      <c r="F2003">
        <v>7</v>
      </c>
      <c r="G2003" s="196">
        <v>45611</v>
      </c>
      <c r="H2003">
        <v>202411</v>
      </c>
      <c r="I2003" t="s">
        <v>830</v>
      </c>
      <c r="J2003" t="s">
        <v>1052</v>
      </c>
      <c r="K2003" t="s">
        <v>337</v>
      </c>
      <c r="L2003" t="s">
        <v>229</v>
      </c>
      <c r="M2003" t="s">
        <v>2637</v>
      </c>
      <c r="N2003" t="s">
        <v>2638</v>
      </c>
      <c r="O2003" t="s">
        <v>232</v>
      </c>
      <c r="P2003" t="s">
        <v>263</v>
      </c>
      <c r="Q2003" t="s">
        <v>264</v>
      </c>
      <c r="R2003" t="s">
        <v>340</v>
      </c>
      <c r="S2003" t="s">
        <v>341</v>
      </c>
      <c r="T2003">
        <v>3406411</v>
      </c>
      <c r="U2003" t="s">
        <v>232</v>
      </c>
      <c r="V2003" t="s">
        <v>232</v>
      </c>
      <c r="W2003" t="s">
        <v>232</v>
      </c>
      <c r="X2003" t="s">
        <v>232</v>
      </c>
      <c r="Y2003" t="s">
        <v>2720</v>
      </c>
      <c r="Z2003" t="s">
        <v>241</v>
      </c>
      <c r="AA2003" s="177">
        <v>125000</v>
      </c>
      <c r="AB2003" s="177">
        <v>307.55</v>
      </c>
      <c r="AC2003" s="177">
        <v>28.21</v>
      </c>
      <c r="AD2003" s="177">
        <v>125000</v>
      </c>
      <c r="AE2003" s="196">
        <v>45632.899484259258</v>
      </c>
      <c r="AF2003" t="s">
        <v>343</v>
      </c>
      <c r="AG2003" t="s">
        <v>243</v>
      </c>
      <c r="AH2003" s="289">
        <v>1</v>
      </c>
      <c r="AI2003" s="177">
        <f>IF(Z2003="COP",(AA2003*AH2003),IF(Z2003="NOK",((AB2003*AH2003)*VLOOKUP(H2003,Tasas!$K:$L,2,0)),IF(Z2003="EUR",((AB2003*AH2003)*VLOOKUP(H2003,Tasas!$K:$L,2,0)),IF('GL MEN'!Z2003="USD",(('GL MEN'!AB2003*'GL MEN'!AH2003)*VLOOKUP(H2003,Tasas!$K:$L,2,0)),0))))</f>
        <v>125000</v>
      </c>
      <c r="AJ2003" t="s">
        <v>74</v>
      </c>
      <c r="AK2003">
        <v>5</v>
      </c>
      <c r="AL2003" t="str">
        <f t="shared" si="70"/>
        <v>3</v>
      </c>
      <c r="AM2003" t="str">
        <f t="shared" si="71"/>
        <v>NE</v>
      </c>
    </row>
    <row r="2004" spans="2:39">
      <c r="B2004" t="s">
        <v>223</v>
      </c>
      <c r="C2004" t="s">
        <v>828</v>
      </c>
      <c r="D2004" t="s">
        <v>829</v>
      </c>
      <c r="E2004">
        <v>4400932</v>
      </c>
      <c r="F2004">
        <v>1</v>
      </c>
      <c r="G2004" s="196">
        <v>45610</v>
      </c>
      <c r="H2004">
        <v>202411</v>
      </c>
      <c r="I2004" t="s">
        <v>830</v>
      </c>
      <c r="J2004" t="s">
        <v>1052</v>
      </c>
      <c r="K2004" t="s">
        <v>386</v>
      </c>
      <c r="L2004" t="s">
        <v>229</v>
      </c>
      <c r="M2004" t="s">
        <v>550</v>
      </c>
      <c r="N2004" t="s">
        <v>551</v>
      </c>
      <c r="O2004" t="s">
        <v>232</v>
      </c>
      <c r="P2004" t="s">
        <v>263</v>
      </c>
      <c r="Q2004" t="s">
        <v>264</v>
      </c>
      <c r="R2004" t="s">
        <v>340</v>
      </c>
      <c r="S2004" t="s">
        <v>341</v>
      </c>
      <c r="T2004">
        <v>3406411</v>
      </c>
      <c r="U2004" t="s">
        <v>232</v>
      </c>
      <c r="V2004" t="s">
        <v>232</v>
      </c>
      <c r="W2004" t="s">
        <v>232</v>
      </c>
      <c r="X2004" t="s">
        <v>232</v>
      </c>
      <c r="Y2004" t="s">
        <v>2724</v>
      </c>
      <c r="Z2004" t="s">
        <v>241</v>
      </c>
      <c r="AA2004" s="177">
        <v>198000</v>
      </c>
      <c r="AB2004" s="177">
        <v>487.43</v>
      </c>
      <c r="AC2004" s="177">
        <v>44.21</v>
      </c>
      <c r="AD2004" s="177">
        <v>198000</v>
      </c>
      <c r="AE2004" s="196">
        <v>45625.866157175929</v>
      </c>
      <c r="AF2004" t="s">
        <v>833</v>
      </c>
      <c r="AG2004" t="s">
        <v>243</v>
      </c>
      <c r="AH2004" s="289">
        <v>1</v>
      </c>
      <c r="AI2004" s="177">
        <f>IF(Z2004="COP",(AA2004*AH2004),IF(Z2004="NOK",((AB2004*AH2004)*VLOOKUP(H2004,Tasas!$K:$L,2,0)),IF(Z2004="EUR",((AB2004*AH2004)*VLOOKUP(H2004,Tasas!$K:$L,2,0)),IF('GL MEN'!Z2004="USD",(('GL MEN'!AB2004*'GL MEN'!AH2004)*VLOOKUP(H2004,Tasas!$K:$L,2,0)),0))))</f>
        <v>198000</v>
      </c>
      <c r="AJ2004" t="s">
        <v>74</v>
      </c>
      <c r="AK2004">
        <v>5</v>
      </c>
      <c r="AL2004" t="str">
        <f t="shared" si="70"/>
        <v>3</v>
      </c>
      <c r="AM2004" t="str">
        <f t="shared" si="71"/>
        <v>NE</v>
      </c>
    </row>
    <row r="2005" spans="2:39">
      <c r="B2005" t="s">
        <v>223</v>
      </c>
      <c r="C2005" t="s">
        <v>828</v>
      </c>
      <c r="D2005" t="s">
        <v>829</v>
      </c>
      <c r="E2005">
        <v>4400977</v>
      </c>
      <c r="F2005">
        <v>0</v>
      </c>
      <c r="G2005" s="196">
        <v>45625</v>
      </c>
      <c r="H2005">
        <v>202411</v>
      </c>
      <c r="I2005" t="s">
        <v>830</v>
      </c>
      <c r="J2005" t="s">
        <v>1052</v>
      </c>
      <c r="K2005" t="s">
        <v>386</v>
      </c>
      <c r="L2005" t="s">
        <v>229</v>
      </c>
      <c r="M2005" t="s">
        <v>387</v>
      </c>
      <c r="N2005" t="s">
        <v>388</v>
      </c>
      <c r="O2005" t="s">
        <v>232</v>
      </c>
      <c r="P2005" t="s">
        <v>1807</v>
      </c>
      <c r="Q2005" t="s">
        <v>1808</v>
      </c>
      <c r="R2005" t="s">
        <v>340</v>
      </c>
      <c r="S2005" t="s">
        <v>341</v>
      </c>
      <c r="T2005">
        <v>3406411</v>
      </c>
      <c r="U2005" t="s">
        <v>232</v>
      </c>
      <c r="V2005" t="s">
        <v>232</v>
      </c>
      <c r="W2005" t="s">
        <v>232</v>
      </c>
      <c r="X2005" t="s">
        <v>232</v>
      </c>
      <c r="Y2005" t="s">
        <v>2725</v>
      </c>
      <c r="Z2005" t="s">
        <v>241</v>
      </c>
      <c r="AA2005" s="177">
        <v>4600000</v>
      </c>
      <c r="AB2005" s="177">
        <v>11473.32</v>
      </c>
      <c r="AC2005" s="177">
        <v>1042.1300000000001</v>
      </c>
      <c r="AD2005" s="177">
        <v>4600000</v>
      </c>
      <c r="AE2005" s="196">
        <v>45629.163227546298</v>
      </c>
      <c r="AF2005" t="s">
        <v>833</v>
      </c>
      <c r="AG2005" t="s">
        <v>243</v>
      </c>
      <c r="AH2005" s="289">
        <v>1</v>
      </c>
      <c r="AI2005" s="177">
        <f>IF(Z2005="COP",(AA2005*AH2005),IF(Z2005="NOK",((AB2005*AH2005)*VLOOKUP(H2005,Tasas!$K:$L,2,0)),IF(Z2005="EUR",((AB2005*AH2005)*VLOOKUP(H2005,Tasas!$K:$L,2,0)),IF('GL MEN'!Z2005="USD",(('GL MEN'!AB2005*'GL MEN'!AH2005)*VLOOKUP(H2005,Tasas!$K:$L,2,0)),0))))</f>
        <v>4600000</v>
      </c>
      <c r="AJ2005" t="s">
        <v>74</v>
      </c>
      <c r="AK2005">
        <v>5</v>
      </c>
      <c r="AL2005" t="str">
        <f t="shared" si="70"/>
        <v>3</v>
      </c>
      <c r="AM2005" t="str">
        <f t="shared" si="71"/>
        <v>NE</v>
      </c>
    </row>
    <row r="2006" spans="2:39">
      <c r="B2006" t="s">
        <v>223</v>
      </c>
      <c r="C2006" t="s">
        <v>334</v>
      </c>
      <c r="D2006" t="s">
        <v>335</v>
      </c>
      <c r="E2006">
        <v>2401967</v>
      </c>
      <c r="F2006">
        <v>1</v>
      </c>
      <c r="G2006" s="196">
        <v>45616</v>
      </c>
      <c r="H2006">
        <v>202411</v>
      </c>
      <c r="I2006" t="s">
        <v>830</v>
      </c>
      <c r="J2006" t="s">
        <v>1064</v>
      </c>
      <c r="K2006" t="s">
        <v>337</v>
      </c>
      <c r="L2006" t="s">
        <v>229</v>
      </c>
      <c r="M2006" t="s">
        <v>387</v>
      </c>
      <c r="N2006" t="s">
        <v>388</v>
      </c>
      <c r="O2006" t="s">
        <v>232</v>
      </c>
      <c r="P2006" t="s">
        <v>907</v>
      </c>
      <c r="Q2006" t="s">
        <v>908</v>
      </c>
      <c r="R2006" t="s">
        <v>340</v>
      </c>
      <c r="S2006" t="s">
        <v>341</v>
      </c>
      <c r="T2006">
        <v>3406411</v>
      </c>
      <c r="U2006" t="s">
        <v>2640</v>
      </c>
      <c r="V2006" t="s">
        <v>962</v>
      </c>
      <c r="W2006" t="s">
        <v>963</v>
      </c>
      <c r="X2006" t="s">
        <v>232</v>
      </c>
      <c r="Y2006" t="s">
        <v>2641</v>
      </c>
      <c r="Z2006" t="s">
        <v>241</v>
      </c>
      <c r="AA2006" s="177">
        <v>644600</v>
      </c>
      <c r="AB2006" s="177">
        <v>1586.86</v>
      </c>
      <c r="AC2006" s="177">
        <v>143.94</v>
      </c>
      <c r="AD2006" s="177">
        <v>644600</v>
      </c>
      <c r="AE2006" s="196">
        <v>45625.905097025461</v>
      </c>
      <c r="AF2006" t="s">
        <v>343</v>
      </c>
      <c r="AG2006" t="s">
        <v>1015</v>
      </c>
      <c r="AH2006" s="289">
        <v>1</v>
      </c>
      <c r="AI2006" s="177">
        <f>IF(Z2006="COP",(AA2006*AH2006),IF(Z2006="NOK",((AB2006*AH2006)*VLOOKUP(H2006,Tasas!$K:$L,2,0)),IF(Z2006="EUR",((AB2006*AH2006)*VLOOKUP(H2006,Tasas!$K:$L,2,0)),IF('GL MEN'!Z2006="USD",(('GL MEN'!AB2006*'GL MEN'!AH2006)*VLOOKUP(H2006,Tasas!$K:$L,2,0)),0))))</f>
        <v>644600</v>
      </c>
      <c r="AJ2006" t="s">
        <v>74</v>
      </c>
      <c r="AK2006">
        <v>5</v>
      </c>
      <c r="AL2006" t="str">
        <f t="shared" si="70"/>
        <v>3</v>
      </c>
      <c r="AM2006" t="str">
        <f t="shared" si="71"/>
        <v>NE</v>
      </c>
    </row>
    <row r="2007" spans="2:39">
      <c r="B2007" t="s">
        <v>223</v>
      </c>
      <c r="C2007" t="s">
        <v>334</v>
      </c>
      <c r="D2007" t="s">
        <v>335</v>
      </c>
      <c r="E2007">
        <v>2401967</v>
      </c>
      <c r="F2007">
        <v>2</v>
      </c>
      <c r="G2007" s="196">
        <v>45616</v>
      </c>
      <c r="H2007">
        <v>202411</v>
      </c>
      <c r="I2007" t="s">
        <v>830</v>
      </c>
      <c r="J2007" t="s">
        <v>1064</v>
      </c>
      <c r="K2007" t="s">
        <v>337</v>
      </c>
      <c r="L2007" t="s">
        <v>229</v>
      </c>
      <c r="M2007" t="s">
        <v>387</v>
      </c>
      <c r="N2007" t="s">
        <v>388</v>
      </c>
      <c r="O2007" t="s">
        <v>232</v>
      </c>
      <c r="P2007" t="s">
        <v>907</v>
      </c>
      <c r="Q2007" t="s">
        <v>908</v>
      </c>
      <c r="R2007" t="s">
        <v>340</v>
      </c>
      <c r="S2007" t="s">
        <v>341</v>
      </c>
      <c r="T2007">
        <v>3406411</v>
      </c>
      <c r="U2007" t="s">
        <v>2640</v>
      </c>
      <c r="V2007" t="s">
        <v>962</v>
      </c>
      <c r="W2007" t="s">
        <v>963</v>
      </c>
      <c r="X2007" t="s">
        <v>232</v>
      </c>
      <c r="Y2007" t="s">
        <v>2641</v>
      </c>
      <c r="Z2007" t="s">
        <v>241</v>
      </c>
      <c r="AA2007" s="177">
        <v>43700</v>
      </c>
      <c r="AB2007" s="177">
        <v>107.58</v>
      </c>
      <c r="AC2007" s="177">
        <v>9.76</v>
      </c>
      <c r="AD2007" s="177">
        <v>43700</v>
      </c>
      <c r="AE2007" s="196">
        <v>45625.905097222225</v>
      </c>
      <c r="AF2007" t="s">
        <v>343</v>
      </c>
      <c r="AG2007" t="s">
        <v>243</v>
      </c>
      <c r="AH2007" s="289">
        <v>1</v>
      </c>
      <c r="AI2007" s="177">
        <f>IF(Z2007="COP",(AA2007*AH2007),IF(Z2007="NOK",((AB2007*AH2007)*VLOOKUP(H2007,Tasas!$K:$L,2,0)),IF(Z2007="EUR",((AB2007*AH2007)*VLOOKUP(H2007,Tasas!$K:$L,2,0)),IF('GL MEN'!Z2007="USD",(('GL MEN'!AB2007*'GL MEN'!AH2007)*VLOOKUP(H2007,Tasas!$K:$L,2,0)),0))))</f>
        <v>43700</v>
      </c>
      <c r="AJ2007" t="s">
        <v>74</v>
      </c>
      <c r="AK2007">
        <v>5</v>
      </c>
      <c r="AL2007" t="str">
        <f t="shared" si="70"/>
        <v>3</v>
      </c>
      <c r="AM2007" t="str">
        <f t="shared" si="71"/>
        <v>NE</v>
      </c>
    </row>
    <row r="2008" spans="2:39">
      <c r="B2008" t="s">
        <v>223</v>
      </c>
      <c r="C2008" t="s">
        <v>334</v>
      </c>
      <c r="D2008" t="s">
        <v>335</v>
      </c>
      <c r="E2008">
        <v>2401967</v>
      </c>
      <c r="F2008">
        <v>3</v>
      </c>
      <c r="G2008" s="196">
        <v>45616</v>
      </c>
      <c r="H2008">
        <v>202411</v>
      </c>
      <c r="I2008" t="s">
        <v>830</v>
      </c>
      <c r="J2008" t="s">
        <v>1064</v>
      </c>
      <c r="K2008" t="s">
        <v>337</v>
      </c>
      <c r="L2008" t="s">
        <v>229</v>
      </c>
      <c r="M2008" t="s">
        <v>387</v>
      </c>
      <c r="N2008" t="s">
        <v>388</v>
      </c>
      <c r="O2008" t="s">
        <v>232</v>
      </c>
      <c r="P2008" t="s">
        <v>896</v>
      </c>
      <c r="Q2008" t="s">
        <v>897</v>
      </c>
      <c r="R2008" t="s">
        <v>340</v>
      </c>
      <c r="S2008" t="s">
        <v>341</v>
      </c>
      <c r="T2008">
        <v>3406411</v>
      </c>
      <c r="U2008" t="s">
        <v>2640</v>
      </c>
      <c r="V2008" t="s">
        <v>962</v>
      </c>
      <c r="W2008" t="s">
        <v>963</v>
      </c>
      <c r="X2008" t="s">
        <v>232</v>
      </c>
      <c r="Y2008" t="s">
        <v>2641</v>
      </c>
      <c r="Z2008" t="s">
        <v>241</v>
      </c>
      <c r="AA2008" s="177">
        <v>20329</v>
      </c>
      <c r="AB2008" s="177">
        <v>50.05</v>
      </c>
      <c r="AC2008" s="177">
        <v>4.54</v>
      </c>
      <c r="AD2008" s="177">
        <v>20329</v>
      </c>
      <c r="AE2008" s="196">
        <v>45625.905097222225</v>
      </c>
      <c r="AF2008" t="s">
        <v>343</v>
      </c>
      <c r="AG2008" t="s">
        <v>1015</v>
      </c>
      <c r="AH2008" s="289">
        <v>1</v>
      </c>
      <c r="AI2008" s="177">
        <f>IF(Z2008="COP",(AA2008*AH2008),IF(Z2008="NOK",((AB2008*AH2008)*VLOOKUP(H2008,Tasas!$K:$L,2,0)),IF(Z2008="EUR",((AB2008*AH2008)*VLOOKUP(H2008,Tasas!$K:$L,2,0)),IF('GL MEN'!Z2008="USD",(('GL MEN'!AB2008*'GL MEN'!AH2008)*VLOOKUP(H2008,Tasas!$K:$L,2,0)),0))))</f>
        <v>20329</v>
      </c>
      <c r="AJ2008" t="s">
        <v>74</v>
      </c>
      <c r="AK2008">
        <v>5</v>
      </c>
      <c r="AL2008" t="str">
        <f t="shared" si="70"/>
        <v>3</v>
      </c>
      <c r="AM2008" t="str">
        <f t="shared" si="71"/>
        <v>NE</v>
      </c>
    </row>
    <row r="2009" spans="2:39">
      <c r="B2009" t="s">
        <v>223</v>
      </c>
      <c r="C2009" t="s">
        <v>334</v>
      </c>
      <c r="D2009" t="s">
        <v>335</v>
      </c>
      <c r="E2009">
        <v>2401973</v>
      </c>
      <c r="F2009">
        <v>1</v>
      </c>
      <c r="G2009" s="196">
        <v>45616</v>
      </c>
      <c r="H2009">
        <v>202411</v>
      </c>
      <c r="I2009" t="s">
        <v>830</v>
      </c>
      <c r="J2009" t="s">
        <v>1064</v>
      </c>
      <c r="K2009" t="s">
        <v>337</v>
      </c>
      <c r="L2009" t="s">
        <v>229</v>
      </c>
      <c r="M2009" t="s">
        <v>1630</v>
      </c>
      <c r="N2009" t="s">
        <v>1631</v>
      </c>
      <c r="O2009" t="s">
        <v>232</v>
      </c>
      <c r="P2009" t="s">
        <v>907</v>
      </c>
      <c r="Q2009" t="s">
        <v>908</v>
      </c>
      <c r="R2009" t="s">
        <v>340</v>
      </c>
      <c r="S2009" t="s">
        <v>341</v>
      </c>
      <c r="T2009">
        <v>3406411</v>
      </c>
      <c r="U2009" t="s">
        <v>2642</v>
      </c>
      <c r="V2009" t="s">
        <v>962</v>
      </c>
      <c r="W2009" t="s">
        <v>963</v>
      </c>
      <c r="X2009" t="s">
        <v>232</v>
      </c>
      <c r="Y2009" t="s">
        <v>2643</v>
      </c>
      <c r="Z2009" t="s">
        <v>241</v>
      </c>
      <c r="AA2009" s="177">
        <v>584000</v>
      </c>
      <c r="AB2009" s="177">
        <v>1437.67</v>
      </c>
      <c r="AC2009" s="177">
        <v>130.41</v>
      </c>
      <c r="AD2009" s="177">
        <v>584000</v>
      </c>
      <c r="AE2009" s="196">
        <v>45625.928267395837</v>
      </c>
      <c r="AF2009" t="s">
        <v>343</v>
      </c>
      <c r="AG2009" t="s">
        <v>1015</v>
      </c>
      <c r="AH2009" s="289">
        <v>1</v>
      </c>
      <c r="AI2009" s="177">
        <f>IF(Z2009="COP",(AA2009*AH2009),IF(Z2009="NOK",((AB2009*AH2009)*VLOOKUP(H2009,Tasas!$K:$L,2,0)),IF(Z2009="EUR",((AB2009*AH2009)*VLOOKUP(H2009,Tasas!$K:$L,2,0)),IF('GL MEN'!Z2009="USD",(('GL MEN'!AB2009*'GL MEN'!AH2009)*VLOOKUP(H2009,Tasas!$K:$L,2,0)),0))))</f>
        <v>584000</v>
      </c>
      <c r="AJ2009" t="s">
        <v>74</v>
      </c>
      <c r="AK2009">
        <v>5</v>
      </c>
      <c r="AL2009" t="str">
        <f t="shared" si="70"/>
        <v>3</v>
      </c>
      <c r="AM2009" t="str">
        <f t="shared" si="71"/>
        <v>NE</v>
      </c>
    </row>
    <row r="2010" spans="2:39">
      <c r="B2010" t="s">
        <v>223</v>
      </c>
      <c r="C2010" t="s">
        <v>334</v>
      </c>
      <c r="D2010" t="s">
        <v>335</v>
      </c>
      <c r="E2010">
        <v>2401973</v>
      </c>
      <c r="F2010">
        <v>2</v>
      </c>
      <c r="G2010" s="196">
        <v>45616</v>
      </c>
      <c r="H2010">
        <v>202411</v>
      </c>
      <c r="I2010" t="s">
        <v>830</v>
      </c>
      <c r="J2010" t="s">
        <v>1064</v>
      </c>
      <c r="K2010" t="s">
        <v>337</v>
      </c>
      <c r="L2010" t="s">
        <v>229</v>
      </c>
      <c r="M2010" t="s">
        <v>1630</v>
      </c>
      <c r="N2010" t="s">
        <v>1631</v>
      </c>
      <c r="O2010" t="s">
        <v>232</v>
      </c>
      <c r="P2010" t="s">
        <v>907</v>
      </c>
      <c r="Q2010" t="s">
        <v>908</v>
      </c>
      <c r="R2010" t="s">
        <v>340</v>
      </c>
      <c r="S2010" t="s">
        <v>341</v>
      </c>
      <c r="T2010">
        <v>3406411</v>
      </c>
      <c r="U2010" t="s">
        <v>2642</v>
      </c>
      <c r="V2010" t="s">
        <v>962</v>
      </c>
      <c r="W2010" t="s">
        <v>963</v>
      </c>
      <c r="X2010" t="s">
        <v>232</v>
      </c>
      <c r="Y2010" t="s">
        <v>2643</v>
      </c>
      <c r="Z2010" t="s">
        <v>241</v>
      </c>
      <c r="AA2010" s="177">
        <v>43700</v>
      </c>
      <c r="AB2010" s="177">
        <v>107.58</v>
      </c>
      <c r="AC2010" s="177">
        <v>9.76</v>
      </c>
      <c r="AD2010" s="177">
        <v>43700</v>
      </c>
      <c r="AE2010" s="196">
        <v>45625.928267395837</v>
      </c>
      <c r="AF2010" t="s">
        <v>343</v>
      </c>
      <c r="AG2010" t="s">
        <v>243</v>
      </c>
      <c r="AH2010" s="289">
        <v>1</v>
      </c>
      <c r="AI2010" s="177">
        <f>IF(Z2010="COP",(AA2010*AH2010),IF(Z2010="NOK",((AB2010*AH2010)*VLOOKUP(H2010,Tasas!$K:$L,2,0)),IF(Z2010="EUR",((AB2010*AH2010)*VLOOKUP(H2010,Tasas!$K:$L,2,0)),IF('GL MEN'!Z2010="USD",(('GL MEN'!AB2010*'GL MEN'!AH2010)*VLOOKUP(H2010,Tasas!$K:$L,2,0)),0))))</f>
        <v>43700</v>
      </c>
      <c r="AJ2010" t="s">
        <v>74</v>
      </c>
      <c r="AK2010">
        <v>5</v>
      </c>
      <c r="AL2010" t="str">
        <f t="shared" si="70"/>
        <v>3</v>
      </c>
      <c r="AM2010" t="str">
        <f t="shared" si="71"/>
        <v>NE</v>
      </c>
    </row>
    <row r="2011" spans="2:39">
      <c r="B2011" t="s">
        <v>223</v>
      </c>
      <c r="C2011" t="s">
        <v>334</v>
      </c>
      <c r="D2011" t="s">
        <v>335</v>
      </c>
      <c r="E2011">
        <v>2401973</v>
      </c>
      <c r="F2011">
        <v>3</v>
      </c>
      <c r="G2011" s="196">
        <v>45616</v>
      </c>
      <c r="H2011">
        <v>202411</v>
      </c>
      <c r="I2011" t="s">
        <v>830</v>
      </c>
      <c r="J2011" t="s">
        <v>1064</v>
      </c>
      <c r="K2011" t="s">
        <v>337</v>
      </c>
      <c r="L2011" t="s">
        <v>229</v>
      </c>
      <c r="M2011" t="s">
        <v>1630</v>
      </c>
      <c r="N2011" t="s">
        <v>1631</v>
      </c>
      <c r="O2011" t="s">
        <v>232</v>
      </c>
      <c r="P2011" t="s">
        <v>896</v>
      </c>
      <c r="Q2011" t="s">
        <v>897</v>
      </c>
      <c r="R2011" t="s">
        <v>340</v>
      </c>
      <c r="S2011" t="s">
        <v>341</v>
      </c>
      <c r="T2011">
        <v>3406411</v>
      </c>
      <c r="U2011" t="s">
        <v>2642</v>
      </c>
      <c r="V2011" t="s">
        <v>962</v>
      </c>
      <c r="W2011" t="s">
        <v>963</v>
      </c>
      <c r="X2011" t="s">
        <v>232</v>
      </c>
      <c r="Y2011" t="s">
        <v>2643</v>
      </c>
      <c r="Z2011" t="s">
        <v>241</v>
      </c>
      <c r="AA2011" s="177">
        <v>20329</v>
      </c>
      <c r="AB2011" s="177">
        <v>50.05</v>
      </c>
      <c r="AC2011" s="177">
        <v>4.54</v>
      </c>
      <c r="AD2011" s="177">
        <v>20329</v>
      </c>
      <c r="AE2011" s="196">
        <v>45625.928267395837</v>
      </c>
      <c r="AF2011" t="s">
        <v>343</v>
      </c>
      <c r="AG2011" t="s">
        <v>1015</v>
      </c>
      <c r="AH2011" s="289">
        <v>1</v>
      </c>
      <c r="AI2011" s="177">
        <f>IF(Z2011="COP",(AA2011*AH2011),IF(Z2011="NOK",((AB2011*AH2011)*VLOOKUP(H2011,Tasas!$K:$L,2,0)),IF(Z2011="EUR",((AB2011*AH2011)*VLOOKUP(H2011,Tasas!$K:$L,2,0)),IF('GL MEN'!Z2011="USD",(('GL MEN'!AB2011*'GL MEN'!AH2011)*VLOOKUP(H2011,Tasas!$K:$L,2,0)),0))))</f>
        <v>20329</v>
      </c>
      <c r="AJ2011" t="s">
        <v>74</v>
      </c>
      <c r="AK2011">
        <v>5</v>
      </c>
      <c r="AL2011" t="str">
        <f t="shared" si="70"/>
        <v>3</v>
      </c>
      <c r="AM2011" t="str">
        <f t="shared" si="71"/>
        <v>NE</v>
      </c>
    </row>
    <row r="2012" spans="2:39">
      <c r="B2012" t="s">
        <v>223</v>
      </c>
      <c r="C2012" t="s">
        <v>334</v>
      </c>
      <c r="D2012" t="s">
        <v>335</v>
      </c>
      <c r="E2012">
        <v>2402169</v>
      </c>
      <c r="F2012">
        <v>2</v>
      </c>
      <c r="G2012" s="196">
        <v>45625</v>
      </c>
      <c r="H2012">
        <v>202411</v>
      </c>
      <c r="I2012" t="s">
        <v>1509</v>
      </c>
      <c r="J2012" t="s">
        <v>1510</v>
      </c>
      <c r="K2012" t="s">
        <v>337</v>
      </c>
      <c r="L2012" t="s">
        <v>229</v>
      </c>
      <c r="M2012" t="s">
        <v>232</v>
      </c>
      <c r="N2012" t="s">
        <v>232</v>
      </c>
      <c r="O2012" t="s">
        <v>232</v>
      </c>
      <c r="P2012" t="s">
        <v>2726</v>
      </c>
      <c r="Q2012" t="s">
        <v>2727</v>
      </c>
      <c r="R2012" t="s">
        <v>448</v>
      </c>
      <c r="S2012" t="s">
        <v>449</v>
      </c>
      <c r="T2012">
        <v>3406797</v>
      </c>
      <c r="U2012" t="s">
        <v>232</v>
      </c>
      <c r="V2012" t="s">
        <v>232</v>
      </c>
      <c r="W2012" t="s">
        <v>232</v>
      </c>
      <c r="X2012" t="s">
        <v>232</v>
      </c>
      <c r="Y2012" t="s">
        <v>2728</v>
      </c>
      <c r="Z2012" t="s">
        <v>241</v>
      </c>
      <c r="AA2012" s="177">
        <v>1222857</v>
      </c>
      <c r="AB2012" s="177">
        <v>3008.72</v>
      </c>
      <c r="AC2012" s="177">
        <v>276.01</v>
      </c>
      <c r="AD2012" s="177">
        <v>1222857</v>
      </c>
      <c r="AE2012" s="196">
        <v>45636.729462303243</v>
      </c>
      <c r="AF2012" t="s">
        <v>1648</v>
      </c>
      <c r="AG2012" t="s">
        <v>243</v>
      </c>
      <c r="AH2012" s="289">
        <v>1</v>
      </c>
      <c r="AI2012" s="177">
        <f>IF(Z2012="COP",(AA2012*AH2012),IF(Z2012="NOK",((AB2012*AH2012)*VLOOKUP(H2012,Tasas!$K:$L,2,0)),IF(Z2012="EUR",((AB2012*AH2012)*VLOOKUP(H2012,Tasas!$K:$L,2,0)),IF('GL MEN'!Z2012="USD",(('GL MEN'!AB2012*'GL MEN'!AH2012)*VLOOKUP(H2012,Tasas!$K:$L,2,0)),0))))</f>
        <v>1222857</v>
      </c>
      <c r="AJ2012" t="s">
        <v>131</v>
      </c>
      <c r="AK2012">
        <v>5</v>
      </c>
      <c r="AL2012" t="str">
        <f t="shared" si="70"/>
        <v>3</v>
      </c>
      <c r="AM2012" t="str">
        <f t="shared" si="71"/>
        <v>NE</v>
      </c>
    </row>
    <row r="2013" spans="2:39">
      <c r="B2013" t="s">
        <v>223</v>
      </c>
      <c r="C2013" t="s">
        <v>334</v>
      </c>
      <c r="D2013" t="s">
        <v>335</v>
      </c>
      <c r="E2013">
        <v>2402169</v>
      </c>
      <c r="F2013">
        <v>3</v>
      </c>
      <c r="G2013" s="196">
        <v>45625</v>
      </c>
      <c r="H2013">
        <v>202411</v>
      </c>
      <c r="I2013" t="s">
        <v>1509</v>
      </c>
      <c r="J2013" t="s">
        <v>1514</v>
      </c>
      <c r="K2013" t="s">
        <v>337</v>
      </c>
      <c r="L2013" t="s">
        <v>229</v>
      </c>
      <c r="M2013" t="s">
        <v>232</v>
      </c>
      <c r="N2013" t="s">
        <v>232</v>
      </c>
      <c r="O2013" t="s">
        <v>232</v>
      </c>
      <c r="P2013" t="s">
        <v>2726</v>
      </c>
      <c r="Q2013" t="s">
        <v>2727</v>
      </c>
      <c r="R2013" t="s">
        <v>448</v>
      </c>
      <c r="S2013" t="s">
        <v>449</v>
      </c>
      <c r="T2013">
        <v>3406797</v>
      </c>
      <c r="U2013" t="s">
        <v>232</v>
      </c>
      <c r="V2013" t="s">
        <v>232</v>
      </c>
      <c r="W2013" t="s">
        <v>232</v>
      </c>
      <c r="X2013" t="s">
        <v>232</v>
      </c>
      <c r="Y2013" t="s">
        <v>2728</v>
      </c>
      <c r="Z2013" t="s">
        <v>241</v>
      </c>
      <c r="AA2013" s="177">
        <v>6436089</v>
      </c>
      <c r="AB2013" s="177">
        <v>15835.35</v>
      </c>
      <c r="AC2013" s="177">
        <v>1452.69</v>
      </c>
      <c r="AD2013" s="177">
        <v>6436089</v>
      </c>
      <c r="AE2013" s="196">
        <v>45636.729462303243</v>
      </c>
      <c r="AF2013" t="s">
        <v>1648</v>
      </c>
      <c r="AG2013" t="s">
        <v>243</v>
      </c>
      <c r="AH2013" s="289">
        <v>1</v>
      </c>
      <c r="AI2013" s="177">
        <f>IF(Z2013="COP",(AA2013*AH2013),IF(Z2013="NOK",((AB2013*AH2013)*VLOOKUP(H2013,Tasas!$K:$L,2,0)),IF(Z2013="EUR",((AB2013*AH2013)*VLOOKUP(H2013,Tasas!$K:$L,2,0)),IF('GL MEN'!Z2013="USD",(('GL MEN'!AB2013*'GL MEN'!AH2013)*VLOOKUP(H2013,Tasas!$K:$L,2,0)),0))))</f>
        <v>6436089</v>
      </c>
      <c r="AJ2013" t="s">
        <v>131</v>
      </c>
      <c r="AK2013">
        <v>5</v>
      </c>
      <c r="AL2013" t="str">
        <f t="shared" si="70"/>
        <v>3</v>
      </c>
      <c r="AM2013" t="str">
        <f t="shared" si="71"/>
        <v>NE</v>
      </c>
    </row>
    <row r="2014" spans="2:39">
      <c r="B2014" t="s">
        <v>223</v>
      </c>
      <c r="C2014" t="s">
        <v>245</v>
      </c>
      <c r="D2014" t="s">
        <v>246</v>
      </c>
      <c r="E2014">
        <v>11407038</v>
      </c>
      <c r="F2014">
        <v>3</v>
      </c>
      <c r="G2014" s="196">
        <v>45623</v>
      </c>
      <c r="H2014">
        <v>202411</v>
      </c>
      <c r="I2014" t="s">
        <v>275</v>
      </c>
      <c r="J2014" t="s">
        <v>276</v>
      </c>
      <c r="K2014" t="s">
        <v>223</v>
      </c>
      <c r="L2014" t="s">
        <v>229</v>
      </c>
      <c r="M2014" t="s">
        <v>232</v>
      </c>
      <c r="N2014" t="s">
        <v>232</v>
      </c>
      <c r="O2014" t="s">
        <v>232</v>
      </c>
      <c r="P2014" t="s">
        <v>2729</v>
      </c>
      <c r="Q2014" t="s">
        <v>2730</v>
      </c>
      <c r="R2014" t="s">
        <v>252</v>
      </c>
      <c r="S2014" t="s">
        <v>253</v>
      </c>
      <c r="T2014">
        <v>3405877</v>
      </c>
      <c r="U2014" t="s">
        <v>2731</v>
      </c>
      <c r="V2014" t="s">
        <v>2732</v>
      </c>
      <c r="W2014" t="s">
        <v>2733</v>
      </c>
      <c r="X2014" t="s">
        <v>232</v>
      </c>
      <c r="Y2014" t="s">
        <v>2734</v>
      </c>
      <c r="Z2014" t="s">
        <v>241</v>
      </c>
      <c r="AA2014" s="177">
        <v>2344907</v>
      </c>
      <c r="AB2014" s="177">
        <v>5848.67</v>
      </c>
      <c r="AC2014" s="177">
        <v>531.24</v>
      </c>
      <c r="AD2014" s="177">
        <v>2344907</v>
      </c>
      <c r="AE2014" s="196">
        <v>45629.914505555556</v>
      </c>
      <c r="AF2014" t="s">
        <v>273</v>
      </c>
      <c r="AG2014" t="s">
        <v>243</v>
      </c>
      <c r="AH2014" s="289">
        <v>1</v>
      </c>
      <c r="AI2014" s="177">
        <f>IF(Z2014="COP",(AA2014*AH2014),IF(Z2014="NOK",((AB2014*AH2014)*VLOOKUP(H2014,Tasas!$K:$L,2,0)),IF(Z2014="EUR",((AB2014*AH2014)*VLOOKUP(H2014,Tasas!$K:$L,2,0)),IF('GL MEN'!Z2014="USD",(('GL MEN'!AB2014*'GL MEN'!AH2014)*VLOOKUP(H2014,Tasas!$K:$L,2,0)),0))))</f>
        <v>2344907</v>
      </c>
      <c r="AJ2014" t="s">
        <v>62</v>
      </c>
      <c r="AK2014">
        <v>5</v>
      </c>
      <c r="AL2014" t="str">
        <f t="shared" si="70"/>
        <v>6</v>
      </c>
      <c r="AM2014" t="str">
        <f t="shared" si="71"/>
        <v>Centro - URR</v>
      </c>
    </row>
    <row r="2015" spans="2:39">
      <c r="B2015" t="s">
        <v>223</v>
      </c>
      <c r="C2015" t="s">
        <v>245</v>
      </c>
      <c r="D2015" t="s">
        <v>246</v>
      </c>
      <c r="E2015">
        <v>11407038</v>
      </c>
      <c r="F2015">
        <v>1</v>
      </c>
      <c r="G2015" s="196">
        <v>45623</v>
      </c>
      <c r="H2015">
        <v>202411</v>
      </c>
      <c r="I2015" t="s">
        <v>275</v>
      </c>
      <c r="J2015" t="s">
        <v>309</v>
      </c>
      <c r="K2015" t="s">
        <v>223</v>
      </c>
      <c r="L2015" t="s">
        <v>229</v>
      </c>
      <c r="M2015" t="s">
        <v>232</v>
      </c>
      <c r="N2015" t="s">
        <v>232</v>
      </c>
      <c r="O2015" t="s">
        <v>232</v>
      </c>
      <c r="P2015" t="s">
        <v>2729</v>
      </c>
      <c r="Q2015" t="s">
        <v>2730</v>
      </c>
      <c r="R2015" t="s">
        <v>252</v>
      </c>
      <c r="S2015" t="s">
        <v>253</v>
      </c>
      <c r="T2015">
        <v>3405877</v>
      </c>
      <c r="U2015" t="s">
        <v>2731</v>
      </c>
      <c r="V2015" t="s">
        <v>2732</v>
      </c>
      <c r="W2015" t="s">
        <v>2733</v>
      </c>
      <c r="X2015" t="s">
        <v>232</v>
      </c>
      <c r="Y2015" t="s">
        <v>2734</v>
      </c>
      <c r="Z2015" t="s">
        <v>241</v>
      </c>
      <c r="AA2015" s="177">
        <v>12341616</v>
      </c>
      <c r="AB2015" s="177">
        <v>30782.46</v>
      </c>
      <c r="AC2015" s="177">
        <v>2795.99</v>
      </c>
      <c r="AD2015" s="177">
        <v>12341616</v>
      </c>
      <c r="AE2015" s="196">
        <v>45629.91450540509</v>
      </c>
      <c r="AF2015" t="s">
        <v>273</v>
      </c>
      <c r="AG2015" t="s">
        <v>310</v>
      </c>
      <c r="AH2015" s="289">
        <v>1</v>
      </c>
      <c r="AI2015" s="177">
        <f>IF(Z2015="COP",(AA2015*AH2015),IF(Z2015="NOK",((AB2015*AH2015)*VLOOKUP(H2015,Tasas!$K:$L,2,0)),IF(Z2015="EUR",((AB2015*AH2015)*VLOOKUP(H2015,Tasas!$K:$L,2,0)),IF('GL MEN'!Z2015="USD",(('GL MEN'!AB2015*'GL MEN'!AH2015)*VLOOKUP(H2015,Tasas!$K:$L,2,0)),0))))</f>
        <v>12341616</v>
      </c>
      <c r="AJ2015" t="s">
        <v>62</v>
      </c>
      <c r="AK2015">
        <v>5</v>
      </c>
      <c r="AL2015" t="str">
        <f t="shared" si="70"/>
        <v>6</v>
      </c>
      <c r="AM2015" t="str">
        <f t="shared" si="71"/>
        <v>Centro - URR</v>
      </c>
    </row>
    <row r="2016" spans="2:39">
      <c r="B2016" t="s">
        <v>223</v>
      </c>
      <c r="C2016" t="s">
        <v>245</v>
      </c>
      <c r="D2016" t="s">
        <v>246</v>
      </c>
      <c r="E2016">
        <v>11407161</v>
      </c>
      <c r="F2016">
        <v>1</v>
      </c>
      <c r="G2016" s="196">
        <v>45625</v>
      </c>
      <c r="H2016">
        <v>202411</v>
      </c>
      <c r="I2016" t="s">
        <v>275</v>
      </c>
      <c r="J2016" t="s">
        <v>309</v>
      </c>
      <c r="K2016" t="s">
        <v>223</v>
      </c>
      <c r="L2016" t="s">
        <v>229</v>
      </c>
      <c r="M2016" t="s">
        <v>232</v>
      </c>
      <c r="N2016" t="s">
        <v>232</v>
      </c>
      <c r="O2016" t="s">
        <v>232</v>
      </c>
      <c r="P2016" t="s">
        <v>2295</v>
      </c>
      <c r="Q2016" t="s">
        <v>2296</v>
      </c>
      <c r="R2016" t="s">
        <v>252</v>
      </c>
      <c r="S2016" t="s">
        <v>253</v>
      </c>
      <c r="T2016">
        <v>3405877</v>
      </c>
      <c r="U2016" t="s">
        <v>2735</v>
      </c>
      <c r="V2016" t="s">
        <v>2298</v>
      </c>
      <c r="W2016" t="s">
        <v>2299</v>
      </c>
      <c r="X2016" t="s">
        <v>232</v>
      </c>
      <c r="Y2016" t="s">
        <v>2736</v>
      </c>
      <c r="Z2016" t="s">
        <v>241</v>
      </c>
      <c r="AA2016" s="177">
        <v>1000000</v>
      </c>
      <c r="AB2016" s="177">
        <v>2500.04</v>
      </c>
      <c r="AC2016" s="177">
        <v>226.95</v>
      </c>
      <c r="AD2016" s="177">
        <v>1000000</v>
      </c>
      <c r="AE2016" s="196">
        <v>45630.71246033565</v>
      </c>
      <c r="AF2016" t="s">
        <v>273</v>
      </c>
      <c r="AG2016" t="s">
        <v>324</v>
      </c>
      <c r="AH2016" s="289">
        <v>1</v>
      </c>
      <c r="AI2016" s="177">
        <f>IF(Z2016="COP",(AA2016*AH2016),IF(Z2016="NOK",((AB2016*AH2016)*VLOOKUP(H2016,Tasas!$K:$L,2,0)),IF(Z2016="EUR",((AB2016*AH2016)*VLOOKUP(H2016,Tasas!$K:$L,2,0)),IF('GL MEN'!Z2016="USD",(('GL MEN'!AB2016*'GL MEN'!AH2016)*VLOOKUP(H2016,Tasas!$K:$L,2,0)),0))))</f>
        <v>1000000</v>
      </c>
      <c r="AJ2016" t="s">
        <v>62</v>
      </c>
      <c r="AK2016">
        <v>5</v>
      </c>
      <c r="AL2016" t="str">
        <f t="shared" si="70"/>
        <v>6</v>
      </c>
      <c r="AM2016" t="str">
        <f t="shared" si="71"/>
        <v>Centro - URR</v>
      </c>
    </row>
    <row r="2017" spans="2:39">
      <c r="B2017" t="s">
        <v>223</v>
      </c>
      <c r="C2017" t="s">
        <v>245</v>
      </c>
      <c r="D2017" t="s">
        <v>246</v>
      </c>
      <c r="E2017">
        <v>11407109</v>
      </c>
      <c r="F2017">
        <v>4</v>
      </c>
      <c r="G2017" s="196">
        <v>45621</v>
      </c>
      <c r="H2017">
        <v>202411</v>
      </c>
      <c r="I2017" t="s">
        <v>329</v>
      </c>
      <c r="J2017" t="s">
        <v>1146</v>
      </c>
      <c r="K2017" t="s">
        <v>249</v>
      </c>
      <c r="L2017" t="s">
        <v>229</v>
      </c>
      <c r="M2017" t="s">
        <v>232</v>
      </c>
      <c r="N2017" t="s">
        <v>232</v>
      </c>
      <c r="O2017" t="s">
        <v>232</v>
      </c>
      <c r="P2017" t="s">
        <v>899</v>
      </c>
      <c r="Q2017" t="s">
        <v>900</v>
      </c>
      <c r="R2017" t="s">
        <v>252</v>
      </c>
      <c r="S2017" t="s">
        <v>253</v>
      </c>
      <c r="T2017">
        <v>3405875</v>
      </c>
      <c r="U2017" t="s">
        <v>2737</v>
      </c>
      <c r="V2017" t="s">
        <v>962</v>
      </c>
      <c r="W2017" t="s">
        <v>963</v>
      </c>
      <c r="X2017" t="s">
        <v>232</v>
      </c>
      <c r="Y2017" t="s">
        <v>2738</v>
      </c>
      <c r="Z2017" t="s">
        <v>241</v>
      </c>
      <c r="AA2017" s="177">
        <v>72200</v>
      </c>
      <c r="AB2017" s="177">
        <v>180.08</v>
      </c>
      <c r="AC2017" s="177">
        <v>16.36</v>
      </c>
      <c r="AD2017" s="177">
        <v>72200</v>
      </c>
      <c r="AE2017" s="196">
        <v>45630.119707986109</v>
      </c>
      <c r="AF2017" t="s">
        <v>2031</v>
      </c>
      <c r="AG2017" t="s">
        <v>243</v>
      </c>
      <c r="AH2017" s="289">
        <v>1</v>
      </c>
      <c r="AI2017" s="177">
        <f>IF(Z2017="COP",(AA2017*AH2017),IF(Z2017="NOK",((AB2017*AH2017)*VLOOKUP(H2017,Tasas!$K:$L,2,0)),IF(Z2017="EUR",((AB2017*AH2017)*VLOOKUP(H2017,Tasas!$K:$L,2,0)),IF('GL MEN'!Z2017="USD",(('GL MEN'!AB2017*'GL MEN'!AH2017)*VLOOKUP(H2017,Tasas!$K:$L,2,0)),0))))</f>
        <v>72200</v>
      </c>
      <c r="AJ2017" t="s">
        <v>70</v>
      </c>
      <c r="AK2017">
        <v>5</v>
      </c>
      <c r="AL2017" t="str">
        <f t="shared" si="70"/>
        <v>6</v>
      </c>
      <c r="AM2017" t="str">
        <f t="shared" si="71"/>
        <v>Centro - URR</v>
      </c>
    </row>
    <row r="2018" spans="2:39">
      <c r="B2018" t="s">
        <v>223</v>
      </c>
      <c r="C2018" t="s">
        <v>245</v>
      </c>
      <c r="D2018" t="s">
        <v>246</v>
      </c>
      <c r="E2018">
        <v>11407109</v>
      </c>
      <c r="F2018">
        <v>5</v>
      </c>
      <c r="G2018" s="196">
        <v>45621</v>
      </c>
      <c r="H2018">
        <v>202411</v>
      </c>
      <c r="I2018" t="s">
        <v>329</v>
      </c>
      <c r="J2018" t="s">
        <v>1146</v>
      </c>
      <c r="K2018" t="s">
        <v>249</v>
      </c>
      <c r="L2018" t="s">
        <v>229</v>
      </c>
      <c r="M2018" t="s">
        <v>232</v>
      </c>
      <c r="N2018" t="s">
        <v>232</v>
      </c>
      <c r="O2018" t="s">
        <v>232</v>
      </c>
      <c r="P2018" t="s">
        <v>896</v>
      </c>
      <c r="Q2018" t="s">
        <v>897</v>
      </c>
      <c r="R2018" t="s">
        <v>252</v>
      </c>
      <c r="S2018" t="s">
        <v>253</v>
      </c>
      <c r="T2018">
        <v>3405875</v>
      </c>
      <c r="U2018" t="s">
        <v>2737</v>
      </c>
      <c r="V2018" t="s">
        <v>962</v>
      </c>
      <c r="W2018" t="s">
        <v>963</v>
      </c>
      <c r="X2018" t="s">
        <v>232</v>
      </c>
      <c r="Y2018" t="s">
        <v>2739</v>
      </c>
      <c r="Z2018" t="s">
        <v>241</v>
      </c>
      <c r="AA2018" s="177">
        <v>3863</v>
      </c>
      <c r="AB2018" s="177">
        <v>9.64</v>
      </c>
      <c r="AC2018" s="177">
        <v>0.88</v>
      </c>
      <c r="AD2018" s="177">
        <v>3863</v>
      </c>
      <c r="AE2018" s="196">
        <v>45630.119708182872</v>
      </c>
      <c r="AF2018" t="s">
        <v>2031</v>
      </c>
      <c r="AG2018" t="s">
        <v>243</v>
      </c>
      <c r="AH2018" s="289">
        <v>1</v>
      </c>
      <c r="AI2018" s="177">
        <f>IF(Z2018="COP",(AA2018*AH2018),IF(Z2018="NOK",((AB2018*AH2018)*VLOOKUP(H2018,Tasas!$K:$L,2,0)),IF(Z2018="EUR",((AB2018*AH2018)*VLOOKUP(H2018,Tasas!$K:$L,2,0)),IF('GL MEN'!Z2018="USD",(('GL MEN'!AB2018*'GL MEN'!AH2018)*VLOOKUP(H2018,Tasas!$K:$L,2,0)),0))))</f>
        <v>3863</v>
      </c>
      <c r="AJ2018" t="s">
        <v>70</v>
      </c>
      <c r="AK2018">
        <v>5</v>
      </c>
      <c r="AL2018" t="str">
        <f t="shared" si="70"/>
        <v>6</v>
      </c>
      <c r="AM2018" t="str">
        <f t="shared" si="71"/>
        <v>Centro - URR</v>
      </c>
    </row>
    <row r="2019" spans="2:39">
      <c r="B2019" t="s">
        <v>223</v>
      </c>
      <c r="C2019" t="s">
        <v>245</v>
      </c>
      <c r="D2019" t="s">
        <v>246</v>
      </c>
      <c r="E2019">
        <v>11407135</v>
      </c>
      <c r="F2019">
        <v>4</v>
      </c>
      <c r="G2019" s="196">
        <v>45622</v>
      </c>
      <c r="H2019">
        <v>202411</v>
      </c>
      <c r="I2019" t="s">
        <v>329</v>
      </c>
      <c r="J2019" t="s">
        <v>1146</v>
      </c>
      <c r="K2019" t="s">
        <v>249</v>
      </c>
      <c r="L2019" t="s">
        <v>229</v>
      </c>
      <c r="M2019" t="s">
        <v>232</v>
      </c>
      <c r="N2019" t="s">
        <v>232</v>
      </c>
      <c r="O2019" t="s">
        <v>232</v>
      </c>
      <c r="P2019" t="s">
        <v>892</v>
      </c>
      <c r="Q2019" t="s">
        <v>893</v>
      </c>
      <c r="R2019" t="s">
        <v>252</v>
      </c>
      <c r="S2019" t="s">
        <v>253</v>
      </c>
      <c r="T2019">
        <v>3405875</v>
      </c>
      <c r="U2019" t="s">
        <v>2740</v>
      </c>
      <c r="V2019" t="s">
        <v>962</v>
      </c>
      <c r="W2019" t="s">
        <v>963</v>
      </c>
      <c r="X2019" t="s">
        <v>232</v>
      </c>
      <c r="Y2019" t="s">
        <v>2741</v>
      </c>
      <c r="Z2019" t="s">
        <v>241</v>
      </c>
      <c r="AA2019" s="177">
        <v>48450</v>
      </c>
      <c r="AB2019" s="177">
        <v>120.84</v>
      </c>
      <c r="AC2019" s="177">
        <v>10.98</v>
      </c>
      <c r="AD2019" s="177">
        <v>48450</v>
      </c>
      <c r="AE2019" s="196">
        <v>45630.16164741898</v>
      </c>
      <c r="AF2019" t="s">
        <v>2031</v>
      </c>
      <c r="AG2019" t="s">
        <v>243</v>
      </c>
      <c r="AH2019" s="289">
        <v>1</v>
      </c>
      <c r="AI2019" s="177">
        <f>IF(Z2019="COP",(AA2019*AH2019),IF(Z2019="NOK",((AB2019*AH2019)*VLOOKUP(H2019,Tasas!$K:$L,2,0)),IF(Z2019="EUR",((AB2019*AH2019)*VLOOKUP(H2019,Tasas!$K:$L,2,0)),IF('GL MEN'!Z2019="USD",(('GL MEN'!AB2019*'GL MEN'!AH2019)*VLOOKUP(H2019,Tasas!$K:$L,2,0)),0))))</f>
        <v>48450</v>
      </c>
      <c r="AJ2019" t="s">
        <v>70</v>
      </c>
      <c r="AK2019">
        <v>5</v>
      </c>
      <c r="AL2019" t="str">
        <f t="shared" si="70"/>
        <v>6</v>
      </c>
      <c r="AM2019" t="str">
        <f t="shared" si="71"/>
        <v>Centro - URR</v>
      </c>
    </row>
    <row r="2020" spans="2:39">
      <c r="B2020" t="s">
        <v>223</v>
      </c>
      <c r="C2020" t="s">
        <v>245</v>
      </c>
      <c r="D2020" t="s">
        <v>246</v>
      </c>
      <c r="E2020">
        <v>11407135</v>
      </c>
      <c r="F2020">
        <v>5</v>
      </c>
      <c r="G2020" s="196">
        <v>45622</v>
      </c>
      <c r="H2020">
        <v>202411</v>
      </c>
      <c r="I2020" t="s">
        <v>329</v>
      </c>
      <c r="J2020" t="s">
        <v>1146</v>
      </c>
      <c r="K2020" t="s">
        <v>249</v>
      </c>
      <c r="L2020" t="s">
        <v>229</v>
      </c>
      <c r="M2020" t="s">
        <v>232</v>
      </c>
      <c r="N2020" t="s">
        <v>232</v>
      </c>
      <c r="O2020" t="s">
        <v>232</v>
      </c>
      <c r="P2020" t="s">
        <v>896</v>
      </c>
      <c r="Q2020" t="s">
        <v>897</v>
      </c>
      <c r="R2020" t="s">
        <v>252</v>
      </c>
      <c r="S2020" t="s">
        <v>253</v>
      </c>
      <c r="T2020">
        <v>3405875</v>
      </c>
      <c r="U2020" t="s">
        <v>2740</v>
      </c>
      <c r="V2020" t="s">
        <v>962</v>
      </c>
      <c r="W2020" t="s">
        <v>963</v>
      </c>
      <c r="X2020" t="s">
        <v>232</v>
      </c>
      <c r="Y2020" t="s">
        <v>2742</v>
      </c>
      <c r="Z2020" t="s">
        <v>241</v>
      </c>
      <c r="AA2020" s="177">
        <v>3863</v>
      </c>
      <c r="AB2020" s="177">
        <v>9.64</v>
      </c>
      <c r="AC2020" s="177">
        <v>0.88</v>
      </c>
      <c r="AD2020" s="177">
        <v>3863</v>
      </c>
      <c r="AE2020" s="196">
        <v>45630.16164741898</v>
      </c>
      <c r="AF2020" t="s">
        <v>2031</v>
      </c>
      <c r="AG2020" t="s">
        <v>243</v>
      </c>
      <c r="AH2020" s="289">
        <v>1</v>
      </c>
      <c r="AI2020" s="177">
        <f>IF(Z2020="COP",(AA2020*AH2020),IF(Z2020="NOK",((AB2020*AH2020)*VLOOKUP(H2020,Tasas!$K:$L,2,0)),IF(Z2020="EUR",((AB2020*AH2020)*VLOOKUP(H2020,Tasas!$K:$L,2,0)),IF('GL MEN'!Z2020="USD",(('GL MEN'!AB2020*'GL MEN'!AH2020)*VLOOKUP(H2020,Tasas!$K:$L,2,0)),0))))</f>
        <v>3863</v>
      </c>
      <c r="AJ2020" t="s">
        <v>70</v>
      </c>
      <c r="AK2020">
        <v>5</v>
      </c>
      <c r="AL2020" t="str">
        <f t="shared" si="70"/>
        <v>6</v>
      </c>
      <c r="AM2020" t="str">
        <f t="shared" si="71"/>
        <v>Centro - URR</v>
      </c>
    </row>
    <row r="2021" spans="2:39">
      <c r="B2021" t="s">
        <v>223</v>
      </c>
      <c r="C2021" t="s">
        <v>245</v>
      </c>
      <c r="D2021" t="s">
        <v>246</v>
      </c>
      <c r="E2021">
        <v>11407280</v>
      </c>
      <c r="F2021">
        <v>2</v>
      </c>
      <c r="G2021" s="196">
        <v>45623</v>
      </c>
      <c r="H2021">
        <v>202411</v>
      </c>
      <c r="I2021" t="s">
        <v>329</v>
      </c>
      <c r="J2021" t="s">
        <v>1146</v>
      </c>
      <c r="K2021" t="s">
        <v>249</v>
      </c>
      <c r="L2021" t="s">
        <v>229</v>
      </c>
      <c r="M2021" t="s">
        <v>232</v>
      </c>
      <c r="N2021" t="s">
        <v>232</v>
      </c>
      <c r="O2021" t="s">
        <v>232</v>
      </c>
      <c r="P2021" t="s">
        <v>2743</v>
      </c>
      <c r="Q2021" t="s">
        <v>2744</v>
      </c>
      <c r="R2021" t="s">
        <v>252</v>
      </c>
      <c r="S2021" t="s">
        <v>253</v>
      </c>
      <c r="T2021">
        <v>3405876</v>
      </c>
      <c r="U2021" t="s">
        <v>232</v>
      </c>
      <c r="V2021" t="s">
        <v>232</v>
      </c>
      <c r="W2021" t="s">
        <v>232</v>
      </c>
      <c r="X2021" t="s">
        <v>232</v>
      </c>
      <c r="Y2021" t="s">
        <v>2745</v>
      </c>
      <c r="Z2021" t="s">
        <v>241</v>
      </c>
      <c r="AA2021" s="177">
        <v>30590</v>
      </c>
      <c r="AB2021" s="177">
        <v>76.3</v>
      </c>
      <c r="AC2021" s="177">
        <v>6.93</v>
      </c>
      <c r="AD2021" s="177">
        <v>30590</v>
      </c>
      <c r="AE2021" s="196">
        <v>45631.009418402777</v>
      </c>
      <c r="AF2021" t="s">
        <v>266</v>
      </c>
      <c r="AG2021" t="s">
        <v>243</v>
      </c>
      <c r="AH2021" s="289">
        <v>1</v>
      </c>
      <c r="AI2021" s="177">
        <f>IF(Z2021="COP",(AA2021*AH2021),IF(Z2021="NOK",((AB2021*AH2021)*VLOOKUP(H2021,Tasas!$K:$L,2,0)),IF(Z2021="EUR",((AB2021*AH2021)*VLOOKUP(H2021,Tasas!$K:$L,2,0)),IF('GL MEN'!Z2021="USD",(('GL MEN'!AB2021*'GL MEN'!AH2021)*VLOOKUP(H2021,Tasas!$K:$L,2,0)),0))))</f>
        <v>30590</v>
      </c>
      <c r="AJ2021" t="s">
        <v>66</v>
      </c>
      <c r="AK2021">
        <v>5</v>
      </c>
      <c r="AL2021" t="str">
        <f t="shared" si="70"/>
        <v>6</v>
      </c>
      <c r="AM2021" t="str">
        <f t="shared" si="71"/>
        <v>Centro - URR</v>
      </c>
    </row>
    <row r="2022" spans="2:39">
      <c r="B2022" t="s">
        <v>223</v>
      </c>
      <c r="C2022" t="s">
        <v>245</v>
      </c>
      <c r="D2022" t="s">
        <v>246</v>
      </c>
      <c r="E2022">
        <v>11406822</v>
      </c>
      <c r="F2022">
        <v>1</v>
      </c>
      <c r="G2022" s="196">
        <v>45616</v>
      </c>
      <c r="H2022">
        <v>202411</v>
      </c>
      <c r="I2022" t="s">
        <v>329</v>
      </c>
      <c r="J2022" t="s">
        <v>1158</v>
      </c>
      <c r="K2022" t="s">
        <v>223</v>
      </c>
      <c r="L2022" t="s">
        <v>229</v>
      </c>
      <c r="M2022" t="s">
        <v>232</v>
      </c>
      <c r="N2022" t="s">
        <v>232</v>
      </c>
      <c r="O2022" t="s">
        <v>232</v>
      </c>
      <c r="P2022" t="s">
        <v>2746</v>
      </c>
      <c r="Q2022" t="s">
        <v>2747</v>
      </c>
      <c r="R2022" t="s">
        <v>252</v>
      </c>
      <c r="S2022" t="s">
        <v>253</v>
      </c>
      <c r="T2022">
        <v>3405876</v>
      </c>
      <c r="U2022" t="s">
        <v>2748</v>
      </c>
      <c r="V2022" t="s">
        <v>2749</v>
      </c>
      <c r="W2022" t="s">
        <v>2750</v>
      </c>
      <c r="X2022" t="s">
        <v>232</v>
      </c>
      <c r="Y2022" t="s">
        <v>2751</v>
      </c>
      <c r="Z2022" t="s">
        <v>241</v>
      </c>
      <c r="AA2022" s="177">
        <v>320000</v>
      </c>
      <c r="AB2022" s="177">
        <v>787.77</v>
      </c>
      <c r="AC2022" s="177">
        <v>71.459999999999994</v>
      </c>
      <c r="AD2022" s="177">
        <v>320000</v>
      </c>
      <c r="AE2022" s="196">
        <v>45625.873541782406</v>
      </c>
      <c r="AF2022" t="s">
        <v>273</v>
      </c>
      <c r="AG2022" t="s">
        <v>243</v>
      </c>
      <c r="AH2022" s="289">
        <v>1</v>
      </c>
      <c r="AI2022" s="177">
        <f>IF(Z2022="COP",(AA2022*AH2022),IF(Z2022="NOK",((AB2022*AH2022)*VLOOKUP(H2022,Tasas!$K:$L,2,0)),IF(Z2022="EUR",((AB2022*AH2022)*VLOOKUP(H2022,Tasas!$K:$L,2,0)),IF('GL MEN'!Z2022="USD",(('GL MEN'!AB2022*'GL MEN'!AH2022)*VLOOKUP(H2022,Tasas!$K:$L,2,0)),0))))</f>
        <v>320000</v>
      </c>
      <c r="AJ2022" t="s">
        <v>66</v>
      </c>
      <c r="AK2022">
        <v>5</v>
      </c>
      <c r="AL2022" t="str">
        <f t="shared" si="70"/>
        <v>6</v>
      </c>
      <c r="AM2022" t="str">
        <f t="shared" si="71"/>
        <v>Centro - URR</v>
      </c>
    </row>
    <row r="2023" spans="2:39">
      <c r="B2023" t="s">
        <v>223</v>
      </c>
      <c r="C2023" t="s">
        <v>245</v>
      </c>
      <c r="D2023" t="s">
        <v>246</v>
      </c>
      <c r="E2023">
        <v>11407016</v>
      </c>
      <c r="F2023">
        <v>1</v>
      </c>
      <c r="G2023" s="196">
        <v>45623</v>
      </c>
      <c r="H2023">
        <v>202411</v>
      </c>
      <c r="I2023" t="s">
        <v>329</v>
      </c>
      <c r="J2023" t="s">
        <v>1158</v>
      </c>
      <c r="K2023" t="s">
        <v>223</v>
      </c>
      <c r="L2023" t="s">
        <v>229</v>
      </c>
      <c r="M2023" t="s">
        <v>232</v>
      </c>
      <c r="N2023" t="s">
        <v>232</v>
      </c>
      <c r="O2023" t="s">
        <v>232</v>
      </c>
      <c r="P2023" t="s">
        <v>2752</v>
      </c>
      <c r="Q2023" t="s">
        <v>2753</v>
      </c>
      <c r="R2023" t="s">
        <v>252</v>
      </c>
      <c r="S2023" t="s">
        <v>253</v>
      </c>
      <c r="T2023">
        <v>3405876</v>
      </c>
      <c r="U2023" t="s">
        <v>2754</v>
      </c>
      <c r="V2023" t="s">
        <v>2755</v>
      </c>
      <c r="W2023" t="s">
        <v>2756</v>
      </c>
      <c r="X2023" t="s">
        <v>232</v>
      </c>
      <c r="Y2023" t="s">
        <v>2757</v>
      </c>
      <c r="Z2023" t="s">
        <v>241</v>
      </c>
      <c r="AA2023" s="177">
        <v>600000</v>
      </c>
      <c r="AB2023" s="177">
        <v>1496.52</v>
      </c>
      <c r="AC2023" s="177">
        <v>135.93</v>
      </c>
      <c r="AD2023" s="177">
        <v>600000</v>
      </c>
      <c r="AE2023" s="196">
        <v>45629.885979166669</v>
      </c>
      <c r="AF2023" t="s">
        <v>273</v>
      </c>
      <c r="AG2023" t="s">
        <v>243</v>
      </c>
      <c r="AH2023" s="289">
        <v>1</v>
      </c>
      <c r="AI2023" s="177">
        <f>IF(Z2023="COP",(AA2023*AH2023),IF(Z2023="NOK",((AB2023*AH2023)*VLOOKUP(H2023,Tasas!$K:$L,2,0)),IF(Z2023="EUR",((AB2023*AH2023)*VLOOKUP(H2023,Tasas!$K:$L,2,0)),IF('GL MEN'!Z2023="USD",(('GL MEN'!AB2023*'GL MEN'!AH2023)*VLOOKUP(H2023,Tasas!$K:$L,2,0)),0))))</f>
        <v>600000</v>
      </c>
      <c r="AJ2023" t="s">
        <v>66</v>
      </c>
      <c r="AK2023">
        <v>5</v>
      </c>
      <c r="AL2023" t="str">
        <f t="shared" si="70"/>
        <v>6</v>
      </c>
      <c r="AM2023" t="str">
        <f t="shared" si="71"/>
        <v>Centro - URR</v>
      </c>
    </row>
    <row r="2024" spans="2:39">
      <c r="B2024" t="s">
        <v>223</v>
      </c>
      <c r="C2024" t="s">
        <v>245</v>
      </c>
      <c r="D2024" t="s">
        <v>246</v>
      </c>
      <c r="E2024">
        <v>11407018</v>
      </c>
      <c r="F2024">
        <v>1</v>
      </c>
      <c r="G2024" s="196">
        <v>45623</v>
      </c>
      <c r="H2024">
        <v>202411</v>
      </c>
      <c r="I2024" t="s">
        <v>329</v>
      </c>
      <c r="J2024" t="s">
        <v>1158</v>
      </c>
      <c r="K2024" t="s">
        <v>223</v>
      </c>
      <c r="L2024" t="s">
        <v>229</v>
      </c>
      <c r="M2024" t="s">
        <v>232</v>
      </c>
      <c r="N2024" t="s">
        <v>232</v>
      </c>
      <c r="O2024" t="s">
        <v>232</v>
      </c>
      <c r="P2024" t="s">
        <v>2758</v>
      </c>
      <c r="Q2024" t="s">
        <v>2759</v>
      </c>
      <c r="R2024" t="s">
        <v>252</v>
      </c>
      <c r="S2024" t="s">
        <v>253</v>
      </c>
      <c r="T2024">
        <v>3405876</v>
      </c>
      <c r="U2024" t="s">
        <v>2760</v>
      </c>
      <c r="V2024" t="s">
        <v>2761</v>
      </c>
      <c r="W2024" t="s">
        <v>2762</v>
      </c>
      <c r="X2024" t="s">
        <v>232</v>
      </c>
      <c r="Y2024" t="s">
        <v>2763</v>
      </c>
      <c r="Z2024" t="s">
        <v>241</v>
      </c>
      <c r="AA2024" s="177">
        <v>2928000</v>
      </c>
      <c r="AB2024" s="177">
        <v>7303.02</v>
      </c>
      <c r="AC2024" s="177">
        <v>663.34</v>
      </c>
      <c r="AD2024" s="177">
        <v>2928000</v>
      </c>
      <c r="AE2024" s="196">
        <v>45629.88706828704</v>
      </c>
      <c r="AF2024" t="s">
        <v>273</v>
      </c>
      <c r="AG2024" t="s">
        <v>243</v>
      </c>
      <c r="AH2024" s="289">
        <v>1</v>
      </c>
      <c r="AI2024" s="177">
        <f>IF(Z2024="COP",(AA2024*AH2024),IF(Z2024="NOK",((AB2024*AH2024)*VLOOKUP(H2024,Tasas!$K:$L,2,0)),IF(Z2024="EUR",((AB2024*AH2024)*VLOOKUP(H2024,Tasas!$K:$L,2,0)),IF('GL MEN'!Z2024="USD",(('GL MEN'!AB2024*'GL MEN'!AH2024)*VLOOKUP(H2024,Tasas!$K:$L,2,0)),0))))</f>
        <v>2928000</v>
      </c>
      <c r="AJ2024" t="s">
        <v>66</v>
      </c>
      <c r="AK2024">
        <v>5</v>
      </c>
      <c r="AL2024" t="str">
        <f t="shared" si="70"/>
        <v>6</v>
      </c>
      <c r="AM2024" t="str">
        <f t="shared" si="71"/>
        <v>Centro - URR</v>
      </c>
    </row>
    <row r="2025" spans="2:39">
      <c r="B2025" t="s">
        <v>223</v>
      </c>
      <c r="C2025" t="s">
        <v>245</v>
      </c>
      <c r="D2025" t="s">
        <v>246</v>
      </c>
      <c r="E2025">
        <v>11407019</v>
      </c>
      <c r="F2025">
        <v>1</v>
      </c>
      <c r="G2025" s="196">
        <v>45623</v>
      </c>
      <c r="H2025">
        <v>202411</v>
      </c>
      <c r="I2025" t="s">
        <v>329</v>
      </c>
      <c r="J2025" t="s">
        <v>1158</v>
      </c>
      <c r="K2025" t="s">
        <v>223</v>
      </c>
      <c r="L2025" t="s">
        <v>229</v>
      </c>
      <c r="M2025" t="s">
        <v>232</v>
      </c>
      <c r="N2025" t="s">
        <v>232</v>
      </c>
      <c r="O2025" t="s">
        <v>232</v>
      </c>
      <c r="P2025" t="s">
        <v>2764</v>
      </c>
      <c r="Q2025" t="s">
        <v>2765</v>
      </c>
      <c r="R2025" t="s">
        <v>252</v>
      </c>
      <c r="S2025" t="s">
        <v>253</v>
      </c>
      <c r="T2025">
        <v>3405876</v>
      </c>
      <c r="U2025" t="s">
        <v>2760</v>
      </c>
      <c r="V2025" t="s">
        <v>2766</v>
      </c>
      <c r="W2025" t="s">
        <v>2767</v>
      </c>
      <c r="X2025" t="s">
        <v>232</v>
      </c>
      <c r="Y2025" t="s">
        <v>2768</v>
      </c>
      <c r="Z2025" t="s">
        <v>241</v>
      </c>
      <c r="AA2025" s="177">
        <v>2200000</v>
      </c>
      <c r="AB2025" s="177">
        <v>5487.24</v>
      </c>
      <c r="AC2025" s="177">
        <v>498.41</v>
      </c>
      <c r="AD2025" s="177">
        <v>2200000</v>
      </c>
      <c r="AE2025" s="196">
        <v>45629.888055289353</v>
      </c>
      <c r="AF2025" t="s">
        <v>273</v>
      </c>
      <c r="AG2025" t="s">
        <v>243</v>
      </c>
      <c r="AH2025" s="289">
        <v>1</v>
      </c>
      <c r="AI2025" s="177">
        <f>IF(Z2025="COP",(AA2025*AH2025),IF(Z2025="NOK",((AB2025*AH2025)*VLOOKUP(H2025,Tasas!$K:$L,2,0)),IF(Z2025="EUR",((AB2025*AH2025)*VLOOKUP(H2025,Tasas!$K:$L,2,0)),IF('GL MEN'!Z2025="USD",(('GL MEN'!AB2025*'GL MEN'!AH2025)*VLOOKUP(H2025,Tasas!$K:$L,2,0)),0))))</f>
        <v>2200000</v>
      </c>
      <c r="AJ2025" t="s">
        <v>66</v>
      </c>
      <c r="AK2025">
        <v>5</v>
      </c>
      <c r="AL2025" t="str">
        <f t="shared" si="70"/>
        <v>6</v>
      </c>
      <c r="AM2025" t="str">
        <f t="shared" si="71"/>
        <v>Centro - URR</v>
      </c>
    </row>
    <row r="2026" spans="2:39">
      <c r="B2026" t="s">
        <v>223</v>
      </c>
      <c r="C2026" t="s">
        <v>245</v>
      </c>
      <c r="D2026" t="s">
        <v>246</v>
      </c>
      <c r="E2026">
        <v>11407021</v>
      </c>
      <c r="F2026">
        <v>1</v>
      </c>
      <c r="G2026" s="196">
        <v>45623</v>
      </c>
      <c r="H2026">
        <v>202411</v>
      </c>
      <c r="I2026" t="s">
        <v>329</v>
      </c>
      <c r="J2026" t="s">
        <v>1158</v>
      </c>
      <c r="K2026" t="s">
        <v>223</v>
      </c>
      <c r="L2026" t="s">
        <v>229</v>
      </c>
      <c r="M2026" t="s">
        <v>232</v>
      </c>
      <c r="N2026" t="s">
        <v>232</v>
      </c>
      <c r="O2026" t="s">
        <v>232</v>
      </c>
      <c r="P2026" t="s">
        <v>2769</v>
      </c>
      <c r="Q2026" t="s">
        <v>2770</v>
      </c>
      <c r="R2026" t="s">
        <v>252</v>
      </c>
      <c r="S2026" t="s">
        <v>253</v>
      </c>
      <c r="T2026">
        <v>3405876</v>
      </c>
      <c r="U2026" t="s">
        <v>2760</v>
      </c>
      <c r="V2026" t="s">
        <v>2771</v>
      </c>
      <c r="W2026" t="s">
        <v>2772</v>
      </c>
      <c r="X2026" t="s">
        <v>232</v>
      </c>
      <c r="Y2026" t="s">
        <v>2773</v>
      </c>
      <c r="Z2026" t="s">
        <v>241</v>
      </c>
      <c r="AA2026" s="177">
        <v>2523009</v>
      </c>
      <c r="AB2026" s="177">
        <v>6292.89</v>
      </c>
      <c r="AC2026" s="177">
        <v>571.59</v>
      </c>
      <c r="AD2026" s="177">
        <v>2523009</v>
      </c>
      <c r="AE2026" s="196">
        <v>45629.892745335645</v>
      </c>
      <c r="AF2026" t="s">
        <v>273</v>
      </c>
      <c r="AG2026" t="s">
        <v>243</v>
      </c>
      <c r="AH2026" s="289">
        <v>1</v>
      </c>
      <c r="AI2026" s="177">
        <f>IF(Z2026="COP",(AA2026*AH2026),IF(Z2026="NOK",((AB2026*AH2026)*VLOOKUP(H2026,Tasas!$K:$L,2,0)),IF(Z2026="EUR",((AB2026*AH2026)*VLOOKUP(H2026,Tasas!$K:$L,2,0)),IF('GL MEN'!Z2026="USD",(('GL MEN'!AB2026*'GL MEN'!AH2026)*VLOOKUP(H2026,Tasas!$K:$L,2,0)),0))))</f>
        <v>2523009</v>
      </c>
      <c r="AJ2026" t="s">
        <v>66</v>
      </c>
      <c r="AK2026">
        <v>5</v>
      </c>
      <c r="AL2026" t="str">
        <f t="shared" si="70"/>
        <v>6</v>
      </c>
      <c r="AM2026" t="str">
        <f t="shared" si="71"/>
        <v>Centro - URR</v>
      </c>
    </row>
    <row r="2027" spans="2:39">
      <c r="B2027" t="s">
        <v>223</v>
      </c>
      <c r="C2027" t="s">
        <v>245</v>
      </c>
      <c r="D2027" t="s">
        <v>246</v>
      </c>
      <c r="E2027">
        <v>11407195</v>
      </c>
      <c r="F2027">
        <v>1</v>
      </c>
      <c r="G2027" s="196">
        <v>45625</v>
      </c>
      <c r="H2027">
        <v>202411</v>
      </c>
      <c r="I2027" t="s">
        <v>329</v>
      </c>
      <c r="J2027" t="s">
        <v>1158</v>
      </c>
      <c r="K2027" t="s">
        <v>223</v>
      </c>
      <c r="L2027" t="s">
        <v>229</v>
      </c>
      <c r="M2027" t="s">
        <v>232</v>
      </c>
      <c r="N2027" t="s">
        <v>232</v>
      </c>
      <c r="O2027" t="s">
        <v>232</v>
      </c>
      <c r="P2027" t="s">
        <v>2774</v>
      </c>
      <c r="Q2027" t="s">
        <v>2775</v>
      </c>
      <c r="R2027" t="s">
        <v>252</v>
      </c>
      <c r="S2027" t="s">
        <v>253</v>
      </c>
      <c r="T2027">
        <v>3405876</v>
      </c>
      <c r="U2027" t="s">
        <v>2760</v>
      </c>
      <c r="V2027" t="s">
        <v>2776</v>
      </c>
      <c r="W2027" t="s">
        <v>2777</v>
      </c>
      <c r="X2027" t="s">
        <v>232</v>
      </c>
      <c r="Y2027" t="s">
        <v>2778</v>
      </c>
      <c r="Z2027" t="s">
        <v>241</v>
      </c>
      <c r="AA2027" s="177">
        <v>1940000</v>
      </c>
      <c r="AB2027" s="177">
        <v>4850.08</v>
      </c>
      <c r="AC2027" s="177">
        <v>440.28</v>
      </c>
      <c r="AD2027" s="177">
        <v>1940000</v>
      </c>
      <c r="AE2027" s="196">
        <v>45630.760652581019</v>
      </c>
      <c r="AF2027" t="s">
        <v>273</v>
      </c>
      <c r="AG2027" t="s">
        <v>243</v>
      </c>
      <c r="AH2027" s="289">
        <v>1</v>
      </c>
      <c r="AI2027" s="177">
        <f>IF(Z2027="COP",(AA2027*AH2027),IF(Z2027="NOK",((AB2027*AH2027)*VLOOKUP(H2027,Tasas!$K:$L,2,0)),IF(Z2027="EUR",((AB2027*AH2027)*VLOOKUP(H2027,Tasas!$K:$L,2,0)),IF('GL MEN'!Z2027="USD",(('GL MEN'!AB2027*'GL MEN'!AH2027)*VLOOKUP(H2027,Tasas!$K:$L,2,0)),0))))</f>
        <v>1940000</v>
      </c>
      <c r="AJ2027" t="s">
        <v>66</v>
      </c>
      <c r="AK2027">
        <v>5</v>
      </c>
      <c r="AL2027" t="str">
        <f t="shared" si="70"/>
        <v>6</v>
      </c>
      <c r="AM2027" t="str">
        <f t="shared" si="71"/>
        <v>Centro - URR</v>
      </c>
    </row>
    <row r="2028" spans="2:39">
      <c r="B2028" t="s">
        <v>223</v>
      </c>
      <c r="C2028" t="s">
        <v>245</v>
      </c>
      <c r="D2028" t="s">
        <v>246</v>
      </c>
      <c r="E2028">
        <v>11407197</v>
      </c>
      <c r="F2028">
        <v>1</v>
      </c>
      <c r="G2028" s="196">
        <v>45625</v>
      </c>
      <c r="H2028">
        <v>202411</v>
      </c>
      <c r="I2028" t="s">
        <v>329</v>
      </c>
      <c r="J2028" t="s">
        <v>1158</v>
      </c>
      <c r="K2028" t="s">
        <v>223</v>
      </c>
      <c r="L2028" t="s">
        <v>229</v>
      </c>
      <c r="M2028" t="s">
        <v>232</v>
      </c>
      <c r="N2028" t="s">
        <v>232</v>
      </c>
      <c r="O2028" t="s">
        <v>232</v>
      </c>
      <c r="P2028" t="s">
        <v>2779</v>
      </c>
      <c r="Q2028" t="s">
        <v>2780</v>
      </c>
      <c r="R2028" t="s">
        <v>252</v>
      </c>
      <c r="S2028" t="s">
        <v>253</v>
      </c>
      <c r="T2028">
        <v>3405876</v>
      </c>
      <c r="U2028" t="s">
        <v>2760</v>
      </c>
      <c r="V2028" t="s">
        <v>2781</v>
      </c>
      <c r="W2028" t="s">
        <v>2782</v>
      </c>
      <c r="X2028" t="s">
        <v>232</v>
      </c>
      <c r="Y2028" t="s">
        <v>2783</v>
      </c>
      <c r="Z2028" t="s">
        <v>241</v>
      </c>
      <c r="AA2028" s="177">
        <v>960000</v>
      </c>
      <c r="AB2028" s="177">
        <v>2400.04</v>
      </c>
      <c r="AC2028" s="177">
        <v>217.87</v>
      </c>
      <c r="AD2028" s="177">
        <v>960000</v>
      </c>
      <c r="AE2028" s="196">
        <v>45630.761960219905</v>
      </c>
      <c r="AF2028" t="s">
        <v>273</v>
      </c>
      <c r="AG2028" t="s">
        <v>243</v>
      </c>
      <c r="AH2028" s="289">
        <v>1</v>
      </c>
      <c r="AI2028" s="177">
        <f>IF(Z2028="COP",(AA2028*AH2028),IF(Z2028="NOK",((AB2028*AH2028)*VLOOKUP(H2028,Tasas!$K:$L,2,0)),IF(Z2028="EUR",((AB2028*AH2028)*VLOOKUP(H2028,Tasas!$K:$L,2,0)),IF('GL MEN'!Z2028="USD",(('GL MEN'!AB2028*'GL MEN'!AH2028)*VLOOKUP(H2028,Tasas!$K:$L,2,0)),0))))</f>
        <v>960000</v>
      </c>
      <c r="AJ2028" t="s">
        <v>66</v>
      </c>
      <c r="AK2028">
        <v>5</v>
      </c>
      <c r="AL2028" t="str">
        <f t="shared" si="70"/>
        <v>6</v>
      </c>
      <c r="AM2028" t="str">
        <f t="shared" si="71"/>
        <v>Centro - URR</v>
      </c>
    </row>
    <row r="2029" spans="2:39">
      <c r="B2029" t="s">
        <v>223</v>
      </c>
      <c r="C2029" t="s">
        <v>245</v>
      </c>
      <c r="D2029" t="s">
        <v>246</v>
      </c>
      <c r="E2029">
        <v>11407198</v>
      </c>
      <c r="F2029">
        <v>1</v>
      </c>
      <c r="G2029" s="196">
        <v>45625</v>
      </c>
      <c r="H2029">
        <v>202411</v>
      </c>
      <c r="I2029" t="s">
        <v>329</v>
      </c>
      <c r="J2029" t="s">
        <v>1158</v>
      </c>
      <c r="K2029" t="s">
        <v>223</v>
      </c>
      <c r="L2029" t="s">
        <v>229</v>
      </c>
      <c r="M2029" t="s">
        <v>232</v>
      </c>
      <c r="N2029" t="s">
        <v>232</v>
      </c>
      <c r="O2029" t="s">
        <v>232</v>
      </c>
      <c r="P2029" t="s">
        <v>2784</v>
      </c>
      <c r="Q2029" t="s">
        <v>2785</v>
      </c>
      <c r="R2029" t="s">
        <v>252</v>
      </c>
      <c r="S2029" t="s">
        <v>253</v>
      </c>
      <c r="T2029">
        <v>3405876</v>
      </c>
      <c r="U2029" t="s">
        <v>2760</v>
      </c>
      <c r="V2029" t="s">
        <v>2786</v>
      </c>
      <c r="W2029" t="s">
        <v>2787</v>
      </c>
      <c r="X2029" t="s">
        <v>232</v>
      </c>
      <c r="Y2029" t="s">
        <v>2788</v>
      </c>
      <c r="Z2029" t="s">
        <v>241</v>
      </c>
      <c r="AA2029" s="177">
        <v>4488410</v>
      </c>
      <c r="AB2029" s="177">
        <v>11221.2</v>
      </c>
      <c r="AC2029" s="177">
        <v>1018.64</v>
      </c>
      <c r="AD2029" s="177">
        <v>4488410</v>
      </c>
      <c r="AE2029" s="196">
        <v>45630.762893287036</v>
      </c>
      <c r="AF2029" t="s">
        <v>273</v>
      </c>
      <c r="AG2029" t="s">
        <v>243</v>
      </c>
      <c r="AH2029" s="289">
        <v>1</v>
      </c>
      <c r="AI2029" s="177">
        <f>IF(Z2029="COP",(AA2029*AH2029),IF(Z2029="NOK",((AB2029*AH2029)*VLOOKUP(H2029,Tasas!$K:$L,2,0)),IF(Z2029="EUR",((AB2029*AH2029)*VLOOKUP(H2029,Tasas!$K:$L,2,0)),IF('GL MEN'!Z2029="USD",(('GL MEN'!AB2029*'GL MEN'!AH2029)*VLOOKUP(H2029,Tasas!$K:$L,2,0)),0))))</f>
        <v>4488410</v>
      </c>
      <c r="AJ2029" t="s">
        <v>66</v>
      </c>
      <c r="AK2029">
        <v>5</v>
      </c>
      <c r="AL2029" t="str">
        <f t="shared" si="70"/>
        <v>6</v>
      </c>
      <c r="AM2029" t="str">
        <f t="shared" si="71"/>
        <v>Centro - URR</v>
      </c>
    </row>
    <row r="2030" spans="2:39">
      <c r="B2030" t="s">
        <v>223</v>
      </c>
      <c r="C2030" t="s">
        <v>245</v>
      </c>
      <c r="D2030" t="s">
        <v>246</v>
      </c>
      <c r="E2030">
        <v>11407200</v>
      </c>
      <c r="F2030">
        <v>1</v>
      </c>
      <c r="G2030" s="196">
        <v>45625</v>
      </c>
      <c r="H2030">
        <v>202411</v>
      </c>
      <c r="I2030" t="s">
        <v>329</v>
      </c>
      <c r="J2030" t="s">
        <v>1158</v>
      </c>
      <c r="K2030" t="s">
        <v>223</v>
      </c>
      <c r="L2030" t="s">
        <v>229</v>
      </c>
      <c r="M2030" t="s">
        <v>232</v>
      </c>
      <c r="N2030" t="s">
        <v>232</v>
      </c>
      <c r="O2030" t="s">
        <v>232</v>
      </c>
      <c r="P2030" t="s">
        <v>2789</v>
      </c>
      <c r="Q2030" t="s">
        <v>2790</v>
      </c>
      <c r="R2030" t="s">
        <v>252</v>
      </c>
      <c r="S2030" t="s">
        <v>253</v>
      </c>
      <c r="T2030">
        <v>3405876</v>
      </c>
      <c r="U2030" t="s">
        <v>2760</v>
      </c>
      <c r="V2030" t="s">
        <v>2791</v>
      </c>
      <c r="W2030" t="s">
        <v>2792</v>
      </c>
      <c r="X2030" t="s">
        <v>232</v>
      </c>
      <c r="Y2030" t="s">
        <v>2793</v>
      </c>
      <c r="Z2030" t="s">
        <v>241</v>
      </c>
      <c r="AA2030" s="177">
        <v>2400000</v>
      </c>
      <c r="AB2030" s="177">
        <v>6000.1</v>
      </c>
      <c r="AC2030" s="177">
        <v>544.67999999999995</v>
      </c>
      <c r="AD2030" s="177">
        <v>2400000</v>
      </c>
      <c r="AE2030" s="196">
        <v>45630.763615972224</v>
      </c>
      <c r="AF2030" t="s">
        <v>273</v>
      </c>
      <c r="AG2030" t="s">
        <v>243</v>
      </c>
      <c r="AH2030" s="289">
        <v>1</v>
      </c>
      <c r="AI2030" s="177">
        <f>IF(Z2030="COP",(AA2030*AH2030),IF(Z2030="NOK",((AB2030*AH2030)*VLOOKUP(H2030,Tasas!$K:$L,2,0)),IF(Z2030="EUR",((AB2030*AH2030)*VLOOKUP(H2030,Tasas!$K:$L,2,0)),IF('GL MEN'!Z2030="USD",(('GL MEN'!AB2030*'GL MEN'!AH2030)*VLOOKUP(H2030,Tasas!$K:$L,2,0)),0))))</f>
        <v>2400000</v>
      </c>
      <c r="AJ2030" t="s">
        <v>66</v>
      </c>
      <c r="AK2030">
        <v>5</v>
      </c>
      <c r="AL2030" t="str">
        <f t="shared" si="70"/>
        <v>6</v>
      </c>
      <c r="AM2030" t="str">
        <f t="shared" si="71"/>
        <v>Centro - URR</v>
      </c>
    </row>
    <row r="2031" spans="2:39">
      <c r="B2031" t="s">
        <v>223</v>
      </c>
      <c r="C2031" t="s">
        <v>245</v>
      </c>
      <c r="D2031" t="s">
        <v>246</v>
      </c>
      <c r="E2031">
        <v>11407202</v>
      </c>
      <c r="F2031">
        <v>1</v>
      </c>
      <c r="G2031" s="196">
        <v>45625</v>
      </c>
      <c r="H2031">
        <v>202411</v>
      </c>
      <c r="I2031" t="s">
        <v>329</v>
      </c>
      <c r="J2031" t="s">
        <v>1158</v>
      </c>
      <c r="K2031" t="s">
        <v>223</v>
      </c>
      <c r="L2031" t="s">
        <v>229</v>
      </c>
      <c r="M2031" t="s">
        <v>232</v>
      </c>
      <c r="N2031" t="s">
        <v>232</v>
      </c>
      <c r="O2031" t="s">
        <v>232</v>
      </c>
      <c r="P2031" t="s">
        <v>2794</v>
      </c>
      <c r="Q2031" t="s">
        <v>2795</v>
      </c>
      <c r="R2031" t="s">
        <v>252</v>
      </c>
      <c r="S2031" t="s">
        <v>253</v>
      </c>
      <c r="T2031">
        <v>3405876</v>
      </c>
      <c r="U2031" t="s">
        <v>2760</v>
      </c>
      <c r="V2031" t="s">
        <v>2796</v>
      </c>
      <c r="W2031" t="s">
        <v>2797</v>
      </c>
      <c r="X2031" t="s">
        <v>232</v>
      </c>
      <c r="Y2031" t="s">
        <v>2798</v>
      </c>
      <c r="Z2031" t="s">
        <v>241</v>
      </c>
      <c r="AA2031" s="177">
        <v>4200000</v>
      </c>
      <c r="AB2031" s="177">
        <v>10500.17</v>
      </c>
      <c r="AC2031" s="177">
        <v>953.19</v>
      </c>
      <c r="AD2031" s="177">
        <v>4200000</v>
      </c>
      <c r="AE2031" s="196">
        <v>45630.764505706022</v>
      </c>
      <c r="AF2031" t="s">
        <v>273</v>
      </c>
      <c r="AG2031" t="s">
        <v>243</v>
      </c>
      <c r="AH2031" s="289">
        <v>1</v>
      </c>
      <c r="AI2031" s="177">
        <f>IF(Z2031="COP",(AA2031*AH2031),IF(Z2031="NOK",((AB2031*AH2031)*VLOOKUP(H2031,Tasas!$K:$L,2,0)),IF(Z2031="EUR",((AB2031*AH2031)*VLOOKUP(H2031,Tasas!$K:$L,2,0)),IF('GL MEN'!Z2031="USD",(('GL MEN'!AB2031*'GL MEN'!AH2031)*VLOOKUP(H2031,Tasas!$K:$L,2,0)),0))))</f>
        <v>4200000</v>
      </c>
      <c r="AJ2031" t="s">
        <v>66</v>
      </c>
      <c r="AK2031">
        <v>5</v>
      </c>
      <c r="AL2031" t="str">
        <f t="shared" si="70"/>
        <v>6</v>
      </c>
      <c r="AM2031" t="str">
        <f t="shared" si="71"/>
        <v>Centro - URR</v>
      </c>
    </row>
    <row r="2032" spans="2:39">
      <c r="B2032" t="s">
        <v>223</v>
      </c>
      <c r="C2032" t="s">
        <v>245</v>
      </c>
      <c r="D2032" t="s">
        <v>246</v>
      </c>
      <c r="E2032">
        <v>11407204</v>
      </c>
      <c r="F2032">
        <v>1</v>
      </c>
      <c r="G2032" s="196">
        <v>45625</v>
      </c>
      <c r="H2032">
        <v>202411</v>
      </c>
      <c r="I2032" t="s">
        <v>329</v>
      </c>
      <c r="J2032" t="s">
        <v>1158</v>
      </c>
      <c r="K2032" t="s">
        <v>223</v>
      </c>
      <c r="L2032" t="s">
        <v>229</v>
      </c>
      <c r="M2032" t="s">
        <v>232</v>
      </c>
      <c r="N2032" t="s">
        <v>232</v>
      </c>
      <c r="O2032" t="s">
        <v>232</v>
      </c>
      <c r="P2032" t="s">
        <v>2799</v>
      </c>
      <c r="Q2032" t="s">
        <v>2800</v>
      </c>
      <c r="R2032" t="s">
        <v>252</v>
      </c>
      <c r="S2032" t="s">
        <v>253</v>
      </c>
      <c r="T2032">
        <v>3405876</v>
      </c>
      <c r="U2032" t="s">
        <v>2760</v>
      </c>
      <c r="V2032" t="s">
        <v>2801</v>
      </c>
      <c r="W2032" t="s">
        <v>2802</v>
      </c>
      <c r="X2032" t="s">
        <v>232</v>
      </c>
      <c r="Y2032" t="s">
        <v>2803</v>
      </c>
      <c r="Z2032" t="s">
        <v>241</v>
      </c>
      <c r="AA2032" s="177">
        <v>2452000</v>
      </c>
      <c r="AB2032" s="177">
        <v>6130.1</v>
      </c>
      <c r="AC2032" s="177">
        <v>556.48</v>
      </c>
      <c r="AD2032" s="177">
        <v>2452000</v>
      </c>
      <c r="AE2032" s="196">
        <v>45630.76646554398</v>
      </c>
      <c r="AF2032" t="s">
        <v>273</v>
      </c>
      <c r="AG2032" t="s">
        <v>243</v>
      </c>
      <c r="AH2032" s="289">
        <v>1</v>
      </c>
      <c r="AI2032" s="177">
        <f>IF(Z2032="COP",(AA2032*AH2032),IF(Z2032="NOK",((AB2032*AH2032)*VLOOKUP(H2032,Tasas!$K:$L,2,0)),IF(Z2032="EUR",((AB2032*AH2032)*VLOOKUP(H2032,Tasas!$K:$L,2,0)),IF('GL MEN'!Z2032="USD",(('GL MEN'!AB2032*'GL MEN'!AH2032)*VLOOKUP(H2032,Tasas!$K:$L,2,0)),0))))</f>
        <v>2452000</v>
      </c>
      <c r="AJ2032" t="s">
        <v>66</v>
      </c>
      <c r="AK2032">
        <v>5</v>
      </c>
      <c r="AL2032" t="str">
        <f t="shared" si="70"/>
        <v>6</v>
      </c>
      <c r="AM2032" t="str">
        <f t="shared" si="71"/>
        <v>Centro - URR</v>
      </c>
    </row>
    <row r="2033" spans="2:39">
      <c r="B2033" t="s">
        <v>223</v>
      </c>
      <c r="C2033" t="s">
        <v>245</v>
      </c>
      <c r="D2033" t="s">
        <v>246</v>
      </c>
      <c r="E2033">
        <v>11407280</v>
      </c>
      <c r="F2033">
        <v>1</v>
      </c>
      <c r="G2033" s="196">
        <v>45623</v>
      </c>
      <c r="H2033">
        <v>202411</v>
      </c>
      <c r="I2033" t="s">
        <v>329</v>
      </c>
      <c r="J2033" t="s">
        <v>1158</v>
      </c>
      <c r="K2033" t="s">
        <v>249</v>
      </c>
      <c r="L2033" t="s">
        <v>229</v>
      </c>
      <c r="M2033" t="s">
        <v>232</v>
      </c>
      <c r="N2033" t="s">
        <v>232</v>
      </c>
      <c r="O2033" t="s">
        <v>232</v>
      </c>
      <c r="P2033" t="s">
        <v>2743</v>
      </c>
      <c r="Q2033" t="s">
        <v>2744</v>
      </c>
      <c r="R2033" t="s">
        <v>252</v>
      </c>
      <c r="S2033" t="s">
        <v>253</v>
      </c>
      <c r="T2033">
        <v>3405876</v>
      </c>
      <c r="U2033" t="s">
        <v>232</v>
      </c>
      <c r="V2033" t="s">
        <v>232</v>
      </c>
      <c r="W2033" t="s">
        <v>232</v>
      </c>
      <c r="X2033" t="s">
        <v>232</v>
      </c>
      <c r="Y2033" t="s">
        <v>2745</v>
      </c>
      <c r="Z2033" t="s">
        <v>241</v>
      </c>
      <c r="AA2033" s="177">
        <v>161000</v>
      </c>
      <c r="AB2033" s="177">
        <v>401.57</v>
      </c>
      <c r="AC2033" s="177">
        <v>36.47</v>
      </c>
      <c r="AD2033" s="177">
        <v>161000</v>
      </c>
      <c r="AE2033" s="196">
        <v>45631.009418402777</v>
      </c>
      <c r="AF2033" t="s">
        <v>266</v>
      </c>
      <c r="AG2033" t="s">
        <v>1184</v>
      </c>
      <c r="AH2033" s="289">
        <v>1</v>
      </c>
      <c r="AI2033" s="177">
        <f>IF(Z2033="COP",(AA2033*AH2033),IF(Z2033="NOK",((AB2033*AH2033)*VLOOKUP(H2033,Tasas!$K:$L,2,0)),IF(Z2033="EUR",((AB2033*AH2033)*VLOOKUP(H2033,Tasas!$K:$L,2,0)),IF('GL MEN'!Z2033="USD",(('GL MEN'!AB2033*'GL MEN'!AH2033)*VLOOKUP(H2033,Tasas!$K:$L,2,0)),0))))</f>
        <v>161000</v>
      </c>
      <c r="AJ2033" t="s">
        <v>66</v>
      </c>
      <c r="AK2033">
        <v>5</v>
      </c>
      <c r="AL2033" t="str">
        <f t="shared" si="70"/>
        <v>6</v>
      </c>
      <c r="AM2033" t="str">
        <f t="shared" si="71"/>
        <v>Centro - URR</v>
      </c>
    </row>
    <row r="2034" spans="2:39">
      <c r="B2034" t="s">
        <v>223</v>
      </c>
      <c r="C2034" t="s">
        <v>245</v>
      </c>
      <c r="D2034" t="s">
        <v>246</v>
      </c>
      <c r="E2034">
        <v>11407158</v>
      </c>
      <c r="F2034">
        <v>1</v>
      </c>
      <c r="G2034" s="196">
        <v>45622</v>
      </c>
      <c r="H2034">
        <v>202411</v>
      </c>
      <c r="I2034" t="s">
        <v>329</v>
      </c>
      <c r="J2034" t="s">
        <v>1165</v>
      </c>
      <c r="K2034" t="s">
        <v>249</v>
      </c>
      <c r="L2034" t="s">
        <v>229</v>
      </c>
      <c r="M2034" t="s">
        <v>232</v>
      </c>
      <c r="N2034" t="s">
        <v>232</v>
      </c>
      <c r="O2034" t="s">
        <v>232</v>
      </c>
      <c r="P2034" t="s">
        <v>2804</v>
      </c>
      <c r="Q2034" t="s">
        <v>2805</v>
      </c>
      <c r="R2034" t="s">
        <v>252</v>
      </c>
      <c r="S2034" t="s">
        <v>253</v>
      </c>
      <c r="T2034">
        <v>3405875</v>
      </c>
      <c r="U2034" t="s">
        <v>232</v>
      </c>
      <c r="V2034" t="s">
        <v>232</v>
      </c>
      <c r="W2034" t="s">
        <v>232</v>
      </c>
      <c r="X2034" t="s">
        <v>232</v>
      </c>
      <c r="Y2034" t="s">
        <v>2806</v>
      </c>
      <c r="Z2034" t="s">
        <v>241</v>
      </c>
      <c r="AA2034" s="177">
        <v>72000</v>
      </c>
      <c r="AB2034" s="177">
        <v>179.58</v>
      </c>
      <c r="AC2034" s="177">
        <v>16.309999999999999</v>
      </c>
      <c r="AD2034" s="177">
        <v>72000</v>
      </c>
      <c r="AE2034" s="196">
        <v>45630.701738391203</v>
      </c>
      <c r="AF2034" t="s">
        <v>266</v>
      </c>
      <c r="AG2034" t="s">
        <v>243</v>
      </c>
      <c r="AH2034" s="289">
        <v>1</v>
      </c>
      <c r="AI2034" s="177">
        <f>IF(Z2034="COP",(AA2034*AH2034),IF(Z2034="NOK",((AB2034*AH2034)*VLOOKUP(H2034,Tasas!$K:$L,2,0)),IF(Z2034="EUR",((AB2034*AH2034)*VLOOKUP(H2034,Tasas!$K:$L,2,0)),IF('GL MEN'!Z2034="USD",(('GL MEN'!AB2034*'GL MEN'!AH2034)*VLOOKUP(H2034,Tasas!$K:$L,2,0)),0))))</f>
        <v>72000</v>
      </c>
      <c r="AJ2034" t="s">
        <v>70</v>
      </c>
      <c r="AK2034">
        <v>5</v>
      </c>
      <c r="AL2034" t="str">
        <f t="shared" si="70"/>
        <v>6</v>
      </c>
      <c r="AM2034" t="str">
        <f t="shared" si="71"/>
        <v>Centro - URR</v>
      </c>
    </row>
    <row r="2035" spans="2:39">
      <c r="B2035" t="s">
        <v>223</v>
      </c>
      <c r="C2035" t="s">
        <v>245</v>
      </c>
      <c r="D2035" t="s">
        <v>246</v>
      </c>
      <c r="E2035">
        <v>11407262</v>
      </c>
      <c r="F2035">
        <v>1</v>
      </c>
      <c r="G2035" s="196">
        <v>45624</v>
      </c>
      <c r="H2035">
        <v>202411</v>
      </c>
      <c r="I2035" t="s">
        <v>329</v>
      </c>
      <c r="J2035" t="s">
        <v>336</v>
      </c>
      <c r="K2035" t="s">
        <v>249</v>
      </c>
      <c r="L2035" t="s">
        <v>229</v>
      </c>
      <c r="M2035" t="s">
        <v>232</v>
      </c>
      <c r="N2035" t="s">
        <v>232</v>
      </c>
      <c r="O2035" t="s">
        <v>232</v>
      </c>
      <c r="P2035" t="s">
        <v>2807</v>
      </c>
      <c r="Q2035" t="s">
        <v>2808</v>
      </c>
      <c r="R2035" t="s">
        <v>252</v>
      </c>
      <c r="S2035" t="s">
        <v>253</v>
      </c>
      <c r="T2035">
        <v>3405876</v>
      </c>
      <c r="U2035" t="s">
        <v>232</v>
      </c>
      <c r="V2035" t="s">
        <v>232</v>
      </c>
      <c r="W2035" t="s">
        <v>232</v>
      </c>
      <c r="X2035" t="s">
        <v>232</v>
      </c>
      <c r="Y2035" t="s">
        <v>2809</v>
      </c>
      <c r="Z2035" t="s">
        <v>241</v>
      </c>
      <c r="AA2035" s="177">
        <v>2160000</v>
      </c>
      <c r="AB2035" s="177">
        <v>5400.09</v>
      </c>
      <c r="AC2035" s="177">
        <v>490.21</v>
      </c>
      <c r="AD2035" s="177">
        <v>2160000</v>
      </c>
      <c r="AE2035" s="196">
        <v>45630.949499571761</v>
      </c>
      <c r="AF2035" t="s">
        <v>266</v>
      </c>
      <c r="AG2035" t="s">
        <v>243</v>
      </c>
      <c r="AH2035" s="289">
        <v>1</v>
      </c>
      <c r="AI2035" s="177">
        <f>IF(Z2035="COP",(AA2035*AH2035),IF(Z2035="NOK",((AB2035*AH2035)*VLOOKUP(H2035,Tasas!$K:$L,2,0)),IF(Z2035="EUR",((AB2035*AH2035)*VLOOKUP(H2035,Tasas!$K:$L,2,0)),IF('GL MEN'!Z2035="USD",(('GL MEN'!AB2035*'GL MEN'!AH2035)*VLOOKUP(H2035,Tasas!$K:$L,2,0)),0))))</f>
        <v>2160000</v>
      </c>
      <c r="AJ2035" t="s">
        <v>66</v>
      </c>
      <c r="AK2035">
        <v>5</v>
      </c>
      <c r="AL2035" t="str">
        <f t="shared" si="70"/>
        <v>6</v>
      </c>
      <c r="AM2035" t="str">
        <f t="shared" si="71"/>
        <v>Centro - URR</v>
      </c>
    </row>
    <row r="2036" spans="2:39">
      <c r="B2036" t="s">
        <v>223</v>
      </c>
      <c r="C2036" t="s">
        <v>245</v>
      </c>
      <c r="D2036" t="s">
        <v>246</v>
      </c>
      <c r="E2036">
        <v>11407265</v>
      </c>
      <c r="F2036">
        <v>1</v>
      </c>
      <c r="G2036" s="196">
        <v>45625</v>
      </c>
      <c r="H2036">
        <v>202411</v>
      </c>
      <c r="I2036" t="s">
        <v>329</v>
      </c>
      <c r="J2036" t="s">
        <v>336</v>
      </c>
      <c r="K2036" t="s">
        <v>249</v>
      </c>
      <c r="L2036" t="s">
        <v>229</v>
      </c>
      <c r="M2036" t="s">
        <v>232</v>
      </c>
      <c r="N2036" t="s">
        <v>232</v>
      </c>
      <c r="O2036" t="s">
        <v>232</v>
      </c>
      <c r="P2036" t="s">
        <v>2810</v>
      </c>
      <c r="Q2036" t="s">
        <v>2811</v>
      </c>
      <c r="R2036" t="s">
        <v>252</v>
      </c>
      <c r="S2036" t="s">
        <v>253</v>
      </c>
      <c r="T2036">
        <v>3405876</v>
      </c>
      <c r="U2036" t="s">
        <v>232</v>
      </c>
      <c r="V2036" t="s">
        <v>232</v>
      </c>
      <c r="W2036" t="s">
        <v>232</v>
      </c>
      <c r="X2036" t="s">
        <v>232</v>
      </c>
      <c r="Y2036" t="s">
        <v>2812</v>
      </c>
      <c r="Z2036" t="s">
        <v>241</v>
      </c>
      <c r="AA2036" s="177">
        <v>1680000</v>
      </c>
      <c r="AB2036" s="177">
        <v>4200.07</v>
      </c>
      <c r="AC2036" s="177">
        <v>381.28</v>
      </c>
      <c r="AD2036" s="177">
        <v>1680000</v>
      </c>
      <c r="AE2036" s="196">
        <v>45630.958332951392</v>
      </c>
      <c r="AF2036" t="s">
        <v>266</v>
      </c>
      <c r="AG2036" t="s">
        <v>243</v>
      </c>
      <c r="AH2036" s="289">
        <v>1</v>
      </c>
      <c r="AI2036" s="177">
        <f>IF(Z2036="COP",(AA2036*AH2036),IF(Z2036="NOK",((AB2036*AH2036)*VLOOKUP(H2036,Tasas!$K:$L,2,0)),IF(Z2036="EUR",((AB2036*AH2036)*VLOOKUP(H2036,Tasas!$K:$L,2,0)),IF('GL MEN'!Z2036="USD",(('GL MEN'!AB2036*'GL MEN'!AH2036)*VLOOKUP(H2036,Tasas!$K:$L,2,0)),0))))</f>
        <v>1680000</v>
      </c>
      <c r="AJ2036" t="s">
        <v>66</v>
      </c>
      <c r="AK2036">
        <v>5</v>
      </c>
      <c r="AL2036" t="str">
        <f t="shared" si="70"/>
        <v>6</v>
      </c>
      <c r="AM2036" t="str">
        <f t="shared" si="71"/>
        <v>Centro - URR</v>
      </c>
    </row>
    <row r="2037" spans="2:39">
      <c r="B2037" t="s">
        <v>223</v>
      </c>
      <c r="C2037" t="s">
        <v>245</v>
      </c>
      <c r="D2037" t="s">
        <v>246</v>
      </c>
      <c r="E2037">
        <v>11407109</v>
      </c>
      <c r="F2037">
        <v>1</v>
      </c>
      <c r="G2037" s="196">
        <v>45621</v>
      </c>
      <c r="H2037">
        <v>202411</v>
      </c>
      <c r="I2037" t="s">
        <v>329</v>
      </c>
      <c r="J2037" t="s">
        <v>1193</v>
      </c>
      <c r="K2037" t="s">
        <v>249</v>
      </c>
      <c r="L2037" t="s">
        <v>229</v>
      </c>
      <c r="M2037" t="s">
        <v>232</v>
      </c>
      <c r="N2037" t="s">
        <v>232</v>
      </c>
      <c r="O2037" t="s">
        <v>232</v>
      </c>
      <c r="P2037" t="s">
        <v>899</v>
      </c>
      <c r="Q2037" t="s">
        <v>900</v>
      </c>
      <c r="R2037" t="s">
        <v>252</v>
      </c>
      <c r="S2037" t="s">
        <v>253</v>
      </c>
      <c r="T2037">
        <v>3405875</v>
      </c>
      <c r="U2037" t="s">
        <v>2737</v>
      </c>
      <c r="V2037" t="s">
        <v>962</v>
      </c>
      <c r="W2037" t="s">
        <v>963</v>
      </c>
      <c r="X2037" t="s">
        <v>232</v>
      </c>
      <c r="Y2037" t="s">
        <v>2738</v>
      </c>
      <c r="Z2037" t="s">
        <v>241</v>
      </c>
      <c r="AA2037" s="177">
        <v>380000</v>
      </c>
      <c r="AB2037" s="177">
        <v>947.8</v>
      </c>
      <c r="AC2037" s="177">
        <v>86.09</v>
      </c>
      <c r="AD2037" s="177">
        <v>380000</v>
      </c>
      <c r="AE2037" s="196">
        <v>45630.119707789352</v>
      </c>
      <c r="AF2037" t="s">
        <v>2031</v>
      </c>
      <c r="AG2037" t="s">
        <v>1184</v>
      </c>
      <c r="AH2037" s="289">
        <v>1</v>
      </c>
      <c r="AI2037" s="177">
        <f>IF(Z2037="COP",(AA2037*AH2037),IF(Z2037="NOK",((AB2037*AH2037)*VLOOKUP(H2037,Tasas!$K:$L,2,0)),IF(Z2037="EUR",((AB2037*AH2037)*VLOOKUP(H2037,Tasas!$K:$L,2,0)),IF('GL MEN'!Z2037="USD",(('GL MEN'!AB2037*'GL MEN'!AH2037)*VLOOKUP(H2037,Tasas!$K:$L,2,0)),0))))</f>
        <v>380000</v>
      </c>
      <c r="AJ2037" t="s">
        <v>70</v>
      </c>
      <c r="AK2037">
        <v>5</v>
      </c>
      <c r="AL2037" t="str">
        <f t="shared" si="70"/>
        <v>6</v>
      </c>
      <c r="AM2037" t="str">
        <f t="shared" si="71"/>
        <v>Centro - URR</v>
      </c>
    </row>
    <row r="2038" spans="2:39">
      <c r="B2038" t="s">
        <v>223</v>
      </c>
      <c r="C2038" t="s">
        <v>245</v>
      </c>
      <c r="D2038" t="s">
        <v>246</v>
      </c>
      <c r="E2038">
        <v>11407109</v>
      </c>
      <c r="F2038">
        <v>2</v>
      </c>
      <c r="G2038" s="196">
        <v>45621</v>
      </c>
      <c r="H2038">
        <v>202411</v>
      </c>
      <c r="I2038" t="s">
        <v>329</v>
      </c>
      <c r="J2038" t="s">
        <v>1193</v>
      </c>
      <c r="K2038" t="s">
        <v>249</v>
      </c>
      <c r="L2038" t="s">
        <v>229</v>
      </c>
      <c r="M2038" t="s">
        <v>232</v>
      </c>
      <c r="N2038" t="s">
        <v>232</v>
      </c>
      <c r="O2038" t="s">
        <v>232</v>
      </c>
      <c r="P2038" t="s">
        <v>899</v>
      </c>
      <c r="Q2038" t="s">
        <v>900</v>
      </c>
      <c r="R2038" t="s">
        <v>252</v>
      </c>
      <c r="S2038" t="s">
        <v>253</v>
      </c>
      <c r="T2038">
        <v>3405875</v>
      </c>
      <c r="U2038" t="s">
        <v>2737</v>
      </c>
      <c r="V2038" t="s">
        <v>962</v>
      </c>
      <c r="W2038" t="s">
        <v>963</v>
      </c>
      <c r="X2038" t="s">
        <v>232</v>
      </c>
      <c r="Y2038" t="s">
        <v>2813</v>
      </c>
      <c r="Z2038" t="s">
        <v>241</v>
      </c>
      <c r="AA2038" s="177">
        <v>28400</v>
      </c>
      <c r="AB2038" s="177">
        <v>70.84</v>
      </c>
      <c r="AC2038" s="177">
        <v>6.43</v>
      </c>
      <c r="AD2038" s="177">
        <v>28400</v>
      </c>
      <c r="AE2038" s="196">
        <v>45630.119707986109</v>
      </c>
      <c r="AF2038" t="s">
        <v>2031</v>
      </c>
      <c r="AG2038" t="s">
        <v>243</v>
      </c>
      <c r="AH2038" s="289">
        <v>1</v>
      </c>
      <c r="AI2038" s="177">
        <f>IF(Z2038="COP",(AA2038*AH2038),IF(Z2038="NOK",((AB2038*AH2038)*VLOOKUP(H2038,Tasas!$K:$L,2,0)),IF(Z2038="EUR",((AB2038*AH2038)*VLOOKUP(H2038,Tasas!$K:$L,2,0)),IF('GL MEN'!Z2038="USD",(('GL MEN'!AB2038*'GL MEN'!AH2038)*VLOOKUP(H2038,Tasas!$K:$L,2,0)),0))))</f>
        <v>28400</v>
      </c>
      <c r="AJ2038" t="s">
        <v>70</v>
      </c>
      <c r="AK2038">
        <v>5</v>
      </c>
      <c r="AL2038" t="str">
        <f t="shared" si="70"/>
        <v>6</v>
      </c>
      <c r="AM2038" t="str">
        <f t="shared" si="71"/>
        <v>Centro - URR</v>
      </c>
    </row>
    <row r="2039" spans="2:39">
      <c r="B2039" t="s">
        <v>223</v>
      </c>
      <c r="C2039" t="s">
        <v>245</v>
      </c>
      <c r="D2039" t="s">
        <v>246</v>
      </c>
      <c r="E2039">
        <v>11407109</v>
      </c>
      <c r="F2039">
        <v>3</v>
      </c>
      <c r="G2039" s="196">
        <v>45621</v>
      </c>
      <c r="H2039">
        <v>202411</v>
      </c>
      <c r="I2039" t="s">
        <v>329</v>
      </c>
      <c r="J2039" t="s">
        <v>1193</v>
      </c>
      <c r="K2039" t="s">
        <v>249</v>
      </c>
      <c r="L2039" t="s">
        <v>229</v>
      </c>
      <c r="M2039" t="s">
        <v>232</v>
      </c>
      <c r="N2039" t="s">
        <v>232</v>
      </c>
      <c r="O2039" t="s">
        <v>232</v>
      </c>
      <c r="P2039" t="s">
        <v>896</v>
      </c>
      <c r="Q2039" t="s">
        <v>897</v>
      </c>
      <c r="R2039" t="s">
        <v>252</v>
      </c>
      <c r="S2039" t="s">
        <v>253</v>
      </c>
      <c r="T2039">
        <v>3405875</v>
      </c>
      <c r="U2039" t="s">
        <v>2737</v>
      </c>
      <c r="V2039" t="s">
        <v>962</v>
      </c>
      <c r="W2039" t="s">
        <v>963</v>
      </c>
      <c r="X2039" t="s">
        <v>232</v>
      </c>
      <c r="Y2039" t="s">
        <v>2739</v>
      </c>
      <c r="Z2039" t="s">
        <v>241</v>
      </c>
      <c r="AA2039" s="177">
        <v>20329</v>
      </c>
      <c r="AB2039" s="177">
        <v>50.7</v>
      </c>
      <c r="AC2039" s="177">
        <v>4.6100000000000003</v>
      </c>
      <c r="AD2039" s="177">
        <v>20329</v>
      </c>
      <c r="AE2039" s="196">
        <v>45630.119707986109</v>
      </c>
      <c r="AF2039" t="s">
        <v>2031</v>
      </c>
      <c r="AG2039" t="s">
        <v>1184</v>
      </c>
      <c r="AH2039" s="289">
        <v>1</v>
      </c>
      <c r="AI2039" s="177">
        <f>IF(Z2039="COP",(AA2039*AH2039),IF(Z2039="NOK",((AB2039*AH2039)*VLOOKUP(H2039,Tasas!$K:$L,2,0)),IF(Z2039="EUR",((AB2039*AH2039)*VLOOKUP(H2039,Tasas!$K:$L,2,0)),IF('GL MEN'!Z2039="USD",(('GL MEN'!AB2039*'GL MEN'!AH2039)*VLOOKUP(H2039,Tasas!$K:$L,2,0)),0))))</f>
        <v>20329</v>
      </c>
      <c r="AJ2039" t="s">
        <v>70</v>
      </c>
      <c r="AK2039">
        <v>5</v>
      </c>
      <c r="AL2039" t="str">
        <f t="shared" si="70"/>
        <v>6</v>
      </c>
      <c r="AM2039" t="str">
        <f t="shared" si="71"/>
        <v>Centro - URR</v>
      </c>
    </row>
    <row r="2040" spans="2:39">
      <c r="B2040" t="s">
        <v>223</v>
      </c>
      <c r="C2040" t="s">
        <v>245</v>
      </c>
      <c r="D2040" t="s">
        <v>246</v>
      </c>
      <c r="E2040">
        <v>11407135</v>
      </c>
      <c r="F2040">
        <v>1</v>
      </c>
      <c r="G2040" s="196">
        <v>45622</v>
      </c>
      <c r="H2040">
        <v>202411</v>
      </c>
      <c r="I2040" t="s">
        <v>329</v>
      </c>
      <c r="J2040" t="s">
        <v>1193</v>
      </c>
      <c r="K2040" t="s">
        <v>249</v>
      </c>
      <c r="L2040" t="s">
        <v>229</v>
      </c>
      <c r="M2040" t="s">
        <v>232</v>
      </c>
      <c r="N2040" t="s">
        <v>232</v>
      </c>
      <c r="O2040" t="s">
        <v>232</v>
      </c>
      <c r="P2040" t="s">
        <v>892</v>
      </c>
      <c r="Q2040" t="s">
        <v>893</v>
      </c>
      <c r="R2040" t="s">
        <v>252</v>
      </c>
      <c r="S2040" t="s">
        <v>253</v>
      </c>
      <c r="T2040">
        <v>3405875</v>
      </c>
      <c r="U2040" t="s">
        <v>2740</v>
      </c>
      <c r="V2040" t="s">
        <v>962</v>
      </c>
      <c r="W2040" t="s">
        <v>963</v>
      </c>
      <c r="X2040" t="s">
        <v>232</v>
      </c>
      <c r="Y2040" t="s">
        <v>2741</v>
      </c>
      <c r="Z2040" t="s">
        <v>241</v>
      </c>
      <c r="AA2040" s="177">
        <v>255000</v>
      </c>
      <c r="AB2040" s="177">
        <v>636.02</v>
      </c>
      <c r="AC2040" s="177">
        <v>57.77</v>
      </c>
      <c r="AD2040" s="177">
        <v>255000</v>
      </c>
      <c r="AE2040" s="196">
        <v>45630.161647222223</v>
      </c>
      <c r="AF2040" t="s">
        <v>2031</v>
      </c>
      <c r="AG2040" t="s">
        <v>1184</v>
      </c>
      <c r="AH2040" s="289">
        <v>1</v>
      </c>
      <c r="AI2040" s="177">
        <f>IF(Z2040="COP",(AA2040*AH2040),IF(Z2040="NOK",((AB2040*AH2040)*VLOOKUP(H2040,Tasas!$K:$L,2,0)),IF(Z2040="EUR",((AB2040*AH2040)*VLOOKUP(H2040,Tasas!$K:$L,2,0)),IF('GL MEN'!Z2040="USD",(('GL MEN'!AB2040*'GL MEN'!AH2040)*VLOOKUP(H2040,Tasas!$K:$L,2,0)),0))))</f>
        <v>255000</v>
      </c>
      <c r="AJ2040" t="s">
        <v>70</v>
      </c>
      <c r="AK2040">
        <v>5</v>
      </c>
      <c r="AL2040" t="str">
        <f t="shared" si="70"/>
        <v>6</v>
      </c>
      <c r="AM2040" t="str">
        <f t="shared" si="71"/>
        <v>Centro - URR</v>
      </c>
    </row>
    <row r="2041" spans="2:39">
      <c r="B2041" t="s">
        <v>223</v>
      </c>
      <c r="C2041" t="s">
        <v>245</v>
      </c>
      <c r="D2041" t="s">
        <v>246</v>
      </c>
      <c r="E2041">
        <v>11407135</v>
      </c>
      <c r="F2041">
        <v>2</v>
      </c>
      <c r="G2041" s="196">
        <v>45622</v>
      </c>
      <c r="H2041">
        <v>202411</v>
      </c>
      <c r="I2041" t="s">
        <v>329</v>
      </c>
      <c r="J2041" t="s">
        <v>1193</v>
      </c>
      <c r="K2041" t="s">
        <v>249</v>
      </c>
      <c r="L2041" t="s">
        <v>229</v>
      </c>
      <c r="M2041" t="s">
        <v>232</v>
      </c>
      <c r="N2041" t="s">
        <v>232</v>
      </c>
      <c r="O2041" t="s">
        <v>232</v>
      </c>
      <c r="P2041" t="s">
        <v>892</v>
      </c>
      <c r="Q2041" t="s">
        <v>893</v>
      </c>
      <c r="R2041" t="s">
        <v>252</v>
      </c>
      <c r="S2041" t="s">
        <v>253</v>
      </c>
      <c r="T2041">
        <v>3405875</v>
      </c>
      <c r="U2041" t="s">
        <v>2740</v>
      </c>
      <c r="V2041" t="s">
        <v>962</v>
      </c>
      <c r="W2041" t="s">
        <v>963</v>
      </c>
      <c r="X2041" t="s">
        <v>232</v>
      </c>
      <c r="Y2041" t="s">
        <v>2814</v>
      </c>
      <c r="Z2041" t="s">
        <v>241</v>
      </c>
      <c r="AA2041" s="177">
        <v>11200</v>
      </c>
      <c r="AB2041" s="177">
        <v>27.94</v>
      </c>
      <c r="AC2041" s="177">
        <v>2.54</v>
      </c>
      <c r="AD2041" s="177">
        <v>11200</v>
      </c>
      <c r="AE2041" s="196">
        <v>45630.161647222223</v>
      </c>
      <c r="AF2041" t="s">
        <v>2031</v>
      </c>
      <c r="AG2041" t="s">
        <v>243</v>
      </c>
      <c r="AH2041" s="289">
        <v>1</v>
      </c>
      <c r="AI2041" s="177">
        <f>IF(Z2041="COP",(AA2041*AH2041),IF(Z2041="NOK",((AB2041*AH2041)*VLOOKUP(H2041,Tasas!$K:$L,2,0)),IF(Z2041="EUR",((AB2041*AH2041)*VLOOKUP(H2041,Tasas!$K:$L,2,0)),IF('GL MEN'!Z2041="USD",(('GL MEN'!AB2041*'GL MEN'!AH2041)*VLOOKUP(H2041,Tasas!$K:$L,2,0)),0))))</f>
        <v>11200</v>
      </c>
      <c r="AJ2041" t="s">
        <v>70</v>
      </c>
      <c r="AK2041">
        <v>5</v>
      </c>
      <c r="AL2041" t="str">
        <f t="shared" si="70"/>
        <v>6</v>
      </c>
      <c r="AM2041" t="str">
        <f t="shared" si="71"/>
        <v>Centro - URR</v>
      </c>
    </row>
    <row r="2042" spans="2:39">
      <c r="B2042" t="s">
        <v>223</v>
      </c>
      <c r="C2042" t="s">
        <v>245</v>
      </c>
      <c r="D2042" t="s">
        <v>246</v>
      </c>
      <c r="E2042">
        <v>11407135</v>
      </c>
      <c r="F2042">
        <v>3</v>
      </c>
      <c r="G2042" s="196">
        <v>45622</v>
      </c>
      <c r="H2042">
        <v>202411</v>
      </c>
      <c r="I2042" t="s">
        <v>329</v>
      </c>
      <c r="J2042" t="s">
        <v>1193</v>
      </c>
      <c r="K2042" t="s">
        <v>249</v>
      </c>
      <c r="L2042" t="s">
        <v>229</v>
      </c>
      <c r="M2042" t="s">
        <v>232</v>
      </c>
      <c r="N2042" t="s">
        <v>232</v>
      </c>
      <c r="O2042" t="s">
        <v>232</v>
      </c>
      <c r="P2042" t="s">
        <v>896</v>
      </c>
      <c r="Q2042" t="s">
        <v>897</v>
      </c>
      <c r="R2042" t="s">
        <v>252</v>
      </c>
      <c r="S2042" t="s">
        <v>253</v>
      </c>
      <c r="T2042">
        <v>3405875</v>
      </c>
      <c r="U2042" t="s">
        <v>2740</v>
      </c>
      <c r="V2042" t="s">
        <v>962</v>
      </c>
      <c r="W2042" t="s">
        <v>963</v>
      </c>
      <c r="X2042" t="s">
        <v>232</v>
      </c>
      <c r="Y2042" t="s">
        <v>2742</v>
      </c>
      <c r="Z2042" t="s">
        <v>241</v>
      </c>
      <c r="AA2042" s="177">
        <v>20329</v>
      </c>
      <c r="AB2042" s="177">
        <v>50.7</v>
      </c>
      <c r="AC2042" s="177">
        <v>4.6100000000000003</v>
      </c>
      <c r="AD2042" s="177">
        <v>20329</v>
      </c>
      <c r="AE2042" s="196">
        <v>45630.161647222223</v>
      </c>
      <c r="AF2042" t="s">
        <v>2031</v>
      </c>
      <c r="AG2042" t="s">
        <v>1184</v>
      </c>
      <c r="AH2042" s="289">
        <v>1</v>
      </c>
      <c r="AI2042" s="177">
        <f>IF(Z2042="COP",(AA2042*AH2042),IF(Z2042="NOK",((AB2042*AH2042)*VLOOKUP(H2042,Tasas!$K:$L,2,0)),IF(Z2042="EUR",((AB2042*AH2042)*VLOOKUP(H2042,Tasas!$K:$L,2,0)),IF('GL MEN'!Z2042="USD",(('GL MEN'!AB2042*'GL MEN'!AH2042)*VLOOKUP(H2042,Tasas!$K:$L,2,0)),0))))</f>
        <v>20329</v>
      </c>
      <c r="AJ2042" t="s">
        <v>70</v>
      </c>
      <c r="AK2042">
        <v>5</v>
      </c>
      <c r="AL2042" t="str">
        <f t="shared" si="70"/>
        <v>6</v>
      </c>
      <c r="AM2042" t="str">
        <f t="shared" si="71"/>
        <v>Centro - URR</v>
      </c>
    </row>
    <row r="2043" spans="2:39">
      <c r="B2043" t="s">
        <v>223</v>
      </c>
      <c r="C2043" t="s">
        <v>357</v>
      </c>
      <c r="D2043" t="s">
        <v>358</v>
      </c>
      <c r="E2043">
        <v>1403696</v>
      </c>
      <c r="F2043">
        <v>15</v>
      </c>
      <c r="G2043" s="196">
        <v>45626</v>
      </c>
      <c r="H2043">
        <v>202411</v>
      </c>
      <c r="I2043" t="s">
        <v>359</v>
      </c>
      <c r="J2043" t="s">
        <v>360</v>
      </c>
      <c r="K2043" t="s">
        <v>249</v>
      </c>
      <c r="L2043" t="s">
        <v>229</v>
      </c>
      <c r="M2043" t="s">
        <v>1237</v>
      </c>
      <c r="N2043" t="s">
        <v>1238</v>
      </c>
      <c r="O2043" t="s">
        <v>232</v>
      </c>
      <c r="P2043" t="s">
        <v>1239</v>
      </c>
      <c r="Q2043" t="s">
        <v>1240</v>
      </c>
      <c r="R2043" t="s">
        <v>351</v>
      </c>
      <c r="S2043" t="s">
        <v>352</v>
      </c>
      <c r="T2043">
        <v>3531262</v>
      </c>
      <c r="U2043" t="s">
        <v>2527</v>
      </c>
      <c r="V2043" t="s">
        <v>1241</v>
      </c>
      <c r="W2043" t="s">
        <v>1242</v>
      </c>
      <c r="X2043" t="s">
        <v>232</v>
      </c>
      <c r="Y2043" t="s">
        <v>2527</v>
      </c>
      <c r="Z2043" t="s">
        <v>241</v>
      </c>
      <c r="AA2043" s="177">
        <v>243750</v>
      </c>
      <c r="AB2043" s="177">
        <v>609.38</v>
      </c>
      <c r="AC2043" s="177">
        <v>55.32</v>
      </c>
      <c r="AD2043" s="177">
        <v>243750</v>
      </c>
      <c r="AE2043" s="196">
        <v>45635.674618171295</v>
      </c>
      <c r="AF2043" t="s">
        <v>368</v>
      </c>
      <c r="AG2043" t="s">
        <v>243</v>
      </c>
      <c r="AH2043" s="289">
        <v>1</v>
      </c>
      <c r="AI2043" s="177">
        <f>IF(Z2043="COP",(AA2043*AH2043),IF(Z2043="NOK",((AB2043*AH2043)*VLOOKUP(H2043,Tasas!$K:$L,2,0)),IF(Z2043="EUR",((AB2043*AH2043)*VLOOKUP(H2043,Tasas!$K:$L,2,0)),IF('GL MEN'!Z2043="USD",(('GL MEN'!AB2043*'GL MEN'!AH2043)*VLOOKUP(H2043,Tasas!$K:$L,2,0)),0))))</f>
        <v>243750</v>
      </c>
      <c r="AJ2043" t="s">
        <v>42</v>
      </c>
      <c r="AK2043">
        <v>5</v>
      </c>
      <c r="AL2043" t="str">
        <f t="shared" si="70"/>
        <v>6</v>
      </c>
      <c r="AM2043" t="str">
        <f t="shared" si="71"/>
        <v>Centro - URR</v>
      </c>
    </row>
    <row r="2044" spans="2:39">
      <c r="B2044" t="s">
        <v>223</v>
      </c>
      <c r="C2044" t="s">
        <v>357</v>
      </c>
      <c r="D2044" t="s">
        <v>358</v>
      </c>
      <c r="E2044">
        <v>1403696</v>
      </c>
      <c r="F2044">
        <v>100</v>
      </c>
      <c r="G2044" s="196">
        <v>45626</v>
      </c>
      <c r="H2044">
        <v>202411</v>
      </c>
      <c r="I2044" t="s">
        <v>359</v>
      </c>
      <c r="J2044" t="s">
        <v>360</v>
      </c>
      <c r="K2044" t="s">
        <v>249</v>
      </c>
      <c r="L2044" t="s">
        <v>229</v>
      </c>
      <c r="M2044" t="s">
        <v>1287</v>
      </c>
      <c r="N2044" t="s">
        <v>1288</v>
      </c>
      <c r="O2044" t="s">
        <v>232</v>
      </c>
      <c r="P2044" t="s">
        <v>1289</v>
      </c>
      <c r="Q2044" t="s">
        <v>1290</v>
      </c>
      <c r="R2044" t="s">
        <v>351</v>
      </c>
      <c r="S2044" t="s">
        <v>352</v>
      </c>
      <c r="T2044">
        <v>3407423</v>
      </c>
      <c r="U2044" t="s">
        <v>2527</v>
      </c>
      <c r="V2044" t="s">
        <v>1291</v>
      </c>
      <c r="W2044" t="s">
        <v>1292</v>
      </c>
      <c r="X2044" t="s">
        <v>232</v>
      </c>
      <c r="Y2044" t="s">
        <v>2527</v>
      </c>
      <c r="Z2044" t="s">
        <v>241</v>
      </c>
      <c r="AA2044" s="177">
        <v>1585851.6</v>
      </c>
      <c r="AB2044" s="177">
        <v>3964.69</v>
      </c>
      <c r="AC2044" s="177">
        <v>359.91</v>
      </c>
      <c r="AD2044" s="177">
        <v>1585851.6</v>
      </c>
      <c r="AE2044" s="196">
        <v>45635.674618171295</v>
      </c>
      <c r="AF2044" t="s">
        <v>368</v>
      </c>
      <c r="AG2044" t="s">
        <v>243</v>
      </c>
      <c r="AH2044" s="289">
        <v>1</v>
      </c>
      <c r="AI2044" s="177">
        <f>IF(Z2044="COP",(AA2044*AH2044),IF(Z2044="NOK",((AB2044*AH2044)*VLOOKUP(H2044,Tasas!$K:$L,2,0)),IF(Z2044="EUR",((AB2044*AH2044)*VLOOKUP(H2044,Tasas!$K:$L,2,0)),IF('GL MEN'!Z2044="USD",(('GL MEN'!AB2044*'GL MEN'!AH2044)*VLOOKUP(H2044,Tasas!$K:$L,2,0)),0))))</f>
        <v>1585851.6</v>
      </c>
      <c r="AJ2044" t="s">
        <v>42</v>
      </c>
      <c r="AK2044">
        <v>5</v>
      </c>
      <c r="AL2044" t="str">
        <f t="shared" si="70"/>
        <v>6</v>
      </c>
      <c r="AM2044" t="str">
        <f t="shared" si="71"/>
        <v>Centro - URR</v>
      </c>
    </row>
    <row r="2045" spans="2:39">
      <c r="B2045" t="s">
        <v>223</v>
      </c>
      <c r="C2045" t="s">
        <v>357</v>
      </c>
      <c r="D2045" t="s">
        <v>358</v>
      </c>
      <c r="E2045">
        <v>1403696</v>
      </c>
      <c r="F2045">
        <v>188</v>
      </c>
      <c r="G2045" s="196">
        <v>45626</v>
      </c>
      <c r="H2045">
        <v>202411</v>
      </c>
      <c r="I2045" t="s">
        <v>359</v>
      </c>
      <c r="J2045" t="s">
        <v>360</v>
      </c>
      <c r="K2045" t="s">
        <v>249</v>
      </c>
      <c r="L2045" t="s">
        <v>229</v>
      </c>
      <c r="M2045" t="s">
        <v>470</v>
      </c>
      <c r="N2045" t="s">
        <v>471</v>
      </c>
      <c r="O2045" t="s">
        <v>232</v>
      </c>
      <c r="P2045" t="s">
        <v>472</v>
      </c>
      <c r="Q2045" t="s">
        <v>473</v>
      </c>
      <c r="R2045" t="s">
        <v>252</v>
      </c>
      <c r="S2045" t="s">
        <v>253</v>
      </c>
      <c r="T2045">
        <v>3490032</v>
      </c>
      <c r="U2045" t="s">
        <v>2527</v>
      </c>
      <c r="V2045" t="s">
        <v>474</v>
      </c>
      <c r="W2045" t="s">
        <v>475</v>
      </c>
      <c r="X2045" t="s">
        <v>232</v>
      </c>
      <c r="Y2045" t="s">
        <v>2527</v>
      </c>
      <c r="Z2045" t="s">
        <v>241</v>
      </c>
      <c r="AA2045" s="177">
        <v>7127710</v>
      </c>
      <c r="AB2045" s="177">
        <v>17819.560000000001</v>
      </c>
      <c r="AC2045" s="177">
        <v>1617.63</v>
      </c>
      <c r="AD2045" s="177">
        <v>7127710</v>
      </c>
      <c r="AE2045" s="196">
        <v>45635.674618171295</v>
      </c>
      <c r="AF2045" t="s">
        <v>368</v>
      </c>
      <c r="AG2045" t="s">
        <v>243</v>
      </c>
      <c r="AH2045" s="289">
        <v>1</v>
      </c>
      <c r="AI2045" s="177">
        <f>IF(Z2045="COP",(AA2045*AH2045),IF(Z2045="NOK",((AB2045*AH2045)*VLOOKUP(H2045,Tasas!$K:$L,2,0)),IF(Z2045="EUR",((AB2045*AH2045)*VLOOKUP(H2045,Tasas!$K:$L,2,0)),IF('GL MEN'!Z2045="USD",(('GL MEN'!AB2045*'GL MEN'!AH2045)*VLOOKUP(H2045,Tasas!$K:$L,2,0)),0))))</f>
        <v>7127710</v>
      </c>
      <c r="AJ2045" t="s">
        <v>27</v>
      </c>
      <c r="AK2045">
        <v>5</v>
      </c>
      <c r="AL2045" t="str">
        <f t="shared" si="70"/>
        <v>6</v>
      </c>
      <c r="AM2045" t="str">
        <f t="shared" si="71"/>
        <v>Centro - URR</v>
      </c>
    </row>
    <row r="2046" spans="2:39">
      <c r="B2046" t="s">
        <v>223</v>
      </c>
      <c r="C2046" t="s">
        <v>357</v>
      </c>
      <c r="D2046" t="s">
        <v>358</v>
      </c>
      <c r="E2046">
        <v>1403696</v>
      </c>
      <c r="F2046">
        <v>192</v>
      </c>
      <c r="G2046" s="196">
        <v>45626</v>
      </c>
      <c r="H2046">
        <v>202411</v>
      </c>
      <c r="I2046" t="s">
        <v>359</v>
      </c>
      <c r="J2046" t="s">
        <v>360</v>
      </c>
      <c r="K2046" t="s">
        <v>249</v>
      </c>
      <c r="L2046" t="s">
        <v>229</v>
      </c>
      <c r="M2046" t="s">
        <v>476</v>
      </c>
      <c r="N2046" t="s">
        <v>477</v>
      </c>
      <c r="O2046" t="s">
        <v>232</v>
      </c>
      <c r="P2046" t="s">
        <v>478</v>
      </c>
      <c r="Q2046" t="s">
        <v>479</v>
      </c>
      <c r="R2046" t="s">
        <v>351</v>
      </c>
      <c r="S2046" t="s">
        <v>352</v>
      </c>
      <c r="T2046">
        <v>3407428</v>
      </c>
      <c r="U2046" t="s">
        <v>2527</v>
      </c>
      <c r="V2046" t="s">
        <v>480</v>
      </c>
      <c r="W2046" t="s">
        <v>481</v>
      </c>
      <c r="X2046" t="s">
        <v>232</v>
      </c>
      <c r="Y2046" t="s">
        <v>2527</v>
      </c>
      <c r="Z2046" t="s">
        <v>241</v>
      </c>
      <c r="AA2046" s="177">
        <v>1673524.8</v>
      </c>
      <c r="AB2046" s="177">
        <v>4183.88</v>
      </c>
      <c r="AC2046" s="177">
        <v>379.81</v>
      </c>
      <c r="AD2046" s="177">
        <v>1673524.8</v>
      </c>
      <c r="AE2046" s="196">
        <v>45635.674618171295</v>
      </c>
      <c r="AF2046" t="s">
        <v>368</v>
      </c>
      <c r="AG2046" t="s">
        <v>243</v>
      </c>
      <c r="AH2046" s="289">
        <v>1</v>
      </c>
      <c r="AI2046" s="177">
        <f>IF(Z2046="COP",(AA2046*AH2046),IF(Z2046="NOK",((AB2046*AH2046)*VLOOKUP(H2046,Tasas!$K:$L,2,0)),IF(Z2046="EUR",((AB2046*AH2046)*VLOOKUP(H2046,Tasas!$K:$L,2,0)),IF('GL MEN'!Z2046="USD",(('GL MEN'!AB2046*'GL MEN'!AH2046)*VLOOKUP(H2046,Tasas!$K:$L,2,0)),0))))</f>
        <v>1673524.8</v>
      </c>
      <c r="AJ2046" t="s">
        <v>42</v>
      </c>
      <c r="AK2046">
        <v>5</v>
      </c>
      <c r="AL2046" t="str">
        <f t="shared" si="70"/>
        <v>6</v>
      </c>
      <c r="AM2046" t="str">
        <f t="shared" si="71"/>
        <v>Centro - URR</v>
      </c>
    </row>
    <row r="2047" spans="2:39">
      <c r="B2047" t="s">
        <v>223</v>
      </c>
      <c r="C2047" t="s">
        <v>357</v>
      </c>
      <c r="D2047" t="s">
        <v>358</v>
      </c>
      <c r="E2047">
        <v>1403696</v>
      </c>
      <c r="F2047">
        <v>321</v>
      </c>
      <c r="G2047" s="196">
        <v>45626</v>
      </c>
      <c r="H2047">
        <v>202411</v>
      </c>
      <c r="I2047" t="s">
        <v>359</v>
      </c>
      <c r="J2047" t="s">
        <v>360</v>
      </c>
      <c r="K2047" t="s">
        <v>249</v>
      </c>
      <c r="L2047" t="s">
        <v>229</v>
      </c>
      <c r="M2047" t="s">
        <v>1257</v>
      </c>
      <c r="N2047" t="s">
        <v>1258</v>
      </c>
      <c r="O2047" t="s">
        <v>232</v>
      </c>
      <c r="P2047" t="s">
        <v>1259</v>
      </c>
      <c r="Q2047" t="s">
        <v>1260</v>
      </c>
      <c r="R2047" t="s">
        <v>252</v>
      </c>
      <c r="S2047" t="s">
        <v>253</v>
      </c>
      <c r="T2047">
        <v>3405870</v>
      </c>
      <c r="U2047" t="s">
        <v>2527</v>
      </c>
      <c r="V2047" t="s">
        <v>1261</v>
      </c>
      <c r="W2047" t="s">
        <v>1262</v>
      </c>
      <c r="X2047" t="s">
        <v>232</v>
      </c>
      <c r="Y2047" t="s">
        <v>2527</v>
      </c>
      <c r="Z2047" t="s">
        <v>241</v>
      </c>
      <c r="AA2047" s="177">
        <v>3546246</v>
      </c>
      <c r="AB2047" s="177">
        <v>8865.76</v>
      </c>
      <c r="AC2047" s="177">
        <v>804.82</v>
      </c>
      <c r="AD2047" s="177">
        <v>3546246</v>
      </c>
      <c r="AE2047" s="196">
        <v>45635.674618171295</v>
      </c>
      <c r="AF2047" t="s">
        <v>368</v>
      </c>
      <c r="AG2047" t="s">
        <v>243</v>
      </c>
      <c r="AH2047" s="289">
        <v>1</v>
      </c>
      <c r="AI2047" s="177">
        <f>IF(Z2047="COP",(AA2047*AH2047),IF(Z2047="NOK",((AB2047*AH2047)*VLOOKUP(H2047,Tasas!$K:$L,2,0)),IF(Z2047="EUR",((AB2047*AH2047)*VLOOKUP(H2047,Tasas!$K:$L,2,0)),IF('GL MEN'!Z2047="USD",(('GL MEN'!AB2047*'GL MEN'!AH2047)*VLOOKUP(H2047,Tasas!$K:$L,2,0)),0))))</f>
        <v>3546246</v>
      </c>
      <c r="AJ2047" t="s">
        <v>36</v>
      </c>
      <c r="AK2047">
        <v>5</v>
      </c>
      <c r="AL2047" t="str">
        <f t="shared" si="70"/>
        <v>6</v>
      </c>
      <c r="AM2047" t="str">
        <f t="shared" si="71"/>
        <v>Centro - URR</v>
      </c>
    </row>
    <row r="2048" spans="2:39">
      <c r="B2048" t="s">
        <v>223</v>
      </c>
      <c r="C2048" t="s">
        <v>357</v>
      </c>
      <c r="D2048" t="s">
        <v>358</v>
      </c>
      <c r="E2048">
        <v>1403696</v>
      </c>
      <c r="F2048">
        <v>420</v>
      </c>
      <c r="G2048" s="196">
        <v>45626</v>
      </c>
      <c r="H2048">
        <v>202411</v>
      </c>
      <c r="I2048" t="s">
        <v>359</v>
      </c>
      <c r="J2048" t="s">
        <v>360</v>
      </c>
      <c r="K2048" t="s">
        <v>249</v>
      </c>
      <c r="L2048" t="s">
        <v>229</v>
      </c>
      <c r="M2048" t="s">
        <v>562</v>
      </c>
      <c r="N2048" t="s">
        <v>563</v>
      </c>
      <c r="O2048" t="s">
        <v>232</v>
      </c>
      <c r="P2048" t="s">
        <v>564</v>
      </c>
      <c r="Q2048" t="s">
        <v>565</v>
      </c>
      <c r="R2048" t="s">
        <v>252</v>
      </c>
      <c r="S2048" t="s">
        <v>253</v>
      </c>
      <c r="T2048">
        <v>3405870</v>
      </c>
      <c r="U2048" t="s">
        <v>2527</v>
      </c>
      <c r="V2048" t="s">
        <v>566</v>
      </c>
      <c r="W2048" t="s">
        <v>567</v>
      </c>
      <c r="X2048" t="s">
        <v>232</v>
      </c>
      <c r="Y2048" t="s">
        <v>2527</v>
      </c>
      <c r="Z2048" t="s">
        <v>241</v>
      </c>
      <c r="AA2048" s="177">
        <v>3546246</v>
      </c>
      <c r="AB2048" s="177">
        <v>8865.76</v>
      </c>
      <c r="AC2048" s="177">
        <v>804.82</v>
      </c>
      <c r="AD2048" s="177">
        <v>3546246</v>
      </c>
      <c r="AE2048" s="196">
        <v>45635.674618171295</v>
      </c>
      <c r="AF2048" t="s">
        <v>368</v>
      </c>
      <c r="AG2048" t="s">
        <v>243</v>
      </c>
      <c r="AH2048" s="289">
        <v>1</v>
      </c>
      <c r="AI2048" s="177">
        <f>IF(Z2048="COP",(AA2048*AH2048),IF(Z2048="NOK",((AB2048*AH2048)*VLOOKUP(H2048,Tasas!$K:$L,2,0)),IF(Z2048="EUR",((AB2048*AH2048)*VLOOKUP(H2048,Tasas!$K:$L,2,0)),IF('GL MEN'!Z2048="USD",(('GL MEN'!AB2048*'GL MEN'!AH2048)*VLOOKUP(H2048,Tasas!$K:$L,2,0)),0))))</f>
        <v>3546246</v>
      </c>
      <c r="AJ2048" t="s">
        <v>36</v>
      </c>
      <c r="AK2048">
        <v>5</v>
      </c>
      <c r="AL2048" t="str">
        <f t="shared" si="70"/>
        <v>6</v>
      </c>
      <c r="AM2048" t="str">
        <f t="shared" si="71"/>
        <v>Centro - URR</v>
      </c>
    </row>
    <row r="2049" spans="2:39">
      <c r="B2049" t="s">
        <v>223</v>
      </c>
      <c r="C2049" t="s">
        <v>357</v>
      </c>
      <c r="D2049" t="s">
        <v>358</v>
      </c>
      <c r="E2049">
        <v>1403696</v>
      </c>
      <c r="F2049">
        <v>433</v>
      </c>
      <c r="G2049" s="196">
        <v>45626</v>
      </c>
      <c r="H2049">
        <v>202411</v>
      </c>
      <c r="I2049" t="s">
        <v>359</v>
      </c>
      <c r="J2049" t="s">
        <v>360</v>
      </c>
      <c r="K2049" t="s">
        <v>249</v>
      </c>
      <c r="L2049" t="s">
        <v>229</v>
      </c>
      <c r="M2049" t="s">
        <v>1243</v>
      </c>
      <c r="N2049" t="s">
        <v>1244</v>
      </c>
      <c r="O2049" t="s">
        <v>232</v>
      </c>
      <c r="P2049" t="s">
        <v>1245</v>
      </c>
      <c r="Q2049" t="s">
        <v>1246</v>
      </c>
      <c r="R2049" t="s">
        <v>351</v>
      </c>
      <c r="S2049" t="s">
        <v>352</v>
      </c>
      <c r="T2049">
        <v>3407422</v>
      </c>
      <c r="U2049" t="s">
        <v>2527</v>
      </c>
      <c r="V2049" t="s">
        <v>1247</v>
      </c>
      <c r="W2049" t="s">
        <v>1248</v>
      </c>
      <c r="X2049" t="s">
        <v>232</v>
      </c>
      <c r="Y2049" t="s">
        <v>2527</v>
      </c>
      <c r="Z2049" t="s">
        <v>241</v>
      </c>
      <c r="AA2049" s="177">
        <v>1982314.5</v>
      </c>
      <c r="AB2049" s="177">
        <v>4955.87</v>
      </c>
      <c r="AC2049" s="177">
        <v>449.89</v>
      </c>
      <c r="AD2049" s="177">
        <v>1982314.5</v>
      </c>
      <c r="AE2049" s="196">
        <v>45635.674618171295</v>
      </c>
      <c r="AF2049" t="s">
        <v>368</v>
      </c>
      <c r="AG2049" t="s">
        <v>243</v>
      </c>
      <c r="AH2049" s="289">
        <v>1</v>
      </c>
      <c r="AI2049" s="177">
        <f>IF(Z2049="COP",(AA2049*AH2049),IF(Z2049="NOK",((AB2049*AH2049)*VLOOKUP(H2049,Tasas!$K:$L,2,0)),IF(Z2049="EUR",((AB2049*AH2049)*VLOOKUP(H2049,Tasas!$K:$L,2,0)),IF('GL MEN'!Z2049="USD",(('GL MEN'!AB2049*'GL MEN'!AH2049)*VLOOKUP(H2049,Tasas!$K:$L,2,0)),0))))</f>
        <v>1982314.5</v>
      </c>
      <c r="AJ2049" t="s">
        <v>42</v>
      </c>
      <c r="AK2049">
        <v>5</v>
      </c>
      <c r="AL2049" t="str">
        <f t="shared" si="70"/>
        <v>6</v>
      </c>
      <c r="AM2049" t="str">
        <f t="shared" si="71"/>
        <v>Centro - URR</v>
      </c>
    </row>
    <row r="2050" spans="2:39">
      <c r="B2050" t="s">
        <v>223</v>
      </c>
      <c r="C2050" t="s">
        <v>357</v>
      </c>
      <c r="D2050" t="s">
        <v>358</v>
      </c>
      <c r="E2050">
        <v>1403696</v>
      </c>
      <c r="F2050">
        <v>491</v>
      </c>
      <c r="G2050" s="196">
        <v>45626</v>
      </c>
      <c r="H2050">
        <v>202411</v>
      </c>
      <c r="I2050" t="s">
        <v>359</v>
      </c>
      <c r="J2050" t="s">
        <v>360</v>
      </c>
      <c r="K2050" t="s">
        <v>249</v>
      </c>
      <c r="L2050" t="s">
        <v>229</v>
      </c>
      <c r="M2050" t="s">
        <v>616</v>
      </c>
      <c r="N2050" t="s">
        <v>617</v>
      </c>
      <c r="O2050" t="s">
        <v>232</v>
      </c>
      <c r="P2050" t="s">
        <v>618</v>
      </c>
      <c r="Q2050" t="s">
        <v>619</v>
      </c>
      <c r="R2050" t="s">
        <v>252</v>
      </c>
      <c r="S2050" t="s">
        <v>253</v>
      </c>
      <c r="T2050">
        <v>3405870</v>
      </c>
      <c r="U2050" t="s">
        <v>2527</v>
      </c>
      <c r="V2050" t="s">
        <v>620</v>
      </c>
      <c r="W2050" t="s">
        <v>621</v>
      </c>
      <c r="X2050" t="s">
        <v>232</v>
      </c>
      <c r="Y2050" t="s">
        <v>2527</v>
      </c>
      <c r="Z2050" t="s">
        <v>241</v>
      </c>
      <c r="AA2050" s="177">
        <v>3546246</v>
      </c>
      <c r="AB2050" s="177">
        <v>8865.76</v>
      </c>
      <c r="AC2050" s="177">
        <v>804.82</v>
      </c>
      <c r="AD2050" s="177">
        <v>3546246</v>
      </c>
      <c r="AE2050" s="196">
        <v>45635.674618171295</v>
      </c>
      <c r="AF2050" t="s">
        <v>368</v>
      </c>
      <c r="AG2050" t="s">
        <v>243</v>
      </c>
      <c r="AH2050" s="289">
        <v>1</v>
      </c>
      <c r="AI2050" s="177">
        <f>IF(Z2050="COP",(AA2050*AH2050),IF(Z2050="NOK",((AB2050*AH2050)*VLOOKUP(H2050,Tasas!$K:$L,2,0)),IF(Z2050="EUR",((AB2050*AH2050)*VLOOKUP(H2050,Tasas!$K:$L,2,0)),IF('GL MEN'!Z2050="USD",(('GL MEN'!AB2050*'GL MEN'!AH2050)*VLOOKUP(H2050,Tasas!$K:$L,2,0)),0))))</f>
        <v>3546246</v>
      </c>
      <c r="AJ2050" t="s">
        <v>36</v>
      </c>
      <c r="AK2050">
        <v>5</v>
      </c>
      <c r="AL2050" t="str">
        <f t="shared" si="70"/>
        <v>6</v>
      </c>
      <c r="AM2050" t="str">
        <f t="shared" si="71"/>
        <v>Centro - URR</v>
      </c>
    </row>
    <row r="2051" spans="2:39">
      <c r="B2051" t="s">
        <v>223</v>
      </c>
      <c r="C2051" t="s">
        <v>357</v>
      </c>
      <c r="D2051" t="s">
        <v>358</v>
      </c>
      <c r="E2051">
        <v>1403696</v>
      </c>
      <c r="F2051">
        <v>493</v>
      </c>
      <c r="G2051" s="196">
        <v>45626</v>
      </c>
      <c r="H2051">
        <v>202411</v>
      </c>
      <c r="I2051" t="s">
        <v>359</v>
      </c>
      <c r="J2051" t="s">
        <v>360</v>
      </c>
      <c r="K2051" t="s">
        <v>249</v>
      </c>
      <c r="L2051" t="s">
        <v>229</v>
      </c>
      <c r="M2051" t="s">
        <v>622</v>
      </c>
      <c r="N2051" t="s">
        <v>623</v>
      </c>
      <c r="O2051" t="s">
        <v>232</v>
      </c>
      <c r="P2051" t="s">
        <v>624</v>
      </c>
      <c r="Q2051" t="s">
        <v>625</v>
      </c>
      <c r="R2051" t="s">
        <v>252</v>
      </c>
      <c r="S2051" t="s">
        <v>253</v>
      </c>
      <c r="T2051">
        <v>3405870</v>
      </c>
      <c r="U2051" t="s">
        <v>2527</v>
      </c>
      <c r="V2051" t="s">
        <v>626</v>
      </c>
      <c r="W2051" t="s">
        <v>627</v>
      </c>
      <c r="X2051" t="s">
        <v>232</v>
      </c>
      <c r="Y2051" t="s">
        <v>2527</v>
      </c>
      <c r="Z2051" t="s">
        <v>241</v>
      </c>
      <c r="AA2051" s="177">
        <v>3546246</v>
      </c>
      <c r="AB2051" s="177">
        <v>8865.76</v>
      </c>
      <c r="AC2051" s="177">
        <v>804.82</v>
      </c>
      <c r="AD2051" s="177">
        <v>3546246</v>
      </c>
      <c r="AE2051" s="196">
        <v>45635.674618171295</v>
      </c>
      <c r="AF2051" t="s">
        <v>368</v>
      </c>
      <c r="AG2051" t="s">
        <v>243</v>
      </c>
      <c r="AH2051" s="289">
        <v>1</v>
      </c>
      <c r="AI2051" s="177">
        <f>IF(Z2051="COP",(AA2051*AH2051),IF(Z2051="NOK",((AB2051*AH2051)*VLOOKUP(H2051,Tasas!$K:$L,2,0)),IF(Z2051="EUR",((AB2051*AH2051)*VLOOKUP(H2051,Tasas!$K:$L,2,0)),IF('GL MEN'!Z2051="USD",(('GL MEN'!AB2051*'GL MEN'!AH2051)*VLOOKUP(H2051,Tasas!$K:$L,2,0)),0))))</f>
        <v>3546246</v>
      </c>
      <c r="AJ2051" t="s">
        <v>36</v>
      </c>
      <c r="AK2051">
        <v>5</v>
      </c>
      <c r="AL2051" t="str">
        <f t="shared" si="70"/>
        <v>6</v>
      </c>
      <c r="AM2051" t="str">
        <f t="shared" si="71"/>
        <v>Centro - URR</v>
      </c>
    </row>
    <row r="2052" spans="2:39">
      <c r="B2052" t="s">
        <v>223</v>
      </c>
      <c r="C2052" t="s">
        <v>357</v>
      </c>
      <c r="D2052" t="s">
        <v>358</v>
      </c>
      <c r="E2052">
        <v>1403696</v>
      </c>
      <c r="F2052">
        <v>557</v>
      </c>
      <c r="G2052" s="196">
        <v>45626</v>
      </c>
      <c r="H2052">
        <v>202411</v>
      </c>
      <c r="I2052" t="s">
        <v>359</v>
      </c>
      <c r="J2052" t="s">
        <v>360</v>
      </c>
      <c r="K2052" t="s">
        <v>249</v>
      </c>
      <c r="L2052" t="s">
        <v>229</v>
      </c>
      <c r="M2052" t="s">
        <v>425</v>
      </c>
      <c r="N2052" t="s">
        <v>426</v>
      </c>
      <c r="O2052" t="s">
        <v>232</v>
      </c>
      <c r="P2052" t="s">
        <v>427</v>
      </c>
      <c r="Q2052" t="s">
        <v>428</v>
      </c>
      <c r="R2052" t="s">
        <v>252</v>
      </c>
      <c r="S2052" t="s">
        <v>253</v>
      </c>
      <c r="T2052">
        <v>3405870</v>
      </c>
      <c r="U2052" t="s">
        <v>2527</v>
      </c>
      <c r="V2052" t="s">
        <v>429</v>
      </c>
      <c r="W2052" t="s">
        <v>430</v>
      </c>
      <c r="X2052" t="s">
        <v>232</v>
      </c>
      <c r="Y2052" t="s">
        <v>2527</v>
      </c>
      <c r="Z2052" t="s">
        <v>241</v>
      </c>
      <c r="AA2052" s="177">
        <v>3546246</v>
      </c>
      <c r="AB2052" s="177">
        <v>8865.76</v>
      </c>
      <c r="AC2052" s="177">
        <v>804.82</v>
      </c>
      <c r="AD2052" s="177">
        <v>3546246</v>
      </c>
      <c r="AE2052" s="196">
        <v>45635.674618171295</v>
      </c>
      <c r="AF2052" t="s">
        <v>368</v>
      </c>
      <c r="AG2052" t="s">
        <v>243</v>
      </c>
      <c r="AH2052" s="289">
        <v>1</v>
      </c>
      <c r="AI2052" s="177">
        <f>IF(Z2052="COP",(AA2052*AH2052),IF(Z2052="NOK",((AB2052*AH2052)*VLOOKUP(H2052,Tasas!$K:$L,2,0)),IF(Z2052="EUR",((AB2052*AH2052)*VLOOKUP(H2052,Tasas!$K:$L,2,0)),IF('GL MEN'!Z2052="USD",(('GL MEN'!AB2052*'GL MEN'!AH2052)*VLOOKUP(H2052,Tasas!$K:$L,2,0)),0))))</f>
        <v>3546246</v>
      </c>
      <c r="AJ2052" t="s">
        <v>36</v>
      </c>
      <c r="AK2052">
        <v>5</v>
      </c>
      <c r="AL2052" t="str">
        <f t="shared" si="70"/>
        <v>6</v>
      </c>
      <c r="AM2052" t="str">
        <f t="shared" si="71"/>
        <v>Centro - URR</v>
      </c>
    </row>
    <row r="2053" spans="2:39">
      <c r="B2053" t="s">
        <v>223</v>
      </c>
      <c r="C2053" t="s">
        <v>357</v>
      </c>
      <c r="D2053" t="s">
        <v>358</v>
      </c>
      <c r="E2053">
        <v>1403696</v>
      </c>
      <c r="F2053">
        <v>559</v>
      </c>
      <c r="G2053" s="196">
        <v>45626</v>
      </c>
      <c r="H2053">
        <v>202411</v>
      </c>
      <c r="I2053" t="s">
        <v>359</v>
      </c>
      <c r="J2053" t="s">
        <v>360</v>
      </c>
      <c r="K2053" t="s">
        <v>249</v>
      </c>
      <c r="L2053" t="s">
        <v>229</v>
      </c>
      <c r="M2053" t="s">
        <v>431</v>
      </c>
      <c r="N2053" t="s">
        <v>432</v>
      </c>
      <c r="O2053" t="s">
        <v>232</v>
      </c>
      <c r="P2053" t="s">
        <v>433</v>
      </c>
      <c r="Q2053" t="s">
        <v>434</v>
      </c>
      <c r="R2053" t="s">
        <v>252</v>
      </c>
      <c r="S2053" t="s">
        <v>253</v>
      </c>
      <c r="T2053">
        <v>3405870</v>
      </c>
      <c r="U2053" t="s">
        <v>2527</v>
      </c>
      <c r="V2053" t="s">
        <v>435</v>
      </c>
      <c r="W2053" t="s">
        <v>436</v>
      </c>
      <c r="X2053" t="s">
        <v>232</v>
      </c>
      <c r="Y2053" t="s">
        <v>2527</v>
      </c>
      <c r="Z2053" t="s">
        <v>241</v>
      </c>
      <c r="AA2053" s="177">
        <v>3546246</v>
      </c>
      <c r="AB2053" s="177">
        <v>8865.76</v>
      </c>
      <c r="AC2053" s="177">
        <v>804.82</v>
      </c>
      <c r="AD2053" s="177">
        <v>3546246</v>
      </c>
      <c r="AE2053" s="196">
        <v>45635.674618171295</v>
      </c>
      <c r="AF2053" t="s">
        <v>368</v>
      </c>
      <c r="AG2053" t="s">
        <v>243</v>
      </c>
      <c r="AH2053" s="289">
        <v>1</v>
      </c>
      <c r="AI2053" s="177">
        <f>IF(Z2053="COP",(AA2053*AH2053),IF(Z2053="NOK",((AB2053*AH2053)*VLOOKUP(H2053,Tasas!$K:$L,2,0)),IF(Z2053="EUR",((AB2053*AH2053)*VLOOKUP(H2053,Tasas!$K:$L,2,0)),IF('GL MEN'!Z2053="USD",(('GL MEN'!AB2053*'GL MEN'!AH2053)*VLOOKUP(H2053,Tasas!$K:$L,2,0)),0))))</f>
        <v>3546246</v>
      </c>
      <c r="AJ2053" t="s">
        <v>36</v>
      </c>
      <c r="AK2053">
        <v>5</v>
      </c>
      <c r="AL2053" t="str">
        <f t="shared" si="70"/>
        <v>6</v>
      </c>
      <c r="AM2053" t="str">
        <f t="shared" si="71"/>
        <v>Centro - URR</v>
      </c>
    </row>
    <row r="2054" spans="2:39">
      <c r="B2054" t="s">
        <v>223</v>
      </c>
      <c r="C2054" t="s">
        <v>357</v>
      </c>
      <c r="D2054" t="s">
        <v>358</v>
      </c>
      <c r="E2054">
        <v>1403696</v>
      </c>
      <c r="F2054">
        <v>659</v>
      </c>
      <c r="G2054" s="196">
        <v>45626</v>
      </c>
      <c r="H2054">
        <v>202411</v>
      </c>
      <c r="I2054" t="s">
        <v>359</v>
      </c>
      <c r="J2054" t="s">
        <v>360</v>
      </c>
      <c r="K2054" t="s">
        <v>249</v>
      </c>
      <c r="L2054" t="s">
        <v>229</v>
      </c>
      <c r="M2054" t="s">
        <v>874</v>
      </c>
      <c r="N2054" t="s">
        <v>875</v>
      </c>
      <c r="O2054" t="s">
        <v>232</v>
      </c>
      <c r="P2054" t="s">
        <v>876</v>
      </c>
      <c r="Q2054" t="s">
        <v>877</v>
      </c>
      <c r="R2054" t="s">
        <v>252</v>
      </c>
      <c r="S2054" t="s">
        <v>253</v>
      </c>
      <c r="T2054">
        <v>3405870</v>
      </c>
      <c r="U2054" t="s">
        <v>2527</v>
      </c>
      <c r="V2054" t="s">
        <v>1249</v>
      </c>
      <c r="W2054" t="s">
        <v>1250</v>
      </c>
      <c r="X2054" t="s">
        <v>232</v>
      </c>
      <c r="Y2054" t="s">
        <v>2527</v>
      </c>
      <c r="Z2054" t="s">
        <v>241</v>
      </c>
      <c r="AA2054" s="177">
        <v>3546246</v>
      </c>
      <c r="AB2054" s="177">
        <v>8865.76</v>
      </c>
      <c r="AC2054" s="177">
        <v>804.82</v>
      </c>
      <c r="AD2054" s="177">
        <v>3546246</v>
      </c>
      <c r="AE2054" s="196">
        <v>45635.674618171295</v>
      </c>
      <c r="AF2054" t="s">
        <v>368</v>
      </c>
      <c r="AG2054" t="s">
        <v>243</v>
      </c>
      <c r="AH2054" s="289">
        <v>1</v>
      </c>
      <c r="AI2054" s="177">
        <f>IF(Z2054="COP",(AA2054*AH2054),IF(Z2054="NOK",((AB2054*AH2054)*VLOOKUP(H2054,Tasas!$K:$L,2,0)),IF(Z2054="EUR",((AB2054*AH2054)*VLOOKUP(H2054,Tasas!$K:$L,2,0)),IF('GL MEN'!Z2054="USD",(('GL MEN'!AB2054*'GL MEN'!AH2054)*VLOOKUP(H2054,Tasas!$K:$L,2,0)),0))))</f>
        <v>3546246</v>
      </c>
      <c r="AJ2054" t="s">
        <v>36</v>
      </c>
      <c r="AK2054">
        <v>5</v>
      </c>
      <c r="AL2054" t="str">
        <f t="shared" si="70"/>
        <v>6</v>
      </c>
      <c r="AM2054" t="str">
        <f t="shared" si="71"/>
        <v>Centro - URR</v>
      </c>
    </row>
    <row r="2055" spans="2:39">
      <c r="B2055" t="s">
        <v>223</v>
      </c>
      <c r="C2055" t="s">
        <v>357</v>
      </c>
      <c r="D2055" t="s">
        <v>358</v>
      </c>
      <c r="E2055">
        <v>1403696</v>
      </c>
      <c r="F2055">
        <v>726</v>
      </c>
      <c r="G2055" s="196">
        <v>45626</v>
      </c>
      <c r="H2055">
        <v>202411</v>
      </c>
      <c r="I2055" t="s">
        <v>359</v>
      </c>
      <c r="J2055" t="s">
        <v>360</v>
      </c>
      <c r="K2055" t="s">
        <v>249</v>
      </c>
      <c r="L2055" t="s">
        <v>229</v>
      </c>
      <c r="M2055" t="s">
        <v>840</v>
      </c>
      <c r="N2055" t="s">
        <v>841</v>
      </c>
      <c r="O2055" t="s">
        <v>232</v>
      </c>
      <c r="P2055" t="s">
        <v>842</v>
      </c>
      <c r="Q2055" t="s">
        <v>843</v>
      </c>
      <c r="R2055" t="s">
        <v>252</v>
      </c>
      <c r="S2055" t="s">
        <v>253</v>
      </c>
      <c r="T2055">
        <v>3604610</v>
      </c>
      <c r="U2055" t="s">
        <v>2527</v>
      </c>
      <c r="V2055" t="s">
        <v>2815</v>
      </c>
      <c r="W2055" t="s">
        <v>2816</v>
      </c>
      <c r="X2055" t="s">
        <v>232</v>
      </c>
      <c r="Y2055" t="s">
        <v>2527</v>
      </c>
      <c r="Z2055" t="s">
        <v>241</v>
      </c>
      <c r="AA2055" s="177">
        <v>6890818</v>
      </c>
      <c r="AB2055" s="177">
        <v>17227.32</v>
      </c>
      <c r="AC2055" s="177">
        <v>1563.87</v>
      </c>
      <c r="AD2055" s="177">
        <v>6890818</v>
      </c>
      <c r="AE2055" s="196">
        <v>45635.674618171295</v>
      </c>
      <c r="AF2055" t="s">
        <v>368</v>
      </c>
      <c r="AG2055" t="s">
        <v>243</v>
      </c>
      <c r="AH2055" s="289">
        <v>1</v>
      </c>
      <c r="AI2055" s="177">
        <f>IF(Z2055="COP",(AA2055*AH2055),IF(Z2055="NOK",((AB2055*AH2055)*VLOOKUP(H2055,Tasas!$K:$L,2,0)),IF(Z2055="EUR",((AB2055*AH2055)*VLOOKUP(H2055,Tasas!$K:$L,2,0)),IF('GL MEN'!Z2055="USD",(('GL MEN'!AB2055*'GL MEN'!AH2055)*VLOOKUP(H2055,Tasas!$K:$L,2,0)),0))))</f>
        <v>6890818</v>
      </c>
      <c r="AJ2055" t="s">
        <v>46</v>
      </c>
      <c r="AK2055">
        <v>5</v>
      </c>
      <c r="AL2055" t="str">
        <f t="shared" si="70"/>
        <v>6</v>
      </c>
      <c r="AM2055" t="str">
        <f t="shared" si="71"/>
        <v>Centro - URR</v>
      </c>
    </row>
    <row r="2056" spans="2:39">
      <c r="B2056" t="s">
        <v>223</v>
      </c>
      <c r="C2056" t="s">
        <v>357</v>
      </c>
      <c r="D2056" t="s">
        <v>358</v>
      </c>
      <c r="E2056">
        <v>1403697</v>
      </c>
      <c r="F2056">
        <v>181</v>
      </c>
      <c r="G2056" s="196">
        <v>45626</v>
      </c>
      <c r="H2056">
        <v>202411</v>
      </c>
      <c r="I2056" t="s">
        <v>359</v>
      </c>
      <c r="J2056" t="s">
        <v>360</v>
      </c>
      <c r="K2056" t="s">
        <v>249</v>
      </c>
      <c r="L2056" t="s">
        <v>229</v>
      </c>
      <c r="M2056" t="s">
        <v>676</v>
      </c>
      <c r="N2056" t="s">
        <v>677</v>
      </c>
      <c r="O2056" t="s">
        <v>232</v>
      </c>
      <c r="P2056" t="s">
        <v>678</v>
      </c>
      <c r="Q2056" t="s">
        <v>679</v>
      </c>
      <c r="R2056" t="s">
        <v>351</v>
      </c>
      <c r="S2056" t="s">
        <v>352</v>
      </c>
      <c r="T2056">
        <v>3407425</v>
      </c>
      <c r="U2056" t="s">
        <v>2527</v>
      </c>
      <c r="V2056" t="s">
        <v>680</v>
      </c>
      <c r="W2056" t="s">
        <v>681</v>
      </c>
      <c r="X2056" t="s">
        <v>232</v>
      </c>
      <c r="Y2056" t="s">
        <v>2527</v>
      </c>
      <c r="Z2056" t="s">
        <v>241</v>
      </c>
      <c r="AA2056" s="177">
        <v>2571371</v>
      </c>
      <c r="AB2056" s="177">
        <v>6428.53</v>
      </c>
      <c r="AC2056" s="177">
        <v>583.57000000000005</v>
      </c>
      <c r="AD2056" s="177">
        <v>2571371</v>
      </c>
      <c r="AE2056" s="196">
        <v>45635.676504247684</v>
      </c>
      <c r="AF2056" t="s">
        <v>368</v>
      </c>
      <c r="AG2056" t="s">
        <v>243</v>
      </c>
      <c r="AH2056" s="289">
        <v>1</v>
      </c>
      <c r="AI2056" s="177">
        <f>IF(Z2056="COP",(AA2056*AH2056),IF(Z2056="NOK",((AB2056*AH2056)*VLOOKUP(H2056,Tasas!$K:$L,2,0)),IF(Z2056="EUR",((AB2056*AH2056)*VLOOKUP(H2056,Tasas!$K:$L,2,0)),IF('GL MEN'!Z2056="USD",(('GL MEN'!AB2056*'GL MEN'!AH2056)*VLOOKUP(H2056,Tasas!$K:$L,2,0)),0))))</f>
        <v>2571371</v>
      </c>
      <c r="AJ2056" t="s">
        <v>42</v>
      </c>
      <c r="AK2056">
        <v>5</v>
      </c>
      <c r="AL2056" t="str">
        <f t="shared" si="70"/>
        <v>6</v>
      </c>
      <c r="AM2056" t="str">
        <f t="shared" si="71"/>
        <v>Centro - URR</v>
      </c>
    </row>
    <row r="2057" spans="2:39">
      <c r="B2057" t="s">
        <v>223</v>
      </c>
      <c r="C2057" t="s">
        <v>357</v>
      </c>
      <c r="D2057" t="s">
        <v>358</v>
      </c>
      <c r="E2057">
        <v>1403697</v>
      </c>
      <c r="F2057">
        <v>200</v>
      </c>
      <c r="G2057" s="196">
        <v>45626</v>
      </c>
      <c r="H2057">
        <v>202411</v>
      </c>
      <c r="I2057" t="s">
        <v>359</v>
      </c>
      <c r="J2057" t="s">
        <v>360</v>
      </c>
      <c r="K2057" t="s">
        <v>249</v>
      </c>
      <c r="L2057" t="s">
        <v>229</v>
      </c>
      <c r="M2057" t="s">
        <v>766</v>
      </c>
      <c r="N2057" t="s">
        <v>767</v>
      </c>
      <c r="O2057" t="s">
        <v>232</v>
      </c>
      <c r="P2057" t="s">
        <v>768</v>
      </c>
      <c r="Q2057" t="s">
        <v>769</v>
      </c>
      <c r="R2057" t="s">
        <v>252</v>
      </c>
      <c r="S2057" t="s">
        <v>253</v>
      </c>
      <c r="T2057">
        <v>3405870</v>
      </c>
      <c r="U2057" t="s">
        <v>2527</v>
      </c>
      <c r="V2057" t="s">
        <v>770</v>
      </c>
      <c r="W2057" t="s">
        <v>771</v>
      </c>
      <c r="X2057" t="s">
        <v>232</v>
      </c>
      <c r="Y2057" t="s">
        <v>2527</v>
      </c>
      <c r="Z2057" t="s">
        <v>241</v>
      </c>
      <c r="AA2057" s="177">
        <v>3546246</v>
      </c>
      <c r="AB2057" s="177">
        <v>8865.76</v>
      </c>
      <c r="AC2057" s="177">
        <v>804.82</v>
      </c>
      <c r="AD2057" s="177">
        <v>3546246</v>
      </c>
      <c r="AE2057" s="196">
        <v>45635.676504247684</v>
      </c>
      <c r="AF2057" t="s">
        <v>368</v>
      </c>
      <c r="AG2057" t="s">
        <v>243</v>
      </c>
      <c r="AH2057" s="289">
        <v>1</v>
      </c>
      <c r="AI2057" s="177">
        <f>IF(Z2057="COP",(AA2057*AH2057),IF(Z2057="NOK",((AB2057*AH2057)*VLOOKUP(H2057,Tasas!$K:$L,2,0)),IF(Z2057="EUR",((AB2057*AH2057)*VLOOKUP(H2057,Tasas!$K:$L,2,0)),IF('GL MEN'!Z2057="USD",(('GL MEN'!AB2057*'GL MEN'!AH2057)*VLOOKUP(H2057,Tasas!$K:$L,2,0)),0))))</f>
        <v>3546246</v>
      </c>
      <c r="AJ2057" t="s">
        <v>36</v>
      </c>
      <c r="AK2057">
        <v>5</v>
      </c>
      <c r="AL2057" t="str">
        <f t="shared" ref="AL2057:AL2120" si="72">+MID(R2057,2,1)</f>
        <v>6</v>
      </c>
      <c r="AM2057" t="str">
        <f t="shared" ref="AM2057:AM2120" si="73">IF(AL2057="0","CO",IF(AL2057="1","CO",IF(AL2057="2","CO",IF(AL2057="3","NE",IF(AL2057="4","WA",IF(AL2057="6","Centro - URR"))))))</f>
        <v>Centro - URR</v>
      </c>
    </row>
    <row r="2058" spans="2:39">
      <c r="B2058" t="s">
        <v>223</v>
      </c>
      <c r="C2058" t="s">
        <v>357</v>
      </c>
      <c r="D2058" t="s">
        <v>358</v>
      </c>
      <c r="E2058">
        <v>1403697</v>
      </c>
      <c r="F2058">
        <v>216</v>
      </c>
      <c r="G2058" s="196">
        <v>45626</v>
      </c>
      <c r="H2058">
        <v>202411</v>
      </c>
      <c r="I2058" t="s">
        <v>359</v>
      </c>
      <c r="J2058" t="s">
        <v>360</v>
      </c>
      <c r="K2058" t="s">
        <v>249</v>
      </c>
      <c r="L2058" t="s">
        <v>229</v>
      </c>
      <c r="M2058" t="s">
        <v>658</v>
      </c>
      <c r="N2058" t="s">
        <v>659</v>
      </c>
      <c r="O2058" t="s">
        <v>232</v>
      </c>
      <c r="P2058" t="s">
        <v>660</v>
      </c>
      <c r="Q2058" t="s">
        <v>661</v>
      </c>
      <c r="R2058" t="s">
        <v>252</v>
      </c>
      <c r="S2058" t="s">
        <v>253</v>
      </c>
      <c r="T2058">
        <v>3405869</v>
      </c>
      <c r="U2058" t="s">
        <v>2527</v>
      </c>
      <c r="V2058" t="s">
        <v>662</v>
      </c>
      <c r="W2058" t="s">
        <v>663</v>
      </c>
      <c r="X2058" t="s">
        <v>232</v>
      </c>
      <c r="Y2058" t="s">
        <v>2527</v>
      </c>
      <c r="Z2058" t="s">
        <v>241</v>
      </c>
      <c r="AA2058" s="177">
        <v>7384446</v>
      </c>
      <c r="AB2058" s="177">
        <v>18461.41</v>
      </c>
      <c r="AC2058" s="177">
        <v>1675.9</v>
      </c>
      <c r="AD2058" s="177">
        <v>7384446</v>
      </c>
      <c r="AE2058" s="196">
        <v>45635.676504247684</v>
      </c>
      <c r="AF2058" t="s">
        <v>368</v>
      </c>
      <c r="AG2058" t="s">
        <v>243</v>
      </c>
      <c r="AH2058" s="289">
        <v>1</v>
      </c>
      <c r="AI2058" s="177">
        <f>IF(Z2058="COP",(AA2058*AH2058),IF(Z2058="NOK",((AB2058*AH2058)*VLOOKUP(H2058,Tasas!$K:$L,2,0)),IF(Z2058="EUR",((AB2058*AH2058)*VLOOKUP(H2058,Tasas!$K:$L,2,0)),IF('GL MEN'!Z2058="USD",(('GL MEN'!AB2058*'GL MEN'!AH2058)*VLOOKUP(H2058,Tasas!$K:$L,2,0)),0))))</f>
        <v>7384446</v>
      </c>
      <c r="AJ2058" t="s">
        <v>27</v>
      </c>
      <c r="AK2058">
        <v>5</v>
      </c>
      <c r="AL2058" t="str">
        <f t="shared" si="72"/>
        <v>6</v>
      </c>
      <c r="AM2058" t="str">
        <f t="shared" si="73"/>
        <v>Centro - URR</v>
      </c>
    </row>
    <row r="2059" spans="2:39">
      <c r="B2059" t="s">
        <v>223</v>
      </c>
      <c r="C2059" t="s">
        <v>357</v>
      </c>
      <c r="D2059" t="s">
        <v>358</v>
      </c>
      <c r="E2059">
        <v>1403697</v>
      </c>
      <c r="F2059">
        <v>220</v>
      </c>
      <c r="G2059" s="196">
        <v>45626</v>
      </c>
      <c r="H2059">
        <v>202411</v>
      </c>
      <c r="I2059" t="s">
        <v>359</v>
      </c>
      <c r="J2059" t="s">
        <v>360</v>
      </c>
      <c r="K2059" t="s">
        <v>249</v>
      </c>
      <c r="L2059" t="s">
        <v>229</v>
      </c>
      <c r="M2059" t="s">
        <v>664</v>
      </c>
      <c r="N2059" t="s">
        <v>665</v>
      </c>
      <c r="O2059" t="s">
        <v>232</v>
      </c>
      <c r="P2059" t="s">
        <v>666</v>
      </c>
      <c r="Q2059" t="s">
        <v>667</v>
      </c>
      <c r="R2059" t="s">
        <v>252</v>
      </c>
      <c r="S2059" t="s">
        <v>253</v>
      </c>
      <c r="T2059">
        <v>3405870</v>
      </c>
      <c r="U2059" t="s">
        <v>2527</v>
      </c>
      <c r="V2059" t="s">
        <v>668</v>
      </c>
      <c r="W2059" t="s">
        <v>669</v>
      </c>
      <c r="X2059" t="s">
        <v>232</v>
      </c>
      <c r="Y2059" t="s">
        <v>2527</v>
      </c>
      <c r="Z2059" t="s">
        <v>241</v>
      </c>
      <c r="AA2059" s="177">
        <v>3546246</v>
      </c>
      <c r="AB2059" s="177">
        <v>8865.76</v>
      </c>
      <c r="AC2059" s="177">
        <v>804.82</v>
      </c>
      <c r="AD2059" s="177">
        <v>3546246</v>
      </c>
      <c r="AE2059" s="196">
        <v>45635.676504247684</v>
      </c>
      <c r="AF2059" t="s">
        <v>368</v>
      </c>
      <c r="AG2059" t="s">
        <v>243</v>
      </c>
      <c r="AH2059" s="289">
        <v>1</v>
      </c>
      <c r="AI2059" s="177">
        <f>IF(Z2059="COP",(AA2059*AH2059),IF(Z2059="NOK",((AB2059*AH2059)*VLOOKUP(H2059,Tasas!$K:$L,2,0)),IF(Z2059="EUR",((AB2059*AH2059)*VLOOKUP(H2059,Tasas!$K:$L,2,0)),IF('GL MEN'!Z2059="USD",(('GL MEN'!AB2059*'GL MEN'!AH2059)*VLOOKUP(H2059,Tasas!$K:$L,2,0)),0))))</f>
        <v>3546246</v>
      </c>
      <c r="AJ2059" t="s">
        <v>36</v>
      </c>
      <c r="AK2059">
        <v>5</v>
      </c>
      <c r="AL2059" t="str">
        <f t="shared" si="72"/>
        <v>6</v>
      </c>
      <c r="AM2059" t="str">
        <f t="shared" si="73"/>
        <v>Centro - URR</v>
      </c>
    </row>
    <row r="2060" spans="2:39">
      <c r="B2060" t="s">
        <v>223</v>
      </c>
      <c r="C2060" t="s">
        <v>357</v>
      </c>
      <c r="D2060" t="s">
        <v>358</v>
      </c>
      <c r="E2060">
        <v>1403697</v>
      </c>
      <c r="F2060">
        <v>265</v>
      </c>
      <c r="G2060" s="196">
        <v>45626</v>
      </c>
      <c r="H2060">
        <v>202411</v>
      </c>
      <c r="I2060" t="s">
        <v>359</v>
      </c>
      <c r="J2060" t="s">
        <v>360</v>
      </c>
      <c r="K2060" t="s">
        <v>249</v>
      </c>
      <c r="L2060" t="s">
        <v>229</v>
      </c>
      <c r="M2060" t="s">
        <v>778</v>
      </c>
      <c r="N2060" t="s">
        <v>779</v>
      </c>
      <c r="O2060" t="s">
        <v>232</v>
      </c>
      <c r="P2060" t="s">
        <v>780</v>
      </c>
      <c r="Q2060" t="s">
        <v>781</v>
      </c>
      <c r="R2060" t="s">
        <v>351</v>
      </c>
      <c r="S2060" t="s">
        <v>352</v>
      </c>
      <c r="T2060">
        <v>3407431</v>
      </c>
      <c r="U2060" t="s">
        <v>2527</v>
      </c>
      <c r="V2060" t="s">
        <v>782</v>
      </c>
      <c r="W2060" t="s">
        <v>783</v>
      </c>
      <c r="X2060" t="s">
        <v>232</v>
      </c>
      <c r="Y2060" t="s">
        <v>2527</v>
      </c>
      <c r="Z2060" t="s">
        <v>241</v>
      </c>
      <c r="AA2060" s="177">
        <v>1169430.25</v>
      </c>
      <c r="AB2060" s="177">
        <v>2923.62</v>
      </c>
      <c r="AC2060" s="177">
        <v>265.39999999999998</v>
      </c>
      <c r="AD2060" s="177">
        <v>1169430.25</v>
      </c>
      <c r="AE2060" s="196">
        <v>45635.676504247684</v>
      </c>
      <c r="AF2060" t="s">
        <v>368</v>
      </c>
      <c r="AG2060" t="s">
        <v>243</v>
      </c>
      <c r="AH2060" s="289">
        <v>1</v>
      </c>
      <c r="AI2060" s="177">
        <f>IF(Z2060="COP",(AA2060*AH2060),IF(Z2060="NOK",((AB2060*AH2060)*VLOOKUP(H2060,Tasas!$K:$L,2,0)),IF(Z2060="EUR",((AB2060*AH2060)*VLOOKUP(H2060,Tasas!$K:$L,2,0)),IF('GL MEN'!Z2060="USD",(('GL MEN'!AB2060*'GL MEN'!AH2060)*VLOOKUP(H2060,Tasas!$K:$L,2,0)),0))))</f>
        <v>1169430.25</v>
      </c>
      <c r="AJ2060" t="s">
        <v>42</v>
      </c>
      <c r="AK2060">
        <v>5</v>
      </c>
      <c r="AL2060" t="str">
        <f t="shared" si="72"/>
        <v>6</v>
      </c>
      <c r="AM2060" t="str">
        <f t="shared" si="73"/>
        <v>Centro - URR</v>
      </c>
    </row>
    <row r="2061" spans="2:39">
      <c r="B2061" t="s">
        <v>223</v>
      </c>
      <c r="C2061" t="s">
        <v>357</v>
      </c>
      <c r="D2061" t="s">
        <v>358</v>
      </c>
      <c r="E2061">
        <v>1403697</v>
      </c>
      <c r="F2061">
        <v>415</v>
      </c>
      <c r="G2061" s="196">
        <v>45626</v>
      </c>
      <c r="H2061">
        <v>202411</v>
      </c>
      <c r="I2061" t="s">
        <v>359</v>
      </c>
      <c r="J2061" t="s">
        <v>360</v>
      </c>
      <c r="K2061" t="s">
        <v>249</v>
      </c>
      <c r="L2061" t="s">
        <v>229</v>
      </c>
      <c r="M2061" t="s">
        <v>852</v>
      </c>
      <c r="N2061" t="s">
        <v>853</v>
      </c>
      <c r="O2061" t="s">
        <v>232</v>
      </c>
      <c r="P2061" t="s">
        <v>854</v>
      </c>
      <c r="Q2061" t="s">
        <v>855</v>
      </c>
      <c r="R2061" t="s">
        <v>252</v>
      </c>
      <c r="S2061" t="s">
        <v>253</v>
      </c>
      <c r="T2061">
        <v>3604609</v>
      </c>
      <c r="U2061" t="s">
        <v>2527</v>
      </c>
      <c r="V2061" t="s">
        <v>2817</v>
      </c>
      <c r="W2061" t="s">
        <v>2818</v>
      </c>
      <c r="X2061" t="s">
        <v>232</v>
      </c>
      <c r="Y2061" t="s">
        <v>2527</v>
      </c>
      <c r="Z2061" t="s">
        <v>241</v>
      </c>
      <c r="AA2061" s="177">
        <v>8535257</v>
      </c>
      <c r="AB2061" s="177">
        <v>21338.48</v>
      </c>
      <c r="AC2061" s="177">
        <v>1937.08</v>
      </c>
      <c r="AD2061" s="177">
        <v>8535257</v>
      </c>
      <c r="AE2061" s="196">
        <v>45635.676504247684</v>
      </c>
      <c r="AF2061" t="s">
        <v>368</v>
      </c>
      <c r="AG2061" t="s">
        <v>243</v>
      </c>
      <c r="AH2061" s="289">
        <v>1</v>
      </c>
      <c r="AI2061" s="177">
        <f>IF(Z2061="COP",(AA2061*AH2061),IF(Z2061="NOK",((AB2061*AH2061)*VLOOKUP(H2061,Tasas!$K:$L,2,0)),IF(Z2061="EUR",((AB2061*AH2061)*VLOOKUP(H2061,Tasas!$K:$L,2,0)),IF('GL MEN'!Z2061="USD",(('GL MEN'!AB2061*'GL MEN'!AH2061)*VLOOKUP(H2061,Tasas!$K:$L,2,0)),0))))</f>
        <v>8535257</v>
      </c>
      <c r="AJ2061" t="s">
        <v>27</v>
      </c>
      <c r="AK2061">
        <v>5</v>
      </c>
      <c r="AL2061" t="str">
        <f t="shared" si="72"/>
        <v>6</v>
      </c>
      <c r="AM2061" t="str">
        <f t="shared" si="73"/>
        <v>Centro - URR</v>
      </c>
    </row>
    <row r="2062" spans="2:39">
      <c r="B2062" t="s">
        <v>223</v>
      </c>
      <c r="C2062" t="s">
        <v>357</v>
      </c>
      <c r="D2062" t="s">
        <v>358</v>
      </c>
      <c r="E2062">
        <v>1403697</v>
      </c>
      <c r="F2062">
        <v>420</v>
      </c>
      <c r="G2062" s="196">
        <v>45626</v>
      </c>
      <c r="H2062">
        <v>202411</v>
      </c>
      <c r="I2062" t="s">
        <v>359</v>
      </c>
      <c r="J2062" t="s">
        <v>360</v>
      </c>
      <c r="K2062" t="s">
        <v>249</v>
      </c>
      <c r="L2062" t="s">
        <v>229</v>
      </c>
      <c r="M2062" t="s">
        <v>598</v>
      </c>
      <c r="N2062" t="s">
        <v>599</v>
      </c>
      <c r="O2062" t="s">
        <v>232</v>
      </c>
      <c r="P2062" t="s">
        <v>600</v>
      </c>
      <c r="Q2062" t="s">
        <v>601</v>
      </c>
      <c r="R2062" t="s">
        <v>351</v>
      </c>
      <c r="S2062" t="s">
        <v>352</v>
      </c>
      <c r="T2062">
        <v>3407427</v>
      </c>
      <c r="U2062" t="s">
        <v>2527</v>
      </c>
      <c r="V2062" t="s">
        <v>602</v>
      </c>
      <c r="W2062" t="s">
        <v>603</v>
      </c>
      <c r="X2062" t="s">
        <v>232</v>
      </c>
      <c r="Y2062" t="s">
        <v>2527</v>
      </c>
      <c r="Z2062" t="s">
        <v>241</v>
      </c>
      <c r="AA2062" s="177">
        <v>43346.6</v>
      </c>
      <c r="AB2062" s="177">
        <v>108.37</v>
      </c>
      <c r="AC2062" s="177">
        <v>9.84</v>
      </c>
      <c r="AD2062" s="177">
        <v>43346.6</v>
      </c>
      <c r="AE2062" s="196">
        <v>45635.676504247684</v>
      </c>
      <c r="AF2062" t="s">
        <v>368</v>
      </c>
      <c r="AG2062" t="s">
        <v>243</v>
      </c>
      <c r="AH2062" s="289">
        <v>1</v>
      </c>
      <c r="AI2062" s="177">
        <f>IF(Z2062="COP",(AA2062*AH2062),IF(Z2062="NOK",((AB2062*AH2062)*VLOOKUP(H2062,Tasas!$K:$L,2,0)),IF(Z2062="EUR",((AB2062*AH2062)*VLOOKUP(H2062,Tasas!$K:$L,2,0)),IF('GL MEN'!Z2062="USD",(('GL MEN'!AB2062*'GL MEN'!AH2062)*VLOOKUP(H2062,Tasas!$K:$L,2,0)),0))))</f>
        <v>43346.6</v>
      </c>
      <c r="AJ2062" t="s">
        <v>42</v>
      </c>
      <c r="AK2062">
        <v>5</v>
      </c>
      <c r="AL2062" t="str">
        <f t="shared" si="72"/>
        <v>6</v>
      </c>
      <c r="AM2062" t="str">
        <f t="shared" si="73"/>
        <v>Centro - URR</v>
      </c>
    </row>
    <row r="2063" spans="2:39">
      <c r="B2063" t="s">
        <v>223</v>
      </c>
      <c r="C2063" t="s">
        <v>357</v>
      </c>
      <c r="D2063" t="s">
        <v>358</v>
      </c>
      <c r="E2063">
        <v>1403697</v>
      </c>
      <c r="F2063">
        <v>429</v>
      </c>
      <c r="G2063" s="196">
        <v>45626</v>
      </c>
      <c r="H2063">
        <v>202411</v>
      </c>
      <c r="I2063" t="s">
        <v>359</v>
      </c>
      <c r="J2063" t="s">
        <v>360</v>
      </c>
      <c r="K2063" t="s">
        <v>249</v>
      </c>
      <c r="L2063" t="s">
        <v>229</v>
      </c>
      <c r="M2063" t="s">
        <v>531</v>
      </c>
      <c r="N2063" t="s">
        <v>532</v>
      </c>
      <c r="O2063" t="s">
        <v>232</v>
      </c>
      <c r="P2063" t="s">
        <v>533</v>
      </c>
      <c r="Q2063" t="s">
        <v>534</v>
      </c>
      <c r="R2063" t="s">
        <v>252</v>
      </c>
      <c r="S2063" t="s">
        <v>253</v>
      </c>
      <c r="T2063">
        <v>3405868</v>
      </c>
      <c r="U2063" t="s">
        <v>2527</v>
      </c>
      <c r="V2063" t="s">
        <v>535</v>
      </c>
      <c r="W2063" t="s">
        <v>536</v>
      </c>
      <c r="X2063" t="s">
        <v>232</v>
      </c>
      <c r="Y2063" t="s">
        <v>2527</v>
      </c>
      <c r="Z2063" t="s">
        <v>241</v>
      </c>
      <c r="AA2063" s="177">
        <v>4866427</v>
      </c>
      <c r="AB2063" s="177">
        <v>12166.26</v>
      </c>
      <c r="AC2063" s="177">
        <v>1104.44</v>
      </c>
      <c r="AD2063" s="177">
        <v>4866427</v>
      </c>
      <c r="AE2063" s="196">
        <v>45635.676504247684</v>
      </c>
      <c r="AF2063" t="s">
        <v>368</v>
      </c>
      <c r="AG2063" t="s">
        <v>243</v>
      </c>
      <c r="AH2063" s="289">
        <v>1</v>
      </c>
      <c r="AI2063" s="177">
        <f>IF(Z2063="COP",(AA2063*AH2063),IF(Z2063="NOK",((AB2063*AH2063)*VLOOKUP(H2063,Tasas!$K:$L,2,0)),IF(Z2063="EUR",((AB2063*AH2063)*VLOOKUP(H2063,Tasas!$K:$L,2,0)),IF('GL MEN'!Z2063="USD",(('GL MEN'!AB2063*'GL MEN'!AH2063)*VLOOKUP(H2063,Tasas!$K:$L,2,0)),0))))</f>
        <v>4866427</v>
      </c>
      <c r="AJ2063" t="s">
        <v>21</v>
      </c>
      <c r="AK2063">
        <v>5</v>
      </c>
      <c r="AL2063" t="str">
        <f t="shared" si="72"/>
        <v>6</v>
      </c>
      <c r="AM2063" t="str">
        <f t="shared" si="73"/>
        <v>Centro - URR</v>
      </c>
    </row>
    <row r="2064" spans="2:39">
      <c r="B2064" t="s">
        <v>223</v>
      </c>
      <c r="C2064" t="s">
        <v>357</v>
      </c>
      <c r="D2064" t="s">
        <v>358</v>
      </c>
      <c r="E2064">
        <v>1403697</v>
      </c>
      <c r="F2064">
        <v>514</v>
      </c>
      <c r="G2064" s="196">
        <v>45626</v>
      </c>
      <c r="H2064">
        <v>202411</v>
      </c>
      <c r="I2064" t="s">
        <v>359</v>
      </c>
      <c r="J2064" t="s">
        <v>360</v>
      </c>
      <c r="K2064" t="s">
        <v>249</v>
      </c>
      <c r="L2064" t="s">
        <v>229</v>
      </c>
      <c r="M2064" t="s">
        <v>802</v>
      </c>
      <c r="N2064" t="s">
        <v>1470</v>
      </c>
      <c r="O2064" t="s">
        <v>232</v>
      </c>
      <c r="P2064" t="s">
        <v>804</v>
      </c>
      <c r="Q2064" t="s">
        <v>805</v>
      </c>
      <c r="R2064" t="s">
        <v>252</v>
      </c>
      <c r="S2064" t="s">
        <v>253</v>
      </c>
      <c r="T2064">
        <v>3405870</v>
      </c>
      <c r="U2064" t="s">
        <v>2527</v>
      </c>
      <c r="V2064" t="s">
        <v>806</v>
      </c>
      <c r="W2064" t="s">
        <v>807</v>
      </c>
      <c r="X2064" t="s">
        <v>232</v>
      </c>
      <c r="Y2064" t="s">
        <v>2527</v>
      </c>
      <c r="Z2064" t="s">
        <v>241</v>
      </c>
      <c r="AA2064" s="177">
        <v>3546246</v>
      </c>
      <c r="AB2064" s="177">
        <v>8865.76</v>
      </c>
      <c r="AC2064" s="177">
        <v>804.82</v>
      </c>
      <c r="AD2064" s="177">
        <v>3546246</v>
      </c>
      <c r="AE2064" s="196">
        <v>45635.676504247684</v>
      </c>
      <c r="AF2064" t="s">
        <v>368</v>
      </c>
      <c r="AG2064" t="s">
        <v>243</v>
      </c>
      <c r="AH2064" s="289">
        <v>1</v>
      </c>
      <c r="AI2064" s="177">
        <f>IF(Z2064="COP",(AA2064*AH2064),IF(Z2064="NOK",((AB2064*AH2064)*VLOOKUP(H2064,Tasas!$K:$L,2,0)),IF(Z2064="EUR",((AB2064*AH2064)*VLOOKUP(H2064,Tasas!$K:$L,2,0)),IF('GL MEN'!Z2064="USD",(('GL MEN'!AB2064*'GL MEN'!AH2064)*VLOOKUP(H2064,Tasas!$K:$L,2,0)),0))))</f>
        <v>3546246</v>
      </c>
      <c r="AJ2064" t="s">
        <v>36</v>
      </c>
      <c r="AK2064">
        <v>5</v>
      </c>
      <c r="AL2064" t="str">
        <f t="shared" si="72"/>
        <v>6</v>
      </c>
      <c r="AM2064" t="str">
        <f t="shared" si="73"/>
        <v>Centro - URR</v>
      </c>
    </row>
    <row r="2065" spans="2:39">
      <c r="B2065" t="s">
        <v>223</v>
      </c>
      <c r="C2065" t="s">
        <v>357</v>
      </c>
      <c r="D2065" t="s">
        <v>358</v>
      </c>
      <c r="E2065">
        <v>1403697</v>
      </c>
      <c r="F2065">
        <v>660</v>
      </c>
      <c r="G2065" s="196">
        <v>45626</v>
      </c>
      <c r="H2065">
        <v>202411</v>
      </c>
      <c r="I2065" t="s">
        <v>359</v>
      </c>
      <c r="J2065" t="s">
        <v>360</v>
      </c>
      <c r="K2065" t="s">
        <v>249</v>
      </c>
      <c r="L2065" t="s">
        <v>229</v>
      </c>
      <c r="M2065" t="s">
        <v>724</v>
      </c>
      <c r="N2065" t="s">
        <v>725</v>
      </c>
      <c r="O2065" t="s">
        <v>232</v>
      </c>
      <c r="P2065" t="s">
        <v>726</v>
      </c>
      <c r="Q2065" t="s">
        <v>727</v>
      </c>
      <c r="R2065" t="s">
        <v>252</v>
      </c>
      <c r="S2065" t="s">
        <v>253</v>
      </c>
      <c r="T2065">
        <v>3405870</v>
      </c>
      <c r="U2065" t="s">
        <v>2527</v>
      </c>
      <c r="V2065" t="s">
        <v>728</v>
      </c>
      <c r="W2065" t="s">
        <v>729</v>
      </c>
      <c r="X2065" t="s">
        <v>232</v>
      </c>
      <c r="Y2065" t="s">
        <v>2527</v>
      </c>
      <c r="Z2065" t="s">
        <v>241</v>
      </c>
      <c r="AA2065" s="177">
        <v>3546246</v>
      </c>
      <c r="AB2065" s="177">
        <v>8865.76</v>
      </c>
      <c r="AC2065" s="177">
        <v>804.82</v>
      </c>
      <c r="AD2065" s="177">
        <v>3546246</v>
      </c>
      <c r="AE2065" s="196">
        <v>45635.676504247684</v>
      </c>
      <c r="AF2065" t="s">
        <v>368</v>
      </c>
      <c r="AG2065" t="s">
        <v>243</v>
      </c>
      <c r="AH2065" s="289">
        <v>1</v>
      </c>
      <c r="AI2065" s="177">
        <f>IF(Z2065="COP",(AA2065*AH2065),IF(Z2065="NOK",((AB2065*AH2065)*VLOOKUP(H2065,Tasas!$K:$L,2,0)),IF(Z2065="EUR",((AB2065*AH2065)*VLOOKUP(H2065,Tasas!$K:$L,2,0)),IF('GL MEN'!Z2065="USD",(('GL MEN'!AB2065*'GL MEN'!AH2065)*VLOOKUP(H2065,Tasas!$K:$L,2,0)),0))))</f>
        <v>3546246</v>
      </c>
      <c r="AJ2065" t="s">
        <v>36</v>
      </c>
      <c r="AK2065">
        <v>5</v>
      </c>
      <c r="AL2065" t="str">
        <f t="shared" si="72"/>
        <v>6</v>
      </c>
      <c r="AM2065" t="str">
        <f t="shared" si="73"/>
        <v>Centro - URR</v>
      </c>
    </row>
    <row r="2066" spans="2:39">
      <c r="B2066" t="s">
        <v>223</v>
      </c>
      <c r="C2066" t="s">
        <v>357</v>
      </c>
      <c r="D2066" t="s">
        <v>358</v>
      </c>
      <c r="E2066">
        <v>1403697</v>
      </c>
      <c r="F2066">
        <v>662</v>
      </c>
      <c r="G2066" s="196">
        <v>45626</v>
      </c>
      <c r="H2066">
        <v>202411</v>
      </c>
      <c r="I2066" t="s">
        <v>359</v>
      </c>
      <c r="J2066" t="s">
        <v>360</v>
      </c>
      <c r="K2066" t="s">
        <v>249</v>
      </c>
      <c r="L2066" t="s">
        <v>229</v>
      </c>
      <c r="M2066" t="s">
        <v>730</v>
      </c>
      <c r="N2066" t="s">
        <v>731</v>
      </c>
      <c r="O2066" t="s">
        <v>232</v>
      </c>
      <c r="P2066" t="s">
        <v>732</v>
      </c>
      <c r="Q2066" t="s">
        <v>733</v>
      </c>
      <c r="R2066" t="s">
        <v>252</v>
      </c>
      <c r="S2066" t="s">
        <v>253</v>
      </c>
      <c r="T2066">
        <v>3405870</v>
      </c>
      <c r="U2066" t="s">
        <v>2527</v>
      </c>
      <c r="V2066" t="s">
        <v>734</v>
      </c>
      <c r="W2066" t="s">
        <v>735</v>
      </c>
      <c r="X2066" t="s">
        <v>232</v>
      </c>
      <c r="Y2066" t="s">
        <v>2527</v>
      </c>
      <c r="Z2066" t="s">
        <v>241</v>
      </c>
      <c r="AA2066" s="177">
        <v>3546246</v>
      </c>
      <c r="AB2066" s="177">
        <v>8865.76</v>
      </c>
      <c r="AC2066" s="177">
        <v>804.82</v>
      </c>
      <c r="AD2066" s="177">
        <v>3546246</v>
      </c>
      <c r="AE2066" s="196">
        <v>45635.676504247684</v>
      </c>
      <c r="AF2066" t="s">
        <v>368</v>
      </c>
      <c r="AG2066" t="s">
        <v>243</v>
      </c>
      <c r="AH2066" s="289">
        <v>1</v>
      </c>
      <c r="AI2066" s="177">
        <f>IF(Z2066="COP",(AA2066*AH2066),IF(Z2066="NOK",((AB2066*AH2066)*VLOOKUP(H2066,Tasas!$K:$L,2,0)),IF(Z2066="EUR",((AB2066*AH2066)*VLOOKUP(H2066,Tasas!$K:$L,2,0)),IF('GL MEN'!Z2066="USD",(('GL MEN'!AB2066*'GL MEN'!AH2066)*VLOOKUP(H2066,Tasas!$K:$L,2,0)),0))))</f>
        <v>3546246</v>
      </c>
      <c r="AJ2066" t="s">
        <v>36</v>
      </c>
      <c r="AK2066">
        <v>5</v>
      </c>
      <c r="AL2066" t="str">
        <f t="shared" si="72"/>
        <v>6</v>
      </c>
      <c r="AM2066" t="str">
        <f t="shared" si="73"/>
        <v>Centro - URR</v>
      </c>
    </row>
    <row r="2067" spans="2:39">
      <c r="B2067" t="s">
        <v>223</v>
      </c>
      <c r="C2067" t="s">
        <v>357</v>
      </c>
      <c r="D2067" t="s">
        <v>358</v>
      </c>
      <c r="E2067">
        <v>1403697</v>
      </c>
      <c r="F2067">
        <v>681</v>
      </c>
      <c r="G2067" s="196">
        <v>45626</v>
      </c>
      <c r="H2067">
        <v>202411</v>
      </c>
      <c r="I2067" t="s">
        <v>359</v>
      </c>
      <c r="J2067" t="s">
        <v>360</v>
      </c>
      <c r="K2067" t="s">
        <v>249</v>
      </c>
      <c r="L2067" t="s">
        <v>229</v>
      </c>
      <c r="M2067" t="s">
        <v>718</v>
      </c>
      <c r="N2067" t="s">
        <v>1427</v>
      </c>
      <c r="O2067" t="s">
        <v>232</v>
      </c>
      <c r="P2067" t="s">
        <v>720</v>
      </c>
      <c r="Q2067" t="s">
        <v>721</v>
      </c>
      <c r="R2067" t="s">
        <v>252</v>
      </c>
      <c r="S2067" t="s">
        <v>253</v>
      </c>
      <c r="T2067">
        <v>3405870</v>
      </c>
      <c r="U2067" t="s">
        <v>2527</v>
      </c>
      <c r="V2067" t="s">
        <v>722</v>
      </c>
      <c r="W2067" t="s">
        <v>723</v>
      </c>
      <c r="X2067" t="s">
        <v>232</v>
      </c>
      <c r="Y2067" t="s">
        <v>2527</v>
      </c>
      <c r="Z2067" t="s">
        <v>241</v>
      </c>
      <c r="AA2067" s="177">
        <v>3546246</v>
      </c>
      <c r="AB2067" s="177">
        <v>8865.76</v>
      </c>
      <c r="AC2067" s="177">
        <v>804.82</v>
      </c>
      <c r="AD2067" s="177">
        <v>3546246</v>
      </c>
      <c r="AE2067" s="196">
        <v>45635.676504247684</v>
      </c>
      <c r="AF2067" t="s">
        <v>368</v>
      </c>
      <c r="AG2067" t="s">
        <v>243</v>
      </c>
      <c r="AH2067" s="289">
        <v>1</v>
      </c>
      <c r="AI2067" s="177">
        <f>IF(Z2067="COP",(AA2067*AH2067),IF(Z2067="NOK",((AB2067*AH2067)*VLOOKUP(H2067,Tasas!$K:$L,2,0)),IF(Z2067="EUR",((AB2067*AH2067)*VLOOKUP(H2067,Tasas!$K:$L,2,0)),IF('GL MEN'!Z2067="USD",(('GL MEN'!AB2067*'GL MEN'!AH2067)*VLOOKUP(H2067,Tasas!$K:$L,2,0)),0))))</f>
        <v>3546246</v>
      </c>
      <c r="AJ2067" t="s">
        <v>36</v>
      </c>
      <c r="AK2067">
        <v>5</v>
      </c>
      <c r="AL2067" t="str">
        <f t="shared" si="72"/>
        <v>6</v>
      </c>
      <c r="AM2067" t="str">
        <f t="shared" si="73"/>
        <v>Centro - URR</v>
      </c>
    </row>
    <row r="2068" spans="2:39">
      <c r="B2068" t="s">
        <v>223</v>
      </c>
      <c r="C2068" t="s">
        <v>357</v>
      </c>
      <c r="D2068" t="s">
        <v>358</v>
      </c>
      <c r="E2068">
        <v>1403697</v>
      </c>
      <c r="F2068">
        <v>742</v>
      </c>
      <c r="G2068" s="196">
        <v>45626</v>
      </c>
      <c r="H2068">
        <v>202411</v>
      </c>
      <c r="I2068" t="s">
        <v>359</v>
      </c>
      <c r="J2068" t="s">
        <v>360</v>
      </c>
      <c r="K2068" t="s">
        <v>249</v>
      </c>
      <c r="L2068" t="s">
        <v>229</v>
      </c>
      <c r="M2068" t="s">
        <v>634</v>
      </c>
      <c r="N2068" t="s">
        <v>635</v>
      </c>
      <c r="O2068" t="s">
        <v>232</v>
      </c>
      <c r="P2068" t="s">
        <v>636</v>
      </c>
      <c r="Q2068" t="s">
        <v>637</v>
      </c>
      <c r="R2068" t="s">
        <v>252</v>
      </c>
      <c r="S2068" t="s">
        <v>253</v>
      </c>
      <c r="T2068">
        <v>3405870</v>
      </c>
      <c r="U2068" t="s">
        <v>2527</v>
      </c>
      <c r="V2068" t="s">
        <v>638</v>
      </c>
      <c r="W2068" t="s">
        <v>639</v>
      </c>
      <c r="X2068" t="s">
        <v>232</v>
      </c>
      <c r="Y2068" t="s">
        <v>2527</v>
      </c>
      <c r="Z2068" t="s">
        <v>241</v>
      </c>
      <c r="AA2068" s="177">
        <v>3546246</v>
      </c>
      <c r="AB2068" s="177">
        <v>8865.76</v>
      </c>
      <c r="AC2068" s="177">
        <v>804.82</v>
      </c>
      <c r="AD2068" s="177">
        <v>3546246</v>
      </c>
      <c r="AE2068" s="196">
        <v>45635.676504247684</v>
      </c>
      <c r="AF2068" t="s">
        <v>368</v>
      </c>
      <c r="AG2068" t="s">
        <v>243</v>
      </c>
      <c r="AH2068" s="289">
        <v>1</v>
      </c>
      <c r="AI2068" s="177">
        <f>IF(Z2068="COP",(AA2068*AH2068),IF(Z2068="NOK",((AB2068*AH2068)*VLOOKUP(H2068,Tasas!$K:$L,2,0)),IF(Z2068="EUR",((AB2068*AH2068)*VLOOKUP(H2068,Tasas!$K:$L,2,0)),IF('GL MEN'!Z2068="USD",(('GL MEN'!AB2068*'GL MEN'!AH2068)*VLOOKUP(H2068,Tasas!$K:$L,2,0)),0))))</f>
        <v>3546246</v>
      </c>
      <c r="AJ2068" t="s">
        <v>36</v>
      </c>
      <c r="AK2068">
        <v>5</v>
      </c>
      <c r="AL2068" t="str">
        <f t="shared" si="72"/>
        <v>6</v>
      </c>
      <c r="AM2068" t="str">
        <f t="shared" si="73"/>
        <v>Centro - URR</v>
      </c>
    </row>
    <row r="2069" spans="2:39">
      <c r="B2069" t="s">
        <v>223</v>
      </c>
      <c r="C2069" t="s">
        <v>357</v>
      </c>
      <c r="D2069" t="s">
        <v>358</v>
      </c>
      <c r="E2069">
        <v>1403697</v>
      </c>
      <c r="F2069">
        <v>756</v>
      </c>
      <c r="G2069" s="196">
        <v>45626</v>
      </c>
      <c r="H2069">
        <v>202411</v>
      </c>
      <c r="I2069" t="s">
        <v>359</v>
      </c>
      <c r="J2069" t="s">
        <v>360</v>
      </c>
      <c r="K2069" t="s">
        <v>249</v>
      </c>
      <c r="L2069" t="s">
        <v>229</v>
      </c>
      <c r="M2069" t="s">
        <v>640</v>
      </c>
      <c r="N2069" t="s">
        <v>641</v>
      </c>
      <c r="O2069" t="s">
        <v>232</v>
      </c>
      <c r="P2069" t="s">
        <v>642</v>
      </c>
      <c r="Q2069" t="s">
        <v>643</v>
      </c>
      <c r="R2069" t="s">
        <v>252</v>
      </c>
      <c r="S2069" t="s">
        <v>253</v>
      </c>
      <c r="T2069">
        <v>3405870</v>
      </c>
      <c r="U2069" t="s">
        <v>2527</v>
      </c>
      <c r="V2069" t="s">
        <v>644</v>
      </c>
      <c r="W2069" t="s">
        <v>645</v>
      </c>
      <c r="X2069" t="s">
        <v>232</v>
      </c>
      <c r="Y2069" t="s">
        <v>2527</v>
      </c>
      <c r="Z2069" t="s">
        <v>241</v>
      </c>
      <c r="AA2069" s="177">
        <v>3546246</v>
      </c>
      <c r="AB2069" s="177">
        <v>8865.76</v>
      </c>
      <c r="AC2069" s="177">
        <v>804.82</v>
      </c>
      <c r="AD2069" s="177">
        <v>3546246</v>
      </c>
      <c r="AE2069" s="196">
        <v>45635.676504247684</v>
      </c>
      <c r="AF2069" t="s">
        <v>368</v>
      </c>
      <c r="AG2069" t="s">
        <v>243</v>
      </c>
      <c r="AH2069" s="289">
        <v>1</v>
      </c>
      <c r="AI2069" s="177">
        <f>IF(Z2069="COP",(AA2069*AH2069),IF(Z2069="NOK",((AB2069*AH2069)*VLOOKUP(H2069,Tasas!$K:$L,2,0)),IF(Z2069="EUR",((AB2069*AH2069)*VLOOKUP(H2069,Tasas!$K:$L,2,0)),IF('GL MEN'!Z2069="USD",(('GL MEN'!AB2069*'GL MEN'!AH2069)*VLOOKUP(H2069,Tasas!$K:$L,2,0)),0))))</f>
        <v>3546246</v>
      </c>
      <c r="AJ2069" t="s">
        <v>36</v>
      </c>
      <c r="AK2069">
        <v>5</v>
      </c>
      <c r="AL2069" t="str">
        <f t="shared" si="72"/>
        <v>6</v>
      </c>
      <c r="AM2069" t="str">
        <f t="shared" si="73"/>
        <v>Centro - URR</v>
      </c>
    </row>
    <row r="2070" spans="2:39">
      <c r="B2070" t="s">
        <v>223</v>
      </c>
      <c r="C2070" t="s">
        <v>357</v>
      </c>
      <c r="D2070" t="s">
        <v>358</v>
      </c>
      <c r="E2070">
        <v>1403697</v>
      </c>
      <c r="F2070">
        <v>779</v>
      </c>
      <c r="G2070" s="196">
        <v>45626</v>
      </c>
      <c r="H2070">
        <v>202411</v>
      </c>
      <c r="I2070" t="s">
        <v>359</v>
      </c>
      <c r="J2070" t="s">
        <v>360</v>
      </c>
      <c r="K2070" t="s">
        <v>249</v>
      </c>
      <c r="L2070" t="s">
        <v>229</v>
      </c>
      <c r="M2070" t="s">
        <v>537</v>
      </c>
      <c r="N2070" t="s">
        <v>538</v>
      </c>
      <c r="O2070" t="s">
        <v>232</v>
      </c>
      <c r="P2070" t="s">
        <v>539</v>
      </c>
      <c r="Q2070" t="s">
        <v>540</v>
      </c>
      <c r="R2070" t="s">
        <v>252</v>
      </c>
      <c r="S2070" t="s">
        <v>253</v>
      </c>
      <c r="T2070">
        <v>3405870</v>
      </c>
      <c r="U2070" t="s">
        <v>2527</v>
      </c>
      <c r="V2070" t="s">
        <v>541</v>
      </c>
      <c r="W2070" t="s">
        <v>542</v>
      </c>
      <c r="X2070" t="s">
        <v>232</v>
      </c>
      <c r="Y2070" t="s">
        <v>2527</v>
      </c>
      <c r="Z2070" t="s">
        <v>241</v>
      </c>
      <c r="AA2070" s="177">
        <v>3546246</v>
      </c>
      <c r="AB2070" s="177">
        <v>8865.76</v>
      </c>
      <c r="AC2070" s="177">
        <v>804.82</v>
      </c>
      <c r="AD2070" s="177">
        <v>3546246</v>
      </c>
      <c r="AE2070" s="196">
        <v>45635.676504247684</v>
      </c>
      <c r="AF2070" t="s">
        <v>368</v>
      </c>
      <c r="AG2070" t="s">
        <v>243</v>
      </c>
      <c r="AH2070" s="289">
        <v>1</v>
      </c>
      <c r="AI2070" s="177">
        <f>IF(Z2070="COP",(AA2070*AH2070),IF(Z2070="NOK",((AB2070*AH2070)*VLOOKUP(H2070,Tasas!$K:$L,2,0)),IF(Z2070="EUR",((AB2070*AH2070)*VLOOKUP(H2070,Tasas!$K:$L,2,0)),IF('GL MEN'!Z2070="USD",(('GL MEN'!AB2070*'GL MEN'!AH2070)*VLOOKUP(H2070,Tasas!$K:$L,2,0)),0))))</f>
        <v>3546246</v>
      </c>
      <c r="AJ2070" t="s">
        <v>36</v>
      </c>
      <c r="AK2070">
        <v>5</v>
      </c>
      <c r="AL2070" t="str">
        <f t="shared" si="72"/>
        <v>6</v>
      </c>
      <c r="AM2070" t="str">
        <f t="shared" si="73"/>
        <v>Centro - URR</v>
      </c>
    </row>
    <row r="2071" spans="2:39">
      <c r="B2071" t="s">
        <v>223</v>
      </c>
      <c r="C2071" t="s">
        <v>245</v>
      </c>
      <c r="D2071" t="s">
        <v>246</v>
      </c>
      <c r="E2071">
        <v>11406678</v>
      </c>
      <c r="F2071">
        <v>3</v>
      </c>
      <c r="G2071" s="196">
        <v>45604</v>
      </c>
      <c r="H2071">
        <v>202411</v>
      </c>
      <c r="I2071" t="s">
        <v>1509</v>
      </c>
      <c r="J2071" t="s">
        <v>1514</v>
      </c>
      <c r="K2071" t="s">
        <v>223</v>
      </c>
      <c r="L2071" t="s">
        <v>229</v>
      </c>
      <c r="M2071" t="s">
        <v>232</v>
      </c>
      <c r="N2071" t="s">
        <v>232</v>
      </c>
      <c r="O2071" t="s">
        <v>232</v>
      </c>
      <c r="P2071" t="s">
        <v>2310</v>
      </c>
      <c r="Q2071" t="s">
        <v>2311</v>
      </c>
      <c r="R2071" t="s">
        <v>351</v>
      </c>
      <c r="S2071" t="s">
        <v>352</v>
      </c>
      <c r="T2071">
        <v>3407416</v>
      </c>
      <c r="U2071" t="s">
        <v>2819</v>
      </c>
      <c r="V2071" t="s">
        <v>2313</v>
      </c>
      <c r="W2071" t="s">
        <v>2314</v>
      </c>
      <c r="X2071" t="s">
        <v>232</v>
      </c>
      <c r="Y2071" t="s">
        <v>2820</v>
      </c>
      <c r="Z2071" t="s">
        <v>241</v>
      </c>
      <c r="AA2071" s="177">
        <v>1775682</v>
      </c>
      <c r="AB2071" s="177">
        <v>4368.8900000000003</v>
      </c>
      <c r="AC2071" s="177">
        <v>400.79</v>
      </c>
      <c r="AD2071" s="177">
        <v>1775682</v>
      </c>
      <c r="AE2071" s="196">
        <v>45622.705737384262</v>
      </c>
      <c r="AF2071" t="s">
        <v>273</v>
      </c>
      <c r="AG2071" t="s">
        <v>1522</v>
      </c>
      <c r="AH2071" s="289">
        <v>1</v>
      </c>
      <c r="AI2071" s="177">
        <f>IF(Z2071="COP",(AA2071*AH2071),IF(Z2071="NOK",((AB2071*AH2071)*VLOOKUP(H2071,Tasas!$K:$L,2,0)),IF(Z2071="EUR",((AB2071*AH2071)*VLOOKUP(H2071,Tasas!$K:$L,2,0)),IF('GL MEN'!Z2071="USD",(('GL MEN'!AB2071*'GL MEN'!AH2071)*VLOOKUP(H2071,Tasas!$K:$L,2,0)),0))))</f>
        <v>1775682</v>
      </c>
      <c r="AJ2071" t="s">
        <v>131</v>
      </c>
      <c r="AK2071">
        <v>5</v>
      </c>
      <c r="AL2071" t="str">
        <f t="shared" si="72"/>
        <v>6</v>
      </c>
      <c r="AM2071" t="str">
        <f t="shared" si="73"/>
        <v>Centro - URR</v>
      </c>
    </row>
    <row r="2072" spans="2:39">
      <c r="B2072" t="s">
        <v>223</v>
      </c>
      <c r="C2072" t="s">
        <v>245</v>
      </c>
      <c r="D2072" t="s">
        <v>246</v>
      </c>
      <c r="E2072">
        <v>11407040</v>
      </c>
      <c r="F2072">
        <v>1</v>
      </c>
      <c r="G2072" s="196">
        <v>45623</v>
      </c>
      <c r="H2072">
        <v>202411</v>
      </c>
      <c r="I2072" t="s">
        <v>1523</v>
      </c>
      <c r="J2072" t="s">
        <v>1524</v>
      </c>
      <c r="K2072" t="s">
        <v>223</v>
      </c>
      <c r="L2072" t="s">
        <v>229</v>
      </c>
      <c r="M2072" t="s">
        <v>232</v>
      </c>
      <c r="N2072" t="s">
        <v>232</v>
      </c>
      <c r="O2072" t="s">
        <v>232</v>
      </c>
      <c r="P2072" t="s">
        <v>1525</v>
      </c>
      <c r="Q2072" t="s">
        <v>1526</v>
      </c>
      <c r="R2072" t="s">
        <v>351</v>
      </c>
      <c r="S2072" t="s">
        <v>352</v>
      </c>
      <c r="T2072">
        <v>3407414</v>
      </c>
      <c r="U2072" t="s">
        <v>2821</v>
      </c>
      <c r="V2072" t="s">
        <v>1528</v>
      </c>
      <c r="W2072" t="s">
        <v>1529</v>
      </c>
      <c r="X2072" t="s">
        <v>232</v>
      </c>
      <c r="Y2072" t="s">
        <v>2822</v>
      </c>
      <c r="Z2072" t="s">
        <v>241</v>
      </c>
      <c r="AA2072" s="177">
        <v>260515</v>
      </c>
      <c r="AB2072" s="177">
        <v>649.78</v>
      </c>
      <c r="AC2072" s="177">
        <v>59.02</v>
      </c>
      <c r="AD2072" s="177">
        <v>260515</v>
      </c>
      <c r="AE2072" s="196">
        <v>45629.920331400463</v>
      </c>
      <c r="AF2072" t="s">
        <v>273</v>
      </c>
      <c r="AG2072" t="s">
        <v>243</v>
      </c>
      <c r="AH2072" s="289">
        <v>1</v>
      </c>
      <c r="AI2072" s="177">
        <f>IF(Z2072="COP",(AA2072*AH2072),IF(Z2072="NOK",((AB2072*AH2072)*VLOOKUP(H2072,Tasas!$K:$L,2,0)),IF(Z2072="EUR",((AB2072*AH2072)*VLOOKUP(H2072,Tasas!$K:$L,2,0)),IF('GL MEN'!Z2072="USD",(('GL MEN'!AB2072*'GL MEN'!AH2072)*VLOOKUP(H2072,Tasas!$K:$L,2,0)),0))))</f>
        <v>260515</v>
      </c>
      <c r="AJ2072" t="s">
        <v>131</v>
      </c>
      <c r="AK2072">
        <v>5</v>
      </c>
      <c r="AL2072" t="str">
        <f t="shared" si="72"/>
        <v>6</v>
      </c>
      <c r="AM2072" t="str">
        <f t="shared" si="73"/>
        <v>Centro - URR</v>
      </c>
    </row>
    <row r="2073" spans="2:39">
      <c r="B2073" t="s">
        <v>223</v>
      </c>
      <c r="C2073" t="s">
        <v>245</v>
      </c>
      <c r="D2073" t="s">
        <v>246</v>
      </c>
      <c r="E2073">
        <v>11406623</v>
      </c>
      <c r="F2073">
        <v>11</v>
      </c>
      <c r="G2073" s="196">
        <v>45604</v>
      </c>
      <c r="H2073">
        <v>202411</v>
      </c>
      <c r="I2073" t="s">
        <v>2823</v>
      </c>
      <c r="J2073" t="s">
        <v>2824</v>
      </c>
      <c r="K2073" t="s">
        <v>249</v>
      </c>
      <c r="L2073" t="s">
        <v>229</v>
      </c>
      <c r="M2073" t="s">
        <v>232</v>
      </c>
      <c r="N2073" t="s">
        <v>232</v>
      </c>
      <c r="O2073" t="s">
        <v>232</v>
      </c>
      <c r="P2073" t="s">
        <v>2825</v>
      </c>
      <c r="Q2073" t="s">
        <v>2826</v>
      </c>
      <c r="R2073" t="s">
        <v>351</v>
      </c>
      <c r="S2073" t="s">
        <v>352</v>
      </c>
      <c r="T2073">
        <v>3407417</v>
      </c>
      <c r="U2073" t="s">
        <v>232</v>
      </c>
      <c r="V2073" t="s">
        <v>232</v>
      </c>
      <c r="W2073" t="s">
        <v>232</v>
      </c>
      <c r="X2073" t="s">
        <v>232</v>
      </c>
      <c r="Y2073" t="s">
        <v>2827</v>
      </c>
      <c r="Z2073" t="s">
        <v>241</v>
      </c>
      <c r="AA2073" s="177">
        <v>27079</v>
      </c>
      <c r="AB2073" s="177">
        <v>66.63</v>
      </c>
      <c r="AC2073" s="177">
        <v>6.11</v>
      </c>
      <c r="AD2073" s="177">
        <v>27079</v>
      </c>
      <c r="AE2073" s="196">
        <v>45614.961463657404</v>
      </c>
      <c r="AF2073" t="s">
        <v>255</v>
      </c>
      <c r="AG2073" t="s">
        <v>243</v>
      </c>
      <c r="AH2073" s="289">
        <v>1</v>
      </c>
      <c r="AI2073" s="177">
        <f>IF(Z2073="COP",(AA2073*AH2073),IF(Z2073="NOK",((AB2073*AH2073)*VLOOKUP(H2073,Tasas!$K:$L,2,0)),IF(Z2073="EUR",((AB2073*AH2073)*VLOOKUP(H2073,Tasas!$K:$L,2,0)),IF('GL MEN'!Z2073="USD",(('GL MEN'!AB2073*'GL MEN'!AH2073)*VLOOKUP(H2073,Tasas!$K:$L,2,0)),0))))</f>
        <v>27079</v>
      </c>
      <c r="AJ2073" t="s">
        <v>131</v>
      </c>
      <c r="AK2073">
        <v>5</v>
      </c>
      <c r="AL2073" t="str">
        <f t="shared" si="72"/>
        <v>6</v>
      </c>
      <c r="AM2073" t="str">
        <f t="shared" si="73"/>
        <v>Centro - URR</v>
      </c>
    </row>
    <row r="2074" spans="2:39">
      <c r="B2074" t="s">
        <v>223</v>
      </c>
      <c r="C2074" t="s">
        <v>245</v>
      </c>
      <c r="D2074" t="s">
        <v>246</v>
      </c>
      <c r="E2074">
        <v>11406931</v>
      </c>
      <c r="F2074">
        <v>3</v>
      </c>
      <c r="G2074" s="196">
        <v>45624</v>
      </c>
      <c r="H2074">
        <v>202411</v>
      </c>
      <c r="I2074" t="s">
        <v>2823</v>
      </c>
      <c r="J2074" t="s">
        <v>2824</v>
      </c>
      <c r="K2074" t="s">
        <v>249</v>
      </c>
      <c r="L2074" t="s">
        <v>229</v>
      </c>
      <c r="M2074" t="s">
        <v>232</v>
      </c>
      <c r="N2074" t="s">
        <v>232</v>
      </c>
      <c r="O2074" t="s">
        <v>232</v>
      </c>
      <c r="P2074" t="s">
        <v>2828</v>
      </c>
      <c r="Q2074" t="s">
        <v>2829</v>
      </c>
      <c r="R2074" t="s">
        <v>351</v>
      </c>
      <c r="S2074" t="s">
        <v>352</v>
      </c>
      <c r="T2074">
        <v>3407417</v>
      </c>
      <c r="U2074" t="s">
        <v>232</v>
      </c>
      <c r="V2074" t="s">
        <v>232</v>
      </c>
      <c r="W2074" t="s">
        <v>232</v>
      </c>
      <c r="X2074" t="s">
        <v>232</v>
      </c>
      <c r="Y2074" t="s">
        <v>2830</v>
      </c>
      <c r="Z2074" t="s">
        <v>241</v>
      </c>
      <c r="AA2074" s="177">
        <v>25163</v>
      </c>
      <c r="AB2074" s="177">
        <v>62.76</v>
      </c>
      <c r="AC2074" s="177">
        <v>5.7</v>
      </c>
      <c r="AD2074" s="177">
        <v>25163</v>
      </c>
      <c r="AE2074" s="196">
        <v>45629.024894363429</v>
      </c>
      <c r="AF2074" t="s">
        <v>255</v>
      </c>
      <c r="AG2074" t="s">
        <v>243</v>
      </c>
      <c r="AH2074" s="289">
        <v>1</v>
      </c>
      <c r="AI2074" s="177">
        <f>IF(Z2074="COP",(AA2074*AH2074),IF(Z2074="NOK",((AB2074*AH2074)*VLOOKUP(H2074,Tasas!$K:$L,2,0)),IF(Z2074="EUR",((AB2074*AH2074)*VLOOKUP(H2074,Tasas!$K:$L,2,0)),IF('GL MEN'!Z2074="USD",(('GL MEN'!AB2074*'GL MEN'!AH2074)*VLOOKUP(H2074,Tasas!$K:$L,2,0)),0))))</f>
        <v>25163</v>
      </c>
      <c r="AJ2074" t="s">
        <v>131</v>
      </c>
      <c r="AK2074">
        <v>5</v>
      </c>
      <c r="AL2074" t="str">
        <f t="shared" si="72"/>
        <v>6</v>
      </c>
      <c r="AM2074" t="str">
        <f t="shared" si="73"/>
        <v>Centro - URR</v>
      </c>
    </row>
    <row r="2075" spans="2:39">
      <c r="B2075" t="s">
        <v>223</v>
      </c>
      <c r="C2075" t="s">
        <v>245</v>
      </c>
      <c r="D2075" t="s">
        <v>246</v>
      </c>
      <c r="E2075">
        <v>11406931</v>
      </c>
      <c r="F2075">
        <v>4</v>
      </c>
      <c r="G2075" s="196">
        <v>45624</v>
      </c>
      <c r="H2075">
        <v>202411</v>
      </c>
      <c r="I2075" t="s">
        <v>2823</v>
      </c>
      <c r="J2075" t="s">
        <v>2824</v>
      </c>
      <c r="K2075" t="s">
        <v>249</v>
      </c>
      <c r="L2075" t="s">
        <v>229</v>
      </c>
      <c r="M2075" t="s">
        <v>232</v>
      </c>
      <c r="N2075" t="s">
        <v>232</v>
      </c>
      <c r="O2075" t="s">
        <v>232</v>
      </c>
      <c r="P2075" t="s">
        <v>2831</v>
      </c>
      <c r="Q2075" t="s">
        <v>2832</v>
      </c>
      <c r="R2075" t="s">
        <v>351</v>
      </c>
      <c r="S2075" t="s">
        <v>352</v>
      </c>
      <c r="T2075">
        <v>3407417</v>
      </c>
      <c r="U2075" t="s">
        <v>232</v>
      </c>
      <c r="V2075" t="s">
        <v>232</v>
      </c>
      <c r="W2075" t="s">
        <v>232</v>
      </c>
      <c r="X2075" t="s">
        <v>232</v>
      </c>
      <c r="Y2075" t="s">
        <v>2833</v>
      </c>
      <c r="Z2075" t="s">
        <v>241</v>
      </c>
      <c r="AA2075" s="177">
        <v>-1038</v>
      </c>
      <c r="AB2075" s="177">
        <v>-2.59</v>
      </c>
      <c r="AC2075" s="177">
        <v>-0.24</v>
      </c>
      <c r="AD2075" s="177">
        <v>-1038</v>
      </c>
      <c r="AE2075" s="196">
        <v>45629.024894560185</v>
      </c>
      <c r="AF2075" t="s">
        <v>255</v>
      </c>
      <c r="AG2075" t="s">
        <v>243</v>
      </c>
      <c r="AH2075" s="289">
        <v>1</v>
      </c>
      <c r="AI2075" s="177">
        <f>IF(Z2075="COP",(AA2075*AH2075),IF(Z2075="NOK",((AB2075*AH2075)*VLOOKUP(H2075,Tasas!$K:$L,2,0)),IF(Z2075="EUR",((AB2075*AH2075)*VLOOKUP(H2075,Tasas!$K:$L,2,0)),IF('GL MEN'!Z2075="USD",(('GL MEN'!AB2075*'GL MEN'!AH2075)*VLOOKUP(H2075,Tasas!$K:$L,2,0)),0))))</f>
        <v>-1038</v>
      </c>
      <c r="AJ2075" t="s">
        <v>131</v>
      </c>
      <c r="AK2075">
        <v>5</v>
      </c>
      <c r="AL2075" t="str">
        <f t="shared" si="72"/>
        <v>6</v>
      </c>
      <c r="AM2075" t="str">
        <f t="shared" si="73"/>
        <v>Centro - URR</v>
      </c>
    </row>
    <row r="2076" spans="2:39">
      <c r="B2076" t="s">
        <v>223</v>
      </c>
      <c r="C2076" t="s">
        <v>245</v>
      </c>
      <c r="D2076" t="s">
        <v>246</v>
      </c>
      <c r="E2076">
        <v>11406623</v>
      </c>
      <c r="F2076">
        <v>8</v>
      </c>
      <c r="G2076" s="196">
        <v>45604</v>
      </c>
      <c r="H2076">
        <v>202411</v>
      </c>
      <c r="I2076" t="s">
        <v>2823</v>
      </c>
      <c r="J2076" t="s">
        <v>2834</v>
      </c>
      <c r="K2076" t="s">
        <v>249</v>
      </c>
      <c r="L2076" t="s">
        <v>229</v>
      </c>
      <c r="M2076" t="s">
        <v>232</v>
      </c>
      <c r="N2076" t="s">
        <v>232</v>
      </c>
      <c r="O2076" t="s">
        <v>232</v>
      </c>
      <c r="P2076" t="s">
        <v>2825</v>
      </c>
      <c r="Q2076" t="s">
        <v>2826</v>
      </c>
      <c r="R2076" t="s">
        <v>351</v>
      </c>
      <c r="S2076" t="s">
        <v>352</v>
      </c>
      <c r="T2076">
        <v>3407417</v>
      </c>
      <c r="U2076" t="s">
        <v>232</v>
      </c>
      <c r="V2076" t="s">
        <v>232</v>
      </c>
      <c r="W2076" t="s">
        <v>232</v>
      </c>
      <c r="X2076" t="s">
        <v>232</v>
      </c>
      <c r="Y2076" t="s">
        <v>2827</v>
      </c>
      <c r="Z2076" t="s">
        <v>241</v>
      </c>
      <c r="AA2076" s="177">
        <v>142521</v>
      </c>
      <c r="AB2076" s="177">
        <v>350.66</v>
      </c>
      <c r="AC2076" s="177">
        <v>32.17</v>
      </c>
      <c r="AD2076" s="177">
        <v>142521</v>
      </c>
      <c r="AE2076" s="196">
        <v>45614.961463113425</v>
      </c>
      <c r="AF2076" t="s">
        <v>255</v>
      </c>
      <c r="AG2076" t="s">
        <v>2835</v>
      </c>
      <c r="AH2076" s="289">
        <v>1</v>
      </c>
      <c r="AI2076" s="177">
        <f>IF(Z2076="COP",(AA2076*AH2076),IF(Z2076="NOK",((AB2076*AH2076)*VLOOKUP(H2076,Tasas!$K:$L,2,0)),IF(Z2076="EUR",((AB2076*AH2076)*VLOOKUP(H2076,Tasas!$K:$L,2,0)),IF('GL MEN'!Z2076="USD",(('GL MEN'!AB2076*'GL MEN'!AH2076)*VLOOKUP(H2076,Tasas!$K:$L,2,0)),0))))</f>
        <v>142521</v>
      </c>
      <c r="AJ2076" t="s">
        <v>131</v>
      </c>
      <c r="AK2076">
        <v>5</v>
      </c>
      <c r="AL2076" t="str">
        <f t="shared" si="72"/>
        <v>6</v>
      </c>
      <c r="AM2076" t="str">
        <f t="shared" si="73"/>
        <v>Centro - URR</v>
      </c>
    </row>
    <row r="2077" spans="2:39">
      <c r="B2077" t="s">
        <v>223</v>
      </c>
      <c r="C2077" t="s">
        <v>245</v>
      </c>
      <c r="D2077" t="s">
        <v>246</v>
      </c>
      <c r="E2077">
        <v>11406931</v>
      </c>
      <c r="F2077">
        <v>0</v>
      </c>
      <c r="G2077" s="196">
        <v>45624</v>
      </c>
      <c r="H2077">
        <v>202411</v>
      </c>
      <c r="I2077" t="s">
        <v>2823</v>
      </c>
      <c r="J2077" t="s">
        <v>2834</v>
      </c>
      <c r="K2077" t="s">
        <v>249</v>
      </c>
      <c r="L2077" t="s">
        <v>229</v>
      </c>
      <c r="M2077" t="s">
        <v>232</v>
      </c>
      <c r="N2077" t="s">
        <v>232</v>
      </c>
      <c r="O2077" t="s">
        <v>232</v>
      </c>
      <c r="P2077" t="s">
        <v>2828</v>
      </c>
      <c r="Q2077" t="s">
        <v>2829</v>
      </c>
      <c r="R2077" t="s">
        <v>351</v>
      </c>
      <c r="S2077" t="s">
        <v>352</v>
      </c>
      <c r="T2077">
        <v>3407417</v>
      </c>
      <c r="U2077" t="s">
        <v>232</v>
      </c>
      <c r="V2077" t="s">
        <v>232</v>
      </c>
      <c r="W2077" t="s">
        <v>232</v>
      </c>
      <c r="X2077" t="s">
        <v>232</v>
      </c>
      <c r="Y2077" t="s">
        <v>2830</v>
      </c>
      <c r="Z2077" t="s">
        <v>241</v>
      </c>
      <c r="AA2077" s="177">
        <v>132437</v>
      </c>
      <c r="AB2077" s="177">
        <v>330.32</v>
      </c>
      <c r="AC2077" s="177">
        <v>30</v>
      </c>
      <c r="AD2077" s="177">
        <v>132437</v>
      </c>
      <c r="AE2077" s="196">
        <v>45629.024894363429</v>
      </c>
      <c r="AF2077" t="s">
        <v>255</v>
      </c>
      <c r="AG2077" t="s">
        <v>2835</v>
      </c>
      <c r="AH2077" s="289">
        <v>1</v>
      </c>
      <c r="AI2077" s="177">
        <f>IF(Z2077="COP",(AA2077*AH2077),IF(Z2077="NOK",((AB2077*AH2077)*VLOOKUP(H2077,Tasas!$K:$L,2,0)),IF(Z2077="EUR",((AB2077*AH2077)*VLOOKUP(H2077,Tasas!$K:$L,2,0)),IF('GL MEN'!Z2077="USD",(('GL MEN'!AB2077*'GL MEN'!AH2077)*VLOOKUP(H2077,Tasas!$K:$L,2,0)),0))))</f>
        <v>132437</v>
      </c>
      <c r="AJ2077" t="s">
        <v>131</v>
      </c>
      <c r="AK2077">
        <v>5</v>
      </c>
      <c r="AL2077" t="str">
        <f t="shared" si="72"/>
        <v>6</v>
      </c>
      <c r="AM2077" t="str">
        <f t="shared" si="73"/>
        <v>Centro - URR</v>
      </c>
    </row>
    <row r="2078" spans="2:39">
      <c r="B2078" t="s">
        <v>223</v>
      </c>
      <c r="C2078" t="s">
        <v>245</v>
      </c>
      <c r="D2078" t="s">
        <v>246</v>
      </c>
      <c r="E2078">
        <v>11406931</v>
      </c>
      <c r="F2078">
        <v>1</v>
      </c>
      <c r="G2078" s="196">
        <v>45624</v>
      </c>
      <c r="H2078">
        <v>202411</v>
      </c>
      <c r="I2078" t="s">
        <v>2823</v>
      </c>
      <c r="J2078" t="s">
        <v>2834</v>
      </c>
      <c r="K2078" t="s">
        <v>249</v>
      </c>
      <c r="L2078" t="s">
        <v>229</v>
      </c>
      <c r="M2078" t="s">
        <v>232</v>
      </c>
      <c r="N2078" t="s">
        <v>232</v>
      </c>
      <c r="O2078" t="s">
        <v>232</v>
      </c>
      <c r="P2078" t="s">
        <v>2831</v>
      </c>
      <c r="Q2078" t="s">
        <v>2832</v>
      </c>
      <c r="R2078" t="s">
        <v>351</v>
      </c>
      <c r="S2078" t="s">
        <v>352</v>
      </c>
      <c r="T2078">
        <v>3407417</v>
      </c>
      <c r="U2078" t="s">
        <v>232</v>
      </c>
      <c r="V2078" t="s">
        <v>232</v>
      </c>
      <c r="W2078" t="s">
        <v>232</v>
      </c>
      <c r="X2078" t="s">
        <v>232</v>
      </c>
      <c r="Y2078" t="s">
        <v>2833</v>
      </c>
      <c r="Z2078" t="s">
        <v>241</v>
      </c>
      <c r="AA2078" s="177">
        <v>-5462</v>
      </c>
      <c r="AB2078" s="177">
        <v>-13.62</v>
      </c>
      <c r="AC2078" s="177">
        <v>-1.24</v>
      </c>
      <c r="AD2078" s="177">
        <v>-5462</v>
      </c>
      <c r="AE2078" s="196">
        <v>45629.024894363429</v>
      </c>
      <c r="AF2078" t="s">
        <v>255</v>
      </c>
      <c r="AG2078" t="s">
        <v>2835</v>
      </c>
      <c r="AH2078" s="289">
        <v>1</v>
      </c>
      <c r="AI2078" s="177">
        <f>IF(Z2078="COP",(AA2078*AH2078),IF(Z2078="NOK",((AB2078*AH2078)*VLOOKUP(H2078,Tasas!$K:$L,2,0)),IF(Z2078="EUR",((AB2078*AH2078)*VLOOKUP(H2078,Tasas!$K:$L,2,0)),IF('GL MEN'!Z2078="USD",(('GL MEN'!AB2078*'GL MEN'!AH2078)*VLOOKUP(H2078,Tasas!$K:$L,2,0)),0))))</f>
        <v>-5462</v>
      </c>
      <c r="AJ2078" t="s">
        <v>131</v>
      </c>
      <c r="AK2078">
        <v>5</v>
      </c>
      <c r="AL2078" t="str">
        <f t="shared" si="72"/>
        <v>6</v>
      </c>
      <c r="AM2078" t="str">
        <f t="shared" si="73"/>
        <v>Centro - URR</v>
      </c>
    </row>
    <row r="2079" spans="2:39">
      <c r="B2079" t="s">
        <v>223</v>
      </c>
      <c r="C2079" t="s">
        <v>245</v>
      </c>
      <c r="D2079" t="s">
        <v>246</v>
      </c>
      <c r="E2079">
        <v>11407009</v>
      </c>
      <c r="F2079">
        <v>1</v>
      </c>
      <c r="G2079" s="196">
        <v>45626</v>
      </c>
      <c r="H2079">
        <v>202411</v>
      </c>
      <c r="I2079" t="s">
        <v>2823</v>
      </c>
      <c r="J2079" t="s">
        <v>2834</v>
      </c>
      <c r="K2079" t="s">
        <v>249</v>
      </c>
      <c r="L2079" t="s">
        <v>229</v>
      </c>
      <c r="M2079" t="s">
        <v>232</v>
      </c>
      <c r="N2079" t="s">
        <v>232</v>
      </c>
      <c r="O2079" t="s">
        <v>232</v>
      </c>
      <c r="P2079" t="s">
        <v>2836</v>
      </c>
      <c r="Q2079" t="s">
        <v>2837</v>
      </c>
      <c r="R2079" t="s">
        <v>351</v>
      </c>
      <c r="S2079" t="s">
        <v>352</v>
      </c>
      <c r="T2079">
        <v>3407417</v>
      </c>
      <c r="U2079" t="s">
        <v>232</v>
      </c>
      <c r="V2079" t="s">
        <v>232</v>
      </c>
      <c r="W2079" t="s">
        <v>232</v>
      </c>
      <c r="X2079" t="s">
        <v>232</v>
      </c>
      <c r="Y2079" t="s">
        <v>2838</v>
      </c>
      <c r="Z2079" t="s">
        <v>241</v>
      </c>
      <c r="AA2079" s="177">
        <v>79500</v>
      </c>
      <c r="AB2079" s="177">
        <v>198.29</v>
      </c>
      <c r="AC2079" s="177">
        <v>18.010000000000002</v>
      </c>
      <c r="AD2079" s="177">
        <v>79500</v>
      </c>
      <c r="AE2079" s="196">
        <v>45629.850814583333</v>
      </c>
      <c r="AF2079" t="s">
        <v>255</v>
      </c>
      <c r="AG2079" t="s">
        <v>243</v>
      </c>
      <c r="AH2079" s="289">
        <v>1</v>
      </c>
      <c r="AI2079" s="177">
        <f>IF(Z2079="COP",(AA2079*AH2079),IF(Z2079="NOK",((AB2079*AH2079)*VLOOKUP(H2079,Tasas!$K:$L,2,0)),IF(Z2079="EUR",((AB2079*AH2079)*VLOOKUP(H2079,Tasas!$K:$L,2,0)),IF('GL MEN'!Z2079="USD",(('GL MEN'!AB2079*'GL MEN'!AH2079)*VLOOKUP(H2079,Tasas!$K:$L,2,0)),0))))</f>
        <v>79500</v>
      </c>
      <c r="AJ2079" t="s">
        <v>131</v>
      </c>
      <c r="AK2079">
        <v>5</v>
      </c>
      <c r="AL2079" t="str">
        <f t="shared" si="72"/>
        <v>6</v>
      </c>
      <c r="AM2079" t="str">
        <f t="shared" si="73"/>
        <v>Centro - URR</v>
      </c>
    </row>
    <row r="2080" spans="2:39">
      <c r="B2080" t="s">
        <v>223</v>
      </c>
      <c r="C2080" t="s">
        <v>245</v>
      </c>
      <c r="D2080" t="s">
        <v>246</v>
      </c>
      <c r="E2080">
        <v>11407009</v>
      </c>
      <c r="F2080">
        <v>2</v>
      </c>
      <c r="G2080" s="196">
        <v>45626</v>
      </c>
      <c r="H2080">
        <v>202411</v>
      </c>
      <c r="I2080" t="s">
        <v>2823</v>
      </c>
      <c r="J2080" t="s">
        <v>2834</v>
      </c>
      <c r="K2080" t="s">
        <v>249</v>
      </c>
      <c r="L2080" t="s">
        <v>229</v>
      </c>
      <c r="M2080" t="s">
        <v>232</v>
      </c>
      <c r="N2080" t="s">
        <v>232</v>
      </c>
      <c r="O2080" t="s">
        <v>232</v>
      </c>
      <c r="P2080" t="s">
        <v>2836</v>
      </c>
      <c r="Q2080" t="s">
        <v>2837</v>
      </c>
      <c r="R2080" t="s">
        <v>351</v>
      </c>
      <c r="S2080" t="s">
        <v>352</v>
      </c>
      <c r="T2080">
        <v>3407417</v>
      </c>
      <c r="U2080" t="s">
        <v>232</v>
      </c>
      <c r="V2080" t="s">
        <v>232</v>
      </c>
      <c r="W2080" t="s">
        <v>232</v>
      </c>
      <c r="X2080" t="s">
        <v>232</v>
      </c>
      <c r="Y2080" t="s">
        <v>2839</v>
      </c>
      <c r="Z2080" t="s">
        <v>241</v>
      </c>
      <c r="AA2080" s="177">
        <v>120000</v>
      </c>
      <c r="AB2080" s="177">
        <v>299.3</v>
      </c>
      <c r="AC2080" s="177">
        <v>27.19</v>
      </c>
      <c r="AD2080" s="177">
        <v>120000</v>
      </c>
      <c r="AE2080" s="196">
        <v>45629.850814583333</v>
      </c>
      <c r="AF2080" t="s">
        <v>255</v>
      </c>
      <c r="AG2080" t="s">
        <v>243</v>
      </c>
      <c r="AH2080" s="289">
        <v>1</v>
      </c>
      <c r="AI2080" s="177">
        <f>IF(Z2080="COP",(AA2080*AH2080),IF(Z2080="NOK",((AB2080*AH2080)*VLOOKUP(H2080,Tasas!$K:$L,2,0)),IF(Z2080="EUR",((AB2080*AH2080)*VLOOKUP(H2080,Tasas!$K:$L,2,0)),IF('GL MEN'!Z2080="USD",(('GL MEN'!AB2080*'GL MEN'!AH2080)*VLOOKUP(H2080,Tasas!$K:$L,2,0)),0))))</f>
        <v>120000</v>
      </c>
      <c r="AJ2080" t="s">
        <v>131</v>
      </c>
      <c r="AK2080">
        <v>5</v>
      </c>
      <c r="AL2080" t="str">
        <f t="shared" si="72"/>
        <v>6</v>
      </c>
      <c r="AM2080" t="str">
        <f t="shared" si="73"/>
        <v>Centro - URR</v>
      </c>
    </row>
    <row r="2081" spans="2:39">
      <c r="B2081" t="s">
        <v>223</v>
      </c>
      <c r="C2081" t="s">
        <v>245</v>
      </c>
      <c r="D2081" t="s">
        <v>246</v>
      </c>
      <c r="E2081">
        <v>11407078</v>
      </c>
      <c r="F2081">
        <v>3</v>
      </c>
      <c r="G2081" s="196">
        <v>45623</v>
      </c>
      <c r="H2081">
        <v>202411</v>
      </c>
      <c r="I2081" t="s">
        <v>1581</v>
      </c>
      <c r="J2081" t="s">
        <v>1582</v>
      </c>
      <c r="K2081" t="s">
        <v>223</v>
      </c>
      <c r="L2081" t="s">
        <v>229</v>
      </c>
      <c r="M2081" t="s">
        <v>232</v>
      </c>
      <c r="N2081" t="s">
        <v>232</v>
      </c>
      <c r="O2081" t="s">
        <v>232</v>
      </c>
      <c r="P2081" t="s">
        <v>1583</v>
      </c>
      <c r="Q2081" t="s">
        <v>1584</v>
      </c>
      <c r="R2081" t="s">
        <v>351</v>
      </c>
      <c r="S2081" t="s">
        <v>352</v>
      </c>
      <c r="T2081">
        <v>3407419</v>
      </c>
      <c r="U2081" t="s">
        <v>2840</v>
      </c>
      <c r="V2081" t="s">
        <v>1586</v>
      </c>
      <c r="W2081" t="s">
        <v>1587</v>
      </c>
      <c r="X2081" t="s">
        <v>232</v>
      </c>
      <c r="Y2081" t="s">
        <v>2841</v>
      </c>
      <c r="Z2081" t="s">
        <v>241</v>
      </c>
      <c r="AA2081" s="177">
        <v>25654</v>
      </c>
      <c r="AB2081" s="177">
        <v>63.99</v>
      </c>
      <c r="AC2081" s="177">
        <v>5.81</v>
      </c>
      <c r="AD2081" s="177">
        <v>25654</v>
      </c>
      <c r="AE2081" s="196">
        <v>45630.035242939812</v>
      </c>
      <c r="AF2081" t="s">
        <v>273</v>
      </c>
      <c r="AG2081" t="s">
        <v>243</v>
      </c>
      <c r="AH2081" s="289">
        <v>1</v>
      </c>
      <c r="AI2081" s="177">
        <f>IF(Z2081="COP",(AA2081*AH2081),IF(Z2081="NOK",((AB2081*AH2081)*VLOOKUP(H2081,Tasas!$K:$L,2,0)),IF(Z2081="EUR",((AB2081*AH2081)*VLOOKUP(H2081,Tasas!$K:$L,2,0)),IF('GL MEN'!Z2081="USD",(('GL MEN'!AB2081*'GL MEN'!AH2081)*VLOOKUP(H2081,Tasas!$K:$L,2,0)),0))))</f>
        <v>25654</v>
      </c>
      <c r="AJ2081" t="s">
        <v>131</v>
      </c>
      <c r="AK2081">
        <v>5</v>
      </c>
      <c r="AL2081" t="str">
        <f t="shared" si="72"/>
        <v>6</v>
      </c>
      <c r="AM2081" t="str">
        <f t="shared" si="73"/>
        <v>Centro - URR</v>
      </c>
    </row>
    <row r="2082" spans="2:39">
      <c r="B2082" t="s">
        <v>223</v>
      </c>
      <c r="C2082" t="s">
        <v>245</v>
      </c>
      <c r="D2082" t="s">
        <v>246</v>
      </c>
      <c r="E2082">
        <v>11407078</v>
      </c>
      <c r="F2082">
        <v>1</v>
      </c>
      <c r="G2082" s="196">
        <v>45623</v>
      </c>
      <c r="H2082">
        <v>202411</v>
      </c>
      <c r="I2082" t="s">
        <v>1581</v>
      </c>
      <c r="J2082" t="s">
        <v>1589</v>
      </c>
      <c r="K2082" t="s">
        <v>223</v>
      </c>
      <c r="L2082" t="s">
        <v>229</v>
      </c>
      <c r="M2082" t="s">
        <v>232</v>
      </c>
      <c r="N2082" t="s">
        <v>232</v>
      </c>
      <c r="O2082" t="s">
        <v>232</v>
      </c>
      <c r="P2082" t="s">
        <v>1583</v>
      </c>
      <c r="Q2082" t="s">
        <v>1584</v>
      </c>
      <c r="R2082" t="s">
        <v>351</v>
      </c>
      <c r="S2082" t="s">
        <v>352</v>
      </c>
      <c r="T2082">
        <v>3407419</v>
      </c>
      <c r="U2082" t="s">
        <v>2840</v>
      </c>
      <c r="V2082" t="s">
        <v>1586</v>
      </c>
      <c r="W2082" t="s">
        <v>1587</v>
      </c>
      <c r="X2082" t="s">
        <v>232</v>
      </c>
      <c r="Y2082" t="s">
        <v>2841</v>
      </c>
      <c r="Z2082" t="s">
        <v>241</v>
      </c>
      <c r="AA2082" s="177">
        <v>95866</v>
      </c>
      <c r="AB2082" s="177">
        <v>239.11</v>
      </c>
      <c r="AC2082" s="177">
        <v>21.72</v>
      </c>
      <c r="AD2082" s="177">
        <v>95866</v>
      </c>
      <c r="AE2082" s="196">
        <v>45630.035242743055</v>
      </c>
      <c r="AF2082" t="s">
        <v>273</v>
      </c>
      <c r="AG2082" t="s">
        <v>1590</v>
      </c>
      <c r="AH2082" s="289">
        <v>1</v>
      </c>
      <c r="AI2082" s="177">
        <f>IF(Z2082="COP",(AA2082*AH2082),IF(Z2082="NOK",((AB2082*AH2082)*VLOOKUP(H2082,Tasas!$K:$L,2,0)),IF(Z2082="EUR",((AB2082*AH2082)*VLOOKUP(H2082,Tasas!$K:$L,2,0)),IF('GL MEN'!Z2082="USD",(('GL MEN'!AB2082*'GL MEN'!AH2082)*VLOOKUP(H2082,Tasas!$K:$L,2,0)),0))))</f>
        <v>95866</v>
      </c>
      <c r="AJ2082" t="s">
        <v>131</v>
      </c>
      <c r="AK2082">
        <v>5</v>
      </c>
      <c r="AL2082" t="str">
        <f t="shared" si="72"/>
        <v>6</v>
      </c>
      <c r="AM2082" t="str">
        <f t="shared" si="73"/>
        <v>Centro - URR</v>
      </c>
    </row>
    <row r="2083" spans="2:39">
      <c r="B2083" t="s">
        <v>223</v>
      </c>
      <c r="C2083" t="s">
        <v>245</v>
      </c>
      <c r="D2083" t="s">
        <v>246</v>
      </c>
      <c r="E2083">
        <v>11406985</v>
      </c>
      <c r="F2083">
        <v>4</v>
      </c>
      <c r="G2083" s="196">
        <v>45614</v>
      </c>
      <c r="H2083">
        <v>202411</v>
      </c>
      <c r="I2083" t="s">
        <v>830</v>
      </c>
      <c r="J2083" t="s">
        <v>879</v>
      </c>
      <c r="K2083" t="s">
        <v>249</v>
      </c>
      <c r="L2083" t="s">
        <v>229</v>
      </c>
      <c r="M2083" t="s">
        <v>658</v>
      </c>
      <c r="N2083" t="s">
        <v>659</v>
      </c>
      <c r="O2083" t="s">
        <v>232</v>
      </c>
      <c r="P2083" t="s">
        <v>907</v>
      </c>
      <c r="Q2083" t="s">
        <v>908</v>
      </c>
      <c r="R2083" t="s">
        <v>252</v>
      </c>
      <c r="S2083" t="s">
        <v>253</v>
      </c>
      <c r="T2083">
        <v>3405874</v>
      </c>
      <c r="U2083" t="s">
        <v>2842</v>
      </c>
      <c r="V2083" t="s">
        <v>962</v>
      </c>
      <c r="W2083" t="s">
        <v>963</v>
      </c>
      <c r="X2083" t="s">
        <v>232</v>
      </c>
      <c r="Y2083" t="s">
        <v>2843</v>
      </c>
      <c r="Z2083" t="s">
        <v>241</v>
      </c>
      <c r="AA2083" s="177">
        <v>90880</v>
      </c>
      <c r="AB2083" s="177">
        <v>223.73</v>
      </c>
      <c r="AC2083" s="177">
        <v>20.29</v>
      </c>
      <c r="AD2083" s="177">
        <v>90880</v>
      </c>
      <c r="AE2083" s="196">
        <v>45629.723469409721</v>
      </c>
      <c r="AF2083" t="s">
        <v>2031</v>
      </c>
      <c r="AG2083" t="s">
        <v>243</v>
      </c>
      <c r="AH2083" s="289">
        <v>1</v>
      </c>
      <c r="AI2083" s="177">
        <f>IF(Z2083="COP",(AA2083*AH2083),IF(Z2083="NOK",((AB2083*AH2083)*VLOOKUP(H2083,Tasas!$K:$L,2,0)),IF(Z2083="EUR",((AB2083*AH2083)*VLOOKUP(H2083,Tasas!$K:$L,2,0)),IF('GL MEN'!Z2083="USD",(('GL MEN'!AB2083*'GL MEN'!AH2083)*VLOOKUP(H2083,Tasas!$K:$L,2,0)),0))))</f>
        <v>90880</v>
      </c>
      <c r="AJ2083" t="s">
        <v>74</v>
      </c>
      <c r="AK2083">
        <v>5</v>
      </c>
      <c r="AL2083" t="str">
        <f t="shared" si="72"/>
        <v>6</v>
      </c>
      <c r="AM2083" t="str">
        <f t="shared" si="73"/>
        <v>Centro - URR</v>
      </c>
    </row>
    <row r="2084" spans="2:39">
      <c r="B2084" t="s">
        <v>223</v>
      </c>
      <c r="C2084" t="s">
        <v>245</v>
      </c>
      <c r="D2084" t="s">
        <v>246</v>
      </c>
      <c r="E2084">
        <v>11406985</v>
      </c>
      <c r="F2084">
        <v>5</v>
      </c>
      <c r="G2084" s="196">
        <v>45614</v>
      </c>
      <c r="H2084">
        <v>202411</v>
      </c>
      <c r="I2084" t="s">
        <v>830</v>
      </c>
      <c r="J2084" t="s">
        <v>879</v>
      </c>
      <c r="K2084" t="s">
        <v>249</v>
      </c>
      <c r="L2084" t="s">
        <v>229</v>
      </c>
      <c r="M2084" t="s">
        <v>658</v>
      </c>
      <c r="N2084" t="s">
        <v>659</v>
      </c>
      <c r="O2084" t="s">
        <v>232</v>
      </c>
      <c r="P2084" t="s">
        <v>896</v>
      </c>
      <c r="Q2084" t="s">
        <v>897</v>
      </c>
      <c r="R2084" t="s">
        <v>252</v>
      </c>
      <c r="S2084" t="s">
        <v>253</v>
      </c>
      <c r="T2084">
        <v>3405874</v>
      </c>
      <c r="U2084" t="s">
        <v>2842</v>
      </c>
      <c r="V2084" t="s">
        <v>962</v>
      </c>
      <c r="W2084" t="s">
        <v>963</v>
      </c>
      <c r="X2084" t="s">
        <v>232</v>
      </c>
      <c r="Y2084" t="s">
        <v>2844</v>
      </c>
      <c r="Z2084" t="s">
        <v>241</v>
      </c>
      <c r="AA2084" s="177">
        <v>3863</v>
      </c>
      <c r="AB2084" s="177">
        <v>9.51</v>
      </c>
      <c r="AC2084" s="177">
        <v>0.86</v>
      </c>
      <c r="AD2084" s="177">
        <v>3863</v>
      </c>
      <c r="AE2084" s="196">
        <v>45629.723469409721</v>
      </c>
      <c r="AF2084" t="s">
        <v>2031</v>
      </c>
      <c r="AG2084" t="s">
        <v>243</v>
      </c>
      <c r="AH2084" s="289">
        <v>1</v>
      </c>
      <c r="AI2084" s="177">
        <f>IF(Z2084="COP",(AA2084*AH2084),IF(Z2084="NOK",((AB2084*AH2084)*VLOOKUP(H2084,Tasas!$K:$L,2,0)),IF(Z2084="EUR",((AB2084*AH2084)*VLOOKUP(H2084,Tasas!$K:$L,2,0)),IF('GL MEN'!Z2084="USD",(('GL MEN'!AB2084*'GL MEN'!AH2084)*VLOOKUP(H2084,Tasas!$K:$L,2,0)),0))))</f>
        <v>3863</v>
      </c>
      <c r="AJ2084" t="s">
        <v>74</v>
      </c>
      <c r="AK2084">
        <v>5</v>
      </c>
      <c r="AL2084" t="str">
        <f t="shared" si="72"/>
        <v>6</v>
      </c>
      <c r="AM2084" t="str">
        <f t="shared" si="73"/>
        <v>Centro - URR</v>
      </c>
    </row>
    <row r="2085" spans="2:39">
      <c r="B2085" t="s">
        <v>223</v>
      </c>
      <c r="C2085" t="s">
        <v>245</v>
      </c>
      <c r="D2085" t="s">
        <v>246</v>
      </c>
      <c r="E2085">
        <v>11406989</v>
      </c>
      <c r="F2085">
        <v>4</v>
      </c>
      <c r="G2085" s="196">
        <v>45614</v>
      </c>
      <c r="H2085">
        <v>202411</v>
      </c>
      <c r="I2085" t="s">
        <v>830</v>
      </c>
      <c r="J2085" t="s">
        <v>879</v>
      </c>
      <c r="K2085" t="s">
        <v>249</v>
      </c>
      <c r="L2085" t="s">
        <v>229</v>
      </c>
      <c r="M2085" t="s">
        <v>658</v>
      </c>
      <c r="N2085" t="s">
        <v>659</v>
      </c>
      <c r="O2085" t="s">
        <v>232</v>
      </c>
      <c r="P2085" t="s">
        <v>972</v>
      </c>
      <c r="Q2085" t="s">
        <v>973</v>
      </c>
      <c r="R2085" t="s">
        <v>252</v>
      </c>
      <c r="S2085" t="s">
        <v>253</v>
      </c>
      <c r="T2085">
        <v>3405874</v>
      </c>
      <c r="U2085" t="s">
        <v>2845</v>
      </c>
      <c r="V2085" t="s">
        <v>962</v>
      </c>
      <c r="W2085" t="s">
        <v>963</v>
      </c>
      <c r="X2085" t="s">
        <v>232</v>
      </c>
      <c r="Y2085" t="s">
        <v>2846</v>
      </c>
      <c r="Z2085" t="s">
        <v>241</v>
      </c>
      <c r="AA2085" s="177">
        <v>49420</v>
      </c>
      <c r="AB2085" s="177">
        <v>121.66</v>
      </c>
      <c r="AC2085" s="177">
        <v>11.04</v>
      </c>
      <c r="AD2085" s="177">
        <v>49420</v>
      </c>
      <c r="AE2085" s="196">
        <v>45629.729811111109</v>
      </c>
      <c r="AF2085" t="s">
        <v>2031</v>
      </c>
      <c r="AG2085" t="s">
        <v>243</v>
      </c>
      <c r="AH2085" s="289">
        <v>1</v>
      </c>
      <c r="AI2085" s="177">
        <f>IF(Z2085="COP",(AA2085*AH2085),IF(Z2085="NOK",((AB2085*AH2085)*VLOOKUP(H2085,Tasas!$K:$L,2,0)),IF(Z2085="EUR",((AB2085*AH2085)*VLOOKUP(H2085,Tasas!$K:$L,2,0)),IF('GL MEN'!Z2085="USD",(('GL MEN'!AB2085*'GL MEN'!AH2085)*VLOOKUP(H2085,Tasas!$K:$L,2,0)),0))))</f>
        <v>49420</v>
      </c>
      <c r="AJ2085" t="s">
        <v>74</v>
      </c>
      <c r="AK2085">
        <v>5</v>
      </c>
      <c r="AL2085" t="str">
        <f t="shared" si="72"/>
        <v>6</v>
      </c>
      <c r="AM2085" t="str">
        <f t="shared" si="73"/>
        <v>Centro - URR</v>
      </c>
    </row>
    <row r="2086" spans="2:39">
      <c r="B2086" t="s">
        <v>223</v>
      </c>
      <c r="C2086" t="s">
        <v>245</v>
      </c>
      <c r="D2086" t="s">
        <v>246</v>
      </c>
      <c r="E2086">
        <v>11406989</v>
      </c>
      <c r="F2086">
        <v>5</v>
      </c>
      <c r="G2086" s="196">
        <v>45614</v>
      </c>
      <c r="H2086">
        <v>202411</v>
      </c>
      <c r="I2086" t="s">
        <v>830</v>
      </c>
      <c r="J2086" t="s">
        <v>879</v>
      </c>
      <c r="K2086" t="s">
        <v>249</v>
      </c>
      <c r="L2086" t="s">
        <v>229</v>
      </c>
      <c r="M2086" t="s">
        <v>658</v>
      </c>
      <c r="N2086" t="s">
        <v>659</v>
      </c>
      <c r="O2086" t="s">
        <v>232</v>
      </c>
      <c r="P2086" t="s">
        <v>896</v>
      </c>
      <c r="Q2086" t="s">
        <v>897</v>
      </c>
      <c r="R2086" t="s">
        <v>252</v>
      </c>
      <c r="S2086" t="s">
        <v>253</v>
      </c>
      <c r="T2086">
        <v>3405874</v>
      </c>
      <c r="U2086" t="s">
        <v>2845</v>
      </c>
      <c r="V2086" t="s">
        <v>962</v>
      </c>
      <c r="W2086" t="s">
        <v>963</v>
      </c>
      <c r="X2086" t="s">
        <v>232</v>
      </c>
      <c r="Y2086" t="s">
        <v>2847</v>
      </c>
      <c r="Z2086" t="s">
        <v>241</v>
      </c>
      <c r="AA2086" s="177">
        <v>3863</v>
      </c>
      <c r="AB2086" s="177">
        <v>9.51</v>
      </c>
      <c r="AC2086" s="177">
        <v>0.86</v>
      </c>
      <c r="AD2086" s="177">
        <v>3863</v>
      </c>
      <c r="AE2086" s="196">
        <v>45629.729811307872</v>
      </c>
      <c r="AF2086" t="s">
        <v>2031</v>
      </c>
      <c r="AG2086" t="s">
        <v>243</v>
      </c>
      <c r="AH2086" s="289">
        <v>1</v>
      </c>
      <c r="AI2086" s="177">
        <f>IF(Z2086="COP",(AA2086*AH2086),IF(Z2086="NOK",((AB2086*AH2086)*VLOOKUP(H2086,Tasas!$K:$L,2,0)),IF(Z2086="EUR",((AB2086*AH2086)*VLOOKUP(H2086,Tasas!$K:$L,2,0)),IF('GL MEN'!Z2086="USD",(('GL MEN'!AB2086*'GL MEN'!AH2086)*VLOOKUP(H2086,Tasas!$K:$L,2,0)),0))))</f>
        <v>3863</v>
      </c>
      <c r="AJ2086" t="s">
        <v>74</v>
      </c>
      <c r="AK2086">
        <v>5</v>
      </c>
      <c r="AL2086" t="str">
        <f t="shared" si="72"/>
        <v>6</v>
      </c>
      <c r="AM2086" t="str">
        <f t="shared" si="73"/>
        <v>Centro - URR</v>
      </c>
    </row>
    <row r="2087" spans="2:39">
      <c r="B2087" t="s">
        <v>223</v>
      </c>
      <c r="C2087" t="s">
        <v>245</v>
      </c>
      <c r="D2087" t="s">
        <v>246</v>
      </c>
      <c r="E2087">
        <v>11406991</v>
      </c>
      <c r="F2087">
        <v>4</v>
      </c>
      <c r="G2087" s="196">
        <v>45616</v>
      </c>
      <c r="H2087">
        <v>202411</v>
      </c>
      <c r="I2087" t="s">
        <v>830</v>
      </c>
      <c r="J2087" t="s">
        <v>879</v>
      </c>
      <c r="K2087" t="s">
        <v>249</v>
      </c>
      <c r="L2087" t="s">
        <v>229</v>
      </c>
      <c r="M2087" t="s">
        <v>658</v>
      </c>
      <c r="N2087" t="s">
        <v>659</v>
      </c>
      <c r="O2087" t="s">
        <v>232</v>
      </c>
      <c r="P2087" t="s">
        <v>892</v>
      </c>
      <c r="Q2087" t="s">
        <v>893</v>
      </c>
      <c r="R2087" t="s">
        <v>252</v>
      </c>
      <c r="S2087" t="s">
        <v>253</v>
      </c>
      <c r="T2087">
        <v>3405874</v>
      </c>
      <c r="U2087" t="s">
        <v>2848</v>
      </c>
      <c r="V2087" t="s">
        <v>962</v>
      </c>
      <c r="W2087" t="s">
        <v>963</v>
      </c>
      <c r="X2087" t="s">
        <v>232</v>
      </c>
      <c r="Y2087" t="s">
        <v>2849</v>
      </c>
      <c r="Z2087" t="s">
        <v>241</v>
      </c>
      <c r="AA2087" s="177">
        <v>114950</v>
      </c>
      <c r="AB2087" s="177">
        <v>282.98</v>
      </c>
      <c r="AC2087" s="177">
        <v>25.67</v>
      </c>
      <c r="AD2087" s="177">
        <v>114950</v>
      </c>
      <c r="AE2087" s="196">
        <v>45629.734865312501</v>
      </c>
      <c r="AF2087" t="s">
        <v>2031</v>
      </c>
      <c r="AG2087" t="s">
        <v>243</v>
      </c>
      <c r="AH2087" s="289">
        <v>1</v>
      </c>
      <c r="AI2087" s="177">
        <f>IF(Z2087="COP",(AA2087*AH2087),IF(Z2087="NOK",((AB2087*AH2087)*VLOOKUP(H2087,Tasas!$K:$L,2,0)),IF(Z2087="EUR",((AB2087*AH2087)*VLOOKUP(H2087,Tasas!$K:$L,2,0)),IF('GL MEN'!Z2087="USD",(('GL MEN'!AB2087*'GL MEN'!AH2087)*VLOOKUP(H2087,Tasas!$K:$L,2,0)),0))))</f>
        <v>114950</v>
      </c>
      <c r="AJ2087" t="s">
        <v>74</v>
      </c>
      <c r="AK2087">
        <v>5</v>
      </c>
      <c r="AL2087" t="str">
        <f t="shared" si="72"/>
        <v>6</v>
      </c>
      <c r="AM2087" t="str">
        <f t="shared" si="73"/>
        <v>Centro - URR</v>
      </c>
    </row>
    <row r="2088" spans="2:39">
      <c r="B2088" t="s">
        <v>223</v>
      </c>
      <c r="C2088" t="s">
        <v>245</v>
      </c>
      <c r="D2088" t="s">
        <v>246</v>
      </c>
      <c r="E2088">
        <v>11406991</v>
      </c>
      <c r="F2088">
        <v>5</v>
      </c>
      <c r="G2088" s="196">
        <v>45616</v>
      </c>
      <c r="H2088">
        <v>202411</v>
      </c>
      <c r="I2088" t="s">
        <v>830</v>
      </c>
      <c r="J2088" t="s">
        <v>879</v>
      </c>
      <c r="K2088" t="s">
        <v>249</v>
      </c>
      <c r="L2088" t="s">
        <v>229</v>
      </c>
      <c r="M2088" t="s">
        <v>658</v>
      </c>
      <c r="N2088" t="s">
        <v>659</v>
      </c>
      <c r="O2088" t="s">
        <v>232</v>
      </c>
      <c r="P2088" t="s">
        <v>896</v>
      </c>
      <c r="Q2088" t="s">
        <v>897</v>
      </c>
      <c r="R2088" t="s">
        <v>252</v>
      </c>
      <c r="S2088" t="s">
        <v>253</v>
      </c>
      <c r="T2088">
        <v>3405874</v>
      </c>
      <c r="U2088" t="s">
        <v>2848</v>
      </c>
      <c r="V2088" t="s">
        <v>962</v>
      </c>
      <c r="W2088" t="s">
        <v>963</v>
      </c>
      <c r="X2088" t="s">
        <v>232</v>
      </c>
      <c r="Y2088" t="s">
        <v>2850</v>
      </c>
      <c r="Z2088" t="s">
        <v>241</v>
      </c>
      <c r="AA2088" s="177">
        <v>3863</v>
      </c>
      <c r="AB2088" s="177">
        <v>9.51</v>
      </c>
      <c r="AC2088" s="177">
        <v>0.86</v>
      </c>
      <c r="AD2088" s="177">
        <v>3863</v>
      </c>
      <c r="AE2088" s="196">
        <v>45629.734865312501</v>
      </c>
      <c r="AF2088" t="s">
        <v>2031</v>
      </c>
      <c r="AG2088" t="s">
        <v>243</v>
      </c>
      <c r="AH2088" s="289">
        <v>1</v>
      </c>
      <c r="AI2088" s="177">
        <f>IF(Z2088="COP",(AA2088*AH2088),IF(Z2088="NOK",((AB2088*AH2088)*VLOOKUP(H2088,Tasas!$K:$L,2,0)),IF(Z2088="EUR",((AB2088*AH2088)*VLOOKUP(H2088,Tasas!$K:$L,2,0)),IF('GL MEN'!Z2088="USD",(('GL MEN'!AB2088*'GL MEN'!AH2088)*VLOOKUP(H2088,Tasas!$K:$L,2,0)),0))))</f>
        <v>3863</v>
      </c>
      <c r="AJ2088" t="s">
        <v>74</v>
      </c>
      <c r="AK2088">
        <v>5</v>
      </c>
      <c r="AL2088" t="str">
        <f t="shared" si="72"/>
        <v>6</v>
      </c>
      <c r="AM2088" t="str">
        <f t="shared" si="73"/>
        <v>Centro - URR</v>
      </c>
    </row>
    <row r="2089" spans="2:39">
      <c r="B2089" t="s">
        <v>223</v>
      </c>
      <c r="C2089" t="s">
        <v>245</v>
      </c>
      <c r="D2089" t="s">
        <v>246</v>
      </c>
      <c r="E2089">
        <v>11406994</v>
      </c>
      <c r="F2089">
        <v>4</v>
      </c>
      <c r="G2089" s="196">
        <v>45616</v>
      </c>
      <c r="H2089">
        <v>202411</v>
      </c>
      <c r="I2089" t="s">
        <v>830</v>
      </c>
      <c r="J2089" t="s">
        <v>879</v>
      </c>
      <c r="K2089" t="s">
        <v>249</v>
      </c>
      <c r="L2089" t="s">
        <v>229</v>
      </c>
      <c r="M2089" t="s">
        <v>658</v>
      </c>
      <c r="N2089" t="s">
        <v>659</v>
      </c>
      <c r="O2089" t="s">
        <v>232</v>
      </c>
      <c r="P2089" t="s">
        <v>899</v>
      </c>
      <c r="Q2089" t="s">
        <v>900</v>
      </c>
      <c r="R2089" t="s">
        <v>252</v>
      </c>
      <c r="S2089" t="s">
        <v>253</v>
      </c>
      <c r="T2089">
        <v>3405874</v>
      </c>
      <c r="U2089" t="s">
        <v>2851</v>
      </c>
      <c r="V2089" t="s">
        <v>962</v>
      </c>
      <c r="W2089" t="s">
        <v>963</v>
      </c>
      <c r="X2089" t="s">
        <v>232</v>
      </c>
      <c r="Y2089" t="s">
        <v>2852</v>
      </c>
      <c r="Z2089" t="s">
        <v>241</v>
      </c>
      <c r="AA2089" s="177">
        <v>110200</v>
      </c>
      <c r="AB2089" s="177">
        <v>271.29000000000002</v>
      </c>
      <c r="AC2089" s="177">
        <v>24.61</v>
      </c>
      <c r="AD2089" s="177">
        <v>110200</v>
      </c>
      <c r="AE2089" s="196">
        <v>45629.740566319444</v>
      </c>
      <c r="AF2089" t="s">
        <v>2031</v>
      </c>
      <c r="AG2089" t="s">
        <v>243</v>
      </c>
      <c r="AH2089" s="289">
        <v>1</v>
      </c>
      <c r="AI2089" s="177">
        <f>IF(Z2089="COP",(AA2089*AH2089),IF(Z2089="NOK",((AB2089*AH2089)*VLOOKUP(H2089,Tasas!$K:$L,2,0)),IF(Z2089="EUR",((AB2089*AH2089)*VLOOKUP(H2089,Tasas!$K:$L,2,0)),IF('GL MEN'!Z2089="USD",(('GL MEN'!AB2089*'GL MEN'!AH2089)*VLOOKUP(H2089,Tasas!$K:$L,2,0)),0))))</f>
        <v>110200</v>
      </c>
      <c r="AJ2089" t="s">
        <v>74</v>
      </c>
      <c r="AK2089">
        <v>5</v>
      </c>
      <c r="AL2089" t="str">
        <f t="shared" si="72"/>
        <v>6</v>
      </c>
      <c r="AM2089" t="str">
        <f t="shared" si="73"/>
        <v>Centro - URR</v>
      </c>
    </row>
    <row r="2090" spans="2:39">
      <c r="B2090" t="s">
        <v>223</v>
      </c>
      <c r="C2090" t="s">
        <v>245</v>
      </c>
      <c r="D2090" t="s">
        <v>246</v>
      </c>
      <c r="E2090">
        <v>11406994</v>
      </c>
      <c r="F2090">
        <v>5</v>
      </c>
      <c r="G2090" s="196">
        <v>45616</v>
      </c>
      <c r="H2090">
        <v>202411</v>
      </c>
      <c r="I2090" t="s">
        <v>830</v>
      </c>
      <c r="J2090" t="s">
        <v>879</v>
      </c>
      <c r="K2090" t="s">
        <v>249</v>
      </c>
      <c r="L2090" t="s">
        <v>229</v>
      </c>
      <c r="M2090" t="s">
        <v>658</v>
      </c>
      <c r="N2090" t="s">
        <v>659</v>
      </c>
      <c r="O2090" t="s">
        <v>232</v>
      </c>
      <c r="P2090" t="s">
        <v>896</v>
      </c>
      <c r="Q2090" t="s">
        <v>897</v>
      </c>
      <c r="R2090" t="s">
        <v>252</v>
      </c>
      <c r="S2090" t="s">
        <v>253</v>
      </c>
      <c r="T2090">
        <v>3405874</v>
      </c>
      <c r="U2090" t="s">
        <v>2851</v>
      </c>
      <c r="V2090" t="s">
        <v>962</v>
      </c>
      <c r="W2090" t="s">
        <v>963</v>
      </c>
      <c r="X2090" t="s">
        <v>232</v>
      </c>
      <c r="Y2090" t="s">
        <v>2853</v>
      </c>
      <c r="Z2090" t="s">
        <v>241</v>
      </c>
      <c r="AA2090" s="177">
        <v>3863</v>
      </c>
      <c r="AB2090" s="177">
        <v>9.51</v>
      </c>
      <c r="AC2090" s="177">
        <v>0.86</v>
      </c>
      <c r="AD2090" s="177">
        <v>3863</v>
      </c>
      <c r="AE2090" s="196">
        <v>45629.740566319444</v>
      </c>
      <c r="AF2090" t="s">
        <v>2031</v>
      </c>
      <c r="AG2090" t="s">
        <v>243</v>
      </c>
      <c r="AH2090" s="289">
        <v>1</v>
      </c>
      <c r="AI2090" s="177">
        <f>IF(Z2090="COP",(AA2090*AH2090),IF(Z2090="NOK",((AB2090*AH2090)*VLOOKUP(H2090,Tasas!$K:$L,2,0)),IF(Z2090="EUR",((AB2090*AH2090)*VLOOKUP(H2090,Tasas!$K:$L,2,0)),IF('GL MEN'!Z2090="USD",(('GL MEN'!AB2090*'GL MEN'!AH2090)*VLOOKUP(H2090,Tasas!$K:$L,2,0)),0))))</f>
        <v>3863</v>
      </c>
      <c r="AJ2090" t="s">
        <v>74</v>
      </c>
      <c r="AK2090">
        <v>5</v>
      </c>
      <c r="AL2090" t="str">
        <f t="shared" si="72"/>
        <v>6</v>
      </c>
      <c r="AM2090" t="str">
        <f t="shared" si="73"/>
        <v>Centro - URR</v>
      </c>
    </row>
    <row r="2091" spans="2:39">
      <c r="B2091" t="s">
        <v>223</v>
      </c>
      <c r="C2091" t="s">
        <v>245</v>
      </c>
      <c r="D2091" t="s">
        <v>246</v>
      </c>
      <c r="E2091">
        <v>11407015</v>
      </c>
      <c r="F2091">
        <v>4</v>
      </c>
      <c r="G2091" s="196">
        <v>45617</v>
      </c>
      <c r="H2091">
        <v>202411</v>
      </c>
      <c r="I2091" t="s">
        <v>830</v>
      </c>
      <c r="J2091" t="s">
        <v>879</v>
      </c>
      <c r="K2091" t="s">
        <v>249</v>
      </c>
      <c r="L2091" t="s">
        <v>229</v>
      </c>
      <c r="M2091" t="s">
        <v>658</v>
      </c>
      <c r="N2091" t="s">
        <v>659</v>
      </c>
      <c r="O2091" t="s">
        <v>232</v>
      </c>
      <c r="P2091" t="s">
        <v>899</v>
      </c>
      <c r="Q2091" t="s">
        <v>900</v>
      </c>
      <c r="R2091" t="s">
        <v>252</v>
      </c>
      <c r="S2091" t="s">
        <v>253</v>
      </c>
      <c r="T2091">
        <v>3405874</v>
      </c>
      <c r="U2091" t="s">
        <v>2854</v>
      </c>
      <c r="V2091" t="s">
        <v>962</v>
      </c>
      <c r="W2091" t="s">
        <v>963</v>
      </c>
      <c r="X2091" t="s">
        <v>232</v>
      </c>
      <c r="Y2091" t="s">
        <v>2855</v>
      </c>
      <c r="Z2091" t="s">
        <v>241</v>
      </c>
      <c r="AA2091" s="177">
        <v>105450</v>
      </c>
      <c r="AB2091" s="177">
        <v>263.01</v>
      </c>
      <c r="AC2091" s="177">
        <v>23.89</v>
      </c>
      <c r="AD2091" s="177">
        <v>105450</v>
      </c>
      <c r="AE2091" s="196">
        <v>45629.881095752316</v>
      </c>
      <c r="AF2091" t="s">
        <v>2031</v>
      </c>
      <c r="AG2091" t="s">
        <v>243</v>
      </c>
      <c r="AH2091" s="289">
        <v>1</v>
      </c>
      <c r="AI2091" s="177">
        <f>IF(Z2091="COP",(AA2091*AH2091),IF(Z2091="NOK",((AB2091*AH2091)*VLOOKUP(H2091,Tasas!$K:$L,2,0)),IF(Z2091="EUR",((AB2091*AH2091)*VLOOKUP(H2091,Tasas!$K:$L,2,0)),IF('GL MEN'!Z2091="USD",(('GL MEN'!AB2091*'GL MEN'!AH2091)*VLOOKUP(H2091,Tasas!$K:$L,2,0)),0))))</f>
        <v>105450</v>
      </c>
      <c r="AJ2091" t="s">
        <v>74</v>
      </c>
      <c r="AK2091">
        <v>5</v>
      </c>
      <c r="AL2091" t="str">
        <f t="shared" si="72"/>
        <v>6</v>
      </c>
      <c r="AM2091" t="str">
        <f t="shared" si="73"/>
        <v>Centro - URR</v>
      </c>
    </row>
    <row r="2092" spans="2:39">
      <c r="B2092" t="s">
        <v>223</v>
      </c>
      <c r="C2092" t="s">
        <v>245</v>
      </c>
      <c r="D2092" t="s">
        <v>246</v>
      </c>
      <c r="E2092">
        <v>11407015</v>
      </c>
      <c r="F2092">
        <v>5</v>
      </c>
      <c r="G2092" s="196">
        <v>45617</v>
      </c>
      <c r="H2092">
        <v>202411</v>
      </c>
      <c r="I2092" t="s">
        <v>830</v>
      </c>
      <c r="J2092" t="s">
        <v>879</v>
      </c>
      <c r="K2092" t="s">
        <v>249</v>
      </c>
      <c r="L2092" t="s">
        <v>229</v>
      </c>
      <c r="M2092" t="s">
        <v>658</v>
      </c>
      <c r="N2092" t="s">
        <v>659</v>
      </c>
      <c r="O2092" t="s">
        <v>232</v>
      </c>
      <c r="P2092" t="s">
        <v>896</v>
      </c>
      <c r="Q2092" t="s">
        <v>897</v>
      </c>
      <c r="R2092" t="s">
        <v>252</v>
      </c>
      <c r="S2092" t="s">
        <v>253</v>
      </c>
      <c r="T2092">
        <v>3405874</v>
      </c>
      <c r="U2092" t="s">
        <v>2854</v>
      </c>
      <c r="V2092" t="s">
        <v>962</v>
      </c>
      <c r="W2092" t="s">
        <v>963</v>
      </c>
      <c r="X2092" t="s">
        <v>232</v>
      </c>
      <c r="Y2092" t="s">
        <v>2856</v>
      </c>
      <c r="Z2092" t="s">
        <v>241</v>
      </c>
      <c r="AA2092" s="177">
        <v>3863</v>
      </c>
      <c r="AB2092" s="177">
        <v>9.64</v>
      </c>
      <c r="AC2092" s="177">
        <v>0.88</v>
      </c>
      <c r="AD2092" s="177">
        <v>3863</v>
      </c>
      <c r="AE2092" s="196">
        <v>45629.881095752316</v>
      </c>
      <c r="AF2092" t="s">
        <v>2031</v>
      </c>
      <c r="AG2092" t="s">
        <v>243</v>
      </c>
      <c r="AH2092" s="289">
        <v>1</v>
      </c>
      <c r="AI2092" s="177">
        <f>IF(Z2092="COP",(AA2092*AH2092),IF(Z2092="NOK",((AB2092*AH2092)*VLOOKUP(H2092,Tasas!$K:$L,2,0)),IF(Z2092="EUR",((AB2092*AH2092)*VLOOKUP(H2092,Tasas!$K:$L,2,0)),IF('GL MEN'!Z2092="USD",(('GL MEN'!AB2092*'GL MEN'!AH2092)*VLOOKUP(H2092,Tasas!$K:$L,2,0)),0))))</f>
        <v>3863</v>
      </c>
      <c r="AJ2092" t="s">
        <v>74</v>
      </c>
      <c r="AK2092">
        <v>5</v>
      </c>
      <c r="AL2092" t="str">
        <f t="shared" si="72"/>
        <v>6</v>
      </c>
      <c r="AM2092" t="str">
        <f t="shared" si="73"/>
        <v>Centro - URR</v>
      </c>
    </row>
    <row r="2093" spans="2:39">
      <c r="B2093" t="s">
        <v>223</v>
      </c>
      <c r="C2093" t="s">
        <v>245</v>
      </c>
      <c r="D2093" t="s">
        <v>246</v>
      </c>
      <c r="E2093">
        <v>11407027</v>
      </c>
      <c r="F2093">
        <v>2</v>
      </c>
      <c r="G2093" s="196">
        <v>45617</v>
      </c>
      <c r="H2093">
        <v>202411</v>
      </c>
      <c r="I2093" t="s">
        <v>830</v>
      </c>
      <c r="J2093" t="s">
        <v>879</v>
      </c>
      <c r="K2093" t="s">
        <v>249</v>
      </c>
      <c r="L2093" t="s">
        <v>229</v>
      </c>
      <c r="M2093" t="s">
        <v>1139</v>
      </c>
      <c r="N2093" t="s">
        <v>2857</v>
      </c>
      <c r="O2093" t="s">
        <v>232</v>
      </c>
      <c r="P2093" t="s">
        <v>896</v>
      </c>
      <c r="Q2093" t="s">
        <v>897</v>
      </c>
      <c r="R2093" t="s">
        <v>252</v>
      </c>
      <c r="S2093" t="s">
        <v>253</v>
      </c>
      <c r="T2093">
        <v>3405874</v>
      </c>
      <c r="U2093" t="s">
        <v>2858</v>
      </c>
      <c r="V2093" t="s">
        <v>962</v>
      </c>
      <c r="W2093" t="s">
        <v>963</v>
      </c>
      <c r="X2093" t="s">
        <v>232</v>
      </c>
      <c r="Y2093" t="s">
        <v>2859</v>
      </c>
      <c r="Z2093" t="s">
        <v>241</v>
      </c>
      <c r="AA2093" s="177">
        <v>7847</v>
      </c>
      <c r="AB2093" s="177">
        <v>19.57</v>
      </c>
      <c r="AC2093" s="177">
        <v>1.78</v>
      </c>
      <c r="AD2093" s="177">
        <v>7847</v>
      </c>
      <c r="AE2093" s="196">
        <v>45629.898212881948</v>
      </c>
      <c r="AF2093" t="s">
        <v>2031</v>
      </c>
      <c r="AG2093" t="s">
        <v>243</v>
      </c>
      <c r="AH2093" s="289">
        <v>1</v>
      </c>
      <c r="AI2093" s="177">
        <f>IF(Z2093="COP",(AA2093*AH2093),IF(Z2093="NOK",((AB2093*AH2093)*VLOOKUP(H2093,Tasas!$K:$L,2,0)),IF(Z2093="EUR",((AB2093*AH2093)*VLOOKUP(H2093,Tasas!$K:$L,2,0)),IF('GL MEN'!Z2093="USD",(('GL MEN'!AB2093*'GL MEN'!AH2093)*VLOOKUP(H2093,Tasas!$K:$L,2,0)),0))))</f>
        <v>7847</v>
      </c>
      <c r="AJ2093" t="s">
        <v>74</v>
      </c>
      <c r="AK2093">
        <v>5</v>
      </c>
      <c r="AL2093" t="str">
        <f t="shared" si="72"/>
        <v>6</v>
      </c>
      <c r="AM2093" t="str">
        <f t="shared" si="73"/>
        <v>Centro - URR</v>
      </c>
    </row>
    <row r="2094" spans="2:39">
      <c r="B2094" t="s">
        <v>223</v>
      </c>
      <c r="C2094" t="s">
        <v>245</v>
      </c>
      <c r="D2094" t="s">
        <v>246</v>
      </c>
      <c r="E2094">
        <v>11407067</v>
      </c>
      <c r="F2094">
        <v>4</v>
      </c>
      <c r="G2094" s="196">
        <v>45621</v>
      </c>
      <c r="H2094">
        <v>202411</v>
      </c>
      <c r="I2094" t="s">
        <v>830</v>
      </c>
      <c r="J2094" t="s">
        <v>879</v>
      </c>
      <c r="K2094" t="s">
        <v>249</v>
      </c>
      <c r="L2094" t="s">
        <v>229</v>
      </c>
      <c r="M2094" t="s">
        <v>1139</v>
      </c>
      <c r="N2094" t="s">
        <v>2857</v>
      </c>
      <c r="O2094" t="s">
        <v>232</v>
      </c>
      <c r="P2094" t="s">
        <v>899</v>
      </c>
      <c r="Q2094" t="s">
        <v>900</v>
      </c>
      <c r="R2094" t="s">
        <v>252</v>
      </c>
      <c r="S2094" t="s">
        <v>253</v>
      </c>
      <c r="T2094">
        <v>3405874</v>
      </c>
      <c r="U2094" t="s">
        <v>2860</v>
      </c>
      <c r="V2094" t="s">
        <v>962</v>
      </c>
      <c r="W2094" t="s">
        <v>963</v>
      </c>
      <c r="X2094" t="s">
        <v>232</v>
      </c>
      <c r="Y2094" t="s">
        <v>2861</v>
      </c>
      <c r="Z2094" t="s">
        <v>241</v>
      </c>
      <c r="AA2094" s="177">
        <v>40850</v>
      </c>
      <c r="AB2094" s="177">
        <v>101.89</v>
      </c>
      <c r="AC2094" s="177">
        <v>9.25</v>
      </c>
      <c r="AD2094" s="177">
        <v>40850</v>
      </c>
      <c r="AE2094" s="196">
        <v>45630.017855474536</v>
      </c>
      <c r="AF2094" t="s">
        <v>2031</v>
      </c>
      <c r="AG2094" t="s">
        <v>243</v>
      </c>
      <c r="AH2094" s="289">
        <v>1</v>
      </c>
      <c r="AI2094" s="177">
        <f>IF(Z2094="COP",(AA2094*AH2094),IF(Z2094="NOK",((AB2094*AH2094)*VLOOKUP(H2094,Tasas!$K:$L,2,0)),IF(Z2094="EUR",((AB2094*AH2094)*VLOOKUP(H2094,Tasas!$K:$L,2,0)),IF('GL MEN'!Z2094="USD",(('GL MEN'!AB2094*'GL MEN'!AH2094)*VLOOKUP(H2094,Tasas!$K:$L,2,0)),0))))</f>
        <v>40850</v>
      </c>
      <c r="AJ2094" t="s">
        <v>74</v>
      </c>
      <c r="AK2094">
        <v>5</v>
      </c>
      <c r="AL2094" t="str">
        <f t="shared" si="72"/>
        <v>6</v>
      </c>
      <c r="AM2094" t="str">
        <f t="shared" si="73"/>
        <v>Centro - URR</v>
      </c>
    </row>
    <row r="2095" spans="2:39">
      <c r="B2095" t="s">
        <v>223</v>
      </c>
      <c r="C2095" t="s">
        <v>245</v>
      </c>
      <c r="D2095" t="s">
        <v>246</v>
      </c>
      <c r="E2095">
        <v>11407067</v>
      </c>
      <c r="F2095">
        <v>5</v>
      </c>
      <c r="G2095" s="196">
        <v>45621</v>
      </c>
      <c r="H2095">
        <v>202411</v>
      </c>
      <c r="I2095" t="s">
        <v>830</v>
      </c>
      <c r="J2095" t="s">
        <v>879</v>
      </c>
      <c r="K2095" t="s">
        <v>249</v>
      </c>
      <c r="L2095" t="s">
        <v>229</v>
      </c>
      <c r="M2095" t="s">
        <v>1139</v>
      </c>
      <c r="N2095" t="s">
        <v>2857</v>
      </c>
      <c r="O2095" t="s">
        <v>232</v>
      </c>
      <c r="P2095" t="s">
        <v>896</v>
      </c>
      <c r="Q2095" t="s">
        <v>897</v>
      </c>
      <c r="R2095" t="s">
        <v>252</v>
      </c>
      <c r="S2095" t="s">
        <v>253</v>
      </c>
      <c r="T2095">
        <v>3405874</v>
      </c>
      <c r="U2095" t="s">
        <v>2860</v>
      </c>
      <c r="V2095" t="s">
        <v>962</v>
      </c>
      <c r="W2095" t="s">
        <v>963</v>
      </c>
      <c r="X2095" t="s">
        <v>232</v>
      </c>
      <c r="Y2095" t="s">
        <v>2862</v>
      </c>
      <c r="Z2095" t="s">
        <v>241</v>
      </c>
      <c r="AA2095" s="177">
        <v>3863</v>
      </c>
      <c r="AB2095" s="177">
        <v>9.64</v>
      </c>
      <c r="AC2095" s="177">
        <v>0.88</v>
      </c>
      <c r="AD2095" s="177">
        <v>3863</v>
      </c>
      <c r="AE2095" s="196">
        <v>45630.017855474536</v>
      </c>
      <c r="AF2095" t="s">
        <v>2031</v>
      </c>
      <c r="AG2095" t="s">
        <v>243</v>
      </c>
      <c r="AH2095" s="289">
        <v>1</v>
      </c>
      <c r="AI2095" s="177">
        <f>IF(Z2095="COP",(AA2095*AH2095),IF(Z2095="NOK",((AB2095*AH2095)*VLOOKUP(H2095,Tasas!$K:$L,2,0)),IF(Z2095="EUR",((AB2095*AH2095)*VLOOKUP(H2095,Tasas!$K:$L,2,0)),IF('GL MEN'!Z2095="USD",(('GL MEN'!AB2095*'GL MEN'!AH2095)*VLOOKUP(H2095,Tasas!$K:$L,2,0)),0))))</f>
        <v>3863</v>
      </c>
      <c r="AJ2095" t="s">
        <v>74</v>
      </c>
      <c r="AK2095">
        <v>5</v>
      </c>
      <c r="AL2095" t="str">
        <f t="shared" si="72"/>
        <v>6</v>
      </c>
      <c r="AM2095" t="str">
        <f t="shared" si="73"/>
        <v>Centro - URR</v>
      </c>
    </row>
    <row r="2096" spans="2:39">
      <c r="B2096" t="s">
        <v>223</v>
      </c>
      <c r="C2096" t="s">
        <v>245</v>
      </c>
      <c r="D2096" t="s">
        <v>246</v>
      </c>
      <c r="E2096">
        <v>11407187</v>
      </c>
      <c r="F2096">
        <v>4</v>
      </c>
      <c r="G2096" s="196">
        <v>45623</v>
      </c>
      <c r="H2096">
        <v>202411</v>
      </c>
      <c r="I2096" t="s">
        <v>830</v>
      </c>
      <c r="J2096" t="s">
        <v>879</v>
      </c>
      <c r="K2096" t="s">
        <v>249</v>
      </c>
      <c r="L2096" t="s">
        <v>229</v>
      </c>
      <c r="M2096" t="s">
        <v>874</v>
      </c>
      <c r="N2096" t="s">
        <v>875</v>
      </c>
      <c r="O2096" t="s">
        <v>232</v>
      </c>
      <c r="P2096" t="s">
        <v>899</v>
      </c>
      <c r="Q2096" t="s">
        <v>900</v>
      </c>
      <c r="R2096" t="s">
        <v>252</v>
      </c>
      <c r="S2096" t="s">
        <v>253</v>
      </c>
      <c r="T2096">
        <v>3405874</v>
      </c>
      <c r="U2096" t="s">
        <v>2863</v>
      </c>
      <c r="V2096" t="s">
        <v>962</v>
      </c>
      <c r="W2096" t="s">
        <v>963</v>
      </c>
      <c r="X2096" t="s">
        <v>232</v>
      </c>
      <c r="Y2096" t="s">
        <v>2864</v>
      </c>
      <c r="Z2096" t="s">
        <v>241</v>
      </c>
      <c r="AA2096" s="177">
        <v>102600</v>
      </c>
      <c r="AB2096" s="177">
        <v>255.9</v>
      </c>
      <c r="AC2096" s="177">
        <v>23.24</v>
      </c>
      <c r="AD2096" s="177">
        <v>102600</v>
      </c>
      <c r="AE2096" s="196">
        <v>45630.746088159722</v>
      </c>
      <c r="AF2096" t="s">
        <v>2031</v>
      </c>
      <c r="AG2096" t="s">
        <v>243</v>
      </c>
      <c r="AH2096" s="289">
        <v>1</v>
      </c>
      <c r="AI2096" s="177">
        <f>IF(Z2096="COP",(AA2096*AH2096),IF(Z2096="NOK",((AB2096*AH2096)*VLOOKUP(H2096,Tasas!$K:$L,2,0)),IF(Z2096="EUR",((AB2096*AH2096)*VLOOKUP(H2096,Tasas!$K:$L,2,0)),IF('GL MEN'!Z2096="USD",(('GL MEN'!AB2096*'GL MEN'!AH2096)*VLOOKUP(H2096,Tasas!$K:$L,2,0)),0))))</f>
        <v>102600</v>
      </c>
      <c r="AJ2096" t="s">
        <v>74</v>
      </c>
      <c r="AK2096">
        <v>5</v>
      </c>
      <c r="AL2096" t="str">
        <f t="shared" si="72"/>
        <v>6</v>
      </c>
      <c r="AM2096" t="str">
        <f t="shared" si="73"/>
        <v>Centro - URR</v>
      </c>
    </row>
    <row r="2097" spans="2:39">
      <c r="B2097" t="s">
        <v>223</v>
      </c>
      <c r="C2097" t="s">
        <v>245</v>
      </c>
      <c r="D2097" t="s">
        <v>246</v>
      </c>
      <c r="E2097">
        <v>11407187</v>
      </c>
      <c r="F2097">
        <v>5</v>
      </c>
      <c r="G2097" s="196">
        <v>45623</v>
      </c>
      <c r="H2097">
        <v>202411</v>
      </c>
      <c r="I2097" t="s">
        <v>830</v>
      </c>
      <c r="J2097" t="s">
        <v>879</v>
      </c>
      <c r="K2097" t="s">
        <v>249</v>
      </c>
      <c r="L2097" t="s">
        <v>229</v>
      </c>
      <c r="M2097" t="s">
        <v>874</v>
      </c>
      <c r="N2097" t="s">
        <v>875</v>
      </c>
      <c r="O2097" t="s">
        <v>232</v>
      </c>
      <c r="P2097" t="s">
        <v>896</v>
      </c>
      <c r="Q2097" t="s">
        <v>897</v>
      </c>
      <c r="R2097" t="s">
        <v>252</v>
      </c>
      <c r="S2097" t="s">
        <v>253</v>
      </c>
      <c r="T2097">
        <v>3405874</v>
      </c>
      <c r="U2097" t="s">
        <v>2863</v>
      </c>
      <c r="V2097" t="s">
        <v>962</v>
      </c>
      <c r="W2097" t="s">
        <v>963</v>
      </c>
      <c r="X2097" t="s">
        <v>232</v>
      </c>
      <c r="Y2097" t="s">
        <v>2865</v>
      </c>
      <c r="Z2097" t="s">
        <v>241</v>
      </c>
      <c r="AA2097" s="177">
        <v>3863</v>
      </c>
      <c r="AB2097" s="177">
        <v>9.64</v>
      </c>
      <c r="AC2097" s="177">
        <v>0.88</v>
      </c>
      <c r="AD2097" s="177">
        <v>3863</v>
      </c>
      <c r="AE2097" s="196">
        <v>45630.746088159722</v>
      </c>
      <c r="AF2097" t="s">
        <v>2031</v>
      </c>
      <c r="AG2097" t="s">
        <v>243</v>
      </c>
      <c r="AH2097" s="289">
        <v>1</v>
      </c>
      <c r="AI2097" s="177">
        <f>IF(Z2097="COP",(AA2097*AH2097),IF(Z2097="NOK",((AB2097*AH2097)*VLOOKUP(H2097,Tasas!$K:$L,2,0)),IF(Z2097="EUR",((AB2097*AH2097)*VLOOKUP(H2097,Tasas!$K:$L,2,0)),IF('GL MEN'!Z2097="USD",(('GL MEN'!AB2097*'GL MEN'!AH2097)*VLOOKUP(H2097,Tasas!$K:$L,2,0)),0))))</f>
        <v>3863</v>
      </c>
      <c r="AJ2097" t="s">
        <v>74</v>
      </c>
      <c r="AK2097">
        <v>5</v>
      </c>
      <c r="AL2097" t="str">
        <f t="shared" si="72"/>
        <v>6</v>
      </c>
      <c r="AM2097" t="str">
        <f t="shared" si="73"/>
        <v>Centro - URR</v>
      </c>
    </row>
    <row r="2098" spans="2:39">
      <c r="B2098" t="s">
        <v>223</v>
      </c>
      <c r="C2098" t="s">
        <v>245</v>
      </c>
      <c r="D2098" t="s">
        <v>246</v>
      </c>
      <c r="E2098">
        <v>11406985</v>
      </c>
      <c r="F2098">
        <v>1</v>
      </c>
      <c r="G2098" s="196">
        <v>45614</v>
      </c>
      <c r="H2098">
        <v>202411</v>
      </c>
      <c r="I2098" t="s">
        <v>830</v>
      </c>
      <c r="J2098" t="s">
        <v>1064</v>
      </c>
      <c r="K2098" t="s">
        <v>249</v>
      </c>
      <c r="L2098" t="s">
        <v>229</v>
      </c>
      <c r="M2098" t="s">
        <v>658</v>
      </c>
      <c r="N2098" t="s">
        <v>659</v>
      </c>
      <c r="O2098" t="s">
        <v>232</v>
      </c>
      <c r="P2098" t="s">
        <v>907</v>
      </c>
      <c r="Q2098" t="s">
        <v>908</v>
      </c>
      <c r="R2098" t="s">
        <v>252</v>
      </c>
      <c r="S2098" t="s">
        <v>253</v>
      </c>
      <c r="T2098">
        <v>3405874</v>
      </c>
      <c r="U2098" t="s">
        <v>2842</v>
      </c>
      <c r="V2098" t="s">
        <v>962</v>
      </c>
      <c r="W2098" t="s">
        <v>963</v>
      </c>
      <c r="X2098" t="s">
        <v>232</v>
      </c>
      <c r="Y2098" t="s">
        <v>2843</v>
      </c>
      <c r="Z2098" t="s">
        <v>241</v>
      </c>
      <c r="AA2098" s="177">
        <v>478300</v>
      </c>
      <c r="AB2098" s="177">
        <v>1177.46</v>
      </c>
      <c r="AC2098" s="177">
        <v>106.8</v>
      </c>
      <c r="AD2098" s="177">
        <v>478300</v>
      </c>
      <c r="AE2098" s="196">
        <v>45629.723469212964</v>
      </c>
      <c r="AF2098" t="s">
        <v>2031</v>
      </c>
      <c r="AG2098" t="s">
        <v>1015</v>
      </c>
      <c r="AH2098" s="289">
        <v>1</v>
      </c>
      <c r="AI2098" s="177">
        <f>IF(Z2098="COP",(AA2098*AH2098),IF(Z2098="NOK",((AB2098*AH2098)*VLOOKUP(H2098,Tasas!$K:$L,2,0)),IF(Z2098="EUR",((AB2098*AH2098)*VLOOKUP(H2098,Tasas!$K:$L,2,0)),IF('GL MEN'!Z2098="USD",(('GL MEN'!AB2098*'GL MEN'!AH2098)*VLOOKUP(H2098,Tasas!$K:$L,2,0)),0))))</f>
        <v>478300</v>
      </c>
      <c r="AJ2098" t="s">
        <v>74</v>
      </c>
      <c r="AK2098">
        <v>5</v>
      </c>
      <c r="AL2098" t="str">
        <f t="shared" si="72"/>
        <v>6</v>
      </c>
      <c r="AM2098" t="str">
        <f t="shared" si="73"/>
        <v>Centro - URR</v>
      </c>
    </row>
    <row r="2099" spans="2:39">
      <c r="B2099" t="s">
        <v>223</v>
      </c>
      <c r="C2099" t="s">
        <v>245</v>
      </c>
      <c r="D2099" t="s">
        <v>246</v>
      </c>
      <c r="E2099">
        <v>11406985</v>
      </c>
      <c r="F2099">
        <v>2</v>
      </c>
      <c r="G2099" s="196">
        <v>45614</v>
      </c>
      <c r="H2099">
        <v>202411</v>
      </c>
      <c r="I2099" t="s">
        <v>830</v>
      </c>
      <c r="J2099" t="s">
        <v>1064</v>
      </c>
      <c r="K2099" t="s">
        <v>249</v>
      </c>
      <c r="L2099" t="s">
        <v>229</v>
      </c>
      <c r="M2099" t="s">
        <v>658</v>
      </c>
      <c r="N2099" t="s">
        <v>659</v>
      </c>
      <c r="O2099" t="s">
        <v>232</v>
      </c>
      <c r="P2099" t="s">
        <v>907</v>
      </c>
      <c r="Q2099" t="s">
        <v>908</v>
      </c>
      <c r="R2099" t="s">
        <v>252</v>
      </c>
      <c r="S2099" t="s">
        <v>253</v>
      </c>
      <c r="T2099">
        <v>3405874</v>
      </c>
      <c r="U2099" t="s">
        <v>2842</v>
      </c>
      <c r="V2099" t="s">
        <v>962</v>
      </c>
      <c r="W2099" t="s">
        <v>963</v>
      </c>
      <c r="X2099" t="s">
        <v>232</v>
      </c>
      <c r="Y2099" t="s">
        <v>2866</v>
      </c>
      <c r="Z2099" t="s">
        <v>241</v>
      </c>
      <c r="AA2099" s="177">
        <v>23000</v>
      </c>
      <c r="AB2099" s="177">
        <v>56.62</v>
      </c>
      <c r="AC2099" s="177">
        <v>5.14</v>
      </c>
      <c r="AD2099" s="177">
        <v>23000</v>
      </c>
      <c r="AE2099" s="196">
        <v>45629.723469409721</v>
      </c>
      <c r="AF2099" t="s">
        <v>2031</v>
      </c>
      <c r="AG2099" t="s">
        <v>243</v>
      </c>
      <c r="AH2099" s="289">
        <v>1</v>
      </c>
      <c r="AI2099" s="177">
        <f>IF(Z2099="COP",(AA2099*AH2099),IF(Z2099="NOK",((AB2099*AH2099)*VLOOKUP(H2099,Tasas!$K:$L,2,0)),IF(Z2099="EUR",((AB2099*AH2099)*VLOOKUP(H2099,Tasas!$K:$L,2,0)),IF('GL MEN'!Z2099="USD",(('GL MEN'!AB2099*'GL MEN'!AH2099)*VLOOKUP(H2099,Tasas!$K:$L,2,0)),0))))</f>
        <v>23000</v>
      </c>
      <c r="AJ2099" t="s">
        <v>74</v>
      </c>
      <c r="AK2099">
        <v>5</v>
      </c>
      <c r="AL2099" t="str">
        <f t="shared" si="72"/>
        <v>6</v>
      </c>
      <c r="AM2099" t="str">
        <f t="shared" si="73"/>
        <v>Centro - URR</v>
      </c>
    </row>
    <row r="2100" spans="2:39">
      <c r="B2100" t="s">
        <v>223</v>
      </c>
      <c r="C2100" t="s">
        <v>245</v>
      </c>
      <c r="D2100" t="s">
        <v>246</v>
      </c>
      <c r="E2100">
        <v>11406985</v>
      </c>
      <c r="F2100">
        <v>3</v>
      </c>
      <c r="G2100" s="196">
        <v>45614</v>
      </c>
      <c r="H2100">
        <v>202411</v>
      </c>
      <c r="I2100" t="s">
        <v>830</v>
      </c>
      <c r="J2100" t="s">
        <v>1064</v>
      </c>
      <c r="K2100" t="s">
        <v>249</v>
      </c>
      <c r="L2100" t="s">
        <v>229</v>
      </c>
      <c r="M2100" t="s">
        <v>658</v>
      </c>
      <c r="N2100" t="s">
        <v>659</v>
      </c>
      <c r="O2100" t="s">
        <v>232</v>
      </c>
      <c r="P2100" t="s">
        <v>896</v>
      </c>
      <c r="Q2100" t="s">
        <v>897</v>
      </c>
      <c r="R2100" t="s">
        <v>252</v>
      </c>
      <c r="S2100" t="s">
        <v>253</v>
      </c>
      <c r="T2100">
        <v>3405874</v>
      </c>
      <c r="U2100" t="s">
        <v>2842</v>
      </c>
      <c r="V2100" t="s">
        <v>962</v>
      </c>
      <c r="W2100" t="s">
        <v>963</v>
      </c>
      <c r="X2100" t="s">
        <v>232</v>
      </c>
      <c r="Y2100" t="s">
        <v>2844</v>
      </c>
      <c r="Z2100" t="s">
        <v>241</v>
      </c>
      <c r="AA2100" s="177">
        <v>20329</v>
      </c>
      <c r="AB2100" s="177">
        <v>50.05</v>
      </c>
      <c r="AC2100" s="177">
        <v>4.54</v>
      </c>
      <c r="AD2100" s="177">
        <v>20329</v>
      </c>
      <c r="AE2100" s="196">
        <v>45629.723469409721</v>
      </c>
      <c r="AF2100" t="s">
        <v>2031</v>
      </c>
      <c r="AG2100" t="s">
        <v>1015</v>
      </c>
      <c r="AH2100" s="289">
        <v>1</v>
      </c>
      <c r="AI2100" s="177">
        <f>IF(Z2100="COP",(AA2100*AH2100),IF(Z2100="NOK",((AB2100*AH2100)*VLOOKUP(H2100,Tasas!$K:$L,2,0)),IF(Z2100="EUR",((AB2100*AH2100)*VLOOKUP(H2100,Tasas!$K:$L,2,0)),IF('GL MEN'!Z2100="USD",(('GL MEN'!AB2100*'GL MEN'!AH2100)*VLOOKUP(H2100,Tasas!$K:$L,2,0)),0))))</f>
        <v>20329</v>
      </c>
      <c r="AJ2100" t="s">
        <v>74</v>
      </c>
      <c r="AK2100">
        <v>5</v>
      </c>
      <c r="AL2100" t="str">
        <f t="shared" si="72"/>
        <v>6</v>
      </c>
      <c r="AM2100" t="str">
        <f t="shared" si="73"/>
        <v>Centro - URR</v>
      </c>
    </row>
    <row r="2101" spans="2:39">
      <c r="B2101" t="s">
        <v>223</v>
      </c>
      <c r="C2101" t="s">
        <v>245</v>
      </c>
      <c r="D2101" t="s">
        <v>246</v>
      </c>
      <c r="E2101">
        <v>11406989</v>
      </c>
      <c r="F2101">
        <v>1</v>
      </c>
      <c r="G2101" s="196">
        <v>45614</v>
      </c>
      <c r="H2101">
        <v>202411</v>
      </c>
      <c r="I2101" t="s">
        <v>830</v>
      </c>
      <c r="J2101" t="s">
        <v>1064</v>
      </c>
      <c r="K2101" t="s">
        <v>249</v>
      </c>
      <c r="L2101" t="s">
        <v>229</v>
      </c>
      <c r="M2101" t="s">
        <v>658</v>
      </c>
      <c r="N2101" t="s">
        <v>659</v>
      </c>
      <c r="O2101" t="s">
        <v>232</v>
      </c>
      <c r="P2101" t="s">
        <v>972</v>
      </c>
      <c r="Q2101" t="s">
        <v>973</v>
      </c>
      <c r="R2101" t="s">
        <v>252</v>
      </c>
      <c r="S2101" t="s">
        <v>253</v>
      </c>
      <c r="T2101">
        <v>3405874</v>
      </c>
      <c r="U2101" t="s">
        <v>2845</v>
      </c>
      <c r="V2101" t="s">
        <v>962</v>
      </c>
      <c r="W2101" t="s">
        <v>963</v>
      </c>
      <c r="X2101" t="s">
        <v>232</v>
      </c>
      <c r="Y2101" t="s">
        <v>2846</v>
      </c>
      <c r="Z2101" t="s">
        <v>241</v>
      </c>
      <c r="AA2101" s="177">
        <v>260100</v>
      </c>
      <c r="AB2101" s="177">
        <v>640.30999999999995</v>
      </c>
      <c r="AC2101" s="177">
        <v>58.08</v>
      </c>
      <c r="AD2101" s="177">
        <v>260100</v>
      </c>
      <c r="AE2101" s="196">
        <v>45629.729811111109</v>
      </c>
      <c r="AF2101" t="s">
        <v>2031</v>
      </c>
      <c r="AG2101" t="s">
        <v>1015</v>
      </c>
      <c r="AH2101" s="289">
        <v>1</v>
      </c>
      <c r="AI2101" s="177">
        <f>IF(Z2101="COP",(AA2101*AH2101),IF(Z2101="NOK",((AB2101*AH2101)*VLOOKUP(H2101,Tasas!$K:$L,2,0)),IF(Z2101="EUR",((AB2101*AH2101)*VLOOKUP(H2101,Tasas!$K:$L,2,0)),IF('GL MEN'!Z2101="USD",(('GL MEN'!AB2101*'GL MEN'!AH2101)*VLOOKUP(H2101,Tasas!$K:$L,2,0)),0))))</f>
        <v>260100</v>
      </c>
      <c r="AJ2101" t="s">
        <v>74</v>
      </c>
      <c r="AK2101">
        <v>5</v>
      </c>
      <c r="AL2101" t="str">
        <f t="shared" si="72"/>
        <v>6</v>
      </c>
      <c r="AM2101" t="str">
        <f t="shared" si="73"/>
        <v>Centro - URR</v>
      </c>
    </row>
    <row r="2102" spans="2:39">
      <c r="B2102" t="s">
        <v>223</v>
      </c>
      <c r="C2102" t="s">
        <v>245</v>
      </c>
      <c r="D2102" t="s">
        <v>246</v>
      </c>
      <c r="E2102">
        <v>11406989</v>
      </c>
      <c r="F2102">
        <v>2</v>
      </c>
      <c r="G2102" s="196">
        <v>45614</v>
      </c>
      <c r="H2102">
        <v>202411</v>
      </c>
      <c r="I2102" t="s">
        <v>830</v>
      </c>
      <c r="J2102" t="s">
        <v>1064</v>
      </c>
      <c r="K2102" t="s">
        <v>249</v>
      </c>
      <c r="L2102" t="s">
        <v>229</v>
      </c>
      <c r="M2102" t="s">
        <v>658</v>
      </c>
      <c r="N2102" t="s">
        <v>659</v>
      </c>
      <c r="O2102" t="s">
        <v>232</v>
      </c>
      <c r="P2102" t="s">
        <v>972</v>
      </c>
      <c r="Q2102" t="s">
        <v>973</v>
      </c>
      <c r="R2102" t="s">
        <v>252</v>
      </c>
      <c r="S2102" t="s">
        <v>253</v>
      </c>
      <c r="T2102">
        <v>3405874</v>
      </c>
      <c r="U2102" t="s">
        <v>2845</v>
      </c>
      <c r="V2102" t="s">
        <v>962</v>
      </c>
      <c r="W2102" t="s">
        <v>963</v>
      </c>
      <c r="X2102" t="s">
        <v>232</v>
      </c>
      <c r="Y2102" t="s">
        <v>2867</v>
      </c>
      <c r="Z2102" t="s">
        <v>241</v>
      </c>
      <c r="AA2102" s="177">
        <v>21500</v>
      </c>
      <c r="AB2102" s="177">
        <v>52.93</v>
      </c>
      <c r="AC2102" s="177">
        <v>4.8</v>
      </c>
      <c r="AD2102" s="177">
        <v>21500</v>
      </c>
      <c r="AE2102" s="196">
        <v>45629.729811111109</v>
      </c>
      <c r="AF2102" t="s">
        <v>2031</v>
      </c>
      <c r="AG2102" t="s">
        <v>243</v>
      </c>
      <c r="AH2102" s="289">
        <v>1</v>
      </c>
      <c r="AI2102" s="177">
        <f>IF(Z2102="COP",(AA2102*AH2102),IF(Z2102="NOK",((AB2102*AH2102)*VLOOKUP(H2102,Tasas!$K:$L,2,0)),IF(Z2102="EUR",((AB2102*AH2102)*VLOOKUP(H2102,Tasas!$K:$L,2,0)),IF('GL MEN'!Z2102="USD",(('GL MEN'!AB2102*'GL MEN'!AH2102)*VLOOKUP(H2102,Tasas!$K:$L,2,0)),0))))</f>
        <v>21500</v>
      </c>
      <c r="AJ2102" t="s">
        <v>74</v>
      </c>
      <c r="AK2102">
        <v>5</v>
      </c>
      <c r="AL2102" t="str">
        <f t="shared" si="72"/>
        <v>6</v>
      </c>
      <c r="AM2102" t="str">
        <f t="shared" si="73"/>
        <v>Centro - URR</v>
      </c>
    </row>
    <row r="2103" spans="2:39">
      <c r="B2103" t="s">
        <v>223</v>
      </c>
      <c r="C2103" t="s">
        <v>245</v>
      </c>
      <c r="D2103" t="s">
        <v>246</v>
      </c>
      <c r="E2103">
        <v>11406989</v>
      </c>
      <c r="F2103">
        <v>3</v>
      </c>
      <c r="G2103" s="196">
        <v>45614</v>
      </c>
      <c r="H2103">
        <v>202411</v>
      </c>
      <c r="I2103" t="s">
        <v>830</v>
      </c>
      <c r="J2103" t="s">
        <v>1064</v>
      </c>
      <c r="K2103" t="s">
        <v>249</v>
      </c>
      <c r="L2103" t="s">
        <v>229</v>
      </c>
      <c r="M2103" t="s">
        <v>658</v>
      </c>
      <c r="N2103" t="s">
        <v>659</v>
      </c>
      <c r="O2103" t="s">
        <v>232</v>
      </c>
      <c r="P2103" t="s">
        <v>896</v>
      </c>
      <c r="Q2103" t="s">
        <v>897</v>
      </c>
      <c r="R2103" t="s">
        <v>252</v>
      </c>
      <c r="S2103" t="s">
        <v>253</v>
      </c>
      <c r="T2103">
        <v>3405874</v>
      </c>
      <c r="U2103" t="s">
        <v>2845</v>
      </c>
      <c r="V2103" t="s">
        <v>962</v>
      </c>
      <c r="W2103" t="s">
        <v>963</v>
      </c>
      <c r="X2103" t="s">
        <v>232</v>
      </c>
      <c r="Y2103" t="s">
        <v>2847</v>
      </c>
      <c r="Z2103" t="s">
        <v>241</v>
      </c>
      <c r="AA2103" s="177">
        <v>20329</v>
      </c>
      <c r="AB2103" s="177">
        <v>50.05</v>
      </c>
      <c r="AC2103" s="177">
        <v>4.54</v>
      </c>
      <c r="AD2103" s="177">
        <v>20329</v>
      </c>
      <c r="AE2103" s="196">
        <v>45629.729811111109</v>
      </c>
      <c r="AF2103" t="s">
        <v>2031</v>
      </c>
      <c r="AG2103" t="s">
        <v>1015</v>
      </c>
      <c r="AH2103" s="289">
        <v>1</v>
      </c>
      <c r="AI2103" s="177">
        <f>IF(Z2103="COP",(AA2103*AH2103),IF(Z2103="NOK",((AB2103*AH2103)*VLOOKUP(H2103,Tasas!$K:$L,2,0)),IF(Z2103="EUR",((AB2103*AH2103)*VLOOKUP(H2103,Tasas!$K:$L,2,0)),IF('GL MEN'!Z2103="USD",(('GL MEN'!AB2103*'GL MEN'!AH2103)*VLOOKUP(H2103,Tasas!$K:$L,2,0)),0))))</f>
        <v>20329</v>
      </c>
      <c r="AJ2103" t="s">
        <v>74</v>
      </c>
      <c r="AK2103">
        <v>5</v>
      </c>
      <c r="AL2103" t="str">
        <f t="shared" si="72"/>
        <v>6</v>
      </c>
      <c r="AM2103" t="str">
        <f t="shared" si="73"/>
        <v>Centro - URR</v>
      </c>
    </row>
    <row r="2104" spans="2:39">
      <c r="B2104" t="s">
        <v>223</v>
      </c>
      <c r="C2104" t="s">
        <v>245</v>
      </c>
      <c r="D2104" t="s">
        <v>246</v>
      </c>
      <c r="E2104">
        <v>11406991</v>
      </c>
      <c r="F2104">
        <v>1</v>
      </c>
      <c r="G2104" s="196">
        <v>45616</v>
      </c>
      <c r="H2104">
        <v>202411</v>
      </c>
      <c r="I2104" t="s">
        <v>830</v>
      </c>
      <c r="J2104" t="s">
        <v>1064</v>
      </c>
      <c r="K2104" t="s">
        <v>249</v>
      </c>
      <c r="L2104" t="s">
        <v>229</v>
      </c>
      <c r="M2104" t="s">
        <v>658</v>
      </c>
      <c r="N2104" t="s">
        <v>659</v>
      </c>
      <c r="O2104" t="s">
        <v>232</v>
      </c>
      <c r="P2104" t="s">
        <v>892</v>
      </c>
      <c r="Q2104" t="s">
        <v>893</v>
      </c>
      <c r="R2104" t="s">
        <v>252</v>
      </c>
      <c r="S2104" t="s">
        <v>253</v>
      </c>
      <c r="T2104">
        <v>3405874</v>
      </c>
      <c r="U2104" t="s">
        <v>2848</v>
      </c>
      <c r="V2104" t="s">
        <v>962</v>
      </c>
      <c r="W2104" t="s">
        <v>963</v>
      </c>
      <c r="X2104" t="s">
        <v>232</v>
      </c>
      <c r="Y2104" t="s">
        <v>2849</v>
      </c>
      <c r="Z2104" t="s">
        <v>241</v>
      </c>
      <c r="AA2104" s="177">
        <v>605000</v>
      </c>
      <c r="AB2104" s="177">
        <v>1489.37</v>
      </c>
      <c r="AC2104" s="177">
        <v>135.1</v>
      </c>
      <c r="AD2104" s="177">
        <v>605000</v>
      </c>
      <c r="AE2104" s="196">
        <v>45629.734865127313</v>
      </c>
      <c r="AF2104" t="s">
        <v>2031</v>
      </c>
      <c r="AG2104" t="s">
        <v>1015</v>
      </c>
      <c r="AH2104" s="289">
        <v>1</v>
      </c>
      <c r="AI2104" s="177">
        <f>IF(Z2104="COP",(AA2104*AH2104),IF(Z2104="NOK",((AB2104*AH2104)*VLOOKUP(H2104,Tasas!$K:$L,2,0)),IF(Z2104="EUR",((AB2104*AH2104)*VLOOKUP(H2104,Tasas!$K:$L,2,0)),IF('GL MEN'!Z2104="USD",(('GL MEN'!AB2104*'GL MEN'!AH2104)*VLOOKUP(H2104,Tasas!$K:$L,2,0)),0))))</f>
        <v>605000</v>
      </c>
      <c r="AJ2104" t="s">
        <v>74</v>
      </c>
      <c r="AK2104">
        <v>5</v>
      </c>
      <c r="AL2104" t="str">
        <f t="shared" si="72"/>
        <v>6</v>
      </c>
      <c r="AM2104" t="str">
        <f t="shared" si="73"/>
        <v>Centro - URR</v>
      </c>
    </row>
    <row r="2105" spans="2:39">
      <c r="B2105" t="s">
        <v>223</v>
      </c>
      <c r="C2105" t="s">
        <v>245</v>
      </c>
      <c r="D2105" t="s">
        <v>246</v>
      </c>
      <c r="E2105">
        <v>11406991</v>
      </c>
      <c r="F2105">
        <v>2</v>
      </c>
      <c r="G2105" s="196">
        <v>45616</v>
      </c>
      <c r="H2105">
        <v>202411</v>
      </c>
      <c r="I2105" t="s">
        <v>830</v>
      </c>
      <c r="J2105" t="s">
        <v>1064</v>
      </c>
      <c r="K2105" t="s">
        <v>249</v>
      </c>
      <c r="L2105" t="s">
        <v>229</v>
      </c>
      <c r="M2105" t="s">
        <v>658</v>
      </c>
      <c r="N2105" t="s">
        <v>659</v>
      </c>
      <c r="O2105" t="s">
        <v>232</v>
      </c>
      <c r="P2105" t="s">
        <v>892</v>
      </c>
      <c r="Q2105" t="s">
        <v>893</v>
      </c>
      <c r="R2105" t="s">
        <v>252</v>
      </c>
      <c r="S2105" t="s">
        <v>253</v>
      </c>
      <c r="T2105">
        <v>3405874</v>
      </c>
      <c r="U2105" t="s">
        <v>2848</v>
      </c>
      <c r="V2105" t="s">
        <v>962</v>
      </c>
      <c r="W2105" t="s">
        <v>963</v>
      </c>
      <c r="X2105" t="s">
        <v>232</v>
      </c>
      <c r="Y2105" t="s">
        <v>2868</v>
      </c>
      <c r="Z2105" t="s">
        <v>241</v>
      </c>
      <c r="AA2105" s="177">
        <v>28400</v>
      </c>
      <c r="AB2105" s="177">
        <v>69.91</v>
      </c>
      <c r="AC2105" s="177">
        <v>6.34</v>
      </c>
      <c r="AD2105" s="177">
        <v>28400</v>
      </c>
      <c r="AE2105" s="196">
        <v>45629.734865127313</v>
      </c>
      <c r="AF2105" t="s">
        <v>2031</v>
      </c>
      <c r="AG2105" t="s">
        <v>243</v>
      </c>
      <c r="AH2105" s="289">
        <v>1</v>
      </c>
      <c r="AI2105" s="177">
        <f>IF(Z2105="COP",(AA2105*AH2105),IF(Z2105="NOK",((AB2105*AH2105)*VLOOKUP(H2105,Tasas!$K:$L,2,0)),IF(Z2105="EUR",((AB2105*AH2105)*VLOOKUP(H2105,Tasas!$K:$L,2,0)),IF('GL MEN'!Z2105="USD",(('GL MEN'!AB2105*'GL MEN'!AH2105)*VLOOKUP(H2105,Tasas!$K:$L,2,0)),0))))</f>
        <v>28400</v>
      </c>
      <c r="AJ2105" t="s">
        <v>74</v>
      </c>
      <c r="AK2105">
        <v>5</v>
      </c>
      <c r="AL2105" t="str">
        <f t="shared" si="72"/>
        <v>6</v>
      </c>
      <c r="AM2105" t="str">
        <f t="shared" si="73"/>
        <v>Centro - URR</v>
      </c>
    </row>
    <row r="2106" spans="2:39">
      <c r="B2106" t="s">
        <v>223</v>
      </c>
      <c r="C2106" t="s">
        <v>245</v>
      </c>
      <c r="D2106" t="s">
        <v>246</v>
      </c>
      <c r="E2106">
        <v>11406991</v>
      </c>
      <c r="F2106">
        <v>3</v>
      </c>
      <c r="G2106" s="196">
        <v>45616</v>
      </c>
      <c r="H2106">
        <v>202411</v>
      </c>
      <c r="I2106" t="s">
        <v>830</v>
      </c>
      <c r="J2106" t="s">
        <v>1064</v>
      </c>
      <c r="K2106" t="s">
        <v>249</v>
      </c>
      <c r="L2106" t="s">
        <v>229</v>
      </c>
      <c r="M2106" t="s">
        <v>658</v>
      </c>
      <c r="N2106" t="s">
        <v>659</v>
      </c>
      <c r="O2106" t="s">
        <v>232</v>
      </c>
      <c r="P2106" t="s">
        <v>896</v>
      </c>
      <c r="Q2106" t="s">
        <v>897</v>
      </c>
      <c r="R2106" t="s">
        <v>252</v>
      </c>
      <c r="S2106" t="s">
        <v>253</v>
      </c>
      <c r="T2106">
        <v>3405874</v>
      </c>
      <c r="U2106" t="s">
        <v>2848</v>
      </c>
      <c r="V2106" t="s">
        <v>962</v>
      </c>
      <c r="W2106" t="s">
        <v>963</v>
      </c>
      <c r="X2106" t="s">
        <v>232</v>
      </c>
      <c r="Y2106" t="s">
        <v>2850</v>
      </c>
      <c r="Z2106" t="s">
        <v>241</v>
      </c>
      <c r="AA2106" s="177">
        <v>20329</v>
      </c>
      <c r="AB2106" s="177">
        <v>50.05</v>
      </c>
      <c r="AC2106" s="177">
        <v>4.54</v>
      </c>
      <c r="AD2106" s="177">
        <v>20329</v>
      </c>
      <c r="AE2106" s="196">
        <v>45629.734865312501</v>
      </c>
      <c r="AF2106" t="s">
        <v>2031</v>
      </c>
      <c r="AG2106" t="s">
        <v>1015</v>
      </c>
      <c r="AH2106" s="289">
        <v>1</v>
      </c>
      <c r="AI2106" s="177">
        <f>IF(Z2106="COP",(AA2106*AH2106),IF(Z2106="NOK",((AB2106*AH2106)*VLOOKUP(H2106,Tasas!$K:$L,2,0)),IF(Z2106="EUR",((AB2106*AH2106)*VLOOKUP(H2106,Tasas!$K:$L,2,0)),IF('GL MEN'!Z2106="USD",(('GL MEN'!AB2106*'GL MEN'!AH2106)*VLOOKUP(H2106,Tasas!$K:$L,2,0)),0))))</f>
        <v>20329</v>
      </c>
      <c r="AJ2106" t="s">
        <v>74</v>
      </c>
      <c r="AK2106">
        <v>5</v>
      </c>
      <c r="AL2106" t="str">
        <f t="shared" si="72"/>
        <v>6</v>
      </c>
      <c r="AM2106" t="str">
        <f t="shared" si="73"/>
        <v>Centro - URR</v>
      </c>
    </row>
    <row r="2107" spans="2:39">
      <c r="B2107" t="s">
        <v>223</v>
      </c>
      <c r="C2107" t="s">
        <v>245</v>
      </c>
      <c r="D2107" t="s">
        <v>246</v>
      </c>
      <c r="E2107">
        <v>11406994</v>
      </c>
      <c r="F2107">
        <v>1</v>
      </c>
      <c r="G2107" s="196">
        <v>45616</v>
      </c>
      <c r="H2107">
        <v>202411</v>
      </c>
      <c r="I2107" t="s">
        <v>830</v>
      </c>
      <c r="J2107" t="s">
        <v>1064</v>
      </c>
      <c r="K2107" t="s">
        <v>249</v>
      </c>
      <c r="L2107" t="s">
        <v>229</v>
      </c>
      <c r="M2107" t="s">
        <v>658</v>
      </c>
      <c r="N2107" t="s">
        <v>659</v>
      </c>
      <c r="O2107" t="s">
        <v>232</v>
      </c>
      <c r="P2107" t="s">
        <v>899</v>
      </c>
      <c r="Q2107" t="s">
        <v>900</v>
      </c>
      <c r="R2107" t="s">
        <v>252</v>
      </c>
      <c r="S2107" t="s">
        <v>253</v>
      </c>
      <c r="T2107">
        <v>3405874</v>
      </c>
      <c r="U2107" t="s">
        <v>2851</v>
      </c>
      <c r="V2107" t="s">
        <v>962</v>
      </c>
      <c r="W2107" t="s">
        <v>963</v>
      </c>
      <c r="X2107" t="s">
        <v>232</v>
      </c>
      <c r="Y2107" t="s">
        <v>2852</v>
      </c>
      <c r="Z2107" t="s">
        <v>241</v>
      </c>
      <c r="AA2107" s="177">
        <v>580000</v>
      </c>
      <c r="AB2107" s="177">
        <v>1427.83</v>
      </c>
      <c r="AC2107" s="177">
        <v>129.51</v>
      </c>
      <c r="AD2107" s="177">
        <v>580000</v>
      </c>
      <c r="AE2107" s="196">
        <v>45629.740566122688</v>
      </c>
      <c r="AF2107" t="s">
        <v>2031</v>
      </c>
      <c r="AG2107" t="s">
        <v>1015</v>
      </c>
      <c r="AH2107" s="289">
        <v>1</v>
      </c>
      <c r="AI2107" s="177">
        <f>IF(Z2107="COP",(AA2107*AH2107),IF(Z2107="NOK",((AB2107*AH2107)*VLOOKUP(H2107,Tasas!$K:$L,2,0)),IF(Z2107="EUR",((AB2107*AH2107)*VLOOKUP(H2107,Tasas!$K:$L,2,0)),IF('GL MEN'!Z2107="USD",(('GL MEN'!AB2107*'GL MEN'!AH2107)*VLOOKUP(H2107,Tasas!$K:$L,2,0)),0))))</f>
        <v>580000</v>
      </c>
      <c r="AJ2107" t="s">
        <v>74</v>
      </c>
      <c r="AK2107">
        <v>5</v>
      </c>
      <c r="AL2107" t="str">
        <f t="shared" si="72"/>
        <v>6</v>
      </c>
      <c r="AM2107" t="str">
        <f t="shared" si="73"/>
        <v>Centro - URR</v>
      </c>
    </row>
    <row r="2108" spans="2:39">
      <c r="B2108" t="s">
        <v>223</v>
      </c>
      <c r="C2108" t="s">
        <v>245</v>
      </c>
      <c r="D2108" t="s">
        <v>246</v>
      </c>
      <c r="E2108">
        <v>11406994</v>
      </c>
      <c r="F2108">
        <v>2</v>
      </c>
      <c r="G2108" s="196">
        <v>45616</v>
      </c>
      <c r="H2108">
        <v>202411</v>
      </c>
      <c r="I2108" t="s">
        <v>830</v>
      </c>
      <c r="J2108" t="s">
        <v>1064</v>
      </c>
      <c r="K2108" t="s">
        <v>249</v>
      </c>
      <c r="L2108" t="s">
        <v>229</v>
      </c>
      <c r="M2108" t="s">
        <v>658</v>
      </c>
      <c r="N2108" t="s">
        <v>659</v>
      </c>
      <c r="O2108" t="s">
        <v>232</v>
      </c>
      <c r="P2108" t="s">
        <v>899</v>
      </c>
      <c r="Q2108" t="s">
        <v>900</v>
      </c>
      <c r="R2108" t="s">
        <v>252</v>
      </c>
      <c r="S2108" t="s">
        <v>253</v>
      </c>
      <c r="T2108">
        <v>3405874</v>
      </c>
      <c r="U2108" t="s">
        <v>2851</v>
      </c>
      <c r="V2108" t="s">
        <v>962</v>
      </c>
      <c r="W2108" t="s">
        <v>963</v>
      </c>
      <c r="X2108" t="s">
        <v>232</v>
      </c>
      <c r="Y2108" t="s">
        <v>2869</v>
      </c>
      <c r="Z2108" t="s">
        <v>241</v>
      </c>
      <c r="AA2108" s="177">
        <v>28400</v>
      </c>
      <c r="AB2108" s="177">
        <v>69.91</v>
      </c>
      <c r="AC2108" s="177">
        <v>6.34</v>
      </c>
      <c r="AD2108" s="177">
        <v>28400</v>
      </c>
      <c r="AE2108" s="196">
        <v>45629.740566319444</v>
      </c>
      <c r="AF2108" t="s">
        <v>2031</v>
      </c>
      <c r="AG2108" t="s">
        <v>243</v>
      </c>
      <c r="AH2108" s="289">
        <v>1</v>
      </c>
      <c r="AI2108" s="177">
        <f>IF(Z2108="COP",(AA2108*AH2108),IF(Z2108="NOK",((AB2108*AH2108)*VLOOKUP(H2108,Tasas!$K:$L,2,0)),IF(Z2108="EUR",((AB2108*AH2108)*VLOOKUP(H2108,Tasas!$K:$L,2,0)),IF('GL MEN'!Z2108="USD",(('GL MEN'!AB2108*'GL MEN'!AH2108)*VLOOKUP(H2108,Tasas!$K:$L,2,0)),0))))</f>
        <v>28400</v>
      </c>
      <c r="AJ2108" t="s">
        <v>74</v>
      </c>
      <c r="AK2108">
        <v>5</v>
      </c>
      <c r="AL2108" t="str">
        <f t="shared" si="72"/>
        <v>6</v>
      </c>
      <c r="AM2108" t="str">
        <f t="shared" si="73"/>
        <v>Centro - URR</v>
      </c>
    </row>
    <row r="2109" spans="2:39">
      <c r="B2109" t="s">
        <v>223</v>
      </c>
      <c r="C2109" t="s">
        <v>245</v>
      </c>
      <c r="D2109" t="s">
        <v>246</v>
      </c>
      <c r="E2109">
        <v>11406994</v>
      </c>
      <c r="F2109">
        <v>3</v>
      </c>
      <c r="G2109" s="196">
        <v>45616</v>
      </c>
      <c r="H2109">
        <v>202411</v>
      </c>
      <c r="I2109" t="s">
        <v>830</v>
      </c>
      <c r="J2109" t="s">
        <v>1064</v>
      </c>
      <c r="K2109" t="s">
        <v>249</v>
      </c>
      <c r="L2109" t="s">
        <v>229</v>
      </c>
      <c r="M2109" t="s">
        <v>658</v>
      </c>
      <c r="N2109" t="s">
        <v>659</v>
      </c>
      <c r="O2109" t="s">
        <v>232</v>
      </c>
      <c r="P2109" t="s">
        <v>896</v>
      </c>
      <c r="Q2109" t="s">
        <v>897</v>
      </c>
      <c r="R2109" t="s">
        <v>252</v>
      </c>
      <c r="S2109" t="s">
        <v>253</v>
      </c>
      <c r="T2109">
        <v>3405874</v>
      </c>
      <c r="U2109" t="s">
        <v>2851</v>
      </c>
      <c r="V2109" t="s">
        <v>962</v>
      </c>
      <c r="W2109" t="s">
        <v>963</v>
      </c>
      <c r="X2109" t="s">
        <v>232</v>
      </c>
      <c r="Y2109" t="s">
        <v>2853</v>
      </c>
      <c r="Z2109" t="s">
        <v>241</v>
      </c>
      <c r="AA2109" s="177">
        <v>20329</v>
      </c>
      <c r="AB2109" s="177">
        <v>50.05</v>
      </c>
      <c r="AC2109" s="177">
        <v>4.54</v>
      </c>
      <c r="AD2109" s="177">
        <v>20329</v>
      </c>
      <c r="AE2109" s="196">
        <v>45629.740566319444</v>
      </c>
      <c r="AF2109" t="s">
        <v>2031</v>
      </c>
      <c r="AG2109" t="s">
        <v>1015</v>
      </c>
      <c r="AH2109" s="289">
        <v>1</v>
      </c>
      <c r="AI2109" s="177">
        <f>IF(Z2109="COP",(AA2109*AH2109),IF(Z2109="NOK",((AB2109*AH2109)*VLOOKUP(H2109,Tasas!$K:$L,2,0)),IF(Z2109="EUR",((AB2109*AH2109)*VLOOKUP(H2109,Tasas!$K:$L,2,0)),IF('GL MEN'!Z2109="USD",(('GL MEN'!AB2109*'GL MEN'!AH2109)*VLOOKUP(H2109,Tasas!$K:$L,2,0)),0))))</f>
        <v>20329</v>
      </c>
      <c r="AJ2109" t="s">
        <v>74</v>
      </c>
      <c r="AK2109">
        <v>5</v>
      </c>
      <c r="AL2109" t="str">
        <f t="shared" si="72"/>
        <v>6</v>
      </c>
      <c r="AM2109" t="str">
        <f t="shared" si="73"/>
        <v>Centro - URR</v>
      </c>
    </row>
    <row r="2110" spans="2:39">
      <c r="B2110" t="s">
        <v>223</v>
      </c>
      <c r="C2110" t="s">
        <v>245</v>
      </c>
      <c r="D2110" t="s">
        <v>246</v>
      </c>
      <c r="E2110">
        <v>11407015</v>
      </c>
      <c r="F2110">
        <v>1</v>
      </c>
      <c r="G2110" s="196">
        <v>45617</v>
      </c>
      <c r="H2110">
        <v>202411</v>
      </c>
      <c r="I2110" t="s">
        <v>830</v>
      </c>
      <c r="J2110" t="s">
        <v>1064</v>
      </c>
      <c r="K2110" t="s">
        <v>249</v>
      </c>
      <c r="L2110" t="s">
        <v>229</v>
      </c>
      <c r="M2110" t="s">
        <v>658</v>
      </c>
      <c r="N2110" t="s">
        <v>659</v>
      </c>
      <c r="O2110" t="s">
        <v>232</v>
      </c>
      <c r="P2110" t="s">
        <v>899</v>
      </c>
      <c r="Q2110" t="s">
        <v>900</v>
      </c>
      <c r="R2110" t="s">
        <v>252</v>
      </c>
      <c r="S2110" t="s">
        <v>253</v>
      </c>
      <c r="T2110">
        <v>3405874</v>
      </c>
      <c r="U2110" t="s">
        <v>2854</v>
      </c>
      <c r="V2110" t="s">
        <v>962</v>
      </c>
      <c r="W2110" t="s">
        <v>963</v>
      </c>
      <c r="X2110" t="s">
        <v>232</v>
      </c>
      <c r="Y2110" t="s">
        <v>2855</v>
      </c>
      <c r="Z2110" t="s">
        <v>241</v>
      </c>
      <c r="AA2110" s="177">
        <v>555000</v>
      </c>
      <c r="AB2110" s="177">
        <v>1384.28</v>
      </c>
      <c r="AC2110" s="177">
        <v>125.74</v>
      </c>
      <c r="AD2110" s="177">
        <v>555000</v>
      </c>
      <c r="AE2110" s="196">
        <v>45629.88109560185</v>
      </c>
      <c r="AF2110" t="s">
        <v>2031</v>
      </c>
      <c r="AG2110" t="s">
        <v>1015</v>
      </c>
      <c r="AH2110" s="289">
        <v>1</v>
      </c>
      <c r="AI2110" s="177">
        <f>IF(Z2110="COP",(AA2110*AH2110),IF(Z2110="NOK",((AB2110*AH2110)*VLOOKUP(H2110,Tasas!$K:$L,2,0)),IF(Z2110="EUR",((AB2110*AH2110)*VLOOKUP(H2110,Tasas!$K:$L,2,0)),IF('GL MEN'!Z2110="USD",(('GL MEN'!AB2110*'GL MEN'!AH2110)*VLOOKUP(H2110,Tasas!$K:$L,2,0)),0))))</f>
        <v>555000</v>
      </c>
      <c r="AJ2110" t="s">
        <v>74</v>
      </c>
      <c r="AK2110">
        <v>5</v>
      </c>
      <c r="AL2110" t="str">
        <f t="shared" si="72"/>
        <v>6</v>
      </c>
      <c r="AM2110" t="str">
        <f t="shared" si="73"/>
        <v>Centro - URR</v>
      </c>
    </row>
    <row r="2111" spans="2:39">
      <c r="B2111" t="s">
        <v>223</v>
      </c>
      <c r="C2111" t="s">
        <v>245</v>
      </c>
      <c r="D2111" t="s">
        <v>246</v>
      </c>
      <c r="E2111">
        <v>11407015</v>
      </c>
      <c r="F2111">
        <v>2</v>
      </c>
      <c r="G2111" s="196">
        <v>45617</v>
      </c>
      <c r="H2111">
        <v>202411</v>
      </c>
      <c r="I2111" t="s">
        <v>830</v>
      </c>
      <c r="J2111" t="s">
        <v>1064</v>
      </c>
      <c r="K2111" t="s">
        <v>249</v>
      </c>
      <c r="L2111" t="s">
        <v>229</v>
      </c>
      <c r="M2111" t="s">
        <v>658</v>
      </c>
      <c r="N2111" t="s">
        <v>659</v>
      </c>
      <c r="O2111" t="s">
        <v>232</v>
      </c>
      <c r="P2111" t="s">
        <v>899</v>
      </c>
      <c r="Q2111" t="s">
        <v>900</v>
      </c>
      <c r="R2111" t="s">
        <v>252</v>
      </c>
      <c r="S2111" t="s">
        <v>253</v>
      </c>
      <c r="T2111">
        <v>3405874</v>
      </c>
      <c r="U2111" t="s">
        <v>2854</v>
      </c>
      <c r="V2111" t="s">
        <v>962</v>
      </c>
      <c r="W2111" t="s">
        <v>963</v>
      </c>
      <c r="X2111" t="s">
        <v>232</v>
      </c>
      <c r="Y2111" t="s">
        <v>2870</v>
      </c>
      <c r="Z2111" t="s">
        <v>241</v>
      </c>
      <c r="AA2111" s="177">
        <v>23000</v>
      </c>
      <c r="AB2111" s="177">
        <v>57.37</v>
      </c>
      <c r="AC2111" s="177">
        <v>5.21</v>
      </c>
      <c r="AD2111" s="177">
        <v>23000</v>
      </c>
      <c r="AE2111" s="196">
        <v>45629.88109560185</v>
      </c>
      <c r="AF2111" t="s">
        <v>2031</v>
      </c>
      <c r="AG2111" t="s">
        <v>243</v>
      </c>
      <c r="AH2111" s="289">
        <v>1</v>
      </c>
      <c r="AI2111" s="177">
        <f>IF(Z2111="COP",(AA2111*AH2111),IF(Z2111="NOK",((AB2111*AH2111)*VLOOKUP(H2111,Tasas!$K:$L,2,0)),IF(Z2111="EUR",((AB2111*AH2111)*VLOOKUP(H2111,Tasas!$K:$L,2,0)),IF('GL MEN'!Z2111="USD",(('GL MEN'!AB2111*'GL MEN'!AH2111)*VLOOKUP(H2111,Tasas!$K:$L,2,0)),0))))</f>
        <v>23000</v>
      </c>
      <c r="AJ2111" t="s">
        <v>74</v>
      </c>
      <c r="AK2111">
        <v>5</v>
      </c>
      <c r="AL2111" t="str">
        <f t="shared" si="72"/>
        <v>6</v>
      </c>
      <c r="AM2111" t="str">
        <f t="shared" si="73"/>
        <v>Centro - URR</v>
      </c>
    </row>
    <row r="2112" spans="2:39">
      <c r="B2112" t="s">
        <v>223</v>
      </c>
      <c r="C2112" t="s">
        <v>245</v>
      </c>
      <c r="D2112" t="s">
        <v>246</v>
      </c>
      <c r="E2112">
        <v>11407015</v>
      </c>
      <c r="F2112">
        <v>3</v>
      </c>
      <c r="G2112" s="196">
        <v>45617</v>
      </c>
      <c r="H2112">
        <v>202411</v>
      </c>
      <c r="I2112" t="s">
        <v>830</v>
      </c>
      <c r="J2112" t="s">
        <v>1064</v>
      </c>
      <c r="K2112" t="s">
        <v>249</v>
      </c>
      <c r="L2112" t="s">
        <v>229</v>
      </c>
      <c r="M2112" t="s">
        <v>658</v>
      </c>
      <c r="N2112" t="s">
        <v>659</v>
      </c>
      <c r="O2112" t="s">
        <v>232</v>
      </c>
      <c r="P2112" t="s">
        <v>896</v>
      </c>
      <c r="Q2112" t="s">
        <v>897</v>
      </c>
      <c r="R2112" t="s">
        <v>252</v>
      </c>
      <c r="S2112" t="s">
        <v>253</v>
      </c>
      <c r="T2112">
        <v>3405874</v>
      </c>
      <c r="U2112" t="s">
        <v>2854</v>
      </c>
      <c r="V2112" t="s">
        <v>962</v>
      </c>
      <c r="W2112" t="s">
        <v>963</v>
      </c>
      <c r="X2112" t="s">
        <v>232</v>
      </c>
      <c r="Y2112" t="s">
        <v>2856</v>
      </c>
      <c r="Z2112" t="s">
        <v>241</v>
      </c>
      <c r="AA2112" s="177">
        <v>20329</v>
      </c>
      <c r="AB2112" s="177">
        <v>50.7</v>
      </c>
      <c r="AC2112" s="177">
        <v>4.6100000000000003</v>
      </c>
      <c r="AD2112" s="177">
        <v>20329</v>
      </c>
      <c r="AE2112" s="196">
        <v>45629.88109560185</v>
      </c>
      <c r="AF2112" t="s">
        <v>2031</v>
      </c>
      <c r="AG2112" t="s">
        <v>1015</v>
      </c>
      <c r="AH2112" s="289">
        <v>1</v>
      </c>
      <c r="AI2112" s="177">
        <f>IF(Z2112="COP",(AA2112*AH2112),IF(Z2112="NOK",((AB2112*AH2112)*VLOOKUP(H2112,Tasas!$K:$L,2,0)),IF(Z2112="EUR",((AB2112*AH2112)*VLOOKUP(H2112,Tasas!$K:$L,2,0)),IF('GL MEN'!Z2112="USD",(('GL MEN'!AB2112*'GL MEN'!AH2112)*VLOOKUP(H2112,Tasas!$K:$L,2,0)),0))))</f>
        <v>20329</v>
      </c>
      <c r="AJ2112" t="s">
        <v>74</v>
      </c>
      <c r="AK2112">
        <v>5</v>
      </c>
      <c r="AL2112" t="str">
        <f t="shared" si="72"/>
        <v>6</v>
      </c>
      <c r="AM2112" t="str">
        <f t="shared" si="73"/>
        <v>Centro - URR</v>
      </c>
    </row>
    <row r="2113" spans="2:39">
      <c r="B2113" t="s">
        <v>223</v>
      </c>
      <c r="C2113" t="s">
        <v>245</v>
      </c>
      <c r="D2113" t="s">
        <v>246</v>
      </c>
      <c r="E2113">
        <v>11407027</v>
      </c>
      <c r="F2113">
        <v>1</v>
      </c>
      <c r="G2113" s="196">
        <v>45617</v>
      </c>
      <c r="H2113">
        <v>202411</v>
      </c>
      <c r="I2113" t="s">
        <v>830</v>
      </c>
      <c r="J2113" t="s">
        <v>1064</v>
      </c>
      <c r="K2113" t="s">
        <v>249</v>
      </c>
      <c r="L2113" t="s">
        <v>229</v>
      </c>
      <c r="M2113" t="s">
        <v>1139</v>
      </c>
      <c r="N2113" t="s">
        <v>2857</v>
      </c>
      <c r="O2113" t="s">
        <v>232</v>
      </c>
      <c r="P2113" t="s">
        <v>896</v>
      </c>
      <c r="Q2113" t="s">
        <v>897</v>
      </c>
      <c r="R2113" t="s">
        <v>252</v>
      </c>
      <c r="S2113" t="s">
        <v>253</v>
      </c>
      <c r="T2113">
        <v>3405874</v>
      </c>
      <c r="U2113" t="s">
        <v>2858</v>
      </c>
      <c r="V2113" t="s">
        <v>962</v>
      </c>
      <c r="W2113" t="s">
        <v>963</v>
      </c>
      <c r="X2113" t="s">
        <v>232</v>
      </c>
      <c r="Y2113" t="s">
        <v>2859</v>
      </c>
      <c r="Z2113" t="s">
        <v>241</v>
      </c>
      <c r="AA2113" s="177">
        <v>41300</v>
      </c>
      <c r="AB2113" s="177">
        <v>103.01</v>
      </c>
      <c r="AC2113" s="177">
        <v>9.36</v>
      </c>
      <c r="AD2113" s="177">
        <v>41300</v>
      </c>
      <c r="AE2113" s="196">
        <v>45629.89821269676</v>
      </c>
      <c r="AF2113" t="s">
        <v>2031</v>
      </c>
      <c r="AG2113" t="s">
        <v>1015</v>
      </c>
      <c r="AH2113" s="289">
        <v>1</v>
      </c>
      <c r="AI2113" s="177">
        <f>IF(Z2113="COP",(AA2113*AH2113),IF(Z2113="NOK",((AB2113*AH2113)*VLOOKUP(H2113,Tasas!$K:$L,2,0)),IF(Z2113="EUR",((AB2113*AH2113)*VLOOKUP(H2113,Tasas!$K:$L,2,0)),IF('GL MEN'!Z2113="USD",(('GL MEN'!AB2113*'GL MEN'!AH2113)*VLOOKUP(H2113,Tasas!$K:$L,2,0)),0))))</f>
        <v>41300</v>
      </c>
      <c r="AJ2113" t="s">
        <v>74</v>
      </c>
      <c r="AK2113">
        <v>5</v>
      </c>
      <c r="AL2113" t="str">
        <f t="shared" si="72"/>
        <v>6</v>
      </c>
      <c r="AM2113" t="str">
        <f t="shared" si="73"/>
        <v>Centro - URR</v>
      </c>
    </row>
    <row r="2114" spans="2:39">
      <c r="B2114" t="s">
        <v>223</v>
      </c>
      <c r="C2114" t="s">
        <v>245</v>
      </c>
      <c r="D2114" t="s">
        <v>246</v>
      </c>
      <c r="E2114">
        <v>11407067</v>
      </c>
      <c r="F2114">
        <v>1</v>
      </c>
      <c r="G2114" s="196">
        <v>45621</v>
      </c>
      <c r="H2114">
        <v>202411</v>
      </c>
      <c r="I2114" t="s">
        <v>830</v>
      </c>
      <c r="J2114" t="s">
        <v>1064</v>
      </c>
      <c r="K2114" t="s">
        <v>249</v>
      </c>
      <c r="L2114" t="s">
        <v>229</v>
      </c>
      <c r="M2114" t="s">
        <v>1139</v>
      </c>
      <c r="N2114" t="s">
        <v>2857</v>
      </c>
      <c r="O2114" t="s">
        <v>232</v>
      </c>
      <c r="P2114" t="s">
        <v>899</v>
      </c>
      <c r="Q2114" t="s">
        <v>900</v>
      </c>
      <c r="R2114" t="s">
        <v>252</v>
      </c>
      <c r="S2114" t="s">
        <v>253</v>
      </c>
      <c r="T2114">
        <v>3405874</v>
      </c>
      <c r="U2114" t="s">
        <v>2860</v>
      </c>
      <c r="V2114" t="s">
        <v>962</v>
      </c>
      <c r="W2114" t="s">
        <v>963</v>
      </c>
      <c r="X2114" t="s">
        <v>232</v>
      </c>
      <c r="Y2114" t="s">
        <v>2861</v>
      </c>
      <c r="Z2114" t="s">
        <v>241</v>
      </c>
      <c r="AA2114" s="177">
        <v>215000</v>
      </c>
      <c r="AB2114" s="177">
        <v>536.25</v>
      </c>
      <c r="AC2114" s="177">
        <v>48.71</v>
      </c>
      <c r="AD2114" s="177">
        <v>215000</v>
      </c>
      <c r="AE2114" s="196">
        <v>45630.017855324077</v>
      </c>
      <c r="AF2114" t="s">
        <v>2031</v>
      </c>
      <c r="AG2114" t="s">
        <v>1015</v>
      </c>
      <c r="AH2114" s="289">
        <v>1</v>
      </c>
      <c r="AI2114" s="177">
        <f>IF(Z2114="COP",(AA2114*AH2114),IF(Z2114="NOK",((AB2114*AH2114)*VLOOKUP(H2114,Tasas!$K:$L,2,0)),IF(Z2114="EUR",((AB2114*AH2114)*VLOOKUP(H2114,Tasas!$K:$L,2,0)),IF('GL MEN'!Z2114="USD",(('GL MEN'!AB2114*'GL MEN'!AH2114)*VLOOKUP(H2114,Tasas!$K:$L,2,0)),0))))</f>
        <v>215000</v>
      </c>
      <c r="AJ2114" t="s">
        <v>74</v>
      </c>
      <c r="AK2114">
        <v>5</v>
      </c>
      <c r="AL2114" t="str">
        <f t="shared" si="72"/>
        <v>6</v>
      </c>
      <c r="AM2114" t="str">
        <f t="shared" si="73"/>
        <v>Centro - URR</v>
      </c>
    </row>
    <row r="2115" spans="2:39">
      <c r="B2115" t="s">
        <v>223</v>
      </c>
      <c r="C2115" t="s">
        <v>245</v>
      </c>
      <c r="D2115" t="s">
        <v>246</v>
      </c>
      <c r="E2115">
        <v>11407067</v>
      </c>
      <c r="F2115">
        <v>2</v>
      </c>
      <c r="G2115" s="196">
        <v>45621</v>
      </c>
      <c r="H2115">
        <v>202411</v>
      </c>
      <c r="I2115" t="s">
        <v>830</v>
      </c>
      <c r="J2115" t="s">
        <v>1064</v>
      </c>
      <c r="K2115" t="s">
        <v>249</v>
      </c>
      <c r="L2115" t="s">
        <v>229</v>
      </c>
      <c r="M2115" t="s">
        <v>1139</v>
      </c>
      <c r="N2115" t="s">
        <v>2857</v>
      </c>
      <c r="O2115" t="s">
        <v>232</v>
      </c>
      <c r="P2115" t="s">
        <v>899</v>
      </c>
      <c r="Q2115" t="s">
        <v>900</v>
      </c>
      <c r="R2115" t="s">
        <v>252</v>
      </c>
      <c r="S2115" t="s">
        <v>253</v>
      </c>
      <c r="T2115">
        <v>3405874</v>
      </c>
      <c r="U2115" t="s">
        <v>2860</v>
      </c>
      <c r="V2115" t="s">
        <v>962</v>
      </c>
      <c r="W2115" t="s">
        <v>963</v>
      </c>
      <c r="X2115" t="s">
        <v>232</v>
      </c>
      <c r="Y2115" t="s">
        <v>2871</v>
      </c>
      <c r="Z2115" t="s">
        <v>241</v>
      </c>
      <c r="AA2115" s="177">
        <v>15300</v>
      </c>
      <c r="AB2115" s="177">
        <v>38.159999999999997</v>
      </c>
      <c r="AC2115" s="177">
        <v>3.47</v>
      </c>
      <c r="AD2115" s="177">
        <v>15300</v>
      </c>
      <c r="AE2115" s="196">
        <v>45630.017855324077</v>
      </c>
      <c r="AF2115" t="s">
        <v>2031</v>
      </c>
      <c r="AG2115" t="s">
        <v>243</v>
      </c>
      <c r="AH2115" s="289">
        <v>1</v>
      </c>
      <c r="AI2115" s="177">
        <f>IF(Z2115="COP",(AA2115*AH2115),IF(Z2115="NOK",((AB2115*AH2115)*VLOOKUP(H2115,Tasas!$K:$L,2,0)),IF(Z2115="EUR",((AB2115*AH2115)*VLOOKUP(H2115,Tasas!$K:$L,2,0)),IF('GL MEN'!Z2115="USD",(('GL MEN'!AB2115*'GL MEN'!AH2115)*VLOOKUP(H2115,Tasas!$K:$L,2,0)),0))))</f>
        <v>15300</v>
      </c>
      <c r="AJ2115" t="s">
        <v>74</v>
      </c>
      <c r="AK2115">
        <v>5</v>
      </c>
      <c r="AL2115" t="str">
        <f t="shared" si="72"/>
        <v>6</v>
      </c>
      <c r="AM2115" t="str">
        <f t="shared" si="73"/>
        <v>Centro - URR</v>
      </c>
    </row>
    <row r="2116" spans="2:39">
      <c r="B2116" t="s">
        <v>223</v>
      </c>
      <c r="C2116" t="s">
        <v>245</v>
      </c>
      <c r="D2116" t="s">
        <v>246</v>
      </c>
      <c r="E2116">
        <v>11407067</v>
      </c>
      <c r="F2116">
        <v>3</v>
      </c>
      <c r="G2116" s="196">
        <v>45621</v>
      </c>
      <c r="H2116">
        <v>202411</v>
      </c>
      <c r="I2116" t="s">
        <v>830</v>
      </c>
      <c r="J2116" t="s">
        <v>1064</v>
      </c>
      <c r="K2116" t="s">
        <v>249</v>
      </c>
      <c r="L2116" t="s">
        <v>229</v>
      </c>
      <c r="M2116" t="s">
        <v>1139</v>
      </c>
      <c r="N2116" t="s">
        <v>2857</v>
      </c>
      <c r="O2116" t="s">
        <v>232</v>
      </c>
      <c r="P2116" t="s">
        <v>896</v>
      </c>
      <c r="Q2116" t="s">
        <v>897</v>
      </c>
      <c r="R2116" t="s">
        <v>252</v>
      </c>
      <c r="S2116" t="s">
        <v>253</v>
      </c>
      <c r="T2116">
        <v>3405874</v>
      </c>
      <c r="U2116" t="s">
        <v>2860</v>
      </c>
      <c r="V2116" t="s">
        <v>962</v>
      </c>
      <c r="W2116" t="s">
        <v>963</v>
      </c>
      <c r="X2116" t="s">
        <v>232</v>
      </c>
      <c r="Y2116" t="s">
        <v>2862</v>
      </c>
      <c r="Z2116" t="s">
        <v>241</v>
      </c>
      <c r="AA2116" s="177">
        <v>20329</v>
      </c>
      <c r="AB2116" s="177">
        <v>50.7</v>
      </c>
      <c r="AC2116" s="177">
        <v>4.6100000000000003</v>
      </c>
      <c r="AD2116" s="177">
        <v>20329</v>
      </c>
      <c r="AE2116" s="196">
        <v>45630.017855358798</v>
      </c>
      <c r="AF2116" t="s">
        <v>2031</v>
      </c>
      <c r="AG2116" t="s">
        <v>1015</v>
      </c>
      <c r="AH2116" s="289">
        <v>1</v>
      </c>
      <c r="AI2116" s="177">
        <f>IF(Z2116="COP",(AA2116*AH2116),IF(Z2116="NOK",((AB2116*AH2116)*VLOOKUP(H2116,Tasas!$K:$L,2,0)),IF(Z2116="EUR",((AB2116*AH2116)*VLOOKUP(H2116,Tasas!$K:$L,2,0)),IF('GL MEN'!Z2116="USD",(('GL MEN'!AB2116*'GL MEN'!AH2116)*VLOOKUP(H2116,Tasas!$K:$L,2,0)),0))))</f>
        <v>20329</v>
      </c>
      <c r="AJ2116" t="s">
        <v>74</v>
      </c>
      <c r="AK2116">
        <v>5</v>
      </c>
      <c r="AL2116" t="str">
        <f t="shared" si="72"/>
        <v>6</v>
      </c>
      <c r="AM2116" t="str">
        <f t="shared" si="73"/>
        <v>Centro - URR</v>
      </c>
    </row>
    <row r="2117" spans="2:39">
      <c r="B2117" t="s">
        <v>223</v>
      </c>
      <c r="C2117" t="s">
        <v>245</v>
      </c>
      <c r="D2117" t="s">
        <v>246</v>
      </c>
      <c r="E2117">
        <v>11407187</v>
      </c>
      <c r="F2117">
        <v>1</v>
      </c>
      <c r="G2117" s="196">
        <v>45623</v>
      </c>
      <c r="H2117">
        <v>202411</v>
      </c>
      <c r="I2117" t="s">
        <v>830</v>
      </c>
      <c r="J2117" t="s">
        <v>1064</v>
      </c>
      <c r="K2117" t="s">
        <v>249</v>
      </c>
      <c r="L2117" t="s">
        <v>229</v>
      </c>
      <c r="M2117" t="s">
        <v>874</v>
      </c>
      <c r="N2117" t="s">
        <v>875</v>
      </c>
      <c r="O2117" t="s">
        <v>232</v>
      </c>
      <c r="P2117" t="s">
        <v>899</v>
      </c>
      <c r="Q2117" t="s">
        <v>900</v>
      </c>
      <c r="R2117" t="s">
        <v>252</v>
      </c>
      <c r="S2117" t="s">
        <v>253</v>
      </c>
      <c r="T2117">
        <v>3405874</v>
      </c>
      <c r="U2117" t="s">
        <v>2863</v>
      </c>
      <c r="V2117" t="s">
        <v>962</v>
      </c>
      <c r="W2117" t="s">
        <v>963</v>
      </c>
      <c r="X2117" t="s">
        <v>232</v>
      </c>
      <c r="Y2117" t="s">
        <v>2864</v>
      </c>
      <c r="Z2117" t="s">
        <v>241</v>
      </c>
      <c r="AA2117" s="177">
        <v>540000</v>
      </c>
      <c r="AB2117" s="177">
        <v>1346.87</v>
      </c>
      <c r="AC2117" s="177">
        <v>122.34</v>
      </c>
      <c r="AD2117" s="177">
        <v>540000</v>
      </c>
      <c r="AE2117" s="196">
        <v>45630.746087766202</v>
      </c>
      <c r="AF2117" t="s">
        <v>2031</v>
      </c>
      <c r="AG2117" t="s">
        <v>1015</v>
      </c>
      <c r="AH2117" s="289">
        <v>1</v>
      </c>
      <c r="AI2117" s="177">
        <f>IF(Z2117="COP",(AA2117*AH2117),IF(Z2117="NOK",((AB2117*AH2117)*VLOOKUP(H2117,Tasas!$K:$L,2,0)),IF(Z2117="EUR",((AB2117*AH2117)*VLOOKUP(H2117,Tasas!$K:$L,2,0)),IF('GL MEN'!Z2117="USD",(('GL MEN'!AB2117*'GL MEN'!AH2117)*VLOOKUP(H2117,Tasas!$K:$L,2,0)),0))))</f>
        <v>540000</v>
      </c>
      <c r="AJ2117" t="s">
        <v>74</v>
      </c>
      <c r="AK2117">
        <v>5</v>
      </c>
      <c r="AL2117" t="str">
        <f t="shared" si="72"/>
        <v>6</v>
      </c>
      <c r="AM2117" t="str">
        <f t="shared" si="73"/>
        <v>Centro - URR</v>
      </c>
    </row>
    <row r="2118" spans="2:39">
      <c r="B2118" t="s">
        <v>223</v>
      </c>
      <c r="C2118" t="s">
        <v>245</v>
      </c>
      <c r="D2118" t="s">
        <v>246</v>
      </c>
      <c r="E2118">
        <v>11407187</v>
      </c>
      <c r="F2118">
        <v>2</v>
      </c>
      <c r="G2118" s="196">
        <v>45623</v>
      </c>
      <c r="H2118">
        <v>202411</v>
      </c>
      <c r="I2118" t="s">
        <v>830</v>
      </c>
      <c r="J2118" t="s">
        <v>1064</v>
      </c>
      <c r="K2118" t="s">
        <v>249</v>
      </c>
      <c r="L2118" t="s">
        <v>229</v>
      </c>
      <c r="M2118" t="s">
        <v>874</v>
      </c>
      <c r="N2118" t="s">
        <v>875</v>
      </c>
      <c r="O2118" t="s">
        <v>232</v>
      </c>
      <c r="P2118" t="s">
        <v>899</v>
      </c>
      <c r="Q2118" t="s">
        <v>900</v>
      </c>
      <c r="R2118" t="s">
        <v>252</v>
      </c>
      <c r="S2118" t="s">
        <v>253</v>
      </c>
      <c r="T2118">
        <v>3405874</v>
      </c>
      <c r="U2118" t="s">
        <v>2863</v>
      </c>
      <c r="V2118" t="s">
        <v>962</v>
      </c>
      <c r="W2118" t="s">
        <v>963</v>
      </c>
      <c r="X2118" t="s">
        <v>232</v>
      </c>
      <c r="Y2118" t="s">
        <v>2872</v>
      </c>
      <c r="Z2118" t="s">
        <v>241</v>
      </c>
      <c r="AA2118" s="177">
        <v>23000</v>
      </c>
      <c r="AB2118" s="177">
        <v>57.37</v>
      </c>
      <c r="AC2118" s="177">
        <v>5.21</v>
      </c>
      <c r="AD2118" s="177">
        <v>23000</v>
      </c>
      <c r="AE2118" s="196">
        <v>45630.746087962965</v>
      </c>
      <c r="AF2118" t="s">
        <v>2031</v>
      </c>
      <c r="AG2118" t="s">
        <v>243</v>
      </c>
      <c r="AH2118" s="289">
        <v>1</v>
      </c>
      <c r="AI2118" s="177">
        <f>IF(Z2118="COP",(AA2118*AH2118),IF(Z2118="NOK",((AB2118*AH2118)*VLOOKUP(H2118,Tasas!$K:$L,2,0)),IF(Z2118="EUR",((AB2118*AH2118)*VLOOKUP(H2118,Tasas!$K:$L,2,0)),IF('GL MEN'!Z2118="USD",(('GL MEN'!AB2118*'GL MEN'!AH2118)*VLOOKUP(H2118,Tasas!$K:$L,2,0)),0))))</f>
        <v>23000</v>
      </c>
      <c r="AJ2118" t="s">
        <v>74</v>
      </c>
      <c r="AK2118">
        <v>5</v>
      </c>
      <c r="AL2118" t="str">
        <f t="shared" si="72"/>
        <v>6</v>
      </c>
      <c r="AM2118" t="str">
        <f t="shared" si="73"/>
        <v>Centro - URR</v>
      </c>
    </row>
    <row r="2119" spans="2:39">
      <c r="B2119" t="s">
        <v>223</v>
      </c>
      <c r="C2119" t="s">
        <v>245</v>
      </c>
      <c r="D2119" t="s">
        <v>246</v>
      </c>
      <c r="E2119">
        <v>11407187</v>
      </c>
      <c r="F2119">
        <v>3</v>
      </c>
      <c r="G2119" s="196">
        <v>45623</v>
      </c>
      <c r="H2119">
        <v>202411</v>
      </c>
      <c r="I2119" t="s">
        <v>830</v>
      </c>
      <c r="J2119" t="s">
        <v>1064</v>
      </c>
      <c r="K2119" t="s">
        <v>249</v>
      </c>
      <c r="L2119" t="s">
        <v>229</v>
      </c>
      <c r="M2119" t="s">
        <v>874</v>
      </c>
      <c r="N2119" t="s">
        <v>875</v>
      </c>
      <c r="O2119" t="s">
        <v>232</v>
      </c>
      <c r="P2119" t="s">
        <v>896</v>
      </c>
      <c r="Q2119" t="s">
        <v>897</v>
      </c>
      <c r="R2119" t="s">
        <v>252</v>
      </c>
      <c r="S2119" t="s">
        <v>253</v>
      </c>
      <c r="T2119">
        <v>3405874</v>
      </c>
      <c r="U2119" t="s">
        <v>2863</v>
      </c>
      <c r="V2119" t="s">
        <v>962</v>
      </c>
      <c r="W2119" t="s">
        <v>963</v>
      </c>
      <c r="X2119" t="s">
        <v>232</v>
      </c>
      <c r="Y2119" t="s">
        <v>2865</v>
      </c>
      <c r="Z2119" t="s">
        <v>241</v>
      </c>
      <c r="AA2119" s="177">
        <v>20329</v>
      </c>
      <c r="AB2119" s="177">
        <v>50.7</v>
      </c>
      <c r="AC2119" s="177">
        <v>4.6100000000000003</v>
      </c>
      <c r="AD2119" s="177">
        <v>20329</v>
      </c>
      <c r="AE2119" s="196">
        <v>45630.746087962965</v>
      </c>
      <c r="AF2119" t="s">
        <v>2031</v>
      </c>
      <c r="AG2119" t="s">
        <v>1015</v>
      </c>
      <c r="AH2119" s="289">
        <v>1</v>
      </c>
      <c r="AI2119" s="177">
        <f>IF(Z2119="COP",(AA2119*AH2119),IF(Z2119="NOK",((AB2119*AH2119)*VLOOKUP(H2119,Tasas!$K:$L,2,0)),IF(Z2119="EUR",((AB2119*AH2119)*VLOOKUP(H2119,Tasas!$K:$L,2,0)),IF('GL MEN'!Z2119="USD",(('GL MEN'!AB2119*'GL MEN'!AH2119)*VLOOKUP(H2119,Tasas!$K:$L,2,0)),0))))</f>
        <v>20329</v>
      </c>
      <c r="AJ2119" t="s">
        <v>74</v>
      </c>
      <c r="AK2119">
        <v>5</v>
      </c>
      <c r="AL2119" t="str">
        <f t="shared" si="72"/>
        <v>6</v>
      </c>
      <c r="AM2119" t="str">
        <f t="shared" si="73"/>
        <v>Centro - URR</v>
      </c>
    </row>
    <row r="2120" spans="2:39">
      <c r="B2120" t="s">
        <v>223</v>
      </c>
      <c r="C2120" t="s">
        <v>245</v>
      </c>
      <c r="D2120" t="s">
        <v>246</v>
      </c>
      <c r="E2120">
        <v>11407369</v>
      </c>
      <c r="F2120">
        <v>2</v>
      </c>
      <c r="G2120" s="196">
        <v>45604</v>
      </c>
      <c r="H2120">
        <v>202411</v>
      </c>
      <c r="I2120" t="s">
        <v>2823</v>
      </c>
      <c r="J2120" t="s">
        <v>2824</v>
      </c>
      <c r="K2120" t="s">
        <v>249</v>
      </c>
      <c r="L2120" t="s">
        <v>229</v>
      </c>
      <c r="M2120" t="s">
        <v>232</v>
      </c>
      <c r="N2120" t="s">
        <v>232</v>
      </c>
      <c r="O2120" t="s">
        <v>232</v>
      </c>
      <c r="P2120" t="s">
        <v>2825</v>
      </c>
      <c r="Q2120" t="s">
        <v>2826</v>
      </c>
      <c r="R2120" t="s">
        <v>351</v>
      </c>
      <c r="S2120" t="s">
        <v>352</v>
      </c>
      <c r="T2120">
        <v>3407417</v>
      </c>
      <c r="U2120" t="s">
        <v>232</v>
      </c>
      <c r="V2120" t="s">
        <v>232</v>
      </c>
      <c r="W2120" t="s">
        <v>232</v>
      </c>
      <c r="X2120" t="s">
        <v>232</v>
      </c>
      <c r="Y2120" t="s">
        <v>2873</v>
      </c>
      <c r="Z2120" t="s">
        <v>241</v>
      </c>
      <c r="AA2120" s="177">
        <v>-27079</v>
      </c>
      <c r="AB2120" s="177">
        <v>-66.63</v>
      </c>
      <c r="AC2120" s="177">
        <v>-6.11</v>
      </c>
      <c r="AD2120" s="177">
        <v>-27079</v>
      </c>
      <c r="AE2120" s="196">
        <v>45637.758922222223</v>
      </c>
      <c r="AF2120" t="s">
        <v>255</v>
      </c>
      <c r="AG2120" t="s">
        <v>243</v>
      </c>
      <c r="AH2120" s="289">
        <v>1</v>
      </c>
      <c r="AI2120" s="177">
        <f>IF(Z2120="COP",(AA2120*AH2120),IF(Z2120="NOK",((AB2120*AH2120)*VLOOKUP(H2120,Tasas!$K:$L,2,0)),IF(Z2120="EUR",((AB2120*AH2120)*VLOOKUP(H2120,Tasas!$K:$L,2,0)),IF('GL MEN'!Z2120="USD",(('GL MEN'!AB2120*'GL MEN'!AH2120)*VLOOKUP(H2120,Tasas!$K:$L,2,0)),0))))</f>
        <v>-27079</v>
      </c>
      <c r="AJ2120" t="s">
        <v>131</v>
      </c>
      <c r="AK2120">
        <v>5</v>
      </c>
      <c r="AL2120" t="str">
        <f t="shared" si="72"/>
        <v>6</v>
      </c>
      <c r="AM2120" t="str">
        <f t="shared" si="73"/>
        <v>Centro - URR</v>
      </c>
    </row>
    <row r="2121" spans="2:39">
      <c r="B2121" t="s">
        <v>223</v>
      </c>
      <c r="C2121" t="s">
        <v>245</v>
      </c>
      <c r="D2121" t="s">
        <v>246</v>
      </c>
      <c r="E2121">
        <v>11407369</v>
      </c>
      <c r="F2121">
        <v>3</v>
      </c>
      <c r="G2121" s="196">
        <v>45604</v>
      </c>
      <c r="H2121">
        <v>202411</v>
      </c>
      <c r="I2121" t="s">
        <v>2823</v>
      </c>
      <c r="J2121" t="s">
        <v>2824</v>
      </c>
      <c r="K2121" t="s">
        <v>249</v>
      </c>
      <c r="L2121" t="s">
        <v>229</v>
      </c>
      <c r="M2121" t="s">
        <v>232</v>
      </c>
      <c r="N2121" t="s">
        <v>232</v>
      </c>
      <c r="O2121" t="s">
        <v>232</v>
      </c>
      <c r="P2121" t="s">
        <v>2825</v>
      </c>
      <c r="Q2121" t="s">
        <v>2826</v>
      </c>
      <c r="R2121" t="s">
        <v>351</v>
      </c>
      <c r="S2121" t="s">
        <v>352</v>
      </c>
      <c r="T2121">
        <v>3407417</v>
      </c>
      <c r="U2121" t="s">
        <v>232</v>
      </c>
      <c r="V2121" t="s">
        <v>232</v>
      </c>
      <c r="W2121" t="s">
        <v>232</v>
      </c>
      <c r="X2121" t="s">
        <v>232</v>
      </c>
      <c r="Y2121" t="s">
        <v>2874</v>
      </c>
      <c r="Z2121" t="s">
        <v>241</v>
      </c>
      <c r="AA2121" s="177">
        <v>27079</v>
      </c>
      <c r="AB2121" s="177">
        <v>66.63</v>
      </c>
      <c r="AC2121" s="177">
        <v>6.11</v>
      </c>
      <c r="AD2121" s="177">
        <v>27079</v>
      </c>
      <c r="AE2121" s="196">
        <v>45637.758922222223</v>
      </c>
      <c r="AF2121" t="s">
        <v>255</v>
      </c>
      <c r="AG2121" t="s">
        <v>243</v>
      </c>
      <c r="AH2121" s="289">
        <v>1</v>
      </c>
      <c r="AI2121" s="177">
        <f>IF(Z2121="COP",(AA2121*AH2121),IF(Z2121="NOK",((AB2121*AH2121)*VLOOKUP(H2121,Tasas!$K:$L,2,0)),IF(Z2121="EUR",((AB2121*AH2121)*VLOOKUP(H2121,Tasas!$K:$L,2,0)),IF('GL MEN'!Z2121="USD",(('GL MEN'!AB2121*'GL MEN'!AH2121)*VLOOKUP(H2121,Tasas!$K:$L,2,0)),0))))</f>
        <v>27079</v>
      </c>
      <c r="AJ2121" t="s">
        <v>131</v>
      </c>
      <c r="AK2121">
        <v>5</v>
      </c>
      <c r="AL2121" t="str">
        <f t="shared" ref="AL2121:AL2184" si="74">+MID(R2121,2,1)</f>
        <v>6</v>
      </c>
      <c r="AM2121" t="str">
        <f t="shared" ref="AM2121:AM2184" si="75">IF(AL2121="0","CO",IF(AL2121="1","CO",IF(AL2121="2","CO",IF(AL2121="3","NE",IF(AL2121="4","WA",IF(AL2121="6","Centro - URR"))))))</f>
        <v>Centro - URR</v>
      </c>
    </row>
    <row r="2122" spans="2:39">
      <c r="B2122" t="s">
        <v>223</v>
      </c>
      <c r="C2122" t="s">
        <v>245</v>
      </c>
      <c r="D2122" t="s">
        <v>246</v>
      </c>
      <c r="E2122">
        <v>11407369</v>
      </c>
      <c r="F2122">
        <v>0</v>
      </c>
      <c r="G2122" s="196">
        <v>45604</v>
      </c>
      <c r="H2122">
        <v>202411</v>
      </c>
      <c r="I2122" t="s">
        <v>2823</v>
      </c>
      <c r="J2122" t="s">
        <v>2834</v>
      </c>
      <c r="K2122" t="s">
        <v>249</v>
      </c>
      <c r="L2122" t="s">
        <v>229</v>
      </c>
      <c r="M2122" t="s">
        <v>232</v>
      </c>
      <c r="N2122" t="s">
        <v>232</v>
      </c>
      <c r="O2122" t="s">
        <v>232</v>
      </c>
      <c r="P2122" t="s">
        <v>2825</v>
      </c>
      <c r="Q2122" t="s">
        <v>2826</v>
      </c>
      <c r="R2122" t="s">
        <v>351</v>
      </c>
      <c r="S2122" t="s">
        <v>352</v>
      </c>
      <c r="T2122">
        <v>3407417</v>
      </c>
      <c r="U2122" t="s">
        <v>232</v>
      </c>
      <c r="V2122" t="s">
        <v>232</v>
      </c>
      <c r="W2122" t="s">
        <v>232</v>
      </c>
      <c r="X2122" t="s">
        <v>232</v>
      </c>
      <c r="Y2122" t="s">
        <v>2873</v>
      </c>
      <c r="Z2122" t="s">
        <v>241</v>
      </c>
      <c r="AA2122" s="177">
        <v>-142521</v>
      </c>
      <c r="AB2122" s="177">
        <v>-350.66</v>
      </c>
      <c r="AC2122" s="177">
        <v>-32.17</v>
      </c>
      <c r="AD2122" s="177">
        <v>-142521</v>
      </c>
      <c r="AE2122" s="196">
        <v>45637.758922071756</v>
      </c>
      <c r="AF2122" t="s">
        <v>255</v>
      </c>
      <c r="AG2122" t="s">
        <v>2835</v>
      </c>
      <c r="AH2122" s="289">
        <v>1</v>
      </c>
      <c r="AI2122" s="177">
        <f>IF(Z2122="COP",(AA2122*AH2122),IF(Z2122="NOK",((AB2122*AH2122)*VLOOKUP(H2122,Tasas!$K:$L,2,0)),IF(Z2122="EUR",((AB2122*AH2122)*VLOOKUP(H2122,Tasas!$K:$L,2,0)),IF('GL MEN'!Z2122="USD",(('GL MEN'!AB2122*'GL MEN'!AH2122)*VLOOKUP(H2122,Tasas!$K:$L,2,0)),0))))</f>
        <v>-142521</v>
      </c>
      <c r="AJ2122" t="s">
        <v>131</v>
      </c>
      <c r="AK2122">
        <v>5</v>
      </c>
      <c r="AL2122" t="str">
        <f t="shared" si="74"/>
        <v>6</v>
      </c>
      <c r="AM2122" t="str">
        <f t="shared" si="75"/>
        <v>Centro - URR</v>
      </c>
    </row>
    <row r="2123" spans="2:39">
      <c r="B2123" t="s">
        <v>223</v>
      </c>
      <c r="C2123" t="s">
        <v>245</v>
      </c>
      <c r="D2123" t="s">
        <v>246</v>
      </c>
      <c r="E2123">
        <v>11407369</v>
      </c>
      <c r="F2123">
        <v>1</v>
      </c>
      <c r="G2123" s="196">
        <v>45604</v>
      </c>
      <c r="H2123">
        <v>202411</v>
      </c>
      <c r="I2123" t="s">
        <v>2823</v>
      </c>
      <c r="J2123" t="s">
        <v>2834</v>
      </c>
      <c r="K2123" t="s">
        <v>249</v>
      </c>
      <c r="L2123" t="s">
        <v>229</v>
      </c>
      <c r="M2123" t="s">
        <v>232</v>
      </c>
      <c r="N2123" t="s">
        <v>232</v>
      </c>
      <c r="O2123" t="s">
        <v>232</v>
      </c>
      <c r="P2123" t="s">
        <v>2825</v>
      </c>
      <c r="Q2123" t="s">
        <v>2826</v>
      </c>
      <c r="R2123" t="s">
        <v>351</v>
      </c>
      <c r="S2123" t="s">
        <v>352</v>
      </c>
      <c r="T2123">
        <v>3407417</v>
      </c>
      <c r="U2123" t="s">
        <v>232</v>
      </c>
      <c r="V2123" t="s">
        <v>232</v>
      </c>
      <c r="W2123" t="s">
        <v>232</v>
      </c>
      <c r="X2123" t="s">
        <v>232</v>
      </c>
      <c r="Y2123" t="s">
        <v>2874</v>
      </c>
      <c r="Z2123" t="s">
        <v>241</v>
      </c>
      <c r="AA2123" s="177">
        <v>142521</v>
      </c>
      <c r="AB2123" s="177">
        <v>350.66</v>
      </c>
      <c r="AC2123" s="177">
        <v>32.17</v>
      </c>
      <c r="AD2123" s="177">
        <v>142521</v>
      </c>
      <c r="AE2123" s="196">
        <v>45637.758922222223</v>
      </c>
      <c r="AF2123" t="s">
        <v>255</v>
      </c>
      <c r="AG2123" t="s">
        <v>2835</v>
      </c>
      <c r="AH2123" s="289">
        <v>1</v>
      </c>
      <c r="AI2123" s="177">
        <f>IF(Z2123="COP",(AA2123*AH2123),IF(Z2123="NOK",((AB2123*AH2123)*VLOOKUP(H2123,Tasas!$K:$L,2,0)),IF(Z2123="EUR",((AB2123*AH2123)*VLOOKUP(H2123,Tasas!$K:$L,2,0)),IF('GL MEN'!Z2123="USD",(('GL MEN'!AB2123*'GL MEN'!AH2123)*VLOOKUP(H2123,Tasas!$K:$L,2,0)),0))))</f>
        <v>142521</v>
      </c>
      <c r="AJ2123" t="s">
        <v>131</v>
      </c>
      <c r="AK2123">
        <v>5</v>
      </c>
      <c r="AL2123" t="str">
        <f t="shared" si="74"/>
        <v>6</v>
      </c>
      <c r="AM2123" t="str">
        <f t="shared" si="75"/>
        <v>Centro - URR</v>
      </c>
    </row>
    <row r="2124" spans="2:39">
      <c r="B2124" t="s">
        <v>223</v>
      </c>
      <c r="C2124" t="s">
        <v>1172</v>
      </c>
      <c r="D2124" t="s">
        <v>1173</v>
      </c>
      <c r="E2124">
        <v>7400963</v>
      </c>
      <c r="F2124">
        <v>4</v>
      </c>
      <c r="G2124" s="196">
        <v>45604</v>
      </c>
      <c r="H2124">
        <v>202411</v>
      </c>
      <c r="I2124">
        <v>4500</v>
      </c>
      <c r="J2124">
        <v>51157013</v>
      </c>
      <c r="K2124" t="s">
        <v>482</v>
      </c>
      <c r="L2124" t="s">
        <v>229</v>
      </c>
      <c r="M2124" t="s">
        <v>232</v>
      </c>
      <c r="N2124" t="s">
        <v>232</v>
      </c>
      <c r="O2124" t="s">
        <v>232</v>
      </c>
      <c r="P2124" t="s">
        <v>1889</v>
      </c>
      <c r="Q2124" t="s">
        <v>1890</v>
      </c>
      <c r="R2124" t="s">
        <v>382</v>
      </c>
      <c r="S2124" t="s">
        <v>383</v>
      </c>
      <c r="T2124">
        <v>3406650</v>
      </c>
      <c r="U2124" t="s">
        <v>232</v>
      </c>
      <c r="V2124" t="s">
        <v>232</v>
      </c>
      <c r="W2124" t="s">
        <v>232</v>
      </c>
      <c r="X2124" t="s">
        <v>232</v>
      </c>
      <c r="Y2124" t="s">
        <v>2875</v>
      </c>
      <c r="Z2124" t="s">
        <v>241</v>
      </c>
      <c r="AA2124" s="177">
        <v>897855</v>
      </c>
      <c r="AB2124" s="177">
        <v>2209.08</v>
      </c>
      <c r="AC2124" s="177">
        <v>202.65</v>
      </c>
      <c r="AD2124" s="177">
        <v>897855</v>
      </c>
      <c r="AE2124" s="196">
        <v>45611.765723263889</v>
      </c>
      <c r="AF2124" t="s">
        <v>1177</v>
      </c>
      <c r="AG2124" t="s">
        <v>243</v>
      </c>
      <c r="AH2124" s="289">
        <v>1</v>
      </c>
      <c r="AI2124" s="177">
        <f>IF(Z2124="COP",(AA2124*AH2124),IF(Z2124="NOK",((AB2124*AH2124)*VLOOKUP(H2124,Tasas!$K:$L,2,0)),IF(Z2124="EUR",((AB2124*AH2124)*VLOOKUP(H2124,Tasas!$K:$L,2,0)),IF('GL MEN'!Z2124="USD",(('GL MEN'!AB2124*'GL MEN'!AH2124)*VLOOKUP(H2124,Tasas!$K:$L,2,0)),0))))</f>
        <v>897855</v>
      </c>
      <c r="AJ2124" t="s">
        <v>66</v>
      </c>
      <c r="AK2124">
        <v>5</v>
      </c>
      <c r="AL2124" t="str">
        <f t="shared" si="74"/>
        <v>4</v>
      </c>
      <c r="AM2124" t="str">
        <f t="shared" si="75"/>
        <v>WA</v>
      </c>
    </row>
    <row r="2125" spans="2:39">
      <c r="B2125" t="s">
        <v>223</v>
      </c>
      <c r="C2125" t="s">
        <v>1092</v>
      </c>
      <c r="D2125" t="s">
        <v>1093</v>
      </c>
      <c r="E2125">
        <v>13400935</v>
      </c>
      <c r="F2125">
        <v>4</v>
      </c>
      <c r="G2125" s="196">
        <v>45611</v>
      </c>
      <c r="H2125">
        <v>202411</v>
      </c>
      <c r="I2125">
        <v>4500</v>
      </c>
      <c r="J2125">
        <v>51157013</v>
      </c>
      <c r="K2125" t="s">
        <v>437</v>
      </c>
      <c r="L2125" t="s">
        <v>229</v>
      </c>
      <c r="M2125" t="s">
        <v>232</v>
      </c>
      <c r="N2125" t="s">
        <v>232</v>
      </c>
      <c r="O2125" t="s">
        <v>232</v>
      </c>
      <c r="P2125" t="s">
        <v>2876</v>
      </c>
      <c r="Q2125" t="s">
        <v>2877</v>
      </c>
      <c r="R2125" t="s">
        <v>382</v>
      </c>
      <c r="S2125" t="s">
        <v>383</v>
      </c>
      <c r="T2125">
        <v>3406650</v>
      </c>
      <c r="U2125" t="s">
        <v>232</v>
      </c>
      <c r="V2125" t="s">
        <v>232</v>
      </c>
      <c r="W2125" t="s">
        <v>232</v>
      </c>
      <c r="X2125" t="s">
        <v>232</v>
      </c>
      <c r="Y2125" t="s">
        <v>2878</v>
      </c>
      <c r="Z2125" t="s">
        <v>241</v>
      </c>
      <c r="AA2125" s="177">
        <v>50644</v>
      </c>
      <c r="AB2125" s="177">
        <v>124.6</v>
      </c>
      <c r="AC2125" s="177">
        <v>11.43</v>
      </c>
      <c r="AD2125" s="177">
        <v>50644</v>
      </c>
      <c r="AE2125" s="196">
        <v>45613.012898807872</v>
      </c>
      <c r="AF2125" t="s">
        <v>1177</v>
      </c>
      <c r="AG2125" t="s">
        <v>243</v>
      </c>
      <c r="AH2125" s="289">
        <v>1</v>
      </c>
      <c r="AI2125" s="177">
        <f>IF(Z2125="COP",(AA2125*AH2125),IF(Z2125="NOK",((AB2125*AH2125)*VLOOKUP(H2125,Tasas!$K:$L,2,0)),IF(Z2125="EUR",((AB2125*AH2125)*VLOOKUP(H2125,Tasas!$K:$L,2,0)),IF('GL MEN'!Z2125="USD",(('GL MEN'!AB2125*'GL MEN'!AH2125)*VLOOKUP(H2125,Tasas!$K:$L,2,0)),0))))</f>
        <v>50644</v>
      </c>
      <c r="AJ2125" t="s">
        <v>66</v>
      </c>
      <c r="AK2125">
        <v>5</v>
      </c>
      <c r="AL2125" t="str">
        <f t="shared" si="74"/>
        <v>4</v>
      </c>
      <c r="AM2125" t="str">
        <f t="shared" si="75"/>
        <v>WA</v>
      </c>
    </row>
    <row r="2126" spans="2:39">
      <c r="B2126" t="s">
        <v>223</v>
      </c>
      <c r="C2126" t="s">
        <v>888</v>
      </c>
      <c r="D2126" t="s">
        <v>889</v>
      </c>
      <c r="E2126">
        <v>6405165</v>
      </c>
      <c r="F2126">
        <v>0</v>
      </c>
      <c r="G2126" s="196">
        <v>45621</v>
      </c>
      <c r="H2126">
        <v>202411</v>
      </c>
      <c r="I2126">
        <v>4500</v>
      </c>
      <c r="J2126">
        <v>51351008</v>
      </c>
      <c r="K2126" t="s">
        <v>369</v>
      </c>
      <c r="L2126" t="s">
        <v>229</v>
      </c>
      <c r="M2126" t="s">
        <v>232</v>
      </c>
      <c r="N2126" t="s">
        <v>232</v>
      </c>
      <c r="O2126" t="s">
        <v>232</v>
      </c>
      <c r="P2126" t="s">
        <v>1929</v>
      </c>
      <c r="Q2126" t="s">
        <v>1930</v>
      </c>
      <c r="R2126" t="s">
        <v>382</v>
      </c>
      <c r="S2126" t="s">
        <v>383</v>
      </c>
      <c r="T2126">
        <v>3406650</v>
      </c>
      <c r="U2126" t="s">
        <v>232</v>
      </c>
      <c r="V2126" t="s">
        <v>232</v>
      </c>
      <c r="W2126" t="s">
        <v>232</v>
      </c>
      <c r="X2126" t="s">
        <v>232</v>
      </c>
      <c r="Y2126" t="s">
        <v>2879</v>
      </c>
      <c r="Z2126" t="s">
        <v>241</v>
      </c>
      <c r="AA2126" s="177">
        <v>304000</v>
      </c>
      <c r="AB2126" s="177">
        <v>758.24</v>
      </c>
      <c r="AC2126" s="177">
        <v>68.87</v>
      </c>
      <c r="AD2126" s="177">
        <v>304000</v>
      </c>
      <c r="AE2126" s="196">
        <v>45625.118198460645</v>
      </c>
      <c r="AF2126" t="s">
        <v>1177</v>
      </c>
      <c r="AG2126" t="s">
        <v>2294</v>
      </c>
      <c r="AH2126" s="289">
        <v>1</v>
      </c>
      <c r="AI2126" s="177">
        <f>IF(Z2126="COP",(AA2126*AH2126),IF(Z2126="NOK",((AB2126*AH2126)*VLOOKUP(H2126,Tasas!$K:$L,2,0)),IF(Z2126="EUR",((AB2126*AH2126)*VLOOKUP(H2126,Tasas!$K:$L,2,0)),IF('GL MEN'!Z2126="USD",(('GL MEN'!AB2126*'GL MEN'!AH2126)*VLOOKUP(H2126,Tasas!$K:$L,2,0)),0))))</f>
        <v>304000</v>
      </c>
      <c r="AJ2126" t="s">
        <v>66</v>
      </c>
      <c r="AK2126">
        <v>5</v>
      </c>
      <c r="AL2126" t="str">
        <f t="shared" si="74"/>
        <v>4</v>
      </c>
      <c r="AM2126" t="str">
        <f t="shared" si="75"/>
        <v>WA</v>
      </c>
    </row>
    <row r="2127" spans="2:39">
      <c r="B2127" t="s">
        <v>223</v>
      </c>
      <c r="C2127" t="s">
        <v>1172</v>
      </c>
      <c r="D2127" t="s">
        <v>1173</v>
      </c>
      <c r="E2127">
        <v>7400980</v>
      </c>
      <c r="F2127">
        <v>0</v>
      </c>
      <c r="G2127" s="196">
        <v>45604</v>
      </c>
      <c r="H2127">
        <v>202411</v>
      </c>
      <c r="I2127">
        <v>4500</v>
      </c>
      <c r="J2127">
        <v>51351008</v>
      </c>
      <c r="K2127" t="s">
        <v>369</v>
      </c>
      <c r="L2127" t="s">
        <v>229</v>
      </c>
      <c r="M2127" t="s">
        <v>232</v>
      </c>
      <c r="N2127" t="s">
        <v>232</v>
      </c>
      <c r="O2127" t="s">
        <v>232</v>
      </c>
      <c r="P2127" t="s">
        <v>1889</v>
      </c>
      <c r="Q2127" t="s">
        <v>1890</v>
      </c>
      <c r="R2127" t="s">
        <v>382</v>
      </c>
      <c r="S2127" t="s">
        <v>383</v>
      </c>
      <c r="T2127">
        <v>3406650</v>
      </c>
      <c r="U2127" t="s">
        <v>232</v>
      </c>
      <c r="V2127" t="s">
        <v>232</v>
      </c>
      <c r="W2127" t="s">
        <v>232</v>
      </c>
      <c r="X2127" t="s">
        <v>232</v>
      </c>
      <c r="Y2127" t="s">
        <v>2880</v>
      </c>
      <c r="Z2127" t="s">
        <v>241</v>
      </c>
      <c r="AA2127" s="177">
        <v>600030</v>
      </c>
      <c r="AB2127" s="177">
        <v>1476.31</v>
      </c>
      <c r="AC2127" s="177">
        <v>135.43</v>
      </c>
      <c r="AD2127" s="177">
        <v>600030</v>
      </c>
      <c r="AE2127" s="196">
        <v>45613.024643368059</v>
      </c>
      <c r="AF2127" t="s">
        <v>1099</v>
      </c>
      <c r="AG2127" t="s">
        <v>2294</v>
      </c>
      <c r="AH2127" s="289">
        <v>1</v>
      </c>
      <c r="AI2127" s="177">
        <f>IF(Z2127="COP",(AA2127*AH2127),IF(Z2127="NOK",((AB2127*AH2127)*VLOOKUP(H2127,Tasas!$K:$L,2,0)),IF(Z2127="EUR",((AB2127*AH2127)*VLOOKUP(H2127,Tasas!$K:$L,2,0)),IF('GL MEN'!Z2127="USD",(('GL MEN'!AB2127*'GL MEN'!AH2127)*VLOOKUP(H2127,Tasas!$K:$L,2,0)),0))))</f>
        <v>600030</v>
      </c>
      <c r="AJ2127" t="s">
        <v>66</v>
      </c>
      <c r="AK2127">
        <v>5</v>
      </c>
      <c r="AL2127" t="str">
        <f t="shared" si="74"/>
        <v>4</v>
      </c>
      <c r="AM2127" t="str">
        <f t="shared" si="75"/>
        <v>WA</v>
      </c>
    </row>
    <row r="2128" spans="2:39">
      <c r="B2128" t="s">
        <v>223</v>
      </c>
      <c r="C2128" t="s">
        <v>1172</v>
      </c>
      <c r="D2128" t="s">
        <v>1173</v>
      </c>
      <c r="E2128">
        <v>7400981</v>
      </c>
      <c r="F2128">
        <v>0</v>
      </c>
      <c r="G2128" s="196">
        <v>45604</v>
      </c>
      <c r="H2128">
        <v>202411</v>
      </c>
      <c r="I2128">
        <v>4500</v>
      </c>
      <c r="J2128">
        <v>51351008</v>
      </c>
      <c r="K2128" t="s">
        <v>369</v>
      </c>
      <c r="L2128" t="s">
        <v>229</v>
      </c>
      <c r="M2128" t="s">
        <v>232</v>
      </c>
      <c r="N2128" t="s">
        <v>232</v>
      </c>
      <c r="O2128" t="s">
        <v>232</v>
      </c>
      <c r="P2128" t="s">
        <v>1889</v>
      </c>
      <c r="Q2128" t="s">
        <v>1890</v>
      </c>
      <c r="R2128" t="s">
        <v>382</v>
      </c>
      <c r="S2128" t="s">
        <v>383</v>
      </c>
      <c r="T2128">
        <v>3406650</v>
      </c>
      <c r="U2128" t="s">
        <v>232</v>
      </c>
      <c r="V2128" t="s">
        <v>232</v>
      </c>
      <c r="W2128" t="s">
        <v>232</v>
      </c>
      <c r="X2128" t="s">
        <v>232</v>
      </c>
      <c r="Y2128" t="s">
        <v>2881</v>
      </c>
      <c r="Z2128" t="s">
        <v>241</v>
      </c>
      <c r="AA2128" s="177">
        <v>585120</v>
      </c>
      <c r="AB2128" s="177">
        <v>1439.63</v>
      </c>
      <c r="AC2128" s="177">
        <v>132.07</v>
      </c>
      <c r="AD2128" s="177">
        <v>585120</v>
      </c>
      <c r="AE2128" s="196">
        <v>45613.027800810189</v>
      </c>
      <c r="AF2128" t="s">
        <v>1099</v>
      </c>
      <c r="AG2128" t="s">
        <v>2294</v>
      </c>
      <c r="AH2128" s="289">
        <v>1</v>
      </c>
      <c r="AI2128" s="177">
        <f>IF(Z2128="COP",(AA2128*AH2128),IF(Z2128="NOK",((AB2128*AH2128)*VLOOKUP(H2128,Tasas!$K:$L,2,0)),IF(Z2128="EUR",((AB2128*AH2128)*VLOOKUP(H2128,Tasas!$K:$L,2,0)),IF('GL MEN'!Z2128="USD",(('GL MEN'!AB2128*'GL MEN'!AH2128)*VLOOKUP(H2128,Tasas!$K:$L,2,0)),0))))</f>
        <v>585120</v>
      </c>
      <c r="AJ2128" t="s">
        <v>66</v>
      </c>
      <c r="AK2128">
        <v>5</v>
      </c>
      <c r="AL2128" t="str">
        <f t="shared" si="74"/>
        <v>4</v>
      </c>
      <c r="AM2128" t="str">
        <f t="shared" si="75"/>
        <v>WA</v>
      </c>
    </row>
    <row r="2129" spans="2:39">
      <c r="B2129" t="s">
        <v>223</v>
      </c>
      <c r="C2129" t="s">
        <v>1092</v>
      </c>
      <c r="D2129" t="s">
        <v>1093</v>
      </c>
      <c r="E2129">
        <v>13400935</v>
      </c>
      <c r="F2129">
        <v>0</v>
      </c>
      <c r="G2129" s="196">
        <v>45611</v>
      </c>
      <c r="H2129">
        <v>202411</v>
      </c>
      <c r="I2129">
        <v>4500</v>
      </c>
      <c r="J2129">
        <v>51351008</v>
      </c>
      <c r="K2129" t="s">
        <v>437</v>
      </c>
      <c r="L2129" t="s">
        <v>229</v>
      </c>
      <c r="M2129" t="s">
        <v>232</v>
      </c>
      <c r="N2129" t="s">
        <v>232</v>
      </c>
      <c r="O2129" t="s">
        <v>232</v>
      </c>
      <c r="P2129" t="s">
        <v>2876</v>
      </c>
      <c r="Q2129" t="s">
        <v>2877</v>
      </c>
      <c r="R2129" t="s">
        <v>382</v>
      </c>
      <c r="S2129" t="s">
        <v>383</v>
      </c>
      <c r="T2129">
        <v>3406650</v>
      </c>
      <c r="U2129" t="s">
        <v>232</v>
      </c>
      <c r="V2129" t="s">
        <v>232</v>
      </c>
      <c r="W2129" t="s">
        <v>232</v>
      </c>
      <c r="X2129" t="s">
        <v>232</v>
      </c>
      <c r="Y2129" t="s">
        <v>2878</v>
      </c>
      <c r="Z2129" t="s">
        <v>241</v>
      </c>
      <c r="AA2129" s="177">
        <v>266555</v>
      </c>
      <c r="AB2129" s="177">
        <v>655.83</v>
      </c>
      <c r="AC2129" s="177">
        <v>60.16</v>
      </c>
      <c r="AD2129" s="177">
        <v>266555</v>
      </c>
      <c r="AE2129" s="196">
        <v>45613.012898611109</v>
      </c>
      <c r="AF2129" t="s">
        <v>1177</v>
      </c>
      <c r="AG2129" t="s">
        <v>1907</v>
      </c>
      <c r="AH2129" s="289">
        <v>1</v>
      </c>
      <c r="AI2129" s="177">
        <f>IF(Z2129="COP",(AA2129*AH2129),IF(Z2129="NOK",((AB2129*AH2129)*VLOOKUP(H2129,Tasas!$K:$L,2,0)),IF(Z2129="EUR",((AB2129*AH2129)*VLOOKUP(H2129,Tasas!$K:$L,2,0)),IF('GL MEN'!Z2129="USD",(('GL MEN'!AB2129*'GL MEN'!AH2129)*VLOOKUP(H2129,Tasas!$K:$L,2,0)),0))))</f>
        <v>266555</v>
      </c>
      <c r="AJ2129" t="s">
        <v>66</v>
      </c>
      <c r="AK2129">
        <v>5</v>
      </c>
      <c r="AL2129" t="str">
        <f t="shared" si="74"/>
        <v>4</v>
      </c>
      <c r="AM2129" t="str">
        <f t="shared" si="75"/>
        <v>WA</v>
      </c>
    </row>
    <row r="2130" spans="2:39">
      <c r="B2130" t="s">
        <v>223</v>
      </c>
      <c r="C2130" t="s">
        <v>1092</v>
      </c>
      <c r="D2130" t="s">
        <v>1093</v>
      </c>
      <c r="E2130">
        <v>13400957</v>
      </c>
      <c r="F2130">
        <v>0</v>
      </c>
      <c r="G2130" s="196">
        <v>45621</v>
      </c>
      <c r="H2130">
        <v>202411</v>
      </c>
      <c r="I2130">
        <v>4500</v>
      </c>
      <c r="J2130">
        <v>51351008</v>
      </c>
      <c r="K2130" t="s">
        <v>369</v>
      </c>
      <c r="L2130" t="s">
        <v>229</v>
      </c>
      <c r="M2130" t="s">
        <v>232</v>
      </c>
      <c r="N2130" t="s">
        <v>232</v>
      </c>
      <c r="O2130" t="s">
        <v>232</v>
      </c>
      <c r="P2130" t="s">
        <v>1908</v>
      </c>
      <c r="Q2130" t="s">
        <v>1909</v>
      </c>
      <c r="R2130" t="s">
        <v>382</v>
      </c>
      <c r="S2130" t="s">
        <v>383</v>
      </c>
      <c r="T2130">
        <v>3406650</v>
      </c>
      <c r="U2130" t="s">
        <v>232</v>
      </c>
      <c r="V2130" t="s">
        <v>232</v>
      </c>
      <c r="W2130" t="s">
        <v>232</v>
      </c>
      <c r="X2130" t="s">
        <v>232</v>
      </c>
      <c r="Y2130" t="s">
        <v>2882</v>
      </c>
      <c r="Z2130" t="s">
        <v>241</v>
      </c>
      <c r="AA2130" s="177">
        <v>206100</v>
      </c>
      <c r="AB2130" s="177">
        <v>514.04999999999995</v>
      </c>
      <c r="AC2130" s="177">
        <v>46.69</v>
      </c>
      <c r="AD2130" s="177">
        <v>206100</v>
      </c>
      <c r="AE2130" s="196">
        <v>45625.137768287037</v>
      </c>
      <c r="AF2130" t="s">
        <v>1177</v>
      </c>
      <c r="AG2130" t="s">
        <v>2294</v>
      </c>
      <c r="AH2130" s="289">
        <v>1</v>
      </c>
      <c r="AI2130" s="177">
        <f>IF(Z2130="COP",(AA2130*AH2130),IF(Z2130="NOK",((AB2130*AH2130)*VLOOKUP(H2130,Tasas!$K:$L,2,0)),IF(Z2130="EUR",((AB2130*AH2130)*VLOOKUP(H2130,Tasas!$K:$L,2,0)),IF('GL MEN'!Z2130="USD",(('GL MEN'!AB2130*'GL MEN'!AH2130)*VLOOKUP(H2130,Tasas!$K:$L,2,0)),0))))</f>
        <v>206100</v>
      </c>
      <c r="AJ2130" t="s">
        <v>66</v>
      </c>
      <c r="AK2130">
        <v>5</v>
      </c>
      <c r="AL2130" t="str">
        <f t="shared" si="74"/>
        <v>4</v>
      </c>
      <c r="AM2130" t="str">
        <f t="shared" si="75"/>
        <v>WA</v>
      </c>
    </row>
    <row r="2131" spans="2:39">
      <c r="B2131" t="s">
        <v>223</v>
      </c>
      <c r="C2131" t="s">
        <v>888</v>
      </c>
      <c r="D2131" t="s">
        <v>889</v>
      </c>
      <c r="E2131">
        <v>6404959</v>
      </c>
      <c r="F2131">
        <v>0</v>
      </c>
      <c r="G2131" s="196">
        <v>45601</v>
      </c>
      <c r="H2131">
        <v>202411</v>
      </c>
      <c r="I2131">
        <v>4500</v>
      </c>
      <c r="J2131">
        <v>51351020</v>
      </c>
      <c r="K2131" t="s">
        <v>369</v>
      </c>
      <c r="L2131" t="s">
        <v>229</v>
      </c>
      <c r="M2131" t="s">
        <v>232</v>
      </c>
      <c r="N2131" t="s">
        <v>232</v>
      </c>
      <c r="O2131" t="s">
        <v>232</v>
      </c>
      <c r="P2131" t="s">
        <v>338</v>
      </c>
      <c r="Q2131" t="s">
        <v>339</v>
      </c>
      <c r="R2131" t="s">
        <v>382</v>
      </c>
      <c r="S2131" t="s">
        <v>383</v>
      </c>
      <c r="T2131">
        <v>3406650</v>
      </c>
      <c r="U2131" t="s">
        <v>232</v>
      </c>
      <c r="V2131" t="s">
        <v>232</v>
      </c>
      <c r="W2131" t="s">
        <v>232</v>
      </c>
      <c r="X2131" t="s">
        <v>232</v>
      </c>
      <c r="Y2131" t="s">
        <v>2883</v>
      </c>
      <c r="Z2131" t="s">
        <v>241</v>
      </c>
      <c r="AA2131" s="177">
        <v>500000</v>
      </c>
      <c r="AB2131" s="177">
        <v>1234.94</v>
      </c>
      <c r="AC2131" s="177">
        <v>113.29</v>
      </c>
      <c r="AD2131" s="177">
        <v>500000</v>
      </c>
      <c r="AE2131" s="196">
        <v>45612.647680590278</v>
      </c>
      <c r="AF2131" t="s">
        <v>1099</v>
      </c>
      <c r="AG2131" t="s">
        <v>243</v>
      </c>
      <c r="AH2131" s="289">
        <v>1</v>
      </c>
      <c r="AI2131" s="177">
        <f>IF(Z2131="COP",(AA2131*AH2131),IF(Z2131="NOK",((AB2131*AH2131)*VLOOKUP(H2131,Tasas!$K:$L,2,0)),IF(Z2131="EUR",((AB2131*AH2131)*VLOOKUP(H2131,Tasas!$K:$L,2,0)),IF('GL MEN'!Z2131="USD",(('GL MEN'!AB2131*'GL MEN'!AH2131)*VLOOKUP(H2131,Tasas!$K:$L,2,0)),0))))</f>
        <v>500000</v>
      </c>
      <c r="AJ2131" t="s">
        <v>66</v>
      </c>
      <c r="AK2131">
        <v>5</v>
      </c>
      <c r="AL2131" t="str">
        <f t="shared" si="74"/>
        <v>4</v>
      </c>
      <c r="AM2131" t="str">
        <f t="shared" si="75"/>
        <v>WA</v>
      </c>
    </row>
    <row r="2132" spans="2:39">
      <c r="B2132" t="s">
        <v>223</v>
      </c>
      <c r="C2132" t="s">
        <v>888</v>
      </c>
      <c r="D2132" t="s">
        <v>889</v>
      </c>
      <c r="E2132">
        <v>6404959</v>
      </c>
      <c r="F2132">
        <v>1</v>
      </c>
      <c r="G2132" s="196">
        <v>45601</v>
      </c>
      <c r="H2132">
        <v>202411</v>
      </c>
      <c r="I2132">
        <v>4500</v>
      </c>
      <c r="J2132">
        <v>51351020</v>
      </c>
      <c r="K2132" t="s">
        <v>369</v>
      </c>
      <c r="L2132" t="s">
        <v>229</v>
      </c>
      <c r="M2132" t="s">
        <v>232</v>
      </c>
      <c r="N2132" t="s">
        <v>232</v>
      </c>
      <c r="O2132" t="s">
        <v>232</v>
      </c>
      <c r="P2132" t="s">
        <v>344</v>
      </c>
      <c r="Q2132" t="s">
        <v>345</v>
      </c>
      <c r="R2132" t="s">
        <v>382</v>
      </c>
      <c r="S2132" t="s">
        <v>383</v>
      </c>
      <c r="T2132">
        <v>3406650</v>
      </c>
      <c r="U2132" t="s">
        <v>232</v>
      </c>
      <c r="V2132" t="s">
        <v>232</v>
      </c>
      <c r="W2132" t="s">
        <v>232</v>
      </c>
      <c r="X2132" t="s">
        <v>232</v>
      </c>
      <c r="Y2132" t="s">
        <v>2884</v>
      </c>
      <c r="Z2132" t="s">
        <v>241</v>
      </c>
      <c r="AA2132" s="177">
        <v>5700</v>
      </c>
      <c r="AB2132" s="177">
        <v>14.08</v>
      </c>
      <c r="AC2132" s="177">
        <v>1.29</v>
      </c>
      <c r="AD2132" s="177">
        <v>5700</v>
      </c>
      <c r="AE2132" s="196">
        <v>45612.647680590278</v>
      </c>
      <c r="AF2132" t="s">
        <v>1099</v>
      </c>
      <c r="AG2132" t="s">
        <v>243</v>
      </c>
      <c r="AH2132" s="289">
        <v>1</v>
      </c>
      <c r="AI2132" s="177">
        <f>IF(Z2132="COP",(AA2132*AH2132),IF(Z2132="NOK",((AB2132*AH2132)*VLOOKUP(H2132,Tasas!$K:$L,2,0)),IF(Z2132="EUR",((AB2132*AH2132)*VLOOKUP(H2132,Tasas!$K:$L,2,0)),IF('GL MEN'!Z2132="USD",(('GL MEN'!AB2132*'GL MEN'!AH2132)*VLOOKUP(H2132,Tasas!$K:$L,2,0)),0))))</f>
        <v>5700</v>
      </c>
      <c r="AJ2132" t="s">
        <v>66</v>
      </c>
      <c r="AK2132">
        <v>5</v>
      </c>
      <c r="AL2132" t="str">
        <f t="shared" si="74"/>
        <v>4</v>
      </c>
      <c r="AM2132" t="str">
        <f t="shared" si="75"/>
        <v>WA</v>
      </c>
    </row>
    <row r="2133" spans="2:39">
      <c r="B2133" t="s">
        <v>223</v>
      </c>
      <c r="C2133" t="s">
        <v>888</v>
      </c>
      <c r="D2133" t="s">
        <v>889</v>
      </c>
      <c r="E2133">
        <v>6405246</v>
      </c>
      <c r="F2133">
        <v>0</v>
      </c>
      <c r="G2133" s="196">
        <v>45616</v>
      </c>
      <c r="H2133">
        <v>202411</v>
      </c>
      <c r="I2133">
        <v>4500</v>
      </c>
      <c r="J2133">
        <v>51351020</v>
      </c>
      <c r="K2133" t="s">
        <v>369</v>
      </c>
      <c r="L2133" t="s">
        <v>229</v>
      </c>
      <c r="M2133" t="s">
        <v>232</v>
      </c>
      <c r="N2133" t="s">
        <v>232</v>
      </c>
      <c r="O2133" t="s">
        <v>232</v>
      </c>
      <c r="P2133" t="s">
        <v>1911</v>
      </c>
      <c r="Q2133" t="s">
        <v>1912</v>
      </c>
      <c r="R2133" t="s">
        <v>382</v>
      </c>
      <c r="S2133" t="s">
        <v>383</v>
      </c>
      <c r="T2133">
        <v>3406650</v>
      </c>
      <c r="U2133" t="s">
        <v>232</v>
      </c>
      <c r="V2133" t="s">
        <v>232</v>
      </c>
      <c r="W2133" t="s">
        <v>232</v>
      </c>
      <c r="X2133" t="s">
        <v>232</v>
      </c>
      <c r="Y2133" t="s">
        <v>2885</v>
      </c>
      <c r="Z2133" t="s">
        <v>241</v>
      </c>
      <c r="AA2133" s="177">
        <v>200000</v>
      </c>
      <c r="AB2133" s="177">
        <v>492.35</v>
      </c>
      <c r="AC2133" s="177">
        <v>44.66</v>
      </c>
      <c r="AD2133" s="177">
        <v>200000</v>
      </c>
      <c r="AE2133" s="196">
        <v>45626.814196030093</v>
      </c>
      <c r="AF2133" t="s">
        <v>895</v>
      </c>
      <c r="AG2133" t="s">
        <v>243</v>
      </c>
      <c r="AH2133" s="289">
        <v>1</v>
      </c>
      <c r="AI2133" s="177">
        <f>IF(Z2133="COP",(AA2133*AH2133),IF(Z2133="NOK",((AB2133*AH2133)*VLOOKUP(H2133,Tasas!$K:$L,2,0)),IF(Z2133="EUR",((AB2133*AH2133)*VLOOKUP(H2133,Tasas!$K:$L,2,0)),IF('GL MEN'!Z2133="USD",(('GL MEN'!AB2133*'GL MEN'!AH2133)*VLOOKUP(H2133,Tasas!$K:$L,2,0)),0))))</f>
        <v>200000</v>
      </c>
      <c r="AJ2133" t="s">
        <v>66</v>
      </c>
      <c r="AK2133">
        <v>5</v>
      </c>
      <c r="AL2133" t="str">
        <f t="shared" si="74"/>
        <v>4</v>
      </c>
      <c r="AM2133" t="str">
        <f t="shared" si="75"/>
        <v>WA</v>
      </c>
    </row>
    <row r="2134" spans="2:39">
      <c r="B2134" t="s">
        <v>223</v>
      </c>
      <c r="C2134" t="s">
        <v>888</v>
      </c>
      <c r="D2134" t="s">
        <v>889</v>
      </c>
      <c r="E2134">
        <v>6405246</v>
      </c>
      <c r="F2134">
        <v>1</v>
      </c>
      <c r="G2134" s="196">
        <v>45616</v>
      </c>
      <c r="H2134">
        <v>202411</v>
      </c>
      <c r="I2134">
        <v>4500</v>
      </c>
      <c r="J2134">
        <v>51351020</v>
      </c>
      <c r="K2134" t="s">
        <v>369</v>
      </c>
      <c r="L2134" t="s">
        <v>229</v>
      </c>
      <c r="M2134" t="s">
        <v>232</v>
      </c>
      <c r="N2134" t="s">
        <v>232</v>
      </c>
      <c r="O2134" t="s">
        <v>232</v>
      </c>
      <c r="P2134" t="s">
        <v>1914</v>
      </c>
      <c r="Q2134" t="s">
        <v>1915</v>
      </c>
      <c r="R2134" t="s">
        <v>382</v>
      </c>
      <c r="S2134" t="s">
        <v>383</v>
      </c>
      <c r="T2134">
        <v>3406650</v>
      </c>
      <c r="U2134" t="s">
        <v>232</v>
      </c>
      <c r="V2134" t="s">
        <v>232</v>
      </c>
      <c r="W2134" t="s">
        <v>232</v>
      </c>
      <c r="X2134" t="s">
        <v>232</v>
      </c>
      <c r="Y2134" t="s">
        <v>2886</v>
      </c>
      <c r="Z2134" t="s">
        <v>241</v>
      </c>
      <c r="AA2134" s="177">
        <v>6391</v>
      </c>
      <c r="AB2134" s="177">
        <v>15.73</v>
      </c>
      <c r="AC2134" s="177">
        <v>1.43</v>
      </c>
      <c r="AD2134" s="177">
        <v>6391</v>
      </c>
      <c r="AE2134" s="196">
        <v>45626.814196377316</v>
      </c>
      <c r="AF2134" t="s">
        <v>895</v>
      </c>
      <c r="AG2134" t="s">
        <v>243</v>
      </c>
      <c r="AH2134" s="289">
        <v>1</v>
      </c>
      <c r="AI2134" s="177">
        <f>IF(Z2134="COP",(AA2134*AH2134),IF(Z2134="NOK",((AB2134*AH2134)*VLOOKUP(H2134,Tasas!$K:$L,2,0)),IF(Z2134="EUR",((AB2134*AH2134)*VLOOKUP(H2134,Tasas!$K:$L,2,0)),IF('GL MEN'!Z2134="USD",(('GL MEN'!AB2134*'GL MEN'!AH2134)*VLOOKUP(H2134,Tasas!$K:$L,2,0)),0))))</f>
        <v>6391</v>
      </c>
      <c r="AJ2134" t="s">
        <v>66</v>
      </c>
      <c r="AK2134">
        <v>5</v>
      </c>
      <c r="AL2134" t="str">
        <f t="shared" si="74"/>
        <v>4</v>
      </c>
      <c r="AM2134" t="str">
        <f t="shared" si="75"/>
        <v>WA</v>
      </c>
    </row>
    <row r="2135" spans="2:39">
      <c r="B2135" t="s">
        <v>223</v>
      </c>
      <c r="C2135" t="s">
        <v>1172</v>
      </c>
      <c r="D2135" t="s">
        <v>1173</v>
      </c>
      <c r="E2135">
        <v>7401060</v>
      </c>
      <c r="F2135">
        <v>0</v>
      </c>
      <c r="G2135" s="196">
        <v>45625</v>
      </c>
      <c r="H2135">
        <v>202411</v>
      </c>
      <c r="I2135">
        <v>4500</v>
      </c>
      <c r="J2135">
        <v>51351022</v>
      </c>
      <c r="K2135" t="s">
        <v>369</v>
      </c>
      <c r="L2135" t="s">
        <v>229</v>
      </c>
      <c r="M2135" t="s">
        <v>232</v>
      </c>
      <c r="N2135" t="s">
        <v>232</v>
      </c>
      <c r="O2135" t="s">
        <v>232</v>
      </c>
      <c r="P2135" t="s">
        <v>1174</v>
      </c>
      <c r="Q2135" t="s">
        <v>1175</v>
      </c>
      <c r="R2135" t="s">
        <v>382</v>
      </c>
      <c r="S2135" t="s">
        <v>383</v>
      </c>
      <c r="T2135">
        <v>3406649</v>
      </c>
      <c r="U2135" t="s">
        <v>232</v>
      </c>
      <c r="V2135" t="s">
        <v>232</v>
      </c>
      <c r="W2135" t="s">
        <v>232</v>
      </c>
      <c r="X2135" t="s">
        <v>232</v>
      </c>
      <c r="Y2135" t="s">
        <v>2887</v>
      </c>
      <c r="Z2135" t="s">
        <v>241</v>
      </c>
      <c r="AA2135" s="177">
        <v>510000</v>
      </c>
      <c r="AB2135" s="177">
        <v>1275.02</v>
      </c>
      <c r="AC2135" s="177">
        <v>115.74</v>
      </c>
      <c r="AD2135" s="177">
        <v>510000</v>
      </c>
      <c r="AE2135" s="196">
        <v>45630.732893946762</v>
      </c>
      <c r="AF2135" t="s">
        <v>1150</v>
      </c>
      <c r="AG2135" t="s">
        <v>1169</v>
      </c>
      <c r="AH2135" s="289">
        <v>1</v>
      </c>
      <c r="AI2135" s="177">
        <f>IF(Z2135="COP",(AA2135*AH2135),IF(Z2135="NOK",((AB2135*AH2135)*VLOOKUP(H2135,Tasas!$K:$L,2,0)),IF(Z2135="EUR",((AB2135*AH2135)*VLOOKUP(H2135,Tasas!$K:$L,2,0)),IF('GL MEN'!Z2135="USD",(('GL MEN'!AB2135*'GL MEN'!AH2135)*VLOOKUP(H2135,Tasas!$K:$L,2,0)),0))))</f>
        <v>510000</v>
      </c>
      <c r="AJ2135" t="s">
        <v>70</v>
      </c>
      <c r="AK2135">
        <v>5</v>
      </c>
      <c r="AL2135" t="str">
        <f t="shared" si="74"/>
        <v>4</v>
      </c>
      <c r="AM2135" t="str">
        <f t="shared" si="75"/>
        <v>WA</v>
      </c>
    </row>
    <row r="2136" spans="2:39">
      <c r="B2136" t="s">
        <v>223</v>
      </c>
      <c r="C2136" t="s">
        <v>1172</v>
      </c>
      <c r="D2136" t="s">
        <v>1173</v>
      </c>
      <c r="E2136">
        <v>7401062</v>
      </c>
      <c r="F2136">
        <v>0</v>
      </c>
      <c r="G2136" s="196">
        <v>45625</v>
      </c>
      <c r="H2136">
        <v>202411</v>
      </c>
      <c r="I2136">
        <v>4500</v>
      </c>
      <c r="J2136">
        <v>51351022</v>
      </c>
      <c r="K2136" t="s">
        <v>369</v>
      </c>
      <c r="L2136" t="s">
        <v>229</v>
      </c>
      <c r="M2136" t="s">
        <v>232</v>
      </c>
      <c r="N2136" t="s">
        <v>232</v>
      </c>
      <c r="O2136" t="s">
        <v>232</v>
      </c>
      <c r="P2136" t="s">
        <v>2888</v>
      </c>
      <c r="Q2136" t="s">
        <v>2889</v>
      </c>
      <c r="R2136" t="s">
        <v>382</v>
      </c>
      <c r="S2136" t="s">
        <v>383</v>
      </c>
      <c r="T2136">
        <v>3406649</v>
      </c>
      <c r="U2136" t="s">
        <v>232</v>
      </c>
      <c r="V2136" t="s">
        <v>232</v>
      </c>
      <c r="W2136" t="s">
        <v>232</v>
      </c>
      <c r="X2136" t="s">
        <v>232</v>
      </c>
      <c r="Y2136" t="s">
        <v>2890</v>
      </c>
      <c r="Z2136" t="s">
        <v>241</v>
      </c>
      <c r="AA2136" s="177">
        <v>120000</v>
      </c>
      <c r="AB2136" s="177">
        <v>300</v>
      </c>
      <c r="AC2136" s="177">
        <v>27.23</v>
      </c>
      <c r="AD2136" s="177">
        <v>120000</v>
      </c>
      <c r="AE2136" s="196">
        <v>45630.737611655095</v>
      </c>
      <c r="AF2136" t="s">
        <v>1150</v>
      </c>
      <c r="AG2136" t="s">
        <v>243</v>
      </c>
      <c r="AH2136" s="289">
        <v>1</v>
      </c>
      <c r="AI2136" s="177">
        <f>IF(Z2136="COP",(AA2136*AH2136),IF(Z2136="NOK",((AB2136*AH2136)*VLOOKUP(H2136,Tasas!$K:$L,2,0)),IF(Z2136="EUR",((AB2136*AH2136)*VLOOKUP(H2136,Tasas!$K:$L,2,0)),IF('GL MEN'!Z2136="USD",(('GL MEN'!AB2136*'GL MEN'!AH2136)*VLOOKUP(H2136,Tasas!$K:$L,2,0)),0))))</f>
        <v>120000</v>
      </c>
      <c r="AJ2136" t="s">
        <v>70</v>
      </c>
      <c r="AK2136">
        <v>5</v>
      </c>
      <c r="AL2136" t="str">
        <f t="shared" si="74"/>
        <v>4</v>
      </c>
      <c r="AM2136" t="str">
        <f t="shared" si="75"/>
        <v>WA</v>
      </c>
    </row>
    <row r="2137" spans="2:39">
      <c r="B2137" t="s">
        <v>223</v>
      </c>
      <c r="C2137" t="s">
        <v>1172</v>
      </c>
      <c r="D2137" t="s">
        <v>1173</v>
      </c>
      <c r="E2137">
        <v>7400963</v>
      </c>
      <c r="F2137">
        <v>0</v>
      </c>
      <c r="G2137" s="196">
        <v>45604</v>
      </c>
      <c r="H2137">
        <v>202411</v>
      </c>
      <c r="I2137">
        <v>4500</v>
      </c>
      <c r="J2137">
        <v>52151001</v>
      </c>
      <c r="K2137" t="s">
        <v>482</v>
      </c>
      <c r="L2137" t="s">
        <v>229</v>
      </c>
      <c r="M2137" t="s">
        <v>232</v>
      </c>
      <c r="N2137" t="s">
        <v>232</v>
      </c>
      <c r="O2137" t="s">
        <v>232</v>
      </c>
      <c r="P2137" t="s">
        <v>1889</v>
      </c>
      <c r="Q2137" t="s">
        <v>1890</v>
      </c>
      <c r="R2137" t="s">
        <v>382</v>
      </c>
      <c r="S2137" t="s">
        <v>383</v>
      </c>
      <c r="T2137">
        <v>3406650</v>
      </c>
      <c r="U2137" t="s">
        <v>232</v>
      </c>
      <c r="V2137" t="s">
        <v>232</v>
      </c>
      <c r="W2137" t="s">
        <v>232</v>
      </c>
      <c r="X2137" t="s">
        <v>232</v>
      </c>
      <c r="Y2137" t="s">
        <v>2875</v>
      </c>
      <c r="Z2137" t="s">
        <v>241</v>
      </c>
      <c r="AA2137" s="177">
        <v>4725550</v>
      </c>
      <c r="AB2137" s="177">
        <v>11626.74</v>
      </c>
      <c r="AC2137" s="177">
        <v>1066.5999999999999</v>
      </c>
      <c r="AD2137" s="177">
        <v>4725550</v>
      </c>
      <c r="AE2137" s="196">
        <v>45611.765723067132</v>
      </c>
      <c r="AF2137" t="s">
        <v>1177</v>
      </c>
      <c r="AG2137" t="s">
        <v>2891</v>
      </c>
      <c r="AH2137" s="289">
        <v>1</v>
      </c>
      <c r="AI2137" s="177">
        <f>IF(Z2137="COP",(AA2137*AH2137),IF(Z2137="NOK",((AB2137*AH2137)*VLOOKUP(H2137,Tasas!$K:$L,2,0)),IF(Z2137="EUR",((AB2137*AH2137)*VLOOKUP(H2137,Tasas!$K:$L,2,0)),IF('GL MEN'!Z2137="USD",(('GL MEN'!AB2137*'GL MEN'!AH2137)*VLOOKUP(H2137,Tasas!$K:$L,2,0)),0))))</f>
        <v>4725550</v>
      </c>
      <c r="AJ2137" t="s">
        <v>66</v>
      </c>
      <c r="AK2137">
        <v>5</v>
      </c>
      <c r="AL2137" t="str">
        <f t="shared" si="74"/>
        <v>4</v>
      </c>
      <c r="AM2137" t="str">
        <f t="shared" si="75"/>
        <v>WA</v>
      </c>
    </row>
    <row r="2138" spans="2:39">
      <c r="B2138" t="s">
        <v>223</v>
      </c>
      <c r="C2138" t="s">
        <v>888</v>
      </c>
      <c r="D2138" t="s">
        <v>889</v>
      </c>
      <c r="E2138">
        <v>6405474</v>
      </c>
      <c r="F2138">
        <v>0</v>
      </c>
      <c r="G2138" s="196">
        <v>45614</v>
      </c>
      <c r="H2138">
        <v>202411</v>
      </c>
      <c r="I2138">
        <v>4520</v>
      </c>
      <c r="J2138">
        <v>51351035</v>
      </c>
      <c r="K2138" t="s">
        <v>369</v>
      </c>
      <c r="L2138" t="s">
        <v>229</v>
      </c>
      <c r="M2138" t="s">
        <v>232</v>
      </c>
      <c r="N2138" t="s">
        <v>232</v>
      </c>
      <c r="O2138" t="s">
        <v>232</v>
      </c>
      <c r="P2138" t="s">
        <v>2892</v>
      </c>
      <c r="Q2138" t="s">
        <v>2893</v>
      </c>
      <c r="R2138" t="s">
        <v>374</v>
      </c>
      <c r="S2138" t="s">
        <v>375</v>
      </c>
      <c r="T2138">
        <v>3406598</v>
      </c>
      <c r="U2138" t="s">
        <v>232</v>
      </c>
      <c r="V2138" t="s">
        <v>232</v>
      </c>
      <c r="W2138" t="s">
        <v>232</v>
      </c>
      <c r="X2138" t="s">
        <v>232</v>
      </c>
      <c r="Y2138" t="s">
        <v>2894</v>
      </c>
      <c r="Z2138" t="s">
        <v>241</v>
      </c>
      <c r="AA2138" s="177">
        <v>2497487</v>
      </c>
      <c r="AB2138" s="177">
        <v>6148.24</v>
      </c>
      <c r="AC2138" s="177">
        <v>557.69000000000005</v>
      </c>
      <c r="AD2138" s="177">
        <v>2497487</v>
      </c>
      <c r="AE2138" s="196">
        <v>45630.156550497682</v>
      </c>
      <c r="AF2138" t="s">
        <v>1099</v>
      </c>
      <c r="AG2138" t="s">
        <v>243</v>
      </c>
      <c r="AH2138" s="289">
        <v>1</v>
      </c>
      <c r="AI2138" s="177">
        <f>IF(Z2138="COP",(AA2138*AH2138),IF(Z2138="NOK",((AB2138*AH2138)*VLOOKUP(H2138,Tasas!$K:$L,2,0)),IF(Z2138="EUR",((AB2138*AH2138)*VLOOKUP(H2138,Tasas!$K:$L,2,0)),IF('GL MEN'!Z2138="USD",(('GL MEN'!AB2138*'GL MEN'!AH2138)*VLOOKUP(H2138,Tasas!$K:$L,2,0)),0))))</f>
        <v>2497487</v>
      </c>
      <c r="AJ2138" t="s">
        <v>131</v>
      </c>
      <c r="AK2138">
        <v>5</v>
      </c>
      <c r="AL2138" t="str">
        <f t="shared" si="74"/>
        <v>4</v>
      </c>
      <c r="AM2138" t="str">
        <f t="shared" si="75"/>
        <v>WA</v>
      </c>
    </row>
    <row r="2139" spans="2:39">
      <c r="B2139" t="s">
        <v>223</v>
      </c>
      <c r="C2139" t="s">
        <v>2895</v>
      </c>
      <c r="D2139" t="s">
        <v>2896</v>
      </c>
      <c r="E2139">
        <v>6405566</v>
      </c>
      <c r="F2139">
        <v>0</v>
      </c>
      <c r="G2139" s="196">
        <v>45614</v>
      </c>
      <c r="H2139">
        <v>202411</v>
      </c>
      <c r="I2139">
        <v>4520</v>
      </c>
      <c r="J2139">
        <v>51351035</v>
      </c>
      <c r="K2139" t="s">
        <v>369</v>
      </c>
      <c r="L2139" t="s">
        <v>229</v>
      </c>
      <c r="M2139" t="s">
        <v>232</v>
      </c>
      <c r="N2139" t="s">
        <v>232</v>
      </c>
      <c r="O2139" t="s">
        <v>232</v>
      </c>
      <c r="P2139" t="s">
        <v>2892</v>
      </c>
      <c r="Q2139" t="s">
        <v>2893</v>
      </c>
      <c r="R2139" t="s">
        <v>374</v>
      </c>
      <c r="S2139" t="s">
        <v>375</v>
      </c>
      <c r="T2139">
        <v>3406598</v>
      </c>
      <c r="U2139" t="s">
        <v>232</v>
      </c>
      <c r="V2139" t="s">
        <v>232</v>
      </c>
      <c r="W2139" t="s">
        <v>232</v>
      </c>
      <c r="X2139" t="s">
        <v>232</v>
      </c>
      <c r="Y2139" t="s">
        <v>2897</v>
      </c>
      <c r="Z2139" t="s">
        <v>241</v>
      </c>
      <c r="AA2139" s="177">
        <v>-2497487</v>
      </c>
      <c r="AB2139" s="177">
        <v>-6148.24</v>
      </c>
      <c r="AC2139" s="177">
        <v>-557.69000000000005</v>
      </c>
      <c r="AD2139" s="177">
        <v>-2497487</v>
      </c>
      <c r="AE2139" s="196">
        <v>45631.738978321759</v>
      </c>
      <c r="AF2139" t="s">
        <v>1099</v>
      </c>
      <c r="AG2139" t="s">
        <v>243</v>
      </c>
      <c r="AH2139" s="289">
        <v>1</v>
      </c>
      <c r="AI2139" s="177">
        <f>IF(Z2139="COP",(AA2139*AH2139),IF(Z2139="NOK",((AB2139*AH2139)*VLOOKUP(H2139,Tasas!$K:$L,2,0)),IF(Z2139="EUR",((AB2139*AH2139)*VLOOKUP(H2139,Tasas!$K:$L,2,0)),IF('GL MEN'!Z2139="USD",(('GL MEN'!AB2139*'GL MEN'!AH2139)*VLOOKUP(H2139,Tasas!$K:$L,2,0)),0))))</f>
        <v>-2497487</v>
      </c>
      <c r="AJ2139" t="s">
        <v>131</v>
      </c>
      <c r="AK2139">
        <v>5</v>
      </c>
      <c r="AL2139" t="str">
        <f t="shared" si="74"/>
        <v>4</v>
      </c>
      <c r="AM2139" t="str">
        <f t="shared" si="75"/>
        <v>WA</v>
      </c>
    </row>
    <row r="2140" spans="2:39">
      <c r="B2140" t="s">
        <v>223</v>
      </c>
      <c r="C2140" t="s">
        <v>888</v>
      </c>
      <c r="D2140" t="s">
        <v>889</v>
      </c>
      <c r="E2140">
        <v>6405120</v>
      </c>
      <c r="F2140">
        <v>0</v>
      </c>
      <c r="G2140" s="196">
        <v>45616</v>
      </c>
      <c r="H2140">
        <v>202411</v>
      </c>
      <c r="I2140">
        <v>6320</v>
      </c>
      <c r="J2140">
        <v>51351031</v>
      </c>
      <c r="K2140" t="s">
        <v>369</v>
      </c>
      <c r="L2140" t="s">
        <v>229</v>
      </c>
      <c r="M2140" t="s">
        <v>232</v>
      </c>
      <c r="N2140" t="s">
        <v>232</v>
      </c>
      <c r="O2140" t="s">
        <v>232</v>
      </c>
      <c r="P2140" t="s">
        <v>2454</v>
      </c>
      <c r="Q2140" t="s">
        <v>2455</v>
      </c>
      <c r="R2140" t="s">
        <v>374</v>
      </c>
      <c r="S2140" t="s">
        <v>375</v>
      </c>
      <c r="T2140">
        <v>3406598</v>
      </c>
      <c r="U2140" t="s">
        <v>232</v>
      </c>
      <c r="V2140" t="s">
        <v>232</v>
      </c>
      <c r="W2140" t="s">
        <v>232</v>
      </c>
      <c r="X2140" t="s">
        <v>232</v>
      </c>
      <c r="Y2140" t="s">
        <v>2898</v>
      </c>
      <c r="Z2140" t="s">
        <v>241</v>
      </c>
      <c r="AA2140" s="177">
        <v>104550</v>
      </c>
      <c r="AB2140" s="177">
        <v>257.38</v>
      </c>
      <c r="AC2140" s="177">
        <v>23.35</v>
      </c>
      <c r="AD2140" s="177">
        <v>104550</v>
      </c>
      <c r="AE2140" s="196">
        <v>45622.833192743055</v>
      </c>
      <c r="AF2140" t="s">
        <v>1177</v>
      </c>
      <c r="AG2140" t="s">
        <v>243</v>
      </c>
      <c r="AH2140" s="289">
        <v>1</v>
      </c>
      <c r="AI2140" s="177">
        <f>IF(Z2140="COP",(AA2140*AH2140),IF(Z2140="NOK",((AB2140*AH2140)*VLOOKUP(H2140,Tasas!$K:$L,2,0)),IF(Z2140="EUR",((AB2140*AH2140)*VLOOKUP(H2140,Tasas!$K:$L,2,0)),IF('GL MEN'!Z2140="USD",(('GL MEN'!AB2140*'GL MEN'!AH2140)*VLOOKUP(H2140,Tasas!$K:$L,2,0)),0))))</f>
        <v>104550</v>
      </c>
      <c r="AJ2140" t="s">
        <v>131</v>
      </c>
      <c r="AK2140">
        <v>5</v>
      </c>
      <c r="AL2140" t="str">
        <f t="shared" si="74"/>
        <v>4</v>
      </c>
      <c r="AM2140" t="str">
        <f t="shared" si="75"/>
        <v>WA</v>
      </c>
    </row>
    <row r="2141" spans="2:39">
      <c r="B2141" t="s">
        <v>223</v>
      </c>
      <c r="C2141" t="s">
        <v>888</v>
      </c>
      <c r="D2141" t="s">
        <v>889</v>
      </c>
      <c r="E2141">
        <v>6405121</v>
      </c>
      <c r="F2141">
        <v>0</v>
      </c>
      <c r="G2141" s="196">
        <v>45616</v>
      </c>
      <c r="H2141">
        <v>202411</v>
      </c>
      <c r="I2141">
        <v>6320</v>
      </c>
      <c r="J2141">
        <v>51351031</v>
      </c>
      <c r="K2141" t="s">
        <v>369</v>
      </c>
      <c r="L2141" t="s">
        <v>229</v>
      </c>
      <c r="M2141" t="s">
        <v>232</v>
      </c>
      <c r="N2141" t="s">
        <v>232</v>
      </c>
      <c r="O2141" t="s">
        <v>232</v>
      </c>
      <c r="P2141" t="s">
        <v>2450</v>
      </c>
      <c r="Q2141" t="s">
        <v>2451</v>
      </c>
      <c r="R2141" t="s">
        <v>374</v>
      </c>
      <c r="S2141" t="s">
        <v>375</v>
      </c>
      <c r="T2141">
        <v>3406598</v>
      </c>
      <c r="U2141" t="s">
        <v>232</v>
      </c>
      <c r="V2141" t="s">
        <v>232</v>
      </c>
      <c r="W2141" t="s">
        <v>232</v>
      </c>
      <c r="X2141" t="s">
        <v>232</v>
      </c>
      <c r="Y2141" t="s">
        <v>2899</v>
      </c>
      <c r="Z2141" t="s">
        <v>241</v>
      </c>
      <c r="AA2141" s="177">
        <v>1947539</v>
      </c>
      <c r="AB2141" s="177">
        <v>4794.3900000000003</v>
      </c>
      <c r="AC2141" s="177">
        <v>434.89</v>
      </c>
      <c r="AD2141" s="177">
        <v>1947539</v>
      </c>
      <c r="AE2141" s="196">
        <v>45622.834102627312</v>
      </c>
      <c r="AF2141" t="s">
        <v>1177</v>
      </c>
      <c r="AG2141" t="s">
        <v>243</v>
      </c>
      <c r="AH2141" s="289">
        <v>1</v>
      </c>
      <c r="AI2141" s="177">
        <f>IF(Z2141="COP",(AA2141*AH2141),IF(Z2141="NOK",((AB2141*AH2141)*VLOOKUP(H2141,Tasas!$K:$L,2,0)),IF(Z2141="EUR",((AB2141*AH2141)*VLOOKUP(H2141,Tasas!$K:$L,2,0)),IF('GL MEN'!Z2141="USD",(('GL MEN'!AB2141*'GL MEN'!AH2141)*VLOOKUP(H2141,Tasas!$K:$L,2,0)),0))))</f>
        <v>1947539</v>
      </c>
      <c r="AJ2141" t="s">
        <v>131</v>
      </c>
      <c r="AK2141">
        <v>5</v>
      </c>
      <c r="AL2141" t="str">
        <f t="shared" si="74"/>
        <v>4</v>
      </c>
      <c r="AM2141" t="str">
        <f t="shared" si="75"/>
        <v>WA</v>
      </c>
    </row>
    <row r="2142" spans="2:39">
      <c r="B2142" t="s">
        <v>223</v>
      </c>
      <c r="C2142" t="s">
        <v>888</v>
      </c>
      <c r="D2142" t="s">
        <v>889</v>
      </c>
      <c r="E2142">
        <v>6405205</v>
      </c>
      <c r="F2142">
        <v>0</v>
      </c>
      <c r="G2142" s="196">
        <v>45623</v>
      </c>
      <c r="H2142">
        <v>202411</v>
      </c>
      <c r="I2142">
        <v>6320</v>
      </c>
      <c r="J2142">
        <v>51351031</v>
      </c>
      <c r="K2142" t="s">
        <v>369</v>
      </c>
      <c r="L2142" t="s">
        <v>229</v>
      </c>
      <c r="M2142" t="s">
        <v>232</v>
      </c>
      <c r="N2142" t="s">
        <v>232</v>
      </c>
      <c r="O2142" t="s">
        <v>232</v>
      </c>
      <c r="P2142" t="s">
        <v>2900</v>
      </c>
      <c r="Q2142" t="s">
        <v>2901</v>
      </c>
      <c r="R2142" t="s">
        <v>374</v>
      </c>
      <c r="S2142" t="s">
        <v>375</v>
      </c>
      <c r="T2142">
        <v>3406598</v>
      </c>
      <c r="U2142" t="s">
        <v>232</v>
      </c>
      <c r="V2142" t="s">
        <v>232</v>
      </c>
      <c r="W2142" t="s">
        <v>232</v>
      </c>
      <c r="X2142" t="s">
        <v>232</v>
      </c>
      <c r="Y2142" t="s">
        <v>2902</v>
      </c>
      <c r="Z2142" t="s">
        <v>241</v>
      </c>
      <c r="AA2142" s="177">
        <v>228500</v>
      </c>
      <c r="AB2142" s="177">
        <v>569.91999999999996</v>
      </c>
      <c r="AC2142" s="177">
        <v>51.77</v>
      </c>
      <c r="AD2142" s="177">
        <v>228500</v>
      </c>
      <c r="AE2142" s="196">
        <v>45626.159070023146</v>
      </c>
      <c r="AF2142" t="s">
        <v>1177</v>
      </c>
      <c r="AG2142" t="s">
        <v>243</v>
      </c>
      <c r="AH2142" s="289">
        <v>1</v>
      </c>
      <c r="AI2142" s="177">
        <f>IF(Z2142="COP",(AA2142*AH2142),IF(Z2142="NOK",((AB2142*AH2142)*VLOOKUP(H2142,Tasas!$K:$L,2,0)),IF(Z2142="EUR",((AB2142*AH2142)*VLOOKUP(H2142,Tasas!$K:$L,2,0)),IF('GL MEN'!Z2142="USD",(('GL MEN'!AB2142*'GL MEN'!AH2142)*VLOOKUP(H2142,Tasas!$K:$L,2,0)),0))))</f>
        <v>228500</v>
      </c>
      <c r="AJ2142" t="s">
        <v>131</v>
      </c>
      <c r="AK2142">
        <v>5</v>
      </c>
      <c r="AL2142" t="str">
        <f t="shared" si="74"/>
        <v>4</v>
      </c>
      <c r="AM2142" t="str">
        <f t="shared" si="75"/>
        <v>WA</v>
      </c>
    </row>
    <row r="2143" spans="2:39">
      <c r="B2143" t="s">
        <v>223</v>
      </c>
      <c r="C2143" t="s">
        <v>888</v>
      </c>
      <c r="D2143" t="s">
        <v>889</v>
      </c>
      <c r="E2143">
        <v>6405206</v>
      </c>
      <c r="F2143">
        <v>0</v>
      </c>
      <c r="G2143" s="196">
        <v>45623</v>
      </c>
      <c r="H2143">
        <v>202411</v>
      </c>
      <c r="I2143">
        <v>6320</v>
      </c>
      <c r="J2143">
        <v>51351031</v>
      </c>
      <c r="K2143" t="s">
        <v>369</v>
      </c>
      <c r="L2143" t="s">
        <v>229</v>
      </c>
      <c r="M2143" t="s">
        <v>232</v>
      </c>
      <c r="N2143" t="s">
        <v>232</v>
      </c>
      <c r="O2143" t="s">
        <v>232</v>
      </c>
      <c r="P2143" t="s">
        <v>2903</v>
      </c>
      <c r="Q2143" t="s">
        <v>2904</v>
      </c>
      <c r="R2143" t="s">
        <v>374</v>
      </c>
      <c r="S2143" t="s">
        <v>375</v>
      </c>
      <c r="T2143">
        <v>3406598</v>
      </c>
      <c r="U2143" t="s">
        <v>232</v>
      </c>
      <c r="V2143" t="s">
        <v>232</v>
      </c>
      <c r="W2143" t="s">
        <v>232</v>
      </c>
      <c r="X2143" t="s">
        <v>232</v>
      </c>
      <c r="Y2143" t="s">
        <v>2905</v>
      </c>
      <c r="Z2143" t="s">
        <v>241</v>
      </c>
      <c r="AA2143" s="177">
        <v>1859770</v>
      </c>
      <c r="AB2143" s="177">
        <v>4638.6400000000003</v>
      </c>
      <c r="AC2143" s="177">
        <v>421.33</v>
      </c>
      <c r="AD2143" s="177">
        <v>1859770</v>
      </c>
      <c r="AE2143" s="196">
        <v>45626.16060127315</v>
      </c>
      <c r="AF2143" t="s">
        <v>1177</v>
      </c>
      <c r="AG2143" t="s">
        <v>243</v>
      </c>
      <c r="AH2143" s="289">
        <v>1</v>
      </c>
      <c r="AI2143" s="177">
        <f>IF(Z2143="COP",(AA2143*AH2143),IF(Z2143="NOK",((AB2143*AH2143)*VLOOKUP(H2143,Tasas!$K:$L,2,0)),IF(Z2143="EUR",((AB2143*AH2143)*VLOOKUP(H2143,Tasas!$K:$L,2,0)),IF('GL MEN'!Z2143="USD",(('GL MEN'!AB2143*'GL MEN'!AH2143)*VLOOKUP(H2143,Tasas!$K:$L,2,0)),0))))</f>
        <v>1859770</v>
      </c>
      <c r="AJ2143" t="s">
        <v>131</v>
      </c>
      <c r="AK2143">
        <v>5</v>
      </c>
      <c r="AL2143" t="str">
        <f t="shared" si="74"/>
        <v>4</v>
      </c>
      <c r="AM2143" t="str">
        <f t="shared" si="75"/>
        <v>WA</v>
      </c>
    </row>
    <row r="2144" spans="2:39">
      <c r="B2144" t="s">
        <v>223</v>
      </c>
      <c r="C2144" t="s">
        <v>2895</v>
      </c>
      <c r="D2144" t="s">
        <v>2896</v>
      </c>
      <c r="E2144">
        <v>6405566</v>
      </c>
      <c r="F2144">
        <v>1</v>
      </c>
      <c r="G2144" s="196">
        <v>45614</v>
      </c>
      <c r="H2144">
        <v>202411</v>
      </c>
      <c r="I2144">
        <v>6320</v>
      </c>
      <c r="J2144">
        <v>51351031</v>
      </c>
      <c r="K2144" t="s">
        <v>369</v>
      </c>
      <c r="L2144" t="s">
        <v>229</v>
      </c>
      <c r="M2144" t="s">
        <v>232</v>
      </c>
      <c r="N2144" t="s">
        <v>232</v>
      </c>
      <c r="O2144" t="s">
        <v>232</v>
      </c>
      <c r="P2144" t="s">
        <v>2892</v>
      </c>
      <c r="Q2144" t="s">
        <v>2893</v>
      </c>
      <c r="R2144" t="s">
        <v>374</v>
      </c>
      <c r="S2144" t="s">
        <v>375</v>
      </c>
      <c r="T2144">
        <v>3406598</v>
      </c>
      <c r="U2144" t="s">
        <v>232</v>
      </c>
      <c r="V2144" t="s">
        <v>232</v>
      </c>
      <c r="W2144" t="s">
        <v>232</v>
      </c>
      <c r="X2144" t="s">
        <v>232</v>
      </c>
      <c r="Y2144" t="s">
        <v>2894</v>
      </c>
      <c r="Z2144" t="s">
        <v>241</v>
      </c>
      <c r="AA2144" s="177">
        <v>2497487</v>
      </c>
      <c r="AB2144" s="177">
        <v>6148.24</v>
      </c>
      <c r="AC2144" s="177">
        <v>557.69000000000005</v>
      </c>
      <c r="AD2144" s="177">
        <v>2497487</v>
      </c>
      <c r="AE2144" s="196">
        <v>45631.738978321759</v>
      </c>
      <c r="AF2144" t="s">
        <v>1099</v>
      </c>
      <c r="AG2144" t="s">
        <v>243</v>
      </c>
      <c r="AH2144" s="289">
        <v>1</v>
      </c>
      <c r="AI2144" s="177">
        <f>IF(Z2144="COP",(AA2144*AH2144),IF(Z2144="NOK",((AB2144*AH2144)*VLOOKUP(H2144,Tasas!$K:$L,2,0)),IF(Z2144="EUR",((AB2144*AH2144)*VLOOKUP(H2144,Tasas!$K:$L,2,0)),IF('GL MEN'!Z2144="USD",(('GL MEN'!AB2144*'GL MEN'!AH2144)*VLOOKUP(H2144,Tasas!$K:$L,2,0)),0))))</f>
        <v>2497487</v>
      </c>
      <c r="AJ2144" t="s">
        <v>131</v>
      </c>
      <c r="AK2144">
        <v>5</v>
      </c>
      <c r="AL2144" t="str">
        <f t="shared" si="74"/>
        <v>4</v>
      </c>
      <c r="AM2144" t="str">
        <f t="shared" si="75"/>
        <v>WA</v>
      </c>
    </row>
    <row r="2145" spans="2:39">
      <c r="B2145" t="s">
        <v>223</v>
      </c>
      <c r="C2145" t="s">
        <v>888</v>
      </c>
      <c r="D2145" t="s">
        <v>889</v>
      </c>
      <c r="E2145">
        <v>6405459</v>
      </c>
      <c r="F2145">
        <v>6</v>
      </c>
      <c r="G2145" s="196">
        <v>45613</v>
      </c>
      <c r="H2145">
        <v>202411</v>
      </c>
      <c r="I2145">
        <v>6930</v>
      </c>
      <c r="J2145">
        <v>51157055</v>
      </c>
      <c r="K2145" t="s">
        <v>369</v>
      </c>
      <c r="L2145" t="s">
        <v>229</v>
      </c>
      <c r="M2145" t="s">
        <v>232</v>
      </c>
      <c r="N2145" t="s">
        <v>232</v>
      </c>
      <c r="O2145" t="s">
        <v>232</v>
      </c>
      <c r="P2145" t="s">
        <v>2906</v>
      </c>
      <c r="Q2145" t="s">
        <v>2907</v>
      </c>
      <c r="R2145" t="s">
        <v>374</v>
      </c>
      <c r="S2145" t="s">
        <v>375</v>
      </c>
      <c r="T2145">
        <v>3406601</v>
      </c>
      <c r="U2145" t="s">
        <v>232</v>
      </c>
      <c r="V2145" t="s">
        <v>232</v>
      </c>
      <c r="W2145" t="s">
        <v>232</v>
      </c>
      <c r="X2145" t="s">
        <v>232</v>
      </c>
      <c r="Y2145" t="s">
        <v>2908</v>
      </c>
      <c r="Z2145" t="s">
        <v>241</v>
      </c>
      <c r="AA2145" s="177">
        <v>54720</v>
      </c>
      <c r="AB2145" s="177">
        <v>134.71</v>
      </c>
      <c r="AC2145" s="177">
        <v>12.22</v>
      </c>
      <c r="AD2145" s="177">
        <v>54720</v>
      </c>
      <c r="AE2145" s="196">
        <v>45630.042313923608</v>
      </c>
      <c r="AF2145" t="s">
        <v>895</v>
      </c>
      <c r="AG2145" t="s">
        <v>243</v>
      </c>
      <c r="AH2145" s="289">
        <v>1</v>
      </c>
      <c r="AI2145" s="177">
        <f>IF(Z2145="COP",(AA2145*AH2145),IF(Z2145="NOK",((AB2145*AH2145)*VLOOKUP(H2145,Tasas!$K:$L,2,0)),IF(Z2145="EUR",((AB2145*AH2145)*VLOOKUP(H2145,Tasas!$K:$L,2,0)),IF('GL MEN'!Z2145="USD",(('GL MEN'!AB2145*'GL MEN'!AH2145)*VLOOKUP(H2145,Tasas!$K:$L,2,0)),0))))</f>
        <v>54720</v>
      </c>
      <c r="AJ2145" t="s">
        <v>131</v>
      </c>
      <c r="AK2145">
        <v>5</v>
      </c>
      <c r="AL2145" t="str">
        <f t="shared" si="74"/>
        <v>4</v>
      </c>
      <c r="AM2145" t="str">
        <f t="shared" si="75"/>
        <v>WA</v>
      </c>
    </row>
    <row r="2146" spans="2:39">
      <c r="B2146" t="s">
        <v>223</v>
      </c>
      <c r="C2146" t="s">
        <v>1092</v>
      </c>
      <c r="D2146" t="s">
        <v>1093</v>
      </c>
      <c r="E2146">
        <v>13400912</v>
      </c>
      <c r="F2146">
        <v>3</v>
      </c>
      <c r="G2146" s="196">
        <v>45604</v>
      </c>
      <c r="H2146">
        <v>202411</v>
      </c>
      <c r="I2146">
        <v>6930</v>
      </c>
      <c r="J2146">
        <v>51157055</v>
      </c>
      <c r="K2146" t="s">
        <v>437</v>
      </c>
      <c r="L2146" t="s">
        <v>229</v>
      </c>
      <c r="M2146" t="s">
        <v>232</v>
      </c>
      <c r="N2146" t="s">
        <v>232</v>
      </c>
      <c r="O2146" t="s">
        <v>232</v>
      </c>
      <c r="P2146" t="s">
        <v>2461</v>
      </c>
      <c r="Q2146" t="s">
        <v>2462</v>
      </c>
      <c r="R2146" t="s">
        <v>374</v>
      </c>
      <c r="S2146" t="s">
        <v>375</v>
      </c>
      <c r="T2146">
        <v>3406601</v>
      </c>
      <c r="U2146" t="s">
        <v>232</v>
      </c>
      <c r="V2146" t="s">
        <v>232</v>
      </c>
      <c r="W2146" t="s">
        <v>232</v>
      </c>
      <c r="X2146" t="s">
        <v>232</v>
      </c>
      <c r="Y2146" t="s">
        <v>2909</v>
      </c>
      <c r="Z2146" t="s">
        <v>241</v>
      </c>
      <c r="AA2146" s="177">
        <v>135714</v>
      </c>
      <c r="AB2146" s="177">
        <v>333.91</v>
      </c>
      <c r="AC2146" s="177">
        <v>30.63</v>
      </c>
      <c r="AD2146" s="177">
        <v>135714</v>
      </c>
      <c r="AE2146" s="196">
        <v>45610.723177893517</v>
      </c>
      <c r="AF2146" t="s">
        <v>1101</v>
      </c>
      <c r="AG2146" t="s">
        <v>243</v>
      </c>
      <c r="AH2146" s="289">
        <v>1</v>
      </c>
      <c r="AI2146" s="177">
        <f>IF(Z2146="COP",(AA2146*AH2146),IF(Z2146="NOK",((AB2146*AH2146)*VLOOKUP(H2146,Tasas!$K:$L,2,0)),IF(Z2146="EUR",((AB2146*AH2146)*VLOOKUP(H2146,Tasas!$K:$L,2,0)),IF('GL MEN'!Z2146="USD",(('GL MEN'!AB2146*'GL MEN'!AH2146)*VLOOKUP(H2146,Tasas!$K:$L,2,0)),0))))</f>
        <v>135714</v>
      </c>
      <c r="AJ2146" t="s">
        <v>131</v>
      </c>
      <c r="AK2146">
        <v>5</v>
      </c>
      <c r="AL2146" t="str">
        <f t="shared" si="74"/>
        <v>4</v>
      </c>
      <c r="AM2146" t="str">
        <f t="shared" si="75"/>
        <v>WA</v>
      </c>
    </row>
    <row r="2147" spans="2:39">
      <c r="B2147" t="s">
        <v>223</v>
      </c>
      <c r="C2147" t="s">
        <v>1092</v>
      </c>
      <c r="D2147" t="s">
        <v>1093</v>
      </c>
      <c r="E2147">
        <v>13400949</v>
      </c>
      <c r="F2147">
        <v>5</v>
      </c>
      <c r="G2147" s="196">
        <v>45616</v>
      </c>
      <c r="H2147">
        <v>202411</v>
      </c>
      <c r="I2147">
        <v>6930</v>
      </c>
      <c r="J2147">
        <v>51157055</v>
      </c>
      <c r="K2147" t="s">
        <v>437</v>
      </c>
      <c r="L2147" t="s">
        <v>229</v>
      </c>
      <c r="M2147" t="s">
        <v>232</v>
      </c>
      <c r="N2147" t="s">
        <v>232</v>
      </c>
      <c r="O2147" t="s">
        <v>232</v>
      </c>
      <c r="P2147" t="s">
        <v>2906</v>
      </c>
      <c r="Q2147" t="s">
        <v>2907</v>
      </c>
      <c r="R2147" t="s">
        <v>374</v>
      </c>
      <c r="S2147" t="s">
        <v>375</v>
      </c>
      <c r="T2147">
        <v>3406601</v>
      </c>
      <c r="U2147" t="s">
        <v>232</v>
      </c>
      <c r="V2147" t="s">
        <v>232</v>
      </c>
      <c r="W2147" t="s">
        <v>232</v>
      </c>
      <c r="X2147" t="s">
        <v>232</v>
      </c>
      <c r="Y2147" t="s">
        <v>2910</v>
      </c>
      <c r="Z2147" t="s">
        <v>241</v>
      </c>
      <c r="AA2147" s="177">
        <v>39216</v>
      </c>
      <c r="AB2147" s="177">
        <v>96.54</v>
      </c>
      <c r="AC2147" s="177">
        <v>8.76</v>
      </c>
      <c r="AD2147" s="177">
        <v>39216</v>
      </c>
      <c r="AE2147" s="196">
        <v>45618.578079085652</v>
      </c>
      <c r="AF2147" t="s">
        <v>1101</v>
      </c>
      <c r="AG2147" t="s">
        <v>243</v>
      </c>
      <c r="AH2147" s="289">
        <v>1</v>
      </c>
      <c r="AI2147" s="177">
        <f>IF(Z2147="COP",(AA2147*AH2147),IF(Z2147="NOK",((AB2147*AH2147)*VLOOKUP(H2147,Tasas!$K:$L,2,0)),IF(Z2147="EUR",((AB2147*AH2147)*VLOOKUP(H2147,Tasas!$K:$L,2,0)),IF('GL MEN'!Z2147="USD",(('GL MEN'!AB2147*'GL MEN'!AH2147)*VLOOKUP(H2147,Tasas!$K:$L,2,0)),0))))</f>
        <v>39216</v>
      </c>
      <c r="AJ2147" t="s">
        <v>131</v>
      </c>
      <c r="AK2147">
        <v>5</v>
      </c>
      <c r="AL2147" t="str">
        <f t="shared" si="74"/>
        <v>4</v>
      </c>
      <c r="AM2147" t="str">
        <f t="shared" si="75"/>
        <v>WA</v>
      </c>
    </row>
    <row r="2148" spans="2:39">
      <c r="B2148" t="s">
        <v>223</v>
      </c>
      <c r="C2148" t="s">
        <v>888</v>
      </c>
      <c r="D2148" t="s">
        <v>889</v>
      </c>
      <c r="E2148">
        <v>6404941</v>
      </c>
      <c r="F2148">
        <v>0</v>
      </c>
      <c r="G2148" s="196">
        <v>45604</v>
      </c>
      <c r="H2148">
        <v>202411</v>
      </c>
      <c r="I2148">
        <v>6930</v>
      </c>
      <c r="J2148">
        <v>51351009</v>
      </c>
      <c r="K2148" t="s">
        <v>369</v>
      </c>
      <c r="L2148" t="s">
        <v>229</v>
      </c>
      <c r="M2148" t="s">
        <v>232</v>
      </c>
      <c r="N2148" t="s">
        <v>232</v>
      </c>
      <c r="O2148" t="s">
        <v>232</v>
      </c>
      <c r="P2148" t="s">
        <v>2911</v>
      </c>
      <c r="Q2148" t="s">
        <v>2912</v>
      </c>
      <c r="R2148" t="s">
        <v>374</v>
      </c>
      <c r="S2148" t="s">
        <v>375</v>
      </c>
      <c r="T2148">
        <v>3406601</v>
      </c>
      <c r="U2148" t="s">
        <v>232</v>
      </c>
      <c r="V2148" t="s">
        <v>232</v>
      </c>
      <c r="W2148" t="s">
        <v>232</v>
      </c>
      <c r="X2148" t="s">
        <v>232</v>
      </c>
      <c r="Y2148" t="s">
        <v>2913</v>
      </c>
      <c r="Z2148" t="s">
        <v>241</v>
      </c>
      <c r="AA2148" s="177">
        <v>371462</v>
      </c>
      <c r="AB2148" s="177">
        <v>913.95</v>
      </c>
      <c r="AC2148" s="177">
        <v>83.84</v>
      </c>
      <c r="AD2148" s="177">
        <v>371462</v>
      </c>
      <c r="AE2148" s="196">
        <v>45611.789647800928</v>
      </c>
      <c r="AF2148" t="s">
        <v>1177</v>
      </c>
      <c r="AG2148" t="s">
        <v>243</v>
      </c>
      <c r="AH2148" s="289">
        <v>1</v>
      </c>
      <c r="AI2148" s="177">
        <f>IF(Z2148="COP",(AA2148*AH2148),IF(Z2148="NOK",((AB2148*AH2148)*VLOOKUP(H2148,Tasas!$K:$L,2,0)),IF(Z2148="EUR",((AB2148*AH2148)*VLOOKUP(H2148,Tasas!$K:$L,2,0)),IF('GL MEN'!Z2148="USD",(('GL MEN'!AB2148*'GL MEN'!AH2148)*VLOOKUP(H2148,Tasas!$K:$L,2,0)),0))))</f>
        <v>371462</v>
      </c>
      <c r="AJ2148" t="s">
        <v>131</v>
      </c>
      <c r="AK2148">
        <v>5</v>
      </c>
      <c r="AL2148" t="str">
        <f t="shared" si="74"/>
        <v>4</v>
      </c>
      <c r="AM2148" t="str">
        <f t="shared" si="75"/>
        <v>WA</v>
      </c>
    </row>
    <row r="2149" spans="2:39">
      <c r="B2149" t="s">
        <v>223</v>
      </c>
      <c r="C2149" t="s">
        <v>888</v>
      </c>
      <c r="D2149" t="s">
        <v>889</v>
      </c>
      <c r="E2149">
        <v>6405459</v>
      </c>
      <c r="F2149">
        <v>3</v>
      </c>
      <c r="G2149" s="196">
        <v>45613</v>
      </c>
      <c r="H2149">
        <v>202411</v>
      </c>
      <c r="I2149">
        <v>6930</v>
      </c>
      <c r="J2149">
        <v>51351009</v>
      </c>
      <c r="K2149" t="s">
        <v>369</v>
      </c>
      <c r="L2149" t="s">
        <v>229</v>
      </c>
      <c r="M2149" t="s">
        <v>232</v>
      </c>
      <c r="N2149" t="s">
        <v>232</v>
      </c>
      <c r="O2149" t="s">
        <v>232</v>
      </c>
      <c r="P2149" t="s">
        <v>2906</v>
      </c>
      <c r="Q2149" t="s">
        <v>2907</v>
      </c>
      <c r="R2149" t="s">
        <v>374</v>
      </c>
      <c r="S2149" t="s">
        <v>375</v>
      </c>
      <c r="T2149">
        <v>3406601</v>
      </c>
      <c r="U2149" t="s">
        <v>232</v>
      </c>
      <c r="V2149" t="s">
        <v>232</v>
      </c>
      <c r="W2149" t="s">
        <v>232</v>
      </c>
      <c r="X2149" t="s">
        <v>232</v>
      </c>
      <c r="Y2149" t="s">
        <v>2908</v>
      </c>
      <c r="Z2149" t="s">
        <v>241</v>
      </c>
      <c r="AA2149" s="177">
        <v>172800</v>
      </c>
      <c r="AB2149" s="177">
        <v>425.39</v>
      </c>
      <c r="AC2149" s="177">
        <v>38.590000000000003</v>
      </c>
      <c r="AD2149" s="177">
        <v>172800</v>
      </c>
      <c r="AE2149" s="196">
        <v>45630.042313738428</v>
      </c>
      <c r="AF2149" t="s">
        <v>895</v>
      </c>
      <c r="AG2149" t="s">
        <v>1590</v>
      </c>
      <c r="AH2149" s="289">
        <v>1</v>
      </c>
      <c r="AI2149" s="177">
        <f>IF(Z2149="COP",(AA2149*AH2149),IF(Z2149="NOK",((AB2149*AH2149)*VLOOKUP(H2149,Tasas!$K:$L,2,0)),IF(Z2149="EUR",((AB2149*AH2149)*VLOOKUP(H2149,Tasas!$K:$L,2,0)),IF('GL MEN'!Z2149="USD",(('GL MEN'!AB2149*'GL MEN'!AH2149)*VLOOKUP(H2149,Tasas!$K:$L,2,0)),0))))</f>
        <v>172800</v>
      </c>
      <c r="AJ2149" t="s">
        <v>131</v>
      </c>
      <c r="AK2149">
        <v>5</v>
      </c>
      <c r="AL2149" t="str">
        <f t="shared" si="74"/>
        <v>4</v>
      </c>
      <c r="AM2149" t="str">
        <f t="shared" si="75"/>
        <v>WA</v>
      </c>
    </row>
    <row r="2150" spans="2:39">
      <c r="B2150" t="s">
        <v>223</v>
      </c>
      <c r="C2150" t="s">
        <v>1092</v>
      </c>
      <c r="D2150" t="s">
        <v>1093</v>
      </c>
      <c r="E2150">
        <v>13400912</v>
      </c>
      <c r="F2150">
        <v>0</v>
      </c>
      <c r="G2150" s="196">
        <v>45604</v>
      </c>
      <c r="H2150">
        <v>202411</v>
      </c>
      <c r="I2150">
        <v>6930</v>
      </c>
      <c r="J2150">
        <v>51351009</v>
      </c>
      <c r="K2150" t="s">
        <v>437</v>
      </c>
      <c r="L2150" t="s">
        <v>229</v>
      </c>
      <c r="M2150" t="s">
        <v>232</v>
      </c>
      <c r="N2150" t="s">
        <v>232</v>
      </c>
      <c r="O2150" t="s">
        <v>232</v>
      </c>
      <c r="P2150" t="s">
        <v>2461</v>
      </c>
      <c r="Q2150" t="s">
        <v>2462</v>
      </c>
      <c r="R2150" t="s">
        <v>374</v>
      </c>
      <c r="S2150" t="s">
        <v>375</v>
      </c>
      <c r="T2150">
        <v>3406601</v>
      </c>
      <c r="U2150" t="s">
        <v>232</v>
      </c>
      <c r="V2150" t="s">
        <v>232</v>
      </c>
      <c r="W2150" t="s">
        <v>232</v>
      </c>
      <c r="X2150" t="s">
        <v>232</v>
      </c>
      <c r="Y2150" t="s">
        <v>2909</v>
      </c>
      <c r="Z2150" t="s">
        <v>241</v>
      </c>
      <c r="AA2150" s="177">
        <v>544286</v>
      </c>
      <c r="AB2150" s="177">
        <v>1339.16</v>
      </c>
      <c r="AC2150" s="177">
        <v>122.85</v>
      </c>
      <c r="AD2150" s="177">
        <v>544286</v>
      </c>
      <c r="AE2150" s="196">
        <v>45610.723177743057</v>
      </c>
      <c r="AF2150" t="s">
        <v>1101</v>
      </c>
      <c r="AG2150" t="s">
        <v>1590</v>
      </c>
      <c r="AH2150" s="289">
        <v>1</v>
      </c>
      <c r="AI2150" s="177">
        <f>IF(Z2150="COP",(AA2150*AH2150),IF(Z2150="NOK",((AB2150*AH2150)*VLOOKUP(H2150,Tasas!$K:$L,2,0)),IF(Z2150="EUR",((AB2150*AH2150)*VLOOKUP(H2150,Tasas!$K:$L,2,0)),IF('GL MEN'!Z2150="USD",(('GL MEN'!AB2150*'GL MEN'!AH2150)*VLOOKUP(H2150,Tasas!$K:$L,2,0)),0))))</f>
        <v>544286</v>
      </c>
      <c r="AJ2150" t="s">
        <v>131</v>
      </c>
      <c r="AK2150">
        <v>5</v>
      </c>
      <c r="AL2150" t="str">
        <f t="shared" si="74"/>
        <v>4</v>
      </c>
      <c r="AM2150" t="str">
        <f t="shared" si="75"/>
        <v>WA</v>
      </c>
    </row>
    <row r="2151" spans="2:39">
      <c r="B2151" t="s">
        <v>223</v>
      </c>
      <c r="C2151" t="s">
        <v>1092</v>
      </c>
      <c r="D2151" t="s">
        <v>1093</v>
      </c>
      <c r="E2151">
        <v>13400949</v>
      </c>
      <c r="F2151">
        <v>2</v>
      </c>
      <c r="G2151" s="196">
        <v>45616</v>
      </c>
      <c r="H2151">
        <v>202411</v>
      </c>
      <c r="I2151">
        <v>6930</v>
      </c>
      <c r="J2151">
        <v>51351009</v>
      </c>
      <c r="K2151" t="s">
        <v>437</v>
      </c>
      <c r="L2151" t="s">
        <v>229</v>
      </c>
      <c r="M2151" t="s">
        <v>232</v>
      </c>
      <c r="N2151" t="s">
        <v>232</v>
      </c>
      <c r="O2151" t="s">
        <v>232</v>
      </c>
      <c r="P2151" t="s">
        <v>2906</v>
      </c>
      <c r="Q2151" t="s">
        <v>2907</v>
      </c>
      <c r="R2151" t="s">
        <v>374</v>
      </c>
      <c r="S2151" t="s">
        <v>375</v>
      </c>
      <c r="T2151">
        <v>3406601</v>
      </c>
      <c r="U2151" t="s">
        <v>232</v>
      </c>
      <c r="V2151" t="s">
        <v>232</v>
      </c>
      <c r="W2151" t="s">
        <v>232</v>
      </c>
      <c r="X2151" t="s">
        <v>232</v>
      </c>
      <c r="Y2151" t="s">
        <v>2910</v>
      </c>
      <c r="Z2151" t="s">
        <v>241</v>
      </c>
      <c r="AA2151" s="177">
        <v>108152</v>
      </c>
      <c r="AB2151" s="177">
        <v>266.25</v>
      </c>
      <c r="AC2151" s="177">
        <v>24.15</v>
      </c>
      <c r="AD2151" s="177">
        <v>108152</v>
      </c>
      <c r="AE2151" s="196">
        <v>45618.578078900464</v>
      </c>
      <c r="AF2151" t="s">
        <v>1101</v>
      </c>
      <c r="AG2151" t="s">
        <v>1590</v>
      </c>
      <c r="AH2151" s="289">
        <v>1</v>
      </c>
      <c r="AI2151" s="177">
        <f>IF(Z2151="COP",(AA2151*AH2151),IF(Z2151="NOK",((AB2151*AH2151)*VLOOKUP(H2151,Tasas!$K:$L,2,0)),IF(Z2151="EUR",((AB2151*AH2151)*VLOOKUP(H2151,Tasas!$K:$L,2,0)),IF('GL MEN'!Z2151="USD",(('GL MEN'!AB2151*'GL MEN'!AH2151)*VLOOKUP(H2151,Tasas!$K:$L,2,0)),0))))</f>
        <v>108152</v>
      </c>
      <c r="AJ2151" t="s">
        <v>131</v>
      </c>
      <c r="AK2151">
        <v>5</v>
      </c>
      <c r="AL2151" t="str">
        <f t="shared" si="74"/>
        <v>4</v>
      </c>
      <c r="AM2151" t="str">
        <f t="shared" si="75"/>
        <v>WA</v>
      </c>
    </row>
    <row r="2152" spans="2:39">
      <c r="B2152" t="s">
        <v>223</v>
      </c>
      <c r="C2152" t="s">
        <v>888</v>
      </c>
      <c r="D2152" t="s">
        <v>889</v>
      </c>
      <c r="E2152">
        <v>6404989</v>
      </c>
      <c r="F2152">
        <v>2</v>
      </c>
      <c r="G2152" s="196">
        <v>45610</v>
      </c>
      <c r="H2152">
        <v>202411</v>
      </c>
      <c r="I2152">
        <v>7000</v>
      </c>
      <c r="J2152">
        <v>52151004</v>
      </c>
      <c r="K2152" t="s">
        <v>369</v>
      </c>
      <c r="L2152" t="s">
        <v>229</v>
      </c>
      <c r="M2152" t="s">
        <v>2464</v>
      </c>
      <c r="N2152" t="s">
        <v>1595</v>
      </c>
      <c r="O2152" t="s">
        <v>232</v>
      </c>
      <c r="P2152" t="s">
        <v>2914</v>
      </c>
      <c r="Q2152" t="s">
        <v>2915</v>
      </c>
      <c r="R2152" t="s">
        <v>382</v>
      </c>
      <c r="S2152" t="s">
        <v>383</v>
      </c>
      <c r="T2152">
        <v>3406769</v>
      </c>
      <c r="U2152" t="s">
        <v>232</v>
      </c>
      <c r="V2152" t="s">
        <v>232</v>
      </c>
      <c r="W2152" t="s">
        <v>232</v>
      </c>
      <c r="X2152" t="s">
        <v>232</v>
      </c>
      <c r="Y2152" t="s">
        <v>2916</v>
      </c>
      <c r="Z2152" t="s">
        <v>241</v>
      </c>
      <c r="AA2152" s="177">
        <v>150004</v>
      </c>
      <c r="AB2152" s="177">
        <v>369.07</v>
      </c>
      <c r="AC2152" s="177">
        <v>33.86</v>
      </c>
      <c r="AD2152" s="177">
        <v>150004</v>
      </c>
      <c r="AE2152" s="196">
        <v>45613.318639930556</v>
      </c>
      <c r="AF2152" t="s">
        <v>1150</v>
      </c>
      <c r="AG2152" t="s">
        <v>243</v>
      </c>
      <c r="AH2152" s="289">
        <v>1</v>
      </c>
      <c r="AI2152" s="177">
        <f>IF(Z2152="COP",(AA2152*AH2152),IF(Z2152="NOK",((AB2152*AH2152)*VLOOKUP(H2152,Tasas!$K:$L,2,0)),IF(Z2152="EUR",((AB2152*AH2152)*VLOOKUP(H2152,Tasas!$K:$L,2,0)),IF('GL MEN'!Z2152="USD",(('GL MEN'!AB2152*'GL MEN'!AH2152)*VLOOKUP(H2152,Tasas!$K:$L,2,0)),0))))</f>
        <v>150004</v>
      </c>
      <c r="AJ2152" t="s">
        <v>74</v>
      </c>
      <c r="AK2152">
        <v>5</v>
      </c>
      <c r="AL2152" t="str">
        <f t="shared" si="74"/>
        <v>4</v>
      </c>
      <c r="AM2152" t="str">
        <f t="shared" si="75"/>
        <v>WA</v>
      </c>
    </row>
    <row r="2153" spans="2:39">
      <c r="B2153" t="s">
        <v>223</v>
      </c>
      <c r="C2153" t="s">
        <v>1172</v>
      </c>
      <c r="D2153" t="s">
        <v>1173</v>
      </c>
      <c r="E2153">
        <v>7400991</v>
      </c>
      <c r="F2153">
        <v>1</v>
      </c>
      <c r="G2153" s="196">
        <v>45614</v>
      </c>
      <c r="H2153">
        <v>202411</v>
      </c>
      <c r="I2153">
        <v>7000</v>
      </c>
      <c r="J2153">
        <v>52151004</v>
      </c>
      <c r="K2153" t="s">
        <v>482</v>
      </c>
      <c r="L2153" t="s">
        <v>229</v>
      </c>
      <c r="M2153" t="s">
        <v>2917</v>
      </c>
      <c r="N2153" t="s">
        <v>2918</v>
      </c>
      <c r="O2153" t="s">
        <v>232</v>
      </c>
      <c r="P2153" t="s">
        <v>2015</v>
      </c>
      <c r="Q2153" t="s">
        <v>2016</v>
      </c>
      <c r="R2153" t="s">
        <v>382</v>
      </c>
      <c r="S2153" t="s">
        <v>383</v>
      </c>
      <c r="T2153">
        <v>3406769</v>
      </c>
      <c r="U2153" t="s">
        <v>232</v>
      </c>
      <c r="V2153" t="s">
        <v>232</v>
      </c>
      <c r="W2153" t="s">
        <v>232</v>
      </c>
      <c r="X2153" t="s">
        <v>232</v>
      </c>
      <c r="Y2153" t="s">
        <v>2919</v>
      </c>
      <c r="Z2153" t="s">
        <v>241</v>
      </c>
      <c r="AA2153" s="177">
        <v>150000</v>
      </c>
      <c r="AB2153" s="177">
        <v>369.27</v>
      </c>
      <c r="AC2153" s="177">
        <v>33.5</v>
      </c>
      <c r="AD2153" s="177">
        <v>150000</v>
      </c>
      <c r="AE2153" s="196">
        <v>45618.831069409724</v>
      </c>
      <c r="AF2153" t="s">
        <v>1177</v>
      </c>
      <c r="AG2153" t="s">
        <v>1599</v>
      </c>
      <c r="AH2153" s="289">
        <v>1</v>
      </c>
      <c r="AI2153" s="177">
        <f>IF(Z2153="COP",(AA2153*AH2153),IF(Z2153="NOK",((AB2153*AH2153)*VLOOKUP(H2153,Tasas!$K:$L,2,0)),IF(Z2153="EUR",((AB2153*AH2153)*VLOOKUP(H2153,Tasas!$K:$L,2,0)),IF('GL MEN'!Z2153="USD",(('GL MEN'!AB2153*'GL MEN'!AH2153)*VLOOKUP(H2153,Tasas!$K:$L,2,0)),0))))</f>
        <v>150000</v>
      </c>
      <c r="AJ2153" t="s">
        <v>74</v>
      </c>
      <c r="AK2153">
        <v>5</v>
      </c>
      <c r="AL2153" t="str">
        <f t="shared" si="74"/>
        <v>4</v>
      </c>
      <c r="AM2153" t="str">
        <f t="shared" si="75"/>
        <v>WA</v>
      </c>
    </row>
    <row r="2154" spans="2:39">
      <c r="B2154" t="s">
        <v>223</v>
      </c>
      <c r="C2154" t="s">
        <v>1092</v>
      </c>
      <c r="D2154" t="s">
        <v>1093</v>
      </c>
      <c r="E2154">
        <v>13400948</v>
      </c>
      <c r="F2154">
        <v>19</v>
      </c>
      <c r="G2154" s="196">
        <v>45616</v>
      </c>
      <c r="H2154">
        <v>202411</v>
      </c>
      <c r="I2154">
        <v>7000</v>
      </c>
      <c r="J2154">
        <v>52151004</v>
      </c>
      <c r="K2154" t="s">
        <v>437</v>
      </c>
      <c r="L2154" t="s">
        <v>229</v>
      </c>
      <c r="M2154" t="s">
        <v>1607</v>
      </c>
      <c r="N2154" t="s">
        <v>1608</v>
      </c>
      <c r="O2154" t="s">
        <v>232</v>
      </c>
      <c r="P2154" t="s">
        <v>2920</v>
      </c>
      <c r="Q2154" t="s">
        <v>2921</v>
      </c>
      <c r="R2154" t="s">
        <v>374</v>
      </c>
      <c r="S2154" t="s">
        <v>375</v>
      </c>
      <c r="T2154">
        <v>3406602</v>
      </c>
      <c r="U2154" t="s">
        <v>232</v>
      </c>
      <c r="V2154" t="s">
        <v>232</v>
      </c>
      <c r="W2154" t="s">
        <v>232</v>
      </c>
      <c r="X2154" t="s">
        <v>232</v>
      </c>
      <c r="Y2154" t="s">
        <v>2922</v>
      </c>
      <c r="Z2154" t="s">
        <v>241</v>
      </c>
      <c r="AA2154" s="177">
        <v>140000</v>
      </c>
      <c r="AB2154" s="177">
        <v>344.46</v>
      </c>
      <c r="AC2154" s="177">
        <v>31.6</v>
      </c>
      <c r="AD2154" s="177">
        <v>140000</v>
      </c>
      <c r="AE2154" s="196">
        <v>45616.94906107639</v>
      </c>
      <c r="AF2154" t="s">
        <v>1101</v>
      </c>
      <c r="AG2154" t="s">
        <v>1599</v>
      </c>
      <c r="AH2154" s="289">
        <v>1</v>
      </c>
      <c r="AI2154" s="177">
        <f>IF(Z2154="COP",(AA2154*AH2154),IF(Z2154="NOK",((AB2154*AH2154)*VLOOKUP(H2154,Tasas!$K:$L,2,0)),IF(Z2154="EUR",((AB2154*AH2154)*VLOOKUP(H2154,Tasas!$K:$L,2,0)),IF('GL MEN'!Z2154="USD",(('GL MEN'!AB2154*'GL MEN'!AH2154)*VLOOKUP(H2154,Tasas!$K:$L,2,0)),0))))</f>
        <v>140000</v>
      </c>
      <c r="AJ2154" t="s">
        <v>131</v>
      </c>
      <c r="AK2154">
        <v>5</v>
      </c>
      <c r="AL2154" t="str">
        <f t="shared" si="74"/>
        <v>4</v>
      </c>
      <c r="AM2154" t="str">
        <f t="shared" si="75"/>
        <v>WA</v>
      </c>
    </row>
    <row r="2155" spans="2:39">
      <c r="B2155" t="s">
        <v>223</v>
      </c>
      <c r="C2155" t="s">
        <v>1092</v>
      </c>
      <c r="D2155" t="s">
        <v>1093</v>
      </c>
      <c r="E2155">
        <v>13400948</v>
      </c>
      <c r="F2155">
        <v>22</v>
      </c>
      <c r="G2155" s="196">
        <v>45616</v>
      </c>
      <c r="H2155">
        <v>202411</v>
      </c>
      <c r="I2155">
        <v>7000</v>
      </c>
      <c r="J2155">
        <v>52151004</v>
      </c>
      <c r="K2155" t="s">
        <v>437</v>
      </c>
      <c r="L2155" t="s">
        <v>229</v>
      </c>
      <c r="M2155" t="s">
        <v>1607</v>
      </c>
      <c r="N2155" t="s">
        <v>1608</v>
      </c>
      <c r="O2155" t="s">
        <v>232</v>
      </c>
      <c r="P2155" t="s">
        <v>2923</v>
      </c>
      <c r="Q2155" t="s">
        <v>2924</v>
      </c>
      <c r="R2155" t="s">
        <v>374</v>
      </c>
      <c r="S2155" t="s">
        <v>375</v>
      </c>
      <c r="T2155">
        <v>3406602</v>
      </c>
      <c r="U2155" t="s">
        <v>232</v>
      </c>
      <c r="V2155" t="s">
        <v>232</v>
      </c>
      <c r="W2155" t="s">
        <v>232</v>
      </c>
      <c r="X2155" t="s">
        <v>232</v>
      </c>
      <c r="Y2155" t="s">
        <v>2925</v>
      </c>
      <c r="Z2155" t="s">
        <v>241</v>
      </c>
      <c r="AA2155" s="177">
        <v>118000</v>
      </c>
      <c r="AB2155" s="177">
        <v>290.33</v>
      </c>
      <c r="AC2155" s="177">
        <v>26.63</v>
      </c>
      <c r="AD2155" s="177">
        <v>118000</v>
      </c>
      <c r="AE2155" s="196">
        <v>45616.94906107639</v>
      </c>
      <c r="AF2155" t="s">
        <v>1101</v>
      </c>
      <c r="AG2155" t="s">
        <v>1599</v>
      </c>
      <c r="AH2155" s="289">
        <v>1</v>
      </c>
      <c r="AI2155" s="177">
        <f>IF(Z2155="COP",(AA2155*AH2155),IF(Z2155="NOK",((AB2155*AH2155)*VLOOKUP(H2155,Tasas!$K:$L,2,0)),IF(Z2155="EUR",((AB2155*AH2155)*VLOOKUP(H2155,Tasas!$K:$L,2,0)),IF('GL MEN'!Z2155="USD",(('GL MEN'!AB2155*'GL MEN'!AH2155)*VLOOKUP(H2155,Tasas!$K:$L,2,0)),0))))</f>
        <v>118000</v>
      </c>
      <c r="AJ2155" t="s">
        <v>131</v>
      </c>
      <c r="AK2155">
        <v>5</v>
      </c>
      <c r="AL2155" t="str">
        <f t="shared" si="74"/>
        <v>4</v>
      </c>
      <c r="AM2155" t="str">
        <f t="shared" si="75"/>
        <v>WA</v>
      </c>
    </row>
    <row r="2156" spans="2:39">
      <c r="B2156" t="s">
        <v>223</v>
      </c>
      <c r="C2156" t="s">
        <v>1172</v>
      </c>
      <c r="D2156" t="s">
        <v>1173</v>
      </c>
      <c r="E2156">
        <v>7400991</v>
      </c>
      <c r="F2156">
        <v>2</v>
      </c>
      <c r="G2156" s="196">
        <v>45614</v>
      </c>
      <c r="H2156">
        <v>202411</v>
      </c>
      <c r="I2156">
        <v>7000</v>
      </c>
      <c r="J2156">
        <v>53152004</v>
      </c>
      <c r="K2156" t="s">
        <v>482</v>
      </c>
      <c r="L2156" t="s">
        <v>229</v>
      </c>
      <c r="M2156" t="s">
        <v>2917</v>
      </c>
      <c r="N2156" t="s">
        <v>2918</v>
      </c>
      <c r="O2156" t="s">
        <v>232</v>
      </c>
      <c r="P2156" t="s">
        <v>2015</v>
      </c>
      <c r="Q2156" t="s">
        <v>2016</v>
      </c>
      <c r="R2156" t="s">
        <v>382</v>
      </c>
      <c r="S2156" t="s">
        <v>383</v>
      </c>
      <c r="T2156">
        <v>3406769</v>
      </c>
      <c r="U2156" t="s">
        <v>232</v>
      </c>
      <c r="V2156" t="s">
        <v>232</v>
      </c>
      <c r="W2156" t="s">
        <v>232</v>
      </c>
      <c r="X2156" t="s">
        <v>232</v>
      </c>
      <c r="Y2156" t="s">
        <v>2919</v>
      </c>
      <c r="Z2156" t="s">
        <v>241</v>
      </c>
      <c r="AA2156" s="177">
        <v>150</v>
      </c>
      <c r="AB2156" s="177">
        <v>0.37</v>
      </c>
      <c r="AC2156" s="177">
        <v>0.03</v>
      </c>
      <c r="AD2156" s="177">
        <v>150</v>
      </c>
      <c r="AE2156" s="196">
        <v>45618.831069409724</v>
      </c>
      <c r="AF2156" t="s">
        <v>1177</v>
      </c>
      <c r="AG2156" t="s">
        <v>243</v>
      </c>
      <c r="AH2156" s="289">
        <v>1</v>
      </c>
      <c r="AI2156" s="177">
        <f>IF(Z2156="COP",(AA2156*AH2156),IF(Z2156="NOK",((AB2156*AH2156)*VLOOKUP(H2156,Tasas!$K:$L,2,0)),IF(Z2156="EUR",((AB2156*AH2156)*VLOOKUP(H2156,Tasas!$K:$L,2,0)),IF('GL MEN'!Z2156="USD",(('GL MEN'!AB2156*'GL MEN'!AH2156)*VLOOKUP(H2156,Tasas!$K:$L,2,0)),0))))</f>
        <v>150</v>
      </c>
      <c r="AJ2156" t="s">
        <v>74</v>
      </c>
      <c r="AK2156">
        <v>5</v>
      </c>
      <c r="AL2156" t="str">
        <f t="shared" si="74"/>
        <v>4</v>
      </c>
      <c r="AM2156" t="str">
        <f t="shared" si="75"/>
        <v>WA</v>
      </c>
    </row>
    <row r="2157" spans="2:39">
      <c r="B2157" t="s">
        <v>223</v>
      </c>
      <c r="C2157" t="s">
        <v>1092</v>
      </c>
      <c r="D2157" t="s">
        <v>1093</v>
      </c>
      <c r="E2157">
        <v>13400948</v>
      </c>
      <c r="F2157">
        <v>20</v>
      </c>
      <c r="G2157" s="196">
        <v>45616</v>
      </c>
      <c r="H2157">
        <v>202411</v>
      </c>
      <c r="I2157">
        <v>7000</v>
      </c>
      <c r="J2157">
        <v>53152004</v>
      </c>
      <c r="K2157" t="s">
        <v>437</v>
      </c>
      <c r="L2157" t="s">
        <v>229</v>
      </c>
      <c r="M2157" t="s">
        <v>1607</v>
      </c>
      <c r="N2157" t="s">
        <v>1608</v>
      </c>
      <c r="O2157" t="s">
        <v>232</v>
      </c>
      <c r="P2157" t="s">
        <v>2920</v>
      </c>
      <c r="Q2157" t="s">
        <v>2921</v>
      </c>
      <c r="R2157" t="s">
        <v>374</v>
      </c>
      <c r="S2157" t="s">
        <v>375</v>
      </c>
      <c r="T2157">
        <v>3406602</v>
      </c>
      <c r="U2157" t="s">
        <v>232</v>
      </c>
      <c r="V2157" t="s">
        <v>232</v>
      </c>
      <c r="W2157" t="s">
        <v>232</v>
      </c>
      <c r="X2157" t="s">
        <v>232</v>
      </c>
      <c r="Y2157" t="s">
        <v>2922</v>
      </c>
      <c r="Z2157" t="s">
        <v>241</v>
      </c>
      <c r="AA2157" s="177">
        <v>140</v>
      </c>
      <c r="AB2157" s="177">
        <v>0.34</v>
      </c>
      <c r="AC2157" s="177">
        <v>0.03</v>
      </c>
      <c r="AD2157" s="177">
        <v>140</v>
      </c>
      <c r="AE2157" s="196">
        <v>45616.94906107639</v>
      </c>
      <c r="AF2157" t="s">
        <v>1101</v>
      </c>
      <c r="AG2157" t="s">
        <v>243</v>
      </c>
      <c r="AH2157" s="289">
        <v>1</v>
      </c>
      <c r="AI2157" s="177">
        <f>IF(Z2157="COP",(AA2157*AH2157),IF(Z2157="NOK",((AB2157*AH2157)*VLOOKUP(H2157,Tasas!$K:$L,2,0)),IF(Z2157="EUR",((AB2157*AH2157)*VLOOKUP(H2157,Tasas!$K:$L,2,0)),IF('GL MEN'!Z2157="USD",(('GL MEN'!AB2157*'GL MEN'!AH2157)*VLOOKUP(H2157,Tasas!$K:$L,2,0)),0))))</f>
        <v>140</v>
      </c>
      <c r="AJ2157" t="s">
        <v>131</v>
      </c>
      <c r="AK2157">
        <v>5</v>
      </c>
      <c r="AL2157" t="str">
        <f t="shared" si="74"/>
        <v>4</v>
      </c>
      <c r="AM2157" t="str">
        <f t="shared" si="75"/>
        <v>WA</v>
      </c>
    </row>
    <row r="2158" spans="2:39">
      <c r="B2158" t="s">
        <v>223</v>
      </c>
      <c r="C2158" t="s">
        <v>1092</v>
      </c>
      <c r="D2158" t="s">
        <v>1093</v>
      </c>
      <c r="E2158">
        <v>13400948</v>
      </c>
      <c r="F2158">
        <v>23</v>
      </c>
      <c r="G2158" s="196">
        <v>45616</v>
      </c>
      <c r="H2158">
        <v>202411</v>
      </c>
      <c r="I2158">
        <v>7000</v>
      </c>
      <c r="J2158">
        <v>53152004</v>
      </c>
      <c r="K2158" t="s">
        <v>437</v>
      </c>
      <c r="L2158" t="s">
        <v>229</v>
      </c>
      <c r="M2158" t="s">
        <v>1607</v>
      </c>
      <c r="N2158" t="s">
        <v>1608</v>
      </c>
      <c r="O2158" t="s">
        <v>232</v>
      </c>
      <c r="P2158" t="s">
        <v>2923</v>
      </c>
      <c r="Q2158" t="s">
        <v>2924</v>
      </c>
      <c r="R2158" t="s">
        <v>374</v>
      </c>
      <c r="S2158" t="s">
        <v>375</v>
      </c>
      <c r="T2158">
        <v>3406602</v>
      </c>
      <c r="U2158" t="s">
        <v>232</v>
      </c>
      <c r="V2158" t="s">
        <v>232</v>
      </c>
      <c r="W2158" t="s">
        <v>232</v>
      </c>
      <c r="X2158" t="s">
        <v>232</v>
      </c>
      <c r="Y2158" t="s">
        <v>2925</v>
      </c>
      <c r="Z2158" t="s">
        <v>241</v>
      </c>
      <c r="AA2158" s="177">
        <v>118</v>
      </c>
      <c r="AB2158" s="177">
        <v>0.28999999999999998</v>
      </c>
      <c r="AC2158" s="177">
        <v>0.03</v>
      </c>
      <c r="AD2158" s="177">
        <v>118</v>
      </c>
      <c r="AE2158" s="196">
        <v>45616.94906107639</v>
      </c>
      <c r="AF2158" t="s">
        <v>1101</v>
      </c>
      <c r="AG2158" t="s">
        <v>243</v>
      </c>
      <c r="AH2158" s="289">
        <v>1</v>
      </c>
      <c r="AI2158" s="177">
        <f>IF(Z2158="COP",(AA2158*AH2158),IF(Z2158="NOK",((AB2158*AH2158)*VLOOKUP(H2158,Tasas!$K:$L,2,0)),IF(Z2158="EUR",((AB2158*AH2158)*VLOOKUP(H2158,Tasas!$K:$L,2,0)),IF('GL MEN'!Z2158="USD",(('GL MEN'!AB2158*'GL MEN'!AH2158)*VLOOKUP(H2158,Tasas!$K:$L,2,0)),0))))</f>
        <v>118</v>
      </c>
      <c r="AJ2158" t="s">
        <v>131</v>
      </c>
      <c r="AK2158">
        <v>5</v>
      </c>
      <c r="AL2158" t="str">
        <f t="shared" si="74"/>
        <v>4</v>
      </c>
      <c r="AM2158" t="str">
        <f t="shared" si="75"/>
        <v>WA</v>
      </c>
    </row>
    <row r="2159" spans="2:39">
      <c r="B2159" t="s">
        <v>223</v>
      </c>
      <c r="C2159" t="s">
        <v>1092</v>
      </c>
      <c r="D2159" t="s">
        <v>1093</v>
      </c>
      <c r="E2159">
        <v>13400948</v>
      </c>
      <c r="F2159">
        <v>24</v>
      </c>
      <c r="G2159" s="196">
        <v>45616</v>
      </c>
      <c r="H2159">
        <v>202411</v>
      </c>
      <c r="I2159">
        <v>7000</v>
      </c>
      <c r="J2159">
        <v>53152004</v>
      </c>
      <c r="K2159" t="s">
        <v>437</v>
      </c>
      <c r="L2159" t="s">
        <v>229</v>
      </c>
      <c r="M2159" t="s">
        <v>1607</v>
      </c>
      <c r="N2159" t="s">
        <v>1608</v>
      </c>
      <c r="O2159" t="s">
        <v>232</v>
      </c>
      <c r="P2159" t="s">
        <v>2926</v>
      </c>
      <c r="Q2159" t="s">
        <v>2927</v>
      </c>
      <c r="R2159" t="s">
        <v>374</v>
      </c>
      <c r="S2159" t="s">
        <v>375</v>
      </c>
      <c r="T2159">
        <v>3406602</v>
      </c>
      <c r="U2159" t="s">
        <v>232</v>
      </c>
      <c r="V2159" t="s">
        <v>232</v>
      </c>
      <c r="W2159" t="s">
        <v>232</v>
      </c>
      <c r="X2159" t="s">
        <v>232</v>
      </c>
      <c r="Y2159" t="s">
        <v>2928</v>
      </c>
      <c r="Z2159" t="s">
        <v>241</v>
      </c>
      <c r="AA2159" s="177">
        <v>71500</v>
      </c>
      <c r="AB2159" s="177">
        <v>175.92</v>
      </c>
      <c r="AC2159" s="177">
        <v>16.14</v>
      </c>
      <c r="AD2159" s="177">
        <v>71500</v>
      </c>
      <c r="AE2159" s="196">
        <v>45616.949061261577</v>
      </c>
      <c r="AF2159" t="s">
        <v>1101</v>
      </c>
      <c r="AG2159" t="s">
        <v>1599</v>
      </c>
      <c r="AH2159" s="289">
        <v>1</v>
      </c>
      <c r="AI2159" s="177">
        <f>IF(Z2159="COP",(AA2159*AH2159),IF(Z2159="NOK",((AB2159*AH2159)*VLOOKUP(H2159,Tasas!$K:$L,2,0)),IF(Z2159="EUR",((AB2159*AH2159)*VLOOKUP(H2159,Tasas!$K:$L,2,0)),IF('GL MEN'!Z2159="USD",(('GL MEN'!AB2159*'GL MEN'!AH2159)*VLOOKUP(H2159,Tasas!$K:$L,2,0)),0))))</f>
        <v>71500</v>
      </c>
      <c r="AJ2159" t="s">
        <v>131</v>
      </c>
      <c r="AK2159">
        <v>5</v>
      </c>
      <c r="AL2159" t="str">
        <f t="shared" si="74"/>
        <v>4</v>
      </c>
      <c r="AM2159" t="str">
        <f t="shared" si="75"/>
        <v>WA</v>
      </c>
    </row>
    <row r="2160" spans="2:39">
      <c r="B2160" t="s">
        <v>223</v>
      </c>
      <c r="C2160" t="s">
        <v>1092</v>
      </c>
      <c r="D2160" t="s">
        <v>1093</v>
      </c>
      <c r="E2160">
        <v>13400948</v>
      </c>
      <c r="F2160">
        <v>25</v>
      </c>
      <c r="G2160" s="196">
        <v>45616</v>
      </c>
      <c r="H2160">
        <v>202411</v>
      </c>
      <c r="I2160">
        <v>7000</v>
      </c>
      <c r="J2160">
        <v>53152004</v>
      </c>
      <c r="K2160" t="s">
        <v>437</v>
      </c>
      <c r="L2160" t="s">
        <v>229</v>
      </c>
      <c r="M2160" t="s">
        <v>1607</v>
      </c>
      <c r="N2160" t="s">
        <v>1608</v>
      </c>
      <c r="O2160" t="s">
        <v>232</v>
      </c>
      <c r="P2160" t="s">
        <v>2926</v>
      </c>
      <c r="Q2160" t="s">
        <v>2927</v>
      </c>
      <c r="R2160" t="s">
        <v>374</v>
      </c>
      <c r="S2160" t="s">
        <v>375</v>
      </c>
      <c r="T2160">
        <v>3406602</v>
      </c>
      <c r="U2160" t="s">
        <v>232</v>
      </c>
      <c r="V2160" t="s">
        <v>232</v>
      </c>
      <c r="W2160" t="s">
        <v>232</v>
      </c>
      <c r="X2160" t="s">
        <v>232</v>
      </c>
      <c r="Y2160" t="s">
        <v>2928</v>
      </c>
      <c r="Z2160" t="s">
        <v>241</v>
      </c>
      <c r="AA2160" s="177">
        <v>72</v>
      </c>
      <c r="AB2160" s="177">
        <v>0.18</v>
      </c>
      <c r="AC2160" s="177">
        <v>0.02</v>
      </c>
      <c r="AD2160" s="177">
        <v>72</v>
      </c>
      <c r="AE2160" s="196">
        <v>45616.949061261577</v>
      </c>
      <c r="AF2160" t="s">
        <v>1101</v>
      </c>
      <c r="AG2160" t="s">
        <v>243</v>
      </c>
      <c r="AH2160" s="289">
        <v>1</v>
      </c>
      <c r="AI2160" s="177">
        <f>IF(Z2160="COP",(AA2160*AH2160),IF(Z2160="NOK",((AB2160*AH2160)*VLOOKUP(H2160,Tasas!$K:$L,2,0)),IF(Z2160="EUR",((AB2160*AH2160)*VLOOKUP(H2160,Tasas!$K:$L,2,0)),IF('GL MEN'!Z2160="USD",(('GL MEN'!AB2160*'GL MEN'!AH2160)*VLOOKUP(H2160,Tasas!$K:$L,2,0)),0))))</f>
        <v>72</v>
      </c>
      <c r="AJ2160" t="s">
        <v>131</v>
      </c>
      <c r="AK2160">
        <v>5</v>
      </c>
      <c r="AL2160" t="str">
        <f t="shared" si="74"/>
        <v>4</v>
      </c>
      <c r="AM2160" t="str">
        <f t="shared" si="75"/>
        <v>WA</v>
      </c>
    </row>
    <row r="2161" spans="2:39">
      <c r="B2161" t="s">
        <v>223</v>
      </c>
      <c r="C2161" t="s">
        <v>888</v>
      </c>
      <c r="D2161" t="s">
        <v>889</v>
      </c>
      <c r="E2161">
        <v>6405372</v>
      </c>
      <c r="F2161">
        <v>4</v>
      </c>
      <c r="G2161" s="196">
        <v>45625</v>
      </c>
      <c r="H2161">
        <v>202411</v>
      </c>
      <c r="I2161">
        <v>7090</v>
      </c>
      <c r="J2161">
        <v>51157062</v>
      </c>
      <c r="K2161" t="s">
        <v>369</v>
      </c>
      <c r="L2161" t="s">
        <v>229</v>
      </c>
      <c r="M2161" t="s">
        <v>232</v>
      </c>
      <c r="N2161" t="s">
        <v>232</v>
      </c>
      <c r="O2161" t="s">
        <v>232</v>
      </c>
      <c r="P2161" t="s">
        <v>2929</v>
      </c>
      <c r="Q2161" t="s">
        <v>2930</v>
      </c>
      <c r="R2161" t="s">
        <v>374</v>
      </c>
      <c r="S2161" t="s">
        <v>375</v>
      </c>
      <c r="T2161">
        <v>3406603</v>
      </c>
      <c r="U2161" t="s">
        <v>232</v>
      </c>
      <c r="V2161" t="s">
        <v>232</v>
      </c>
      <c r="W2161" t="s">
        <v>232</v>
      </c>
      <c r="X2161" t="s">
        <v>232</v>
      </c>
      <c r="Y2161" t="s">
        <v>2931</v>
      </c>
      <c r="Z2161" t="s">
        <v>241</v>
      </c>
      <c r="AA2161" s="177">
        <v>68655</v>
      </c>
      <c r="AB2161" s="177">
        <v>171.64</v>
      </c>
      <c r="AC2161" s="177">
        <v>15.58</v>
      </c>
      <c r="AD2161" s="177">
        <v>68655</v>
      </c>
      <c r="AE2161" s="196">
        <v>45629.724775543982</v>
      </c>
      <c r="AF2161" t="s">
        <v>2228</v>
      </c>
      <c r="AG2161" t="s">
        <v>243</v>
      </c>
      <c r="AH2161" s="289">
        <v>1</v>
      </c>
      <c r="AI2161" s="177">
        <f>IF(Z2161="COP",(AA2161*AH2161),IF(Z2161="NOK",((AB2161*AH2161)*VLOOKUP(H2161,Tasas!$K:$L,2,0)),IF(Z2161="EUR",((AB2161*AH2161)*VLOOKUP(H2161,Tasas!$K:$L,2,0)),IF('GL MEN'!Z2161="USD",(('GL MEN'!AB2161*'GL MEN'!AH2161)*VLOOKUP(H2161,Tasas!$K:$L,2,0)),0))))</f>
        <v>68655</v>
      </c>
      <c r="AJ2161" t="s">
        <v>131</v>
      </c>
      <c r="AK2161">
        <v>5</v>
      </c>
      <c r="AL2161" t="str">
        <f t="shared" si="74"/>
        <v>4</v>
      </c>
      <c r="AM2161" t="str">
        <f t="shared" si="75"/>
        <v>WA</v>
      </c>
    </row>
    <row r="2162" spans="2:39">
      <c r="B2162" t="s">
        <v>223</v>
      </c>
      <c r="C2162" t="s">
        <v>888</v>
      </c>
      <c r="D2162" t="s">
        <v>889</v>
      </c>
      <c r="E2162">
        <v>6404989</v>
      </c>
      <c r="F2162">
        <v>3</v>
      </c>
      <c r="G2162" s="196">
        <v>45610</v>
      </c>
      <c r="H2162">
        <v>202411</v>
      </c>
      <c r="I2162">
        <v>7090</v>
      </c>
      <c r="J2162">
        <v>51351023</v>
      </c>
      <c r="K2162" t="s">
        <v>369</v>
      </c>
      <c r="L2162" t="s">
        <v>229</v>
      </c>
      <c r="M2162" t="s">
        <v>232</v>
      </c>
      <c r="N2162" t="s">
        <v>232</v>
      </c>
      <c r="O2162" t="s">
        <v>232</v>
      </c>
      <c r="P2162" t="s">
        <v>2472</v>
      </c>
      <c r="Q2162" t="s">
        <v>2473</v>
      </c>
      <c r="R2162" t="s">
        <v>382</v>
      </c>
      <c r="S2162" t="s">
        <v>383</v>
      </c>
      <c r="T2162">
        <v>3406768</v>
      </c>
      <c r="U2162" t="s">
        <v>232</v>
      </c>
      <c r="V2162" t="s">
        <v>232</v>
      </c>
      <c r="W2162" t="s">
        <v>232</v>
      </c>
      <c r="X2162" t="s">
        <v>232</v>
      </c>
      <c r="Y2162" t="s">
        <v>2932</v>
      </c>
      <c r="Z2162" t="s">
        <v>241</v>
      </c>
      <c r="AA2162" s="177">
        <v>130000</v>
      </c>
      <c r="AB2162" s="177">
        <v>319.85000000000002</v>
      </c>
      <c r="AC2162" s="177">
        <v>29.34</v>
      </c>
      <c r="AD2162" s="177">
        <v>130000</v>
      </c>
      <c r="AE2162" s="196">
        <v>45613.318640081015</v>
      </c>
      <c r="AF2162" t="s">
        <v>1150</v>
      </c>
      <c r="AG2162" t="s">
        <v>243</v>
      </c>
      <c r="AH2162" s="289">
        <v>1</v>
      </c>
      <c r="AI2162" s="177">
        <f>IF(Z2162="COP",(AA2162*AH2162),IF(Z2162="NOK",((AB2162*AH2162)*VLOOKUP(H2162,Tasas!$K:$L,2,0)),IF(Z2162="EUR",((AB2162*AH2162)*VLOOKUP(H2162,Tasas!$K:$L,2,0)),IF('GL MEN'!Z2162="USD",(('GL MEN'!AB2162*'GL MEN'!AH2162)*VLOOKUP(H2162,Tasas!$K:$L,2,0)),0))))</f>
        <v>130000</v>
      </c>
      <c r="AJ2162" t="s">
        <v>74</v>
      </c>
      <c r="AK2162">
        <v>5</v>
      </c>
      <c r="AL2162" t="str">
        <f t="shared" si="74"/>
        <v>4</v>
      </c>
      <c r="AM2162" t="str">
        <f t="shared" si="75"/>
        <v>WA</v>
      </c>
    </row>
    <row r="2163" spans="2:39">
      <c r="B2163" t="s">
        <v>223</v>
      </c>
      <c r="C2163" t="s">
        <v>888</v>
      </c>
      <c r="D2163" t="s">
        <v>889</v>
      </c>
      <c r="E2163">
        <v>6405372</v>
      </c>
      <c r="F2163">
        <v>0</v>
      </c>
      <c r="G2163" s="196">
        <v>45625</v>
      </c>
      <c r="H2163">
        <v>202411</v>
      </c>
      <c r="I2163">
        <v>7090</v>
      </c>
      <c r="J2163">
        <v>51351023</v>
      </c>
      <c r="K2163" t="s">
        <v>369</v>
      </c>
      <c r="L2163" t="s">
        <v>229</v>
      </c>
      <c r="M2163" t="s">
        <v>232</v>
      </c>
      <c r="N2163" t="s">
        <v>232</v>
      </c>
      <c r="O2163" t="s">
        <v>232</v>
      </c>
      <c r="P2163" t="s">
        <v>2929</v>
      </c>
      <c r="Q2163" t="s">
        <v>2930</v>
      </c>
      <c r="R2163" t="s">
        <v>374</v>
      </c>
      <c r="S2163" t="s">
        <v>375</v>
      </c>
      <c r="T2163">
        <v>3406603</v>
      </c>
      <c r="U2163" t="s">
        <v>232</v>
      </c>
      <c r="V2163" t="s">
        <v>232</v>
      </c>
      <c r="W2163" t="s">
        <v>232</v>
      </c>
      <c r="X2163" t="s">
        <v>232</v>
      </c>
      <c r="Y2163" t="s">
        <v>2931</v>
      </c>
      <c r="Z2163" t="s">
        <v>241</v>
      </c>
      <c r="AA2163" s="177">
        <v>361344.54</v>
      </c>
      <c r="AB2163" s="177">
        <v>903.38</v>
      </c>
      <c r="AC2163" s="177">
        <v>82.01</v>
      </c>
      <c r="AD2163" s="177">
        <v>361344.54</v>
      </c>
      <c r="AE2163" s="196">
        <v>45629.724775347226</v>
      </c>
      <c r="AF2163" t="s">
        <v>2228</v>
      </c>
      <c r="AG2163" t="s">
        <v>2933</v>
      </c>
      <c r="AH2163" s="289">
        <v>1</v>
      </c>
      <c r="AI2163" s="177">
        <f>IF(Z2163="COP",(AA2163*AH2163),IF(Z2163="NOK",((AB2163*AH2163)*VLOOKUP(H2163,Tasas!$K:$L,2,0)),IF(Z2163="EUR",((AB2163*AH2163)*VLOOKUP(H2163,Tasas!$K:$L,2,0)),IF('GL MEN'!Z2163="USD",(('GL MEN'!AB2163*'GL MEN'!AH2163)*VLOOKUP(H2163,Tasas!$K:$L,2,0)),0))))</f>
        <v>361344.54</v>
      </c>
      <c r="AJ2163" t="s">
        <v>131</v>
      </c>
      <c r="AK2163">
        <v>5</v>
      </c>
      <c r="AL2163" t="str">
        <f t="shared" si="74"/>
        <v>4</v>
      </c>
      <c r="AM2163" t="str">
        <f t="shared" si="75"/>
        <v>WA</v>
      </c>
    </row>
    <row r="2164" spans="2:39">
      <c r="B2164" t="s">
        <v>223</v>
      </c>
      <c r="C2164" t="s">
        <v>1172</v>
      </c>
      <c r="D2164" t="s">
        <v>1173</v>
      </c>
      <c r="E2164">
        <v>7400991</v>
      </c>
      <c r="F2164">
        <v>4</v>
      </c>
      <c r="G2164" s="196">
        <v>45614</v>
      </c>
      <c r="H2164">
        <v>202411</v>
      </c>
      <c r="I2164">
        <v>7090</v>
      </c>
      <c r="J2164">
        <v>51351023</v>
      </c>
      <c r="K2164" t="s">
        <v>482</v>
      </c>
      <c r="L2164" t="s">
        <v>229</v>
      </c>
      <c r="M2164" t="s">
        <v>232</v>
      </c>
      <c r="N2164" t="s">
        <v>232</v>
      </c>
      <c r="O2164" t="s">
        <v>232</v>
      </c>
      <c r="P2164" t="s">
        <v>1623</v>
      </c>
      <c r="Q2164" t="s">
        <v>1624</v>
      </c>
      <c r="R2164" t="s">
        <v>382</v>
      </c>
      <c r="S2164" t="s">
        <v>383</v>
      </c>
      <c r="T2164">
        <v>3406768</v>
      </c>
      <c r="U2164" t="s">
        <v>232</v>
      </c>
      <c r="V2164" t="s">
        <v>232</v>
      </c>
      <c r="W2164" t="s">
        <v>232</v>
      </c>
      <c r="X2164" t="s">
        <v>232</v>
      </c>
      <c r="Y2164" t="s">
        <v>2934</v>
      </c>
      <c r="Z2164" t="s">
        <v>241</v>
      </c>
      <c r="AA2164" s="177">
        <v>40000</v>
      </c>
      <c r="AB2164" s="177">
        <v>98.47</v>
      </c>
      <c r="AC2164" s="177">
        <v>8.93</v>
      </c>
      <c r="AD2164" s="177">
        <v>40000</v>
      </c>
      <c r="AE2164" s="196">
        <v>45618.831069756947</v>
      </c>
      <c r="AF2164" t="s">
        <v>1177</v>
      </c>
      <c r="AG2164" t="s">
        <v>243</v>
      </c>
      <c r="AH2164" s="289">
        <v>1</v>
      </c>
      <c r="AI2164" s="177">
        <f>IF(Z2164="COP",(AA2164*AH2164),IF(Z2164="NOK",((AB2164*AH2164)*VLOOKUP(H2164,Tasas!$K:$L,2,0)),IF(Z2164="EUR",((AB2164*AH2164)*VLOOKUP(H2164,Tasas!$K:$L,2,0)),IF('GL MEN'!Z2164="USD",(('GL MEN'!AB2164*'GL MEN'!AH2164)*VLOOKUP(H2164,Tasas!$K:$L,2,0)),0))))</f>
        <v>40000</v>
      </c>
      <c r="AJ2164" t="s">
        <v>74</v>
      </c>
      <c r="AK2164">
        <v>5</v>
      </c>
      <c r="AL2164" t="str">
        <f t="shared" si="74"/>
        <v>4</v>
      </c>
      <c r="AM2164" t="str">
        <f t="shared" si="75"/>
        <v>WA</v>
      </c>
    </row>
    <row r="2165" spans="2:39">
      <c r="B2165" t="s">
        <v>223</v>
      </c>
      <c r="C2165" t="s">
        <v>888</v>
      </c>
      <c r="D2165" t="s">
        <v>889</v>
      </c>
      <c r="E2165">
        <v>6404989</v>
      </c>
      <c r="F2165">
        <v>0</v>
      </c>
      <c r="G2165" s="196">
        <v>45610</v>
      </c>
      <c r="H2165">
        <v>202411</v>
      </c>
      <c r="I2165">
        <v>7140</v>
      </c>
      <c r="J2165">
        <v>51052101</v>
      </c>
      <c r="K2165" t="s">
        <v>369</v>
      </c>
      <c r="L2165" t="s">
        <v>229</v>
      </c>
      <c r="M2165" t="s">
        <v>2481</v>
      </c>
      <c r="N2165" t="s">
        <v>2482</v>
      </c>
      <c r="O2165" t="s">
        <v>232</v>
      </c>
      <c r="P2165" t="s">
        <v>2483</v>
      </c>
      <c r="Q2165" t="s">
        <v>2484</v>
      </c>
      <c r="R2165" t="s">
        <v>382</v>
      </c>
      <c r="S2165" t="s">
        <v>383</v>
      </c>
      <c r="T2165">
        <v>3406648</v>
      </c>
      <c r="U2165" t="s">
        <v>232</v>
      </c>
      <c r="V2165" t="s">
        <v>232</v>
      </c>
      <c r="W2165" t="s">
        <v>232</v>
      </c>
      <c r="X2165" t="s">
        <v>232</v>
      </c>
      <c r="Y2165" t="s">
        <v>2935</v>
      </c>
      <c r="Z2165" t="s">
        <v>241</v>
      </c>
      <c r="AA2165" s="177">
        <v>270000</v>
      </c>
      <c r="AB2165" s="177">
        <v>664.31</v>
      </c>
      <c r="AC2165" s="177">
        <v>60.94</v>
      </c>
      <c r="AD2165" s="177">
        <v>270000</v>
      </c>
      <c r="AE2165" s="196">
        <v>45613.318639548612</v>
      </c>
      <c r="AF2165" t="s">
        <v>1150</v>
      </c>
      <c r="AG2165" t="s">
        <v>243</v>
      </c>
      <c r="AH2165" s="289">
        <v>1</v>
      </c>
      <c r="AI2165" s="177">
        <f>IF(Z2165="COP",(AA2165*AH2165),IF(Z2165="NOK",((AB2165*AH2165)*VLOOKUP(H2165,Tasas!$K:$L,2,0)),IF(Z2165="EUR",((AB2165*AH2165)*VLOOKUP(H2165,Tasas!$K:$L,2,0)),IF('GL MEN'!Z2165="USD",(('GL MEN'!AB2165*'GL MEN'!AH2165)*VLOOKUP(H2165,Tasas!$K:$L,2,0)),0))))</f>
        <v>270000</v>
      </c>
      <c r="AJ2165" t="s">
        <v>74</v>
      </c>
      <c r="AK2165">
        <v>5</v>
      </c>
      <c r="AL2165" t="str">
        <f t="shared" si="74"/>
        <v>4</v>
      </c>
      <c r="AM2165" t="str">
        <f t="shared" si="75"/>
        <v>WA</v>
      </c>
    </row>
    <row r="2166" spans="2:39">
      <c r="B2166" t="s">
        <v>223</v>
      </c>
      <c r="C2166" t="s">
        <v>888</v>
      </c>
      <c r="D2166" t="s">
        <v>889</v>
      </c>
      <c r="E2166">
        <v>6404991</v>
      </c>
      <c r="F2166">
        <v>0</v>
      </c>
      <c r="G2166" s="196">
        <v>45610</v>
      </c>
      <c r="H2166">
        <v>202411</v>
      </c>
      <c r="I2166">
        <v>7140</v>
      </c>
      <c r="J2166">
        <v>51052101</v>
      </c>
      <c r="K2166" t="s">
        <v>369</v>
      </c>
      <c r="L2166" t="s">
        <v>229</v>
      </c>
      <c r="M2166" t="s">
        <v>1225</v>
      </c>
      <c r="N2166" t="s">
        <v>1226</v>
      </c>
      <c r="O2166" t="s">
        <v>232</v>
      </c>
      <c r="P2166" t="s">
        <v>1227</v>
      </c>
      <c r="Q2166" t="s">
        <v>1228</v>
      </c>
      <c r="R2166" t="s">
        <v>382</v>
      </c>
      <c r="S2166" t="s">
        <v>383</v>
      </c>
      <c r="T2166">
        <v>3406648</v>
      </c>
      <c r="U2166" t="s">
        <v>232</v>
      </c>
      <c r="V2166" t="s">
        <v>232</v>
      </c>
      <c r="W2166" t="s">
        <v>232</v>
      </c>
      <c r="X2166" t="s">
        <v>232</v>
      </c>
      <c r="Y2166" t="s">
        <v>2936</v>
      </c>
      <c r="Z2166" t="s">
        <v>241</v>
      </c>
      <c r="AA2166" s="177">
        <v>270000</v>
      </c>
      <c r="AB2166" s="177">
        <v>664.31</v>
      </c>
      <c r="AC2166" s="177">
        <v>60.94</v>
      </c>
      <c r="AD2166" s="177">
        <v>270000</v>
      </c>
      <c r="AE2166" s="196">
        <v>45613.335155636574</v>
      </c>
      <c r="AF2166" t="s">
        <v>1150</v>
      </c>
      <c r="AG2166" t="s">
        <v>243</v>
      </c>
      <c r="AH2166" s="289">
        <v>1</v>
      </c>
      <c r="AI2166" s="177">
        <f>IF(Z2166="COP",(AA2166*AH2166),IF(Z2166="NOK",((AB2166*AH2166)*VLOOKUP(H2166,Tasas!$K:$L,2,0)),IF(Z2166="EUR",((AB2166*AH2166)*VLOOKUP(H2166,Tasas!$K:$L,2,0)),IF('GL MEN'!Z2166="USD",(('GL MEN'!AB2166*'GL MEN'!AH2166)*VLOOKUP(H2166,Tasas!$K:$L,2,0)),0))))</f>
        <v>270000</v>
      </c>
      <c r="AJ2166" t="s">
        <v>74</v>
      </c>
      <c r="AK2166">
        <v>5</v>
      </c>
      <c r="AL2166" t="str">
        <f t="shared" si="74"/>
        <v>4</v>
      </c>
      <c r="AM2166" t="str">
        <f t="shared" si="75"/>
        <v>WA</v>
      </c>
    </row>
    <row r="2167" spans="2:39">
      <c r="B2167" t="s">
        <v>223</v>
      </c>
      <c r="C2167" t="s">
        <v>1172</v>
      </c>
      <c r="D2167" t="s">
        <v>1173</v>
      </c>
      <c r="E2167">
        <v>7401004</v>
      </c>
      <c r="F2167">
        <v>0</v>
      </c>
      <c r="G2167" s="196">
        <v>45616</v>
      </c>
      <c r="H2167">
        <v>202411</v>
      </c>
      <c r="I2167">
        <v>7140</v>
      </c>
      <c r="J2167">
        <v>51052101</v>
      </c>
      <c r="K2167" t="s">
        <v>482</v>
      </c>
      <c r="L2167" t="s">
        <v>229</v>
      </c>
      <c r="M2167" t="s">
        <v>890</v>
      </c>
      <c r="N2167" t="s">
        <v>891</v>
      </c>
      <c r="O2167" t="s">
        <v>232</v>
      </c>
      <c r="P2167" t="s">
        <v>1650</v>
      </c>
      <c r="Q2167" t="s">
        <v>1651</v>
      </c>
      <c r="R2167" t="s">
        <v>382</v>
      </c>
      <c r="S2167" t="s">
        <v>383</v>
      </c>
      <c r="T2167">
        <v>3406648</v>
      </c>
      <c r="U2167" t="s">
        <v>232</v>
      </c>
      <c r="V2167" t="s">
        <v>232</v>
      </c>
      <c r="W2167" t="s">
        <v>232</v>
      </c>
      <c r="X2167" t="s">
        <v>232</v>
      </c>
      <c r="Y2167" t="s">
        <v>2937</v>
      </c>
      <c r="Z2167" t="s">
        <v>241</v>
      </c>
      <c r="AA2167" s="177">
        <v>245000</v>
      </c>
      <c r="AB2167" s="177">
        <v>603.13</v>
      </c>
      <c r="AC2167" s="177">
        <v>54.71</v>
      </c>
      <c r="AD2167" s="177">
        <v>245000</v>
      </c>
      <c r="AE2167" s="196">
        <v>45624.617930706016</v>
      </c>
      <c r="AF2167" t="s">
        <v>1177</v>
      </c>
      <c r="AG2167" t="s">
        <v>243</v>
      </c>
      <c r="AH2167" s="289">
        <v>1</v>
      </c>
      <c r="AI2167" s="177">
        <f>IF(Z2167="COP",(AA2167*AH2167),IF(Z2167="NOK",((AB2167*AH2167)*VLOOKUP(H2167,Tasas!$K:$L,2,0)),IF(Z2167="EUR",((AB2167*AH2167)*VLOOKUP(H2167,Tasas!$K:$L,2,0)),IF('GL MEN'!Z2167="USD",(('GL MEN'!AB2167*'GL MEN'!AH2167)*VLOOKUP(H2167,Tasas!$K:$L,2,0)),0))))</f>
        <v>245000</v>
      </c>
      <c r="AJ2167" t="s">
        <v>74</v>
      </c>
      <c r="AK2167">
        <v>5</v>
      </c>
      <c r="AL2167" t="str">
        <f t="shared" si="74"/>
        <v>4</v>
      </c>
      <c r="AM2167" t="str">
        <f t="shared" si="75"/>
        <v>WA</v>
      </c>
    </row>
    <row r="2168" spans="2:39">
      <c r="B2168" t="s">
        <v>223</v>
      </c>
      <c r="C2168" t="s">
        <v>888</v>
      </c>
      <c r="D2168" t="s">
        <v>889</v>
      </c>
      <c r="E2168">
        <v>6405375</v>
      </c>
      <c r="F2168">
        <v>4</v>
      </c>
      <c r="G2168" s="196">
        <v>45620</v>
      </c>
      <c r="H2168">
        <v>202411</v>
      </c>
      <c r="I2168">
        <v>7140</v>
      </c>
      <c r="J2168">
        <v>51157063</v>
      </c>
      <c r="K2168" t="s">
        <v>369</v>
      </c>
      <c r="L2168" t="s">
        <v>229</v>
      </c>
      <c r="M2168" t="s">
        <v>1659</v>
      </c>
      <c r="N2168" t="s">
        <v>1660</v>
      </c>
      <c r="O2168" t="s">
        <v>232</v>
      </c>
      <c r="P2168" t="s">
        <v>892</v>
      </c>
      <c r="Q2168" t="s">
        <v>893</v>
      </c>
      <c r="R2168" t="s">
        <v>382</v>
      </c>
      <c r="S2168" t="s">
        <v>383</v>
      </c>
      <c r="T2168">
        <v>3406648</v>
      </c>
      <c r="U2168" t="s">
        <v>232</v>
      </c>
      <c r="V2168" t="s">
        <v>232</v>
      </c>
      <c r="W2168" t="s">
        <v>232</v>
      </c>
      <c r="X2168" t="s">
        <v>232</v>
      </c>
      <c r="Y2168" t="s">
        <v>2938</v>
      </c>
      <c r="Z2168" t="s">
        <v>241</v>
      </c>
      <c r="AA2168" s="177">
        <v>108110</v>
      </c>
      <c r="AB2168" s="177">
        <v>269.64999999999998</v>
      </c>
      <c r="AC2168" s="177">
        <v>24.49</v>
      </c>
      <c r="AD2168" s="177">
        <v>108110</v>
      </c>
      <c r="AE2168" s="196">
        <v>45629.734661226852</v>
      </c>
      <c r="AF2168" t="s">
        <v>895</v>
      </c>
      <c r="AG2168" t="s">
        <v>243</v>
      </c>
      <c r="AH2168" s="289">
        <v>1</v>
      </c>
      <c r="AI2168" s="177">
        <f>IF(Z2168="COP",(AA2168*AH2168),IF(Z2168="NOK",((AB2168*AH2168)*VLOOKUP(H2168,Tasas!$K:$L,2,0)),IF(Z2168="EUR",((AB2168*AH2168)*VLOOKUP(H2168,Tasas!$K:$L,2,0)),IF('GL MEN'!Z2168="USD",(('GL MEN'!AB2168*'GL MEN'!AH2168)*VLOOKUP(H2168,Tasas!$K:$L,2,0)),0))))</f>
        <v>108110</v>
      </c>
      <c r="AJ2168" t="s">
        <v>74</v>
      </c>
      <c r="AK2168">
        <v>5</v>
      </c>
      <c r="AL2168" t="str">
        <f t="shared" si="74"/>
        <v>4</v>
      </c>
      <c r="AM2168" t="str">
        <f t="shared" si="75"/>
        <v>WA</v>
      </c>
    </row>
    <row r="2169" spans="2:39">
      <c r="B2169" t="s">
        <v>223</v>
      </c>
      <c r="C2169" t="s">
        <v>888</v>
      </c>
      <c r="D2169" t="s">
        <v>889</v>
      </c>
      <c r="E2169">
        <v>6405375</v>
      </c>
      <c r="F2169">
        <v>5</v>
      </c>
      <c r="G2169" s="196">
        <v>45620</v>
      </c>
      <c r="H2169">
        <v>202411</v>
      </c>
      <c r="I2169">
        <v>7140</v>
      </c>
      <c r="J2169">
        <v>51157063</v>
      </c>
      <c r="K2169" t="s">
        <v>369</v>
      </c>
      <c r="L2169" t="s">
        <v>229</v>
      </c>
      <c r="M2169" t="s">
        <v>1659</v>
      </c>
      <c r="N2169" t="s">
        <v>1660</v>
      </c>
      <c r="O2169" t="s">
        <v>232</v>
      </c>
      <c r="P2169" t="s">
        <v>896</v>
      </c>
      <c r="Q2169" t="s">
        <v>897</v>
      </c>
      <c r="R2169" t="s">
        <v>382</v>
      </c>
      <c r="S2169" t="s">
        <v>383</v>
      </c>
      <c r="T2169">
        <v>3406648</v>
      </c>
      <c r="U2169" t="s">
        <v>232</v>
      </c>
      <c r="V2169" t="s">
        <v>232</v>
      </c>
      <c r="W2169" t="s">
        <v>232</v>
      </c>
      <c r="X2169" t="s">
        <v>232</v>
      </c>
      <c r="Y2169" t="s">
        <v>2939</v>
      </c>
      <c r="Z2169" t="s">
        <v>241</v>
      </c>
      <c r="AA2169" s="177">
        <v>3863</v>
      </c>
      <c r="AB2169" s="177">
        <v>9.64</v>
      </c>
      <c r="AC2169" s="177">
        <v>0.88</v>
      </c>
      <c r="AD2169" s="177">
        <v>3863</v>
      </c>
      <c r="AE2169" s="196">
        <v>45629.734661226852</v>
      </c>
      <c r="AF2169" t="s">
        <v>895</v>
      </c>
      <c r="AG2169" t="s">
        <v>243</v>
      </c>
      <c r="AH2169" s="289">
        <v>1</v>
      </c>
      <c r="AI2169" s="177">
        <f>IF(Z2169="COP",(AA2169*AH2169),IF(Z2169="NOK",((AB2169*AH2169)*VLOOKUP(H2169,Tasas!$K:$L,2,0)),IF(Z2169="EUR",((AB2169*AH2169)*VLOOKUP(H2169,Tasas!$K:$L,2,0)),IF('GL MEN'!Z2169="USD",(('GL MEN'!AB2169*'GL MEN'!AH2169)*VLOOKUP(H2169,Tasas!$K:$L,2,0)),0))))</f>
        <v>3863</v>
      </c>
      <c r="AJ2169" t="s">
        <v>74</v>
      </c>
      <c r="AK2169">
        <v>5</v>
      </c>
      <c r="AL2169" t="str">
        <f t="shared" si="74"/>
        <v>4</v>
      </c>
      <c r="AM2169" t="str">
        <f t="shared" si="75"/>
        <v>WA</v>
      </c>
    </row>
    <row r="2170" spans="2:39">
      <c r="B2170" t="s">
        <v>223</v>
      </c>
      <c r="C2170" t="s">
        <v>888</v>
      </c>
      <c r="D2170" t="s">
        <v>889</v>
      </c>
      <c r="E2170">
        <v>6405448</v>
      </c>
      <c r="F2170">
        <v>4</v>
      </c>
      <c r="G2170" s="196">
        <v>45625</v>
      </c>
      <c r="H2170">
        <v>202411</v>
      </c>
      <c r="I2170">
        <v>7140</v>
      </c>
      <c r="J2170">
        <v>51157063</v>
      </c>
      <c r="K2170" t="s">
        <v>369</v>
      </c>
      <c r="L2170" t="s">
        <v>229</v>
      </c>
      <c r="M2170" t="s">
        <v>1659</v>
      </c>
      <c r="N2170" t="s">
        <v>1660</v>
      </c>
      <c r="O2170" t="s">
        <v>232</v>
      </c>
      <c r="P2170" t="s">
        <v>899</v>
      </c>
      <c r="Q2170" t="s">
        <v>900</v>
      </c>
      <c r="R2170" t="s">
        <v>382</v>
      </c>
      <c r="S2170" t="s">
        <v>383</v>
      </c>
      <c r="T2170">
        <v>3406648</v>
      </c>
      <c r="U2170" t="s">
        <v>232</v>
      </c>
      <c r="V2170" t="s">
        <v>232</v>
      </c>
      <c r="W2170" t="s">
        <v>232</v>
      </c>
      <c r="X2170" t="s">
        <v>232</v>
      </c>
      <c r="Y2170" t="s">
        <v>2940</v>
      </c>
      <c r="Z2170" t="s">
        <v>241</v>
      </c>
      <c r="AA2170" s="177">
        <v>68400</v>
      </c>
      <c r="AB2170" s="177">
        <v>171</v>
      </c>
      <c r="AC2170" s="177">
        <v>15.52</v>
      </c>
      <c r="AD2170" s="177">
        <v>68400</v>
      </c>
      <c r="AE2170" s="196">
        <v>45629.988854282405</v>
      </c>
      <c r="AF2170" t="s">
        <v>895</v>
      </c>
      <c r="AG2170" t="s">
        <v>243</v>
      </c>
      <c r="AH2170" s="289">
        <v>1</v>
      </c>
      <c r="AI2170" s="177">
        <f>IF(Z2170="COP",(AA2170*AH2170),IF(Z2170="NOK",((AB2170*AH2170)*VLOOKUP(H2170,Tasas!$K:$L,2,0)),IF(Z2170="EUR",((AB2170*AH2170)*VLOOKUP(H2170,Tasas!$K:$L,2,0)),IF('GL MEN'!Z2170="USD",(('GL MEN'!AB2170*'GL MEN'!AH2170)*VLOOKUP(H2170,Tasas!$K:$L,2,0)),0))))</f>
        <v>68400</v>
      </c>
      <c r="AJ2170" t="s">
        <v>74</v>
      </c>
      <c r="AK2170">
        <v>5</v>
      </c>
      <c r="AL2170" t="str">
        <f t="shared" si="74"/>
        <v>4</v>
      </c>
      <c r="AM2170" t="str">
        <f t="shared" si="75"/>
        <v>WA</v>
      </c>
    </row>
    <row r="2171" spans="2:39">
      <c r="B2171" t="s">
        <v>223</v>
      </c>
      <c r="C2171" t="s">
        <v>888</v>
      </c>
      <c r="D2171" t="s">
        <v>889</v>
      </c>
      <c r="E2171">
        <v>6405448</v>
      </c>
      <c r="F2171">
        <v>5</v>
      </c>
      <c r="G2171" s="196">
        <v>45625</v>
      </c>
      <c r="H2171">
        <v>202411</v>
      </c>
      <c r="I2171">
        <v>7140</v>
      </c>
      <c r="J2171">
        <v>51157063</v>
      </c>
      <c r="K2171" t="s">
        <v>369</v>
      </c>
      <c r="L2171" t="s">
        <v>229</v>
      </c>
      <c r="M2171" t="s">
        <v>1659</v>
      </c>
      <c r="N2171" t="s">
        <v>1660</v>
      </c>
      <c r="O2171" t="s">
        <v>232</v>
      </c>
      <c r="P2171" t="s">
        <v>896</v>
      </c>
      <c r="Q2171" t="s">
        <v>897</v>
      </c>
      <c r="R2171" t="s">
        <v>382</v>
      </c>
      <c r="S2171" t="s">
        <v>383</v>
      </c>
      <c r="T2171">
        <v>3406648</v>
      </c>
      <c r="U2171" t="s">
        <v>232</v>
      </c>
      <c r="V2171" t="s">
        <v>232</v>
      </c>
      <c r="W2171" t="s">
        <v>232</v>
      </c>
      <c r="X2171" t="s">
        <v>232</v>
      </c>
      <c r="Y2171" t="s">
        <v>2941</v>
      </c>
      <c r="Z2171" t="s">
        <v>241</v>
      </c>
      <c r="AA2171" s="177">
        <v>7847</v>
      </c>
      <c r="AB2171" s="177">
        <v>19.62</v>
      </c>
      <c r="AC2171" s="177">
        <v>1.78</v>
      </c>
      <c r="AD2171" s="177">
        <v>7847</v>
      </c>
      <c r="AE2171" s="196">
        <v>45629.988854282405</v>
      </c>
      <c r="AF2171" t="s">
        <v>895</v>
      </c>
      <c r="AG2171" t="s">
        <v>243</v>
      </c>
      <c r="AH2171" s="289">
        <v>1</v>
      </c>
      <c r="AI2171" s="177">
        <f>IF(Z2171="COP",(AA2171*AH2171),IF(Z2171="NOK",((AB2171*AH2171)*VLOOKUP(H2171,Tasas!$K:$L,2,0)),IF(Z2171="EUR",((AB2171*AH2171)*VLOOKUP(H2171,Tasas!$K:$L,2,0)),IF('GL MEN'!Z2171="USD",(('GL MEN'!AB2171*'GL MEN'!AH2171)*VLOOKUP(H2171,Tasas!$K:$L,2,0)),0))))</f>
        <v>7847</v>
      </c>
      <c r="AJ2171" t="s">
        <v>74</v>
      </c>
      <c r="AK2171">
        <v>5</v>
      </c>
      <c r="AL2171" t="str">
        <f t="shared" si="74"/>
        <v>4</v>
      </c>
      <c r="AM2171" t="str">
        <f t="shared" si="75"/>
        <v>WA</v>
      </c>
    </row>
    <row r="2172" spans="2:39">
      <c r="B2172" t="s">
        <v>223</v>
      </c>
      <c r="C2172" t="s">
        <v>888</v>
      </c>
      <c r="D2172" t="s">
        <v>889</v>
      </c>
      <c r="E2172">
        <v>6405450</v>
      </c>
      <c r="F2172">
        <v>4</v>
      </c>
      <c r="G2172" s="196">
        <v>45625</v>
      </c>
      <c r="H2172">
        <v>202411</v>
      </c>
      <c r="I2172">
        <v>7140</v>
      </c>
      <c r="J2172">
        <v>51157063</v>
      </c>
      <c r="K2172" t="s">
        <v>369</v>
      </c>
      <c r="L2172" t="s">
        <v>229</v>
      </c>
      <c r="M2172" t="s">
        <v>1659</v>
      </c>
      <c r="N2172" t="s">
        <v>1660</v>
      </c>
      <c r="O2172" t="s">
        <v>232</v>
      </c>
      <c r="P2172" t="s">
        <v>899</v>
      </c>
      <c r="Q2172" t="s">
        <v>900</v>
      </c>
      <c r="R2172" t="s">
        <v>382</v>
      </c>
      <c r="S2172" t="s">
        <v>383</v>
      </c>
      <c r="T2172">
        <v>3406648</v>
      </c>
      <c r="U2172" t="s">
        <v>232</v>
      </c>
      <c r="V2172" t="s">
        <v>232</v>
      </c>
      <c r="W2172" t="s">
        <v>232</v>
      </c>
      <c r="X2172" t="s">
        <v>232</v>
      </c>
      <c r="Y2172" t="s">
        <v>2942</v>
      </c>
      <c r="Z2172" t="s">
        <v>241</v>
      </c>
      <c r="AA2172" s="177">
        <v>55100</v>
      </c>
      <c r="AB2172" s="177">
        <v>137.75</v>
      </c>
      <c r="AC2172" s="177">
        <v>12.5</v>
      </c>
      <c r="AD2172" s="177">
        <v>55100</v>
      </c>
      <c r="AE2172" s="196">
        <v>45629.99302480324</v>
      </c>
      <c r="AF2172" t="s">
        <v>895</v>
      </c>
      <c r="AG2172" t="s">
        <v>243</v>
      </c>
      <c r="AH2172" s="289">
        <v>1</v>
      </c>
      <c r="AI2172" s="177">
        <f>IF(Z2172="COP",(AA2172*AH2172),IF(Z2172="NOK",((AB2172*AH2172)*VLOOKUP(H2172,Tasas!$K:$L,2,0)),IF(Z2172="EUR",((AB2172*AH2172)*VLOOKUP(H2172,Tasas!$K:$L,2,0)),IF('GL MEN'!Z2172="USD",(('GL MEN'!AB2172*'GL MEN'!AH2172)*VLOOKUP(H2172,Tasas!$K:$L,2,0)),0))))</f>
        <v>55100</v>
      </c>
      <c r="AJ2172" t="s">
        <v>74</v>
      </c>
      <c r="AK2172">
        <v>5</v>
      </c>
      <c r="AL2172" t="str">
        <f t="shared" si="74"/>
        <v>4</v>
      </c>
      <c r="AM2172" t="str">
        <f t="shared" si="75"/>
        <v>WA</v>
      </c>
    </row>
    <row r="2173" spans="2:39">
      <c r="B2173" t="s">
        <v>223</v>
      </c>
      <c r="C2173" t="s">
        <v>888</v>
      </c>
      <c r="D2173" t="s">
        <v>889</v>
      </c>
      <c r="E2173">
        <v>6405450</v>
      </c>
      <c r="F2173">
        <v>5</v>
      </c>
      <c r="G2173" s="196">
        <v>45625</v>
      </c>
      <c r="H2173">
        <v>202411</v>
      </c>
      <c r="I2173">
        <v>7140</v>
      </c>
      <c r="J2173">
        <v>51157063</v>
      </c>
      <c r="K2173" t="s">
        <v>369</v>
      </c>
      <c r="L2173" t="s">
        <v>229</v>
      </c>
      <c r="M2173" t="s">
        <v>1659</v>
      </c>
      <c r="N2173" t="s">
        <v>1660</v>
      </c>
      <c r="O2173" t="s">
        <v>232</v>
      </c>
      <c r="P2173" t="s">
        <v>896</v>
      </c>
      <c r="Q2173" t="s">
        <v>897</v>
      </c>
      <c r="R2173" t="s">
        <v>382</v>
      </c>
      <c r="S2173" t="s">
        <v>383</v>
      </c>
      <c r="T2173">
        <v>3406648</v>
      </c>
      <c r="U2173" t="s">
        <v>232</v>
      </c>
      <c r="V2173" t="s">
        <v>232</v>
      </c>
      <c r="W2173" t="s">
        <v>232</v>
      </c>
      <c r="X2173" t="s">
        <v>232</v>
      </c>
      <c r="Y2173" t="s">
        <v>2943</v>
      </c>
      <c r="Z2173" t="s">
        <v>241</v>
      </c>
      <c r="AA2173" s="177">
        <v>3863</v>
      </c>
      <c r="AB2173" s="177">
        <v>9.66</v>
      </c>
      <c r="AC2173" s="177">
        <v>0.88</v>
      </c>
      <c r="AD2173" s="177">
        <v>3863</v>
      </c>
      <c r="AE2173" s="196">
        <v>45629.99302480324</v>
      </c>
      <c r="AF2173" t="s">
        <v>895</v>
      </c>
      <c r="AG2173" t="s">
        <v>243</v>
      </c>
      <c r="AH2173" s="289">
        <v>1</v>
      </c>
      <c r="AI2173" s="177">
        <f>IF(Z2173="COP",(AA2173*AH2173),IF(Z2173="NOK",((AB2173*AH2173)*VLOOKUP(H2173,Tasas!$K:$L,2,0)),IF(Z2173="EUR",((AB2173*AH2173)*VLOOKUP(H2173,Tasas!$K:$L,2,0)),IF('GL MEN'!Z2173="USD",(('GL MEN'!AB2173*'GL MEN'!AH2173)*VLOOKUP(H2173,Tasas!$K:$L,2,0)),0))))</f>
        <v>3863</v>
      </c>
      <c r="AJ2173" t="s">
        <v>74</v>
      </c>
      <c r="AK2173">
        <v>5</v>
      </c>
      <c r="AL2173" t="str">
        <f t="shared" si="74"/>
        <v>4</v>
      </c>
      <c r="AM2173" t="str">
        <f t="shared" si="75"/>
        <v>WA</v>
      </c>
    </row>
    <row r="2174" spans="2:39">
      <c r="B2174" t="s">
        <v>223</v>
      </c>
      <c r="C2174" t="s">
        <v>1172</v>
      </c>
      <c r="D2174" t="s">
        <v>1173</v>
      </c>
      <c r="E2174">
        <v>7401004</v>
      </c>
      <c r="F2174">
        <v>5</v>
      </c>
      <c r="G2174" s="196">
        <v>45616</v>
      </c>
      <c r="H2174">
        <v>202411</v>
      </c>
      <c r="I2174">
        <v>7140</v>
      </c>
      <c r="J2174">
        <v>51157063</v>
      </c>
      <c r="K2174" t="s">
        <v>482</v>
      </c>
      <c r="L2174" t="s">
        <v>229</v>
      </c>
      <c r="M2174" t="s">
        <v>890</v>
      </c>
      <c r="N2174" t="s">
        <v>891</v>
      </c>
      <c r="O2174" t="s">
        <v>232</v>
      </c>
      <c r="P2174" t="s">
        <v>2944</v>
      </c>
      <c r="Q2174" t="s">
        <v>2945</v>
      </c>
      <c r="R2174" t="s">
        <v>382</v>
      </c>
      <c r="S2174" t="s">
        <v>383</v>
      </c>
      <c r="T2174">
        <v>3406648</v>
      </c>
      <c r="U2174" t="s">
        <v>232</v>
      </c>
      <c r="V2174" t="s">
        <v>232</v>
      </c>
      <c r="W2174" t="s">
        <v>232</v>
      </c>
      <c r="X2174" t="s">
        <v>232</v>
      </c>
      <c r="Y2174" t="s">
        <v>2946</v>
      </c>
      <c r="Z2174" t="s">
        <v>241</v>
      </c>
      <c r="AA2174" s="177">
        <v>7847</v>
      </c>
      <c r="AB2174" s="177">
        <v>19.32</v>
      </c>
      <c r="AC2174" s="177">
        <v>1.75</v>
      </c>
      <c r="AD2174" s="177">
        <v>7847</v>
      </c>
      <c r="AE2174" s="196">
        <v>45624.617931250003</v>
      </c>
      <c r="AF2174" t="s">
        <v>1177</v>
      </c>
      <c r="AG2174" t="s">
        <v>243</v>
      </c>
      <c r="AH2174" s="289">
        <v>1</v>
      </c>
      <c r="AI2174" s="177">
        <f>IF(Z2174="COP",(AA2174*AH2174),IF(Z2174="NOK",((AB2174*AH2174)*VLOOKUP(H2174,Tasas!$K:$L,2,0)),IF(Z2174="EUR",((AB2174*AH2174)*VLOOKUP(H2174,Tasas!$K:$L,2,0)),IF('GL MEN'!Z2174="USD",(('GL MEN'!AB2174*'GL MEN'!AH2174)*VLOOKUP(H2174,Tasas!$K:$L,2,0)),0))))</f>
        <v>7847</v>
      </c>
      <c r="AJ2174" t="s">
        <v>74</v>
      </c>
      <c r="AK2174">
        <v>5</v>
      </c>
      <c r="AL2174" t="str">
        <f t="shared" si="74"/>
        <v>4</v>
      </c>
      <c r="AM2174" t="str">
        <f t="shared" si="75"/>
        <v>WA</v>
      </c>
    </row>
    <row r="2175" spans="2:39">
      <c r="B2175" t="s">
        <v>223</v>
      </c>
      <c r="C2175" t="s">
        <v>888</v>
      </c>
      <c r="D2175" t="s">
        <v>889</v>
      </c>
      <c r="E2175">
        <v>6404989</v>
      </c>
      <c r="F2175">
        <v>4</v>
      </c>
      <c r="G2175" s="196">
        <v>45610</v>
      </c>
      <c r="H2175">
        <v>202411</v>
      </c>
      <c r="I2175">
        <v>7140</v>
      </c>
      <c r="J2175">
        <v>51159501</v>
      </c>
      <c r="K2175" t="s">
        <v>369</v>
      </c>
      <c r="L2175" t="s">
        <v>229</v>
      </c>
      <c r="M2175" t="s">
        <v>2481</v>
      </c>
      <c r="N2175" t="s">
        <v>2482</v>
      </c>
      <c r="O2175" t="s">
        <v>232</v>
      </c>
      <c r="P2175" t="s">
        <v>2137</v>
      </c>
      <c r="Q2175" t="s">
        <v>2138</v>
      </c>
      <c r="R2175" t="s">
        <v>382</v>
      </c>
      <c r="S2175" t="s">
        <v>383</v>
      </c>
      <c r="T2175">
        <v>3406648</v>
      </c>
      <c r="U2175" t="s">
        <v>232</v>
      </c>
      <c r="V2175" t="s">
        <v>232</v>
      </c>
      <c r="W2175" t="s">
        <v>232</v>
      </c>
      <c r="X2175" t="s">
        <v>232</v>
      </c>
      <c r="Y2175" t="s">
        <v>2947</v>
      </c>
      <c r="Z2175" t="s">
        <v>241</v>
      </c>
      <c r="AA2175" s="177">
        <v>11300</v>
      </c>
      <c r="AB2175" s="177">
        <v>27.8</v>
      </c>
      <c r="AC2175" s="177">
        <v>2.5499999999999998</v>
      </c>
      <c r="AD2175" s="177">
        <v>11300</v>
      </c>
      <c r="AE2175" s="196">
        <v>45613.318640277779</v>
      </c>
      <c r="AF2175" t="s">
        <v>1150</v>
      </c>
      <c r="AG2175" t="s">
        <v>243</v>
      </c>
      <c r="AH2175" s="289">
        <v>1</v>
      </c>
      <c r="AI2175" s="177">
        <f>IF(Z2175="COP",(AA2175*AH2175),IF(Z2175="NOK",((AB2175*AH2175)*VLOOKUP(H2175,Tasas!$K:$L,2,0)),IF(Z2175="EUR",((AB2175*AH2175)*VLOOKUP(H2175,Tasas!$K:$L,2,0)),IF('GL MEN'!Z2175="USD",(('GL MEN'!AB2175*'GL MEN'!AH2175)*VLOOKUP(H2175,Tasas!$K:$L,2,0)),0))))</f>
        <v>11300</v>
      </c>
      <c r="AJ2175" t="s">
        <v>74</v>
      </c>
      <c r="AK2175">
        <v>5</v>
      </c>
      <c r="AL2175" t="str">
        <f t="shared" si="74"/>
        <v>4</v>
      </c>
      <c r="AM2175" t="str">
        <f t="shared" si="75"/>
        <v>WA</v>
      </c>
    </row>
    <row r="2176" spans="2:39">
      <c r="B2176" t="s">
        <v>223</v>
      </c>
      <c r="C2176" t="s">
        <v>888</v>
      </c>
      <c r="D2176" t="s">
        <v>889</v>
      </c>
      <c r="E2176">
        <v>6404989</v>
      </c>
      <c r="F2176">
        <v>5</v>
      </c>
      <c r="G2176" s="196">
        <v>45610</v>
      </c>
      <c r="H2176">
        <v>202411</v>
      </c>
      <c r="I2176">
        <v>7140</v>
      </c>
      <c r="J2176">
        <v>51159501</v>
      </c>
      <c r="K2176" t="s">
        <v>369</v>
      </c>
      <c r="L2176" t="s">
        <v>229</v>
      </c>
      <c r="M2176" t="s">
        <v>2481</v>
      </c>
      <c r="N2176" t="s">
        <v>2482</v>
      </c>
      <c r="O2176" t="s">
        <v>232</v>
      </c>
      <c r="P2176" t="s">
        <v>2137</v>
      </c>
      <c r="Q2176" t="s">
        <v>2138</v>
      </c>
      <c r="R2176" t="s">
        <v>382</v>
      </c>
      <c r="S2176" t="s">
        <v>383</v>
      </c>
      <c r="T2176">
        <v>3406648</v>
      </c>
      <c r="U2176" t="s">
        <v>232</v>
      </c>
      <c r="V2176" t="s">
        <v>232</v>
      </c>
      <c r="W2176" t="s">
        <v>232</v>
      </c>
      <c r="X2176" t="s">
        <v>232</v>
      </c>
      <c r="Y2176" t="s">
        <v>2948</v>
      </c>
      <c r="Z2176" t="s">
        <v>241</v>
      </c>
      <c r="AA2176" s="177">
        <v>11300</v>
      </c>
      <c r="AB2176" s="177">
        <v>27.8</v>
      </c>
      <c r="AC2176" s="177">
        <v>2.5499999999999998</v>
      </c>
      <c r="AD2176" s="177">
        <v>11300</v>
      </c>
      <c r="AE2176" s="196">
        <v>45613.318640625002</v>
      </c>
      <c r="AF2176" t="s">
        <v>1150</v>
      </c>
      <c r="AG2176" t="s">
        <v>243</v>
      </c>
      <c r="AH2176" s="289">
        <v>1</v>
      </c>
      <c r="AI2176" s="177">
        <f>IF(Z2176="COP",(AA2176*AH2176),IF(Z2176="NOK",((AB2176*AH2176)*VLOOKUP(H2176,Tasas!$K:$L,2,0)),IF(Z2176="EUR",((AB2176*AH2176)*VLOOKUP(H2176,Tasas!$K:$L,2,0)),IF('GL MEN'!Z2176="USD",(('GL MEN'!AB2176*'GL MEN'!AH2176)*VLOOKUP(H2176,Tasas!$K:$L,2,0)),0))))</f>
        <v>11300</v>
      </c>
      <c r="AJ2176" t="s">
        <v>74</v>
      </c>
      <c r="AK2176">
        <v>5</v>
      </c>
      <c r="AL2176" t="str">
        <f t="shared" si="74"/>
        <v>4</v>
      </c>
      <c r="AM2176" t="str">
        <f t="shared" si="75"/>
        <v>WA</v>
      </c>
    </row>
    <row r="2177" spans="2:39">
      <c r="B2177" t="s">
        <v>223</v>
      </c>
      <c r="C2177" t="s">
        <v>888</v>
      </c>
      <c r="D2177" t="s">
        <v>889</v>
      </c>
      <c r="E2177">
        <v>6405016</v>
      </c>
      <c r="F2177">
        <v>0</v>
      </c>
      <c r="G2177" s="196">
        <v>45608</v>
      </c>
      <c r="H2177">
        <v>202411</v>
      </c>
      <c r="I2177">
        <v>7140</v>
      </c>
      <c r="J2177">
        <v>51551003</v>
      </c>
      <c r="K2177" t="s">
        <v>369</v>
      </c>
      <c r="L2177" t="s">
        <v>229</v>
      </c>
      <c r="M2177" t="s">
        <v>1225</v>
      </c>
      <c r="N2177" t="s">
        <v>1226</v>
      </c>
      <c r="O2177" t="s">
        <v>232</v>
      </c>
      <c r="P2177" t="s">
        <v>2495</v>
      </c>
      <c r="Q2177" t="s">
        <v>2496</v>
      </c>
      <c r="R2177" t="s">
        <v>382</v>
      </c>
      <c r="S2177" t="s">
        <v>383</v>
      </c>
      <c r="T2177">
        <v>3406646</v>
      </c>
      <c r="U2177" t="s">
        <v>232</v>
      </c>
      <c r="V2177" t="s">
        <v>232</v>
      </c>
      <c r="W2177" t="s">
        <v>232</v>
      </c>
      <c r="X2177" t="s">
        <v>232</v>
      </c>
      <c r="Y2177" t="s">
        <v>2949</v>
      </c>
      <c r="Z2177" t="s">
        <v>241</v>
      </c>
      <c r="AA2177" s="177">
        <v>140000</v>
      </c>
      <c r="AB2177" s="177">
        <v>344.46</v>
      </c>
      <c r="AC2177" s="177">
        <v>31.6</v>
      </c>
      <c r="AD2177" s="177">
        <v>140000</v>
      </c>
      <c r="AE2177" s="196">
        <v>45614.093430868059</v>
      </c>
      <c r="AF2177" t="s">
        <v>2228</v>
      </c>
      <c r="AG2177" t="s">
        <v>243</v>
      </c>
      <c r="AH2177" s="289">
        <v>1</v>
      </c>
      <c r="AI2177" s="177">
        <f>IF(Z2177="COP",(AA2177*AH2177),IF(Z2177="NOK",((AB2177*AH2177)*VLOOKUP(H2177,Tasas!$K:$L,2,0)),IF(Z2177="EUR",((AB2177*AH2177)*VLOOKUP(H2177,Tasas!$K:$L,2,0)),IF('GL MEN'!Z2177="USD",(('GL MEN'!AB2177*'GL MEN'!AH2177)*VLOOKUP(H2177,Tasas!$K:$L,2,0)),0))))</f>
        <v>140000</v>
      </c>
      <c r="AJ2177" t="s">
        <v>74</v>
      </c>
      <c r="AK2177">
        <v>5</v>
      </c>
      <c r="AL2177" t="str">
        <f t="shared" si="74"/>
        <v>4</v>
      </c>
      <c r="AM2177" t="str">
        <f t="shared" si="75"/>
        <v>WA</v>
      </c>
    </row>
    <row r="2178" spans="2:39">
      <c r="B2178" t="s">
        <v>223</v>
      </c>
      <c r="C2178" t="s">
        <v>888</v>
      </c>
      <c r="D2178" t="s">
        <v>889</v>
      </c>
      <c r="E2178">
        <v>6405017</v>
      </c>
      <c r="F2178">
        <v>0</v>
      </c>
      <c r="G2178" s="196">
        <v>45608</v>
      </c>
      <c r="H2178">
        <v>202411</v>
      </c>
      <c r="I2178">
        <v>7140</v>
      </c>
      <c r="J2178">
        <v>51551003</v>
      </c>
      <c r="K2178" t="s">
        <v>369</v>
      </c>
      <c r="L2178" t="s">
        <v>229</v>
      </c>
      <c r="M2178" t="s">
        <v>2481</v>
      </c>
      <c r="N2178" t="s">
        <v>2482</v>
      </c>
      <c r="O2178" t="s">
        <v>232</v>
      </c>
      <c r="P2178" t="s">
        <v>2495</v>
      </c>
      <c r="Q2178" t="s">
        <v>2496</v>
      </c>
      <c r="R2178" t="s">
        <v>382</v>
      </c>
      <c r="S2178" t="s">
        <v>383</v>
      </c>
      <c r="T2178">
        <v>3406648</v>
      </c>
      <c r="U2178" t="s">
        <v>232</v>
      </c>
      <c r="V2178" t="s">
        <v>232</v>
      </c>
      <c r="W2178" t="s">
        <v>232</v>
      </c>
      <c r="X2178" t="s">
        <v>232</v>
      </c>
      <c r="Y2178" t="s">
        <v>2950</v>
      </c>
      <c r="Z2178" t="s">
        <v>241</v>
      </c>
      <c r="AA2178" s="177">
        <v>140000</v>
      </c>
      <c r="AB2178" s="177">
        <v>344.46</v>
      </c>
      <c r="AC2178" s="177">
        <v>31.6</v>
      </c>
      <c r="AD2178" s="177">
        <v>140000</v>
      </c>
      <c r="AE2178" s="196">
        <v>45614.098832488424</v>
      </c>
      <c r="AF2178" t="s">
        <v>2228</v>
      </c>
      <c r="AG2178" t="s">
        <v>243</v>
      </c>
      <c r="AH2178" s="289">
        <v>1</v>
      </c>
      <c r="AI2178" s="177">
        <f>IF(Z2178="COP",(AA2178*AH2178),IF(Z2178="NOK",((AB2178*AH2178)*VLOOKUP(H2178,Tasas!$K:$L,2,0)),IF(Z2178="EUR",((AB2178*AH2178)*VLOOKUP(H2178,Tasas!$K:$L,2,0)),IF('GL MEN'!Z2178="USD",(('GL MEN'!AB2178*'GL MEN'!AH2178)*VLOOKUP(H2178,Tasas!$K:$L,2,0)),0))))</f>
        <v>140000</v>
      </c>
      <c r="AJ2178" t="s">
        <v>74</v>
      </c>
      <c r="AK2178">
        <v>5</v>
      </c>
      <c r="AL2178" t="str">
        <f t="shared" si="74"/>
        <v>4</v>
      </c>
      <c r="AM2178" t="str">
        <f t="shared" si="75"/>
        <v>WA</v>
      </c>
    </row>
    <row r="2179" spans="2:39">
      <c r="B2179" t="s">
        <v>223</v>
      </c>
      <c r="C2179" t="s">
        <v>2895</v>
      </c>
      <c r="D2179" t="s">
        <v>2896</v>
      </c>
      <c r="E2179">
        <v>6405080</v>
      </c>
      <c r="F2179">
        <v>0</v>
      </c>
      <c r="G2179" s="196">
        <v>45608</v>
      </c>
      <c r="H2179">
        <v>202411</v>
      </c>
      <c r="I2179">
        <v>7140</v>
      </c>
      <c r="J2179">
        <v>51551003</v>
      </c>
      <c r="K2179" t="s">
        <v>369</v>
      </c>
      <c r="L2179" t="s">
        <v>229</v>
      </c>
      <c r="M2179" t="s">
        <v>1225</v>
      </c>
      <c r="N2179" t="s">
        <v>1226</v>
      </c>
      <c r="O2179" t="s">
        <v>232</v>
      </c>
      <c r="P2179" t="s">
        <v>2495</v>
      </c>
      <c r="Q2179" t="s">
        <v>2496</v>
      </c>
      <c r="R2179" t="s">
        <v>382</v>
      </c>
      <c r="S2179" t="s">
        <v>383</v>
      </c>
      <c r="T2179">
        <v>3406646</v>
      </c>
      <c r="U2179" t="s">
        <v>232</v>
      </c>
      <c r="V2179" t="s">
        <v>232</v>
      </c>
      <c r="W2179" t="s">
        <v>232</v>
      </c>
      <c r="X2179" t="s">
        <v>232</v>
      </c>
      <c r="Y2179" t="s">
        <v>2951</v>
      </c>
      <c r="Z2179" t="s">
        <v>241</v>
      </c>
      <c r="AA2179" s="177">
        <v>-140000</v>
      </c>
      <c r="AB2179" s="177">
        <v>-344.46</v>
      </c>
      <c r="AC2179" s="177">
        <v>-31.6</v>
      </c>
      <c r="AD2179" s="177">
        <v>-140000</v>
      </c>
      <c r="AE2179" s="196">
        <v>45616.763684490739</v>
      </c>
      <c r="AF2179" t="s">
        <v>2228</v>
      </c>
      <c r="AG2179" t="s">
        <v>243</v>
      </c>
      <c r="AH2179" s="289">
        <v>1</v>
      </c>
      <c r="AI2179" s="177">
        <f>IF(Z2179="COP",(AA2179*AH2179),IF(Z2179="NOK",((AB2179*AH2179)*VLOOKUP(H2179,Tasas!$K:$L,2,0)),IF(Z2179="EUR",((AB2179*AH2179)*VLOOKUP(H2179,Tasas!$K:$L,2,0)),IF('GL MEN'!Z2179="USD",(('GL MEN'!AB2179*'GL MEN'!AH2179)*VLOOKUP(H2179,Tasas!$K:$L,2,0)),0))))</f>
        <v>-140000</v>
      </c>
      <c r="AJ2179" t="s">
        <v>74</v>
      </c>
      <c r="AK2179">
        <v>5</v>
      </c>
      <c r="AL2179" t="str">
        <f t="shared" si="74"/>
        <v>4</v>
      </c>
      <c r="AM2179" t="str">
        <f t="shared" si="75"/>
        <v>WA</v>
      </c>
    </row>
    <row r="2180" spans="2:39">
      <c r="B2180" t="s">
        <v>223</v>
      </c>
      <c r="C2180" t="s">
        <v>2895</v>
      </c>
      <c r="D2180" t="s">
        <v>2896</v>
      </c>
      <c r="E2180">
        <v>6405080</v>
      </c>
      <c r="F2180">
        <v>1</v>
      </c>
      <c r="G2180" s="196">
        <v>45608</v>
      </c>
      <c r="H2180">
        <v>202411</v>
      </c>
      <c r="I2180">
        <v>7140</v>
      </c>
      <c r="J2180">
        <v>51551003</v>
      </c>
      <c r="K2180" t="s">
        <v>369</v>
      </c>
      <c r="L2180" t="s">
        <v>229</v>
      </c>
      <c r="M2180" t="s">
        <v>1225</v>
      </c>
      <c r="N2180" t="s">
        <v>1226</v>
      </c>
      <c r="O2180" t="s">
        <v>232</v>
      </c>
      <c r="P2180" t="s">
        <v>2495</v>
      </c>
      <c r="Q2180" t="s">
        <v>2496</v>
      </c>
      <c r="R2180" t="s">
        <v>382</v>
      </c>
      <c r="S2180" t="s">
        <v>383</v>
      </c>
      <c r="T2180">
        <v>3406648</v>
      </c>
      <c r="U2180" t="s">
        <v>232</v>
      </c>
      <c r="V2180" t="s">
        <v>232</v>
      </c>
      <c r="W2180" t="s">
        <v>232</v>
      </c>
      <c r="X2180" t="s">
        <v>232</v>
      </c>
      <c r="Y2180" t="s">
        <v>2949</v>
      </c>
      <c r="Z2180" t="s">
        <v>241</v>
      </c>
      <c r="AA2180" s="177">
        <v>140000</v>
      </c>
      <c r="AB2180" s="177">
        <v>344.46</v>
      </c>
      <c r="AC2180" s="177">
        <v>31.6</v>
      </c>
      <c r="AD2180" s="177">
        <v>140000</v>
      </c>
      <c r="AE2180" s="196">
        <v>45616.763684490739</v>
      </c>
      <c r="AF2180" t="s">
        <v>2228</v>
      </c>
      <c r="AG2180" t="s">
        <v>243</v>
      </c>
      <c r="AH2180" s="289">
        <v>1</v>
      </c>
      <c r="AI2180" s="177">
        <f>IF(Z2180="COP",(AA2180*AH2180),IF(Z2180="NOK",((AB2180*AH2180)*VLOOKUP(H2180,Tasas!$K:$L,2,0)),IF(Z2180="EUR",((AB2180*AH2180)*VLOOKUP(H2180,Tasas!$K:$L,2,0)),IF('GL MEN'!Z2180="USD",(('GL MEN'!AB2180*'GL MEN'!AH2180)*VLOOKUP(H2180,Tasas!$K:$L,2,0)),0))))</f>
        <v>140000</v>
      </c>
      <c r="AJ2180" t="s">
        <v>74</v>
      </c>
      <c r="AK2180">
        <v>5</v>
      </c>
      <c r="AL2180" t="str">
        <f t="shared" si="74"/>
        <v>4</v>
      </c>
      <c r="AM2180" t="str">
        <f t="shared" si="75"/>
        <v>WA</v>
      </c>
    </row>
    <row r="2181" spans="2:39">
      <c r="B2181" t="s">
        <v>223</v>
      </c>
      <c r="C2181" t="s">
        <v>888</v>
      </c>
      <c r="D2181" t="s">
        <v>889</v>
      </c>
      <c r="E2181">
        <v>6404989</v>
      </c>
      <c r="F2181">
        <v>1</v>
      </c>
      <c r="G2181" s="196">
        <v>45610</v>
      </c>
      <c r="H2181">
        <v>202411</v>
      </c>
      <c r="I2181">
        <v>7140</v>
      </c>
      <c r="J2181">
        <v>52351005</v>
      </c>
      <c r="K2181" t="s">
        <v>369</v>
      </c>
      <c r="L2181" t="s">
        <v>229</v>
      </c>
      <c r="M2181" t="s">
        <v>2481</v>
      </c>
      <c r="N2181" t="s">
        <v>2482</v>
      </c>
      <c r="O2181" t="s">
        <v>232</v>
      </c>
      <c r="P2181" t="s">
        <v>263</v>
      </c>
      <c r="Q2181" t="s">
        <v>264</v>
      </c>
      <c r="R2181" t="s">
        <v>382</v>
      </c>
      <c r="S2181" t="s">
        <v>383</v>
      </c>
      <c r="T2181">
        <v>3406648</v>
      </c>
      <c r="U2181" t="s">
        <v>232</v>
      </c>
      <c r="V2181" t="s">
        <v>232</v>
      </c>
      <c r="W2181" t="s">
        <v>232</v>
      </c>
      <c r="X2181" t="s">
        <v>232</v>
      </c>
      <c r="Y2181" t="s">
        <v>2952</v>
      </c>
      <c r="Z2181" t="s">
        <v>241</v>
      </c>
      <c r="AA2181" s="177">
        <v>16000</v>
      </c>
      <c r="AB2181" s="177">
        <v>39.369999999999997</v>
      </c>
      <c r="AC2181" s="177">
        <v>3.61</v>
      </c>
      <c r="AD2181" s="177">
        <v>16000</v>
      </c>
      <c r="AE2181" s="196">
        <v>45613.3186397338</v>
      </c>
      <c r="AF2181" t="s">
        <v>1150</v>
      </c>
      <c r="AG2181" t="s">
        <v>243</v>
      </c>
      <c r="AH2181" s="289">
        <v>1</v>
      </c>
      <c r="AI2181" s="177">
        <f>IF(Z2181="COP",(AA2181*AH2181),IF(Z2181="NOK",((AB2181*AH2181)*VLOOKUP(H2181,Tasas!$K:$L,2,0)),IF(Z2181="EUR",((AB2181*AH2181)*VLOOKUP(H2181,Tasas!$K:$L,2,0)),IF('GL MEN'!Z2181="USD",(('GL MEN'!AB2181*'GL MEN'!AH2181)*VLOOKUP(H2181,Tasas!$K:$L,2,0)),0))))</f>
        <v>16000</v>
      </c>
      <c r="AJ2181" t="s">
        <v>74</v>
      </c>
      <c r="AK2181">
        <v>5</v>
      </c>
      <c r="AL2181" t="str">
        <f t="shared" si="74"/>
        <v>4</v>
      </c>
      <c r="AM2181" t="str">
        <f t="shared" si="75"/>
        <v>WA</v>
      </c>
    </row>
    <row r="2182" spans="2:39">
      <c r="B2182" t="s">
        <v>223</v>
      </c>
      <c r="C2182" t="s">
        <v>888</v>
      </c>
      <c r="D2182" t="s">
        <v>889</v>
      </c>
      <c r="E2182">
        <v>6404991</v>
      </c>
      <c r="F2182">
        <v>1</v>
      </c>
      <c r="G2182" s="196">
        <v>45610</v>
      </c>
      <c r="H2182">
        <v>202411</v>
      </c>
      <c r="I2182">
        <v>7140</v>
      </c>
      <c r="J2182">
        <v>52351005</v>
      </c>
      <c r="K2182" t="s">
        <v>369</v>
      </c>
      <c r="L2182" t="s">
        <v>229</v>
      </c>
      <c r="M2182" t="s">
        <v>1225</v>
      </c>
      <c r="N2182" t="s">
        <v>1226</v>
      </c>
      <c r="O2182" t="s">
        <v>232</v>
      </c>
      <c r="P2182" t="s">
        <v>263</v>
      </c>
      <c r="Q2182" t="s">
        <v>264</v>
      </c>
      <c r="R2182" t="s">
        <v>382</v>
      </c>
      <c r="S2182" t="s">
        <v>383</v>
      </c>
      <c r="T2182">
        <v>3406648</v>
      </c>
      <c r="U2182" t="s">
        <v>232</v>
      </c>
      <c r="V2182" t="s">
        <v>232</v>
      </c>
      <c r="W2182" t="s">
        <v>232</v>
      </c>
      <c r="X2182" t="s">
        <v>232</v>
      </c>
      <c r="Y2182" t="s">
        <v>2953</v>
      </c>
      <c r="Z2182" t="s">
        <v>241</v>
      </c>
      <c r="AA2182" s="177">
        <v>12000</v>
      </c>
      <c r="AB2182" s="177">
        <v>29.52</v>
      </c>
      <c r="AC2182" s="177">
        <v>2.71</v>
      </c>
      <c r="AD2182" s="177">
        <v>12000</v>
      </c>
      <c r="AE2182" s="196">
        <v>45613.335155636574</v>
      </c>
      <c r="AF2182" t="s">
        <v>1150</v>
      </c>
      <c r="AG2182" t="s">
        <v>243</v>
      </c>
      <c r="AH2182" s="289">
        <v>1</v>
      </c>
      <c r="AI2182" s="177">
        <f>IF(Z2182="COP",(AA2182*AH2182),IF(Z2182="NOK",((AB2182*AH2182)*VLOOKUP(H2182,Tasas!$K:$L,2,0)),IF(Z2182="EUR",((AB2182*AH2182)*VLOOKUP(H2182,Tasas!$K:$L,2,0)),IF('GL MEN'!Z2182="USD",(('GL MEN'!AB2182*'GL MEN'!AH2182)*VLOOKUP(H2182,Tasas!$K:$L,2,0)),0))))</f>
        <v>12000</v>
      </c>
      <c r="AJ2182" t="s">
        <v>74</v>
      </c>
      <c r="AK2182">
        <v>5</v>
      </c>
      <c r="AL2182" t="str">
        <f t="shared" si="74"/>
        <v>4</v>
      </c>
      <c r="AM2182" t="str">
        <f t="shared" si="75"/>
        <v>WA</v>
      </c>
    </row>
    <row r="2183" spans="2:39">
      <c r="B2183" t="s">
        <v>223</v>
      </c>
      <c r="C2183" t="s">
        <v>1172</v>
      </c>
      <c r="D2183" t="s">
        <v>1173</v>
      </c>
      <c r="E2183">
        <v>7401004</v>
      </c>
      <c r="F2183">
        <v>1</v>
      </c>
      <c r="G2183" s="196">
        <v>45616</v>
      </c>
      <c r="H2183">
        <v>202411</v>
      </c>
      <c r="I2183">
        <v>7140</v>
      </c>
      <c r="J2183">
        <v>52351005</v>
      </c>
      <c r="K2183" t="s">
        <v>482</v>
      </c>
      <c r="L2183" t="s">
        <v>229</v>
      </c>
      <c r="M2183" t="s">
        <v>890</v>
      </c>
      <c r="N2183" t="s">
        <v>891</v>
      </c>
      <c r="O2183" t="s">
        <v>232</v>
      </c>
      <c r="P2183" t="s">
        <v>263</v>
      </c>
      <c r="Q2183" t="s">
        <v>264</v>
      </c>
      <c r="R2183" t="s">
        <v>382</v>
      </c>
      <c r="S2183" t="s">
        <v>383</v>
      </c>
      <c r="T2183">
        <v>3406648</v>
      </c>
      <c r="U2183" t="s">
        <v>232</v>
      </c>
      <c r="V2183" t="s">
        <v>232</v>
      </c>
      <c r="W2183" t="s">
        <v>232</v>
      </c>
      <c r="X2183" t="s">
        <v>232</v>
      </c>
      <c r="Y2183" t="s">
        <v>2954</v>
      </c>
      <c r="Z2183" t="s">
        <v>241</v>
      </c>
      <c r="AA2183" s="177">
        <v>211553</v>
      </c>
      <c r="AB2183" s="177">
        <v>520.79</v>
      </c>
      <c r="AC2183" s="177">
        <v>47.24</v>
      </c>
      <c r="AD2183" s="177">
        <v>211553</v>
      </c>
      <c r="AE2183" s="196">
        <v>45624.617930706016</v>
      </c>
      <c r="AF2183" t="s">
        <v>1177</v>
      </c>
      <c r="AG2183" t="s">
        <v>243</v>
      </c>
      <c r="AH2183" s="289">
        <v>1</v>
      </c>
      <c r="AI2183" s="177">
        <f>IF(Z2183="COP",(AA2183*AH2183),IF(Z2183="NOK",((AB2183*AH2183)*VLOOKUP(H2183,Tasas!$K:$L,2,0)),IF(Z2183="EUR",((AB2183*AH2183)*VLOOKUP(H2183,Tasas!$K:$L,2,0)),IF('GL MEN'!Z2183="USD",(('GL MEN'!AB2183*'GL MEN'!AH2183)*VLOOKUP(H2183,Tasas!$K:$L,2,0)),0))))</f>
        <v>211553</v>
      </c>
      <c r="AJ2183" t="s">
        <v>74</v>
      </c>
      <c r="AK2183">
        <v>5</v>
      </c>
      <c r="AL2183" t="str">
        <f t="shared" si="74"/>
        <v>4</v>
      </c>
      <c r="AM2183" t="str">
        <f t="shared" si="75"/>
        <v>WA</v>
      </c>
    </row>
    <row r="2184" spans="2:39">
      <c r="B2184" t="s">
        <v>223</v>
      </c>
      <c r="C2184" t="s">
        <v>1172</v>
      </c>
      <c r="D2184" t="s">
        <v>1173</v>
      </c>
      <c r="E2184">
        <v>7401008</v>
      </c>
      <c r="F2184">
        <v>0</v>
      </c>
      <c r="G2184" s="196">
        <v>45621</v>
      </c>
      <c r="H2184">
        <v>202411</v>
      </c>
      <c r="I2184">
        <v>7140</v>
      </c>
      <c r="J2184">
        <v>52351005</v>
      </c>
      <c r="K2184" t="s">
        <v>482</v>
      </c>
      <c r="L2184" t="s">
        <v>229</v>
      </c>
      <c r="M2184" t="s">
        <v>934</v>
      </c>
      <c r="N2184" t="s">
        <v>935</v>
      </c>
      <c r="O2184" t="s">
        <v>232</v>
      </c>
      <c r="P2184" t="s">
        <v>2179</v>
      </c>
      <c r="Q2184" t="s">
        <v>2180</v>
      </c>
      <c r="R2184" t="s">
        <v>382</v>
      </c>
      <c r="S2184" t="s">
        <v>383</v>
      </c>
      <c r="T2184">
        <v>3406648</v>
      </c>
      <c r="U2184" t="s">
        <v>232</v>
      </c>
      <c r="V2184" t="s">
        <v>232</v>
      </c>
      <c r="W2184" t="s">
        <v>232</v>
      </c>
      <c r="X2184" t="s">
        <v>232</v>
      </c>
      <c r="Y2184" t="s">
        <v>2955</v>
      </c>
      <c r="Z2184" t="s">
        <v>241</v>
      </c>
      <c r="AA2184" s="177">
        <v>2090000</v>
      </c>
      <c r="AB2184" s="177">
        <v>5212.88</v>
      </c>
      <c r="AC2184" s="177">
        <v>473.49</v>
      </c>
      <c r="AD2184" s="177">
        <v>2090000</v>
      </c>
      <c r="AE2184" s="196">
        <v>45625.074524456017</v>
      </c>
      <c r="AF2184" t="s">
        <v>1177</v>
      </c>
      <c r="AG2184" t="s">
        <v>1197</v>
      </c>
      <c r="AH2184" s="289">
        <v>1</v>
      </c>
      <c r="AI2184" s="177">
        <f>IF(Z2184="COP",(AA2184*AH2184),IF(Z2184="NOK",((AB2184*AH2184)*VLOOKUP(H2184,Tasas!$K:$L,2,0)),IF(Z2184="EUR",((AB2184*AH2184)*VLOOKUP(H2184,Tasas!$K:$L,2,0)),IF('GL MEN'!Z2184="USD",(('GL MEN'!AB2184*'GL MEN'!AH2184)*VLOOKUP(H2184,Tasas!$K:$L,2,0)),0))))</f>
        <v>2090000</v>
      </c>
      <c r="AJ2184" t="s">
        <v>74</v>
      </c>
      <c r="AK2184">
        <v>5</v>
      </c>
      <c r="AL2184" t="str">
        <f t="shared" si="74"/>
        <v>4</v>
      </c>
      <c r="AM2184" t="str">
        <f t="shared" si="75"/>
        <v>WA</v>
      </c>
    </row>
    <row r="2185" spans="2:39">
      <c r="B2185" t="s">
        <v>223</v>
      </c>
      <c r="C2185" t="s">
        <v>888</v>
      </c>
      <c r="D2185" t="s">
        <v>889</v>
      </c>
      <c r="E2185">
        <v>6405375</v>
      </c>
      <c r="F2185">
        <v>0</v>
      </c>
      <c r="G2185" s="196">
        <v>45620</v>
      </c>
      <c r="H2185">
        <v>202411</v>
      </c>
      <c r="I2185">
        <v>7140</v>
      </c>
      <c r="J2185">
        <v>52351009</v>
      </c>
      <c r="K2185" t="s">
        <v>369</v>
      </c>
      <c r="L2185" t="s">
        <v>229</v>
      </c>
      <c r="M2185" t="s">
        <v>1659</v>
      </c>
      <c r="N2185" t="s">
        <v>1660</v>
      </c>
      <c r="O2185" t="s">
        <v>232</v>
      </c>
      <c r="P2185" t="s">
        <v>892</v>
      </c>
      <c r="Q2185" t="s">
        <v>893</v>
      </c>
      <c r="R2185" t="s">
        <v>382</v>
      </c>
      <c r="S2185" t="s">
        <v>383</v>
      </c>
      <c r="T2185">
        <v>3406648</v>
      </c>
      <c r="U2185" t="s">
        <v>232</v>
      </c>
      <c r="V2185" t="s">
        <v>232</v>
      </c>
      <c r="W2185" t="s">
        <v>232</v>
      </c>
      <c r="X2185" t="s">
        <v>232</v>
      </c>
      <c r="Y2185" t="s">
        <v>2938</v>
      </c>
      <c r="Z2185" t="s">
        <v>241</v>
      </c>
      <c r="AA2185" s="177">
        <v>569000</v>
      </c>
      <c r="AB2185" s="177">
        <v>1419.2</v>
      </c>
      <c r="AC2185" s="177">
        <v>128.91</v>
      </c>
      <c r="AD2185" s="177">
        <v>569000</v>
      </c>
      <c r="AE2185" s="196">
        <v>45629.734661076393</v>
      </c>
      <c r="AF2185" t="s">
        <v>895</v>
      </c>
      <c r="AG2185" t="s">
        <v>1015</v>
      </c>
      <c r="AH2185" s="289">
        <v>1</v>
      </c>
      <c r="AI2185" s="177">
        <f>IF(Z2185="COP",(AA2185*AH2185),IF(Z2185="NOK",((AB2185*AH2185)*VLOOKUP(H2185,Tasas!$K:$L,2,0)),IF(Z2185="EUR",((AB2185*AH2185)*VLOOKUP(H2185,Tasas!$K:$L,2,0)),IF('GL MEN'!Z2185="USD",(('GL MEN'!AB2185*'GL MEN'!AH2185)*VLOOKUP(H2185,Tasas!$K:$L,2,0)),0))))</f>
        <v>569000</v>
      </c>
      <c r="AJ2185" t="s">
        <v>74</v>
      </c>
      <c r="AK2185">
        <v>5</v>
      </c>
      <c r="AL2185" t="str">
        <f t="shared" ref="AL2185:AL2210" si="76">+MID(R2185,2,1)</f>
        <v>4</v>
      </c>
      <c r="AM2185" t="str">
        <f t="shared" ref="AM2185:AM2210" si="77">IF(AL2185="0","CO",IF(AL2185="1","CO",IF(AL2185="2","CO",IF(AL2185="3","NE",IF(AL2185="4","WA",IF(AL2185="6","Centro - URR"))))))</f>
        <v>WA</v>
      </c>
    </row>
    <row r="2186" spans="2:39">
      <c r="B2186" t="s">
        <v>223</v>
      </c>
      <c r="C2186" t="s">
        <v>888</v>
      </c>
      <c r="D2186" t="s">
        <v>889</v>
      </c>
      <c r="E2186">
        <v>6405375</v>
      </c>
      <c r="F2186">
        <v>1</v>
      </c>
      <c r="G2186" s="196">
        <v>45620</v>
      </c>
      <c r="H2186">
        <v>202411</v>
      </c>
      <c r="I2186">
        <v>7140</v>
      </c>
      <c r="J2186">
        <v>52351009</v>
      </c>
      <c r="K2186" t="s">
        <v>369</v>
      </c>
      <c r="L2186" t="s">
        <v>229</v>
      </c>
      <c r="M2186" t="s">
        <v>1659</v>
      </c>
      <c r="N2186" t="s">
        <v>1660</v>
      </c>
      <c r="O2186" t="s">
        <v>232</v>
      </c>
      <c r="P2186" t="s">
        <v>892</v>
      </c>
      <c r="Q2186" t="s">
        <v>893</v>
      </c>
      <c r="R2186" t="s">
        <v>382</v>
      </c>
      <c r="S2186" t="s">
        <v>383</v>
      </c>
      <c r="T2186">
        <v>3406648</v>
      </c>
      <c r="U2186" t="s">
        <v>232</v>
      </c>
      <c r="V2186" t="s">
        <v>232</v>
      </c>
      <c r="W2186" t="s">
        <v>232</v>
      </c>
      <c r="X2186" t="s">
        <v>232</v>
      </c>
      <c r="Y2186" t="s">
        <v>2956</v>
      </c>
      <c r="Z2186" t="s">
        <v>241</v>
      </c>
      <c r="AA2186" s="177">
        <v>45700</v>
      </c>
      <c r="AB2186" s="177">
        <v>113.98</v>
      </c>
      <c r="AC2186" s="177">
        <v>10.35</v>
      </c>
      <c r="AD2186" s="177">
        <v>45700</v>
      </c>
      <c r="AE2186" s="196">
        <v>45629.734661076393</v>
      </c>
      <c r="AF2186" t="s">
        <v>895</v>
      </c>
      <c r="AG2186" t="s">
        <v>243</v>
      </c>
      <c r="AH2186" s="289">
        <v>1</v>
      </c>
      <c r="AI2186" s="177">
        <f>IF(Z2186="COP",(AA2186*AH2186),IF(Z2186="NOK",((AB2186*AH2186)*VLOOKUP(H2186,Tasas!$K:$L,2,0)),IF(Z2186="EUR",((AB2186*AH2186)*VLOOKUP(H2186,Tasas!$K:$L,2,0)),IF('GL MEN'!Z2186="USD",(('GL MEN'!AB2186*'GL MEN'!AH2186)*VLOOKUP(H2186,Tasas!$K:$L,2,0)),0))))</f>
        <v>45700</v>
      </c>
      <c r="AJ2186" t="s">
        <v>74</v>
      </c>
      <c r="AK2186">
        <v>5</v>
      </c>
      <c r="AL2186" t="str">
        <f t="shared" si="76"/>
        <v>4</v>
      </c>
      <c r="AM2186" t="str">
        <f t="shared" si="77"/>
        <v>WA</v>
      </c>
    </row>
    <row r="2187" spans="2:39">
      <c r="B2187" t="s">
        <v>223</v>
      </c>
      <c r="C2187" t="s">
        <v>888</v>
      </c>
      <c r="D2187" t="s">
        <v>889</v>
      </c>
      <c r="E2187">
        <v>6405375</v>
      </c>
      <c r="F2187">
        <v>2</v>
      </c>
      <c r="G2187" s="196">
        <v>45620</v>
      </c>
      <c r="H2187">
        <v>202411</v>
      </c>
      <c r="I2187">
        <v>7140</v>
      </c>
      <c r="J2187">
        <v>52351009</v>
      </c>
      <c r="K2187" t="s">
        <v>369</v>
      </c>
      <c r="L2187" t="s">
        <v>229</v>
      </c>
      <c r="M2187" t="s">
        <v>1659</v>
      </c>
      <c r="N2187" t="s">
        <v>1660</v>
      </c>
      <c r="O2187" t="s">
        <v>232</v>
      </c>
      <c r="P2187" t="s">
        <v>896</v>
      </c>
      <c r="Q2187" t="s">
        <v>897</v>
      </c>
      <c r="R2187" t="s">
        <v>382</v>
      </c>
      <c r="S2187" t="s">
        <v>383</v>
      </c>
      <c r="T2187">
        <v>3406648</v>
      </c>
      <c r="U2187" t="s">
        <v>232</v>
      </c>
      <c r="V2187" t="s">
        <v>232</v>
      </c>
      <c r="W2187" t="s">
        <v>232</v>
      </c>
      <c r="X2187" t="s">
        <v>232</v>
      </c>
      <c r="Y2187" t="s">
        <v>2939</v>
      </c>
      <c r="Z2187" t="s">
        <v>241</v>
      </c>
      <c r="AA2187" s="177">
        <v>20329</v>
      </c>
      <c r="AB2187" s="177">
        <v>50.7</v>
      </c>
      <c r="AC2187" s="177">
        <v>4.6100000000000003</v>
      </c>
      <c r="AD2187" s="177">
        <v>20329</v>
      </c>
      <c r="AE2187" s="196">
        <v>45629.734661226852</v>
      </c>
      <c r="AF2187" t="s">
        <v>895</v>
      </c>
      <c r="AG2187" t="s">
        <v>1015</v>
      </c>
      <c r="AH2187" s="289">
        <v>1</v>
      </c>
      <c r="AI2187" s="177">
        <f>IF(Z2187="COP",(AA2187*AH2187),IF(Z2187="NOK",((AB2187*AH2187)*VLOOKUP(H2187,Tasas!$K:$L,2,0)),IF(Z2187="EUR",((AB2187*AH2187)*VLOOKUP(H2187,Tasas!$K:$L,2,0)),IF('GL MEN'!Z2187="USD",(('GL MEN'!AB2187*'GL MEN'!AH2187)*VLOOKUP(H2187,Tasas!$K:$L,2,0)),0))))</f>
        <v>20329</v>
      </c>
      <c r="AJ2187" t="s">
        <v>74</v>
      </c>
      <c r="AK2187">
        <v>5</v>
      </c>
      <c r="AL2187" t="str">
        <f t="shared" si="76"/>
        <v>4</v>
      </c>
      <c r="AM2187" t="str">
        <f t="shared" si="77"/>
        <v>WA</v>
      </c>
    </row>
    <row r="2188" spans="2:39">
      <c r="B2188" t="s">
        <v>223</v>
      </c>
      <c r="C2188" t="s">
        <v>888</v>
      </c>
      <c r="D2188" t="s">
        <v>889</v>
      </c>
      <c r="E2188">
        <v>6405448</v>
      </c>
      <c r="F2188">
        <v>0</v>
      </c>
      <c r="G2188" s="196">
        <v>45625</v>
      </c>
      <c r="H2188">
        <v>202411</v>
      </c>
      <c r="I2188">
        <v>7140</v>
      </c>
      <c r="J2188">
        <v>52351009</v>
      </c>
      <c r="K2188" t="s">
        <v>369</v>
      </c>
      <c r="L2188" t="s">
        <v>229</v>
      </c>
      <c r="M2188" t="s">
        <v>1659</v>
      </c>
      <c r="N2188" t="s">
        <v>1660</v>
      </c>
      <c r="O2188" t="s">
        <v>232</v>
      </c>
      <c r="P2188" t="s">
        <v>899</v>
      </c>
      <c r="Q2188" t="s">
        <v>900</v>
      </c>
      <c r="R2188" t="s">
        <v>382</v>
      </c>
      <c r="S2188" t="s">
        <v>383</v>
      </c>
      <c r="T2188">
        <v>3406648</v>
      </c>
      <c r="U2188" t="s">
        <v>232</v>
      </c>
      <c r="V2188" t="s">
        <v>232</v>
      </c>
      <c r="W2188" t="s">
        <v>232</v>
      </c>
      <c r="X2188" t="s">
        <v>232</v>
      </c>
      <c r="Y2188" t="s">
        <v>2940</v>
      </c>
      <c r="Z2188" t="s">
        <v>241</v>
      </c>
      <c r="AA2188" s="177">
        <v>360000</v>
      </c>
      <c r="AB2188" s="177">
        <v>900.01</v>
      </c>
      <c r="AC2188" s="177">
        <v>81.7</v>
      </c>
      <c r="AD2188" s="177">
        <v>360000</v>
      </c>
      <c r="AE2188" s="196">
        <v>45629.988854282405</v>
      </c>
      <c r="AF2188" t="s">
        <v>895</v>
      </c>
      <c r="AG2188" t="s">
        <v>1015</v>
      </c>
      <c r="AH2188" s="289">
        <v>1</v>
      </c>
      <c r="AI2188" s="177">
        <f>IF(Z2188="COP",(AA2188*AH2188),IF(Z2188="NOK",((AB2188*AH2188)*VLOOKUP(H2188,Tasas!$K:$L,2,0)),IF(Z2188="EUR",((AB2188*AH2188)*VLOOKUP(H2188,Tasas!$K:$L,2,0)),IF('GL MEN'!Z2188="USD",(('GL MEN'!AB2188*'GL MEN'!AH2188)*VLOOKUP(H2188,Tasas!$K:$L,2,0)),0))))</f>
        <v>360000</v>
      </c>
      <c r="AJ2188" t="s">
        <v>74</v>
      </c>
      <c r="AK2188">
        <v>5</v>
      </c>
      <c r="AL2188" t="str">
        <f t="shared" si="76"/>
        <v>4</v>
      </c>
      <c r="AM2188" t="str">
        <f t="shared" si="77"/>
        <v>WA</v>
      </c>
    </row>
    <row r="2189" spans="2:39">
      <c r="B2189" t="s">
        <v>223</v>
      </c>
      <c r="C2189" t="s">
        <v>888</v>
      </c>
      <c r="D2189" t="s">
        <v>889</v>
      </c>
      <c r="E2189">
        <v>6405448</v>
      </c>
      <c r="F2189">
        <v>1</v>
      </c>
      <c r="G2189" s="196">
        <v>45625</v>
      </c>
      <c r="H2189">
        <v>202411</v>
      </c>
      <c r="I2189">
        <v>7140</v>
      </c>
      <c r="J2189">
        <v>52351009</v>
      </c>
      <c r="K2189" t="s">
        <v>369</v>
      </c>
      <c r="L2189" t="s">
        <v>229</v>
      </c>
      <c r="M2189" t="s">
        <v>1659</v>
      </c>
      <c r="N2189" t="s">
        <v>1660</v>
      </c>
      <c r="O2189" t="s">
        <v>232</v>
      </c>
      <c r="P2189" t="s">
        <v>899</v>
      </c>
      <c r="Q2189" t="s">
        <v>900</v>
      </c>
      <c r="R2189" t="s">
        <v>382</v>
      </c>
      <c r="S2189" t="s">
        <v>383</v>
      </c>
      <c r="T2189">
        <v>3406648</v>
      </c>
      <c r="U2189" t="s">
        <v>232</v>
      </c>
      <c r="V2189" t="s">
        <v>232</v>
      </c>
      <c r="W2189" t="s">
        <v>232</v>
      </c>
      <c r="X2189" t="s">
        <v>232</v>
      </c>
      <c r="Y2189" t="s">
        <v>2957</v>
      </c>
      <c r="Z2189" t="s">
        <v>241</v>
      </c>
      <c r="AA2189" s="177">
        <v>22700</v>
      </c>
      <c r="AB2189" s="177">
        <v>56.75</v>
      </c>
      <c r="AC2189" s="177">
        <v>5.15</v>
      </c>
      <c r="AD2189" s="177">
        <v>22700</v>
      </c>
      <c r="AE2189" s="196">
        <v>45629.988854282405</v>
      </c>
      <c r="AF2189" t="s">
        <v>895</v>
      </c>
      <c r="AG2189" t="s">
        <v>243</v>
      </c>
      <c r="AH2189" s="289">
        <v>1</v>
      </c>
      <c r="AI2189" s="177">
        <f>IF(Z2189="COP",(AA2189*AH2189),IF(Z2189="NOK",((AB2189*AH2189)*VLOOKUP(H2189,Tasas!$K:$L,2,0)),IF(Z2189="EUR",((AB2189*AH2189)*VLOOKUP(H2189,Tasas!$K:$L,2,0)),IF('GL MEN'!Z2189="USD",(('GL MEN'!AB2189*'GL MEN'!AH2189)*VLOOKUP(H2189,Tasas!$K:$L,2,0)),0))))</f>
        <v>22700</v>
      </c>
      <c r="AJ2189" t="s">
        <v>74</v>
      </c>
      <c r="AK2189">
        <v>5</v>
      </c>
      <c r="AL2189" t="str">
        <f t="shared" si="76"/>
        <v>4</v>
      </c>
      <c r="AM2189" t="str">
        <f t="shared" si="77"/>
        <v>WA</v>
      </c>
    </row>
    <row r="2190" spans="2:39">
      <c r="B2190" t="s">
        <v>223</v>
      </c>
      <c r="C2190" t="s">
        <v>888</v>
      </c>
      <c r="D2190" t="s">
        <v>889</v>
      </c>
      <c r="E2190">
        <v>6405448</v>
      </c>
      <c r="F2190">
        <v>2</v>
      </c>
      <c r="G2190" s="196">
        <v>45625</v>
      </c>
      <c r="H2190">
        <v>202411</v>
      </c>
      <c r="I2190">
        <v>7140</v>
      </c>
      <c r="J2190">
        <v>52351009</v>
      </c>
      <c r="K2190" t="s">
        <v>369</v>
      </c>
      <c r="L2190" t="s">
        <v>229</v>
      </c>
      <c r="M2190" t="s">
        <v>1659</v>
      </c>
      <c r="N2190" t="s">
        <v>1660</v>
      </c>
      <c r="O2190" t="s">
        <v>232</v>
      </c>
      <c r="P2190" t="s">
        <v>896</v>
      </c>
      <c r="Q2190" t="s">
        <v>897</v>
      </c>
      <c r="R2190" t="s">
        <v>382</v>
      </c>
      <c r="S2190" t="s">
        <v>383</v>
      </c>
      <c r="T2190">
        <v>3406648</v>
      </c>
      <c r="U2190" t="s">
        <v>232</v>
      </c>
      <c r="V2190" t="s">
        <v>232</v>
      </c>
      <c r="W2190" t="s">
        <v>232</v>
      </c>
      <c r="X2190" t="s">
        <v>232</v>
      </c>
      <c r="Y2190" t="s">
        <v>2941</v>
      </c>
      <c r="Z2190" t="s">
        <v>241</v>
      </c>
      <c r="AA2190" s="177">
        <v>41300</v>
      </c>
      <c r="AB2190" s="177">
        <v>103.25</v>
      </c>
      <c r="AC2190" s="177">
        <v>9.3699999999999992</v>
      </c>
      <c r="AD2190" s="177">
        <v>41300</v>
      </c>
      <c r="AE2190" s="196">
        <v>45629.988854282405</v>
      </c>
      <c r="AF2190" t="s">
        <v>895</v>
      </c>
      <c r="AG2190" t="s">
        <v>1015</v>
      </c>
      <c r="AH2190" s="289">
        <v>1</v>
      </c>
      <c r="AI2190" s="177">
        <f>IF(Z2190="COP",(AA2190*AH2190),IF(Z2190="NOK",((AB2190*AH2190)*VLOOKUP(H2190,Tasas!$K:$L,2,0)),IF(Z2190="EUR",((AB2190*AH2190)*VLOOKUP(H2190,Tasas!$K:$L,2,0)),IF('GL MEN'!Z2190="USD",(('GL MEN'!AB2190*'GL MEN'!AH2190)*VLOOKUP(H2190,Tasas!$K:$L,2,0)),0))))</f>
        <v>41300</v>
      </c>
      <c r="AJ2190" t="s">
        <v>74</v>
      </c>
      <c r="AK2190">
        <v>5</v>
      </c>
      <c r="AL2190" t="str">
        <f t="shared" si="76"/>
        <v>4</v>
      </c>
      <c r="AM2190" t="str">
        <f t="shared" si="77"/>
        <v>WA</v>
      </c>
    </row>
    <row r="2191" spans="2:39">
      <c r="B2191" t="s">
        <v>223</v>
      </c>
      <c r="C2191" t="s">
        <v>888</v>
      </c>
      <c r="D2191" t="s">
        <v>889</v>
      </c>
      <c r="E2191">
        <v>6405450</v>
      </c>
      <c r="F2191">
        <v>0</v>
      </c>
      <c r="G2191" s="196">
        <v>45625</v>
      </c>
      <c r="H2191">
        <v>202411</v>
      </c>
      <c r="I2191">
        <v>7140</v>
      </c>
      <c r="J2191">
        <v>52351009</v>
      </c>
      <c r="K2191" t="s">
        <v>369</v>
      </c>
      <c r="L2191" t="s">
        <v>229</v>
      </c>
      <c r="M2191" t="s">
        <v>1659</v>
      </c>
      <c r="N2191" t="s">
        <v>1660</v>
      </c>
      <c r="O2191" t="s">
        <v>232</v>
      </c>
      <c r="P2191" t="s">
        <v>899</v>
      </c>
      <c r="Q2191" t="s">
        <v>900</v>
      </c>
      <c r="R2191" t="s">
        <v>382</v>
      </c>
      <c r="S2191" t="s">
        <v>383</v>
      </c>
      <c r="T2191">
        <v>3406648</v>
      </c>
      <c r="U2191" t="s">
        <v>232</v>
      </c>
      <c r="V2191" t="s">
        <v>232</v>
      </c>
      <c r="W2191" t="s">
        <v>232</v>
      </c>
      <c r="X2191" t="s">
        <v>232</v>
      </c>
      <c r="Y2191" t="s">
        <v>2942</v>
      </c>
      <c r="Z2191" t="s">
        <v>241</v>
      </c>
      <c r="AA2191" s="177">
        <v>290000</v>
      </c>
      <c r="AB2191" s="177">
        <v>725.01</v>
      </c>
      <c r="AC2191" s="177">
        <v>65.819999999999993</v>
      </c>
      <c r="AD2191" s="177">
        <v>290000</v>
      </c>
      <c r="AE2191" s="196">
        <v>45629.993024618052</v>
      </c>
      <c r="AF2191" t="s">
        <v>895</v>
      </c>
      <c r="AG2191" t="s">
        <v>1015</v>
      </c>
      <c r="AH2191" s="289">
        <v>1</v>
      </c>
      <c r="AI2191" s="177">
        <f>IF(Z2191="COP",(AA2191*AH2191),IF(Z2191="NOK",((AB2191*AH2191)*VLOOKUP(H2191,Tasas!$K:$L,2,0)),IF(Z2191="EUR",((AB2191*AH2191)*VLOOKUP(H2191,Tasas!$K:$L,2,0)),IF('GL MEN'!Z2191="USD",(('GL MEN'!AB2191*'GL MEN'!AH2191)*VLOOKUP(H2191,Tasas!$K:$L,2,0)),0))))</f>
        <v>290000</v>
      </c>
      <c r="AJ2191" t="s">
        <v>74</v>
      </c>
      <c r="AK2191">
        <v>5</v>
      </c>
      <c r="AL2191" t="str">
        <f t="shared" si="76"/>
        <v>4</v>
      </c>
      <c r="AM2191" t="str">
        <f t="shared" si="77"/>
        <v>WA</v>
      </c>
    </row>
    <row r="2192" spans="2:39">
      <c r="B2192" t="s">
        <v>223</v>
      </c>
      <c r="C2192" t="s">
        <v>888</v>
      </c>
      <c r="D2192" t="s">
        <v>889</v>
      </c>
      <c r="E2192">
        <v>6405450</v>
      </c>
      <c r="F2192">
        <v>1</v>
      </c>
      <c r="G2192" s="196">
        <v>45625</v>
      </c>
      <c r="H2192">
        <v>202411</v>
      </c>
      <c r="I2192">
        <v>7140</v>
      </c>
      <c r="J2192">
        <v>52351009</v>
      </c>
      <c r="K2192" t="s">
        <v>369</v>
      </c>
      <c r="L2192" t="s">
        <v>229</v>
      </c>
      <c r="M2192" t="s">
        <v>1659</v>
      </c>
      <c r="N2192" t="s">
        <v>1660</v>
      </c>
      <c r="O2192" t="s">
        <v>232</v>
      </c>
      <c r="P2192" t="s">
        <v>899</v>
      </c>
      <c r="Q2192" t="s">
        <v>900</v>
      </c>
      <c r="R2192" t="s">
        <v>382</v>
      </c>
      <c r="S2192" t="s">
        <v>383</v>
      </c>
      <c r="T2192">
        <v>3406648</v>
      </c>
      <c r="U2192" t="s">
        <v>232</v>
      </c>
      <c r="V2192" t="s">
        <v>232</v>
      </c>
      <c r="W2192" t="s">
        <v>232</v>
      </c>
      <c r="X2192" t="s">
        <v>232</v>
      </c>
      <c r="Y2192" t="s">
        <v>2958</v>
      </c>
      <c r="Z2192" t="s">
        <v>241</v>
      </c>
      <c r="AA2192" s="177">
        <v>22500</v>
      </c>
      <c r="AB2192" s="177">
        <v>56.25</v>
      </c>
      <c r="AC2192" s="177">
        <v>5.1100000000000003</v>
      </c>
      <c r="AD2192" s="177">
        <v>22500</v>
      </c>
      <c r="AE2192" s="196">
        <v>45629.99302480324</v>
      </c>
      <c r="AF2192" t="s">
        <v>895</v>
      </c>
      <c r="AG2192" t="s">
        <v>243</v>
      </c>
      <c r="AH2192" s="289">
        <v>1</v>
      </c>
      <c r="AI2192" s="177">
        <f>IF(Z2192="COP",(AA2192*AH2192),IF(Z2192="NOK",((AB2192*AH2192)*VLOOKUP(H2192,Tasas!$K:$L,2,0)),IF(Z2192="EUR",((AB2192*AH2192)*VLOOKUP(H2192,Tasas!$K:$L,2,0)),IF('GL MEN'!Z2192="USD",(('GL MEN'!AB2192*'GL MEN'!AH2192)*VLOOKUP(H2192,Tasas!$K:$L,2,0)),0))))</f>
        <v>22500</v>
      </c>
      <c r="AJ2192" t="s">
        <v>74</v>
      </c>
      <c r="AK2192">
        <v>5</v>
      </c>
      <c r="AL2192" t="str">
        <f t="shared" si="76"/>
        <v>4</v>
      </c>
      <c r="AM2192" t="str">
        <f t="shared" si="77"/>
        <v>WA</v>
      </c>
    </row>
    <row r="2193" spans="2:39">
      <c r="B2193" t="s">
        <v>223</v>
      </c>
      <c r="C2193" t="s">
        <v>888</v>
      </c>
      <c r="D2193" t="s">
        <v>889</v>
      </c>
      <c r="E2193">
        <v>6405450</v>
      </c>
      <c r="F2193">
        <v>2</v>
      </c>
      <c r="G2193" s="196">
        <v>45625</v>
      </c>
      <c r="H2193">
        <v>202411</v>
      </c>
      <c r="I2193">
        <v>7140</v>
      </c>
      <c r="J2193">
        <v>52351009</v>
      </c>
      <c r="K2193" t="s">
        <v>369</v>
      </c>
      <c r="L2193" t="s">
        <v>229</v>
      </c>
      <c r="M2193" t="s">
        <v>1659</v>
      </c>
      <c r="N2193" t="s">
        <v>1660</v>
      </c>
      <c r="O2193" t="s">
        <v>232</v>
      </c>
      <c r="P2193" t="s">
        <v>896</v>
      </c>
      <c r="Q2193" t="s">
        <v>897</v>
      </c>
      <c r="R2193" t="s">
        <v>382</v>
      </c>
      <c r="S2193" t="s">
        <v>383</v>
      </c>
      <c r="T2193">
        <v>3406648</v>
      </c>
      <c r="U2193" t="s">
        <v>232</v>
      </c>
      <c r="V2193" t="s">
        <v>232</v>
      </c>
      <c r="W2193" t="s">
        <v>232</v>
      </c>
      <c r="X2193" t="s">
        <v>232</v>
      </c>
      <c r="Y2193" t="s">
        <v>2943</v>
      </c>
      <c r="Z2193" t="s">
        <v>241</v>
      </c>
      <c r="AA2193" s="177">
        <v>20329</v>
      </c>
      <c r="AB2193" s="177">
        <v>50.82</v>
      </c>
      <c r="AC2193" s="177">
        <v>4.6100000000000003</v>
      </c>
      <c r="AD2193" s="177">
        <v>20329</v>
      </c>
      <c r="AE2193" s="196">
        <v>45629.99302480324</v>
      </c>
      <c r="AF2193" t="s">
        <v>895</v>
      </c>
      <c r="AG2193" t="s">
        <v>1015</v>
      </c>
      <c r="AH2193" s="289">
        <v>1</v>
      </c>
      <c r="AI2193" s="177">
        <f>IF(Z2193="COP",(AA2193*AH2193),IF(Z2193="NOK",((AB2193*AH2193)*VLOOKUP(H2193,Tasas!$K:$L,2,0)),IF(Z2193="EUR",((AB2193*AH2193)*VLOOKUP(H2193,Tasas!$K:$L,2,0)),IF('GL MEN'!Z2193="USD",(('GL MEN'!AB2193*'GL MEN'!AH2193)*VLOOKUP(H2193,Tasas!$K:$L,2,0)),0))))</f>
        <v>20329</v>
      </c>
      <c r="AJ2193" t="s">
        <v>74</v>
      </c>
      <c r="AK2193">
        <v>5</v>
      </c>
      <c r="AL2193" t="str">
        <f t="shared" si="76"/>
        <v>4</v>
      </c>
      <c r="AM2193" t="str">
        <f t="shared" si="77"/>
        <v>WA</v>
      </c>
    </row>
    <row r="2194" spans="2:39">
      <c r="B2194" t="s">
        <v>223</v>
      </c>
      <c r="C2194" t="s">
        <v>1172</v>
      </c>
      <c r="D2194" t="s">
        <v>1173</v>
      </c>
      <c r="E2194">
        <v>7401004</v>
      </c>
      <c r="F2194">
        <v>2</v>
      </c>
      <c r="G2194" s="196">
        <v>45616</v>
      </c>
      <c r="H2194">
        <v>202411</v>
      </c>
      <c r="I2194">
        <v>7140</v>
      </c>
      <c r="J2194">
        <v>52351009</v>
      </c>
      <c r="K2194" t="s">
        <v>482</v>
      </c>
      <c r="L2194" t="s">
        <v>229</v>
      </c>
      <c r="M2194" t="s">
        <v>890</v>
      </c>
      <c r="N2194" t="s">
        <v>891</v>
      </c>
      <c r="O2194" t="s">
        <v>232</v>
      </c>
      <c r="P2194" t="s">
        <v>2944</v>
      </c>
      <c r="Q2194" t="s">
        <v>2945</v>
      </c>
      <c r="R2194" t="s">
        <v>382</v>
      </c>
      <c r="S2194" t="s">
        <v>383</v>
      </c>
      <c r="T2194">
        <v>3406648</v>
      </c>
      <c r="U2194" t="s">
        <v>232</v>
      </c>
      <c r="V2194" t="s">
        <v>232</v>
      </c>
      <c r="W2194" t="s">
        <v>232</v>
      </c>
      <c r="X2194" t="s">
        <v>232</v>
      </c>
      <c r="Y2194" t="s">
        <v>2959</v>
      </c>
      <c r="Z2194" t="s">
        <v>241</v>
      </c>
      <c r="AA2194" s="177">
        <v>546300</v>
      </c>
      <c r="AB2194" s="177">
        <v>1344.86</v>
      </c>
      <c r="AC2194" s="177">
        <v>121.99</v>
      </c>
      <c r="AD2194" s="177">
        <v>546300</v>
      </c>
      <c r="AE2194" s="196">
        <v>45624.617930902779</v>
      </c>
      <c r="AF2194" t="s">
        <v>1177</v>
      </c>
      <c r="AG2194" t="s">
        <v>243</v>
      </c>
      <c r="AH2194" s="289">
        <v>1</v>
      </c>
      <c r="AI2194" s="177">
        <f>IF(Z2194="COP",(AA2194*AH2194),IF(Z2194="NOK",((AB2194*AH2194)*VLOOKUP(H2194,Tasas!$K:$L,2,0)),IF(Z2194="EUR",((AB2194*AH2194)*VLOOKUP(H2194,Tasas!$K:$L,2,0)),IF('GL MEN'!Z2194="USD",(('GL MEN'!AB2194*'GL MEN'!AH2194)*VLOOKUP(H2194,Tasas!$K:$L,2,0)),0))))</f>
        <v>546300</v>
      </c>
      <c r="AJ2194" t="s">
        <v>74</v>
      </c>
      <c r="AK2194">
        <v>5</v>
      </c>
      <c r="AL2194" t="str">
        <f t="shared" si="76"/>
        <v>4</v>
      </c>
      <c r="AM2194" t="str">
        <f t="shared" si="77"/>
        <v>WA</v>
      </c>
    </row>
    <row r="2195" spans="2:39">
      <c r="B2195" t="s">
        <v>223</v>
      </c>
      <c r="C2195" t="s">
        <v>1172</v>
      </c>
      <c r="D2195" t="s">
        <v>1173</v>
      </c>
      <c r="E2195">
        <v>7401004</v>
      </c>
      <c r="F2195">
        <v>3</v>
      </c>
      <c r="G2195" s="196">
        <v>45616</v>
      </c>
      <c r="H2195">
        <v>202411</v>
      </c>
      <c r="I2195">
        <v>7140</v>
      </c>
      <c r="J2195">
        <v>52351009</v>
      </c>
      <c r="K2195" t="s">
        <v>482</v>
      </c>
      <c r="L2195" t="s">
        <v>229</v>
      </c>
      <c r="M2195" t="s">
        <v>890</v>
      </c>
      <c r="N2195" t="s">
        <v>891</v>
      </c>
      <c r="O2195" t="s">
        <v>232</v>
      </c>
      <c r="P2195" t="s">
        <v>2944</v>
      </c>
      <c r="Q2195" t="s">
        <v>2945</v>
      </c>
      <c r="R2195" t="s">
        <v>382</v>
      </c>
      <c r="S2195" t="s">
        <v>383</v>
      </c>
      <c r="T2195">
        <v>3406648</v>
      </c>
      <c r="U2195" t="s">
        <v>232</v>
      </c>
      <c r="V2195" t="s">
        <v>232</v>
      </c>
      <c r="W2195" t="s">
        <v>232</v>
      </c>
      <c r="X2195" t="s">
        <v>232</v>
      </c>
      <c r="Y2195" t="s">
        <v>2946</v>
      </c>
      <c r="Z2195" t="s">
        <v>241</v>
      </c>
      <c r="AA2195" s="177">
        <v>41300</v>
      </c>
      <c r="AB2195" s="177">
        <v>101.67</v>
      </c>
      <c r="AC2195" s="177">
        <v>9.2200000000000006</v>
      </c>
      <c r="AD2195" s="177">
        <v>41300</v>
      </c>
      <c r="AE2195" s="196">
        <v>45624.617930902779</v>
      </c>
      <c r="AF2195" t="s">
        <v>1177</v>
      </c>
      <c r="AG2195" t="s">
        <v>1015</v>
      </c>
      <c r="AH2195" s="289">
        <v>1</v>
      </c>
      <c r="AI2195" s="177">
        <f>IF(Z2195="COP",(AA2195*AH2195),IF(Z2195="NOK",((AB2195*AH2195)*VLOOKUP(H2195,Tasas!$K:$L,2,0)),IF(Z2195="EUR",((AB2195*AH2195)*VLOOKUP(H2195,Tasas!$K:$L,2,0)),IF('GL MEN'!Z2195="USD",(('GL MEN'!AB2195*'GL MEN'!AH2195)*VLOOKUP(H2195,Tasas!$K:$L,2,0)),0))))</f>
        <v>41300</v>
      </c>
      <c r="AJ2195" t="s">
        <v>74</v>
      </c>
      <c r="AK2195">
        <v>5</v>
      </c>
      <c r="AL2195" t="str">
        <f t="shared" si="76"/>
        <v>4</v>
      </c>
      <c r="AM2195" t="str">
        <f t="shared" si="77"/>
        <v>WA</v>
      </c>
    </row>
    <row r="2196" spans="2:39">
      <c r="B2196" t="s">
        <v>223</v>
      </c>
      <c r="C2196" t="s">
        <v>2895</v>
      </c>
      <c r="D2196" t="s">
        <v>2896</v>
      </c>
      <c r="E2196">
        <v>6405554</v>
      </c>
      <c r="F2196">
        <v>1</v>
      </c>
      <c r="G2196" s="196">
        <v>45625</v>
      </c>
      <c r="H2196">
        <v>202411</v>
      </c>
      <c r="I2196">
        <v>8170</v>
      </c>
      <c r="J2196">
        <v>51157081</v>
      </c>
      <c r="K2196" t="s">
        <v>369</v>
      </c>
      <c r="L2196" t="s">
        <v>229</v>
      </c>
      <c r="M2196" t="s">
        <v>232</v>
      </c>
      <c r="N2196" t="s">
        <v>232</v>
      </c>
      <c r="O2196" t="s">
        <v>232</v>
      </c>
      <c r="P2196" t="s">
        <v>1698</v>
      </c>
      <c r="Q2196" t="s">
        <v>1699</v>
      </c>
      <c r="R2196" t="s">
        <v>374</v>
      </c>
      <c r="S2196" t="s">
        <v>375</v>
      </c>
      <c r="T2196">
        <v>3406604</v>
      </c>
      <c r="U2196" t="s">
        <v>232</v>
      </c>
      <c r="V2196" t="s">
        <v>232</v>
      </c>
      <c r="W2196" t="s">
        <v>232</v>
      </c>
      <c r="X2196" t="s">
        <v>232</v>
      </c>
      <c r="Y2196" t="s">
        <v>2960</v>
      </c>
      <c r="Z2196" t="s">
        <v>241</v>
      </c>
      <c r="AA2196" s="177">
        <v>108015</v>
      </c>
      <c r="AB2196" s="177">
        <v>270.04000000000002</v>
      </c>
      <c r="AC2196" s="177">
        <v>24.51</v>
      </c>
      <c r="AD2196" s="177">
        <v>108015</v>
      </c>
      <c r="AE2196" s="196">
        <v>45631.039691516205</v>
      </c>
      <c r="AF2196" t="s">
        <v>1150</v>
      </c>
      <c r="AG2196" t="s">
        <v>243</v>
      </c>
      <c r="AH2196" s="289">
        <v>1</v>
      </c>
      <c r="AI2196" s="177">
        <f>IF(Z2196="COP",(AA2196*AH2196),IF(Z2196="NOK",((AB2196*AH2196)*VLOOKUP(H2196,Tasas!$K:$L,2,0)),IF(Z2196="EUR",((AB2196*AH2196)*VLOOKUP(H2196,Tasas!$K:$L,2,0)),IF('GL MEN'!Z2196="USD",(('GL MEN'!AB2196*'GL MEN'!AH2196)*VLOOKUP(H2196,Tasas!$K:$L,2,0)),0))))</f>
        <v>108015</v>
      </c>
      <c r="AJ2196" t="s">
        <v>131</v>
      </c>
      <c r="AK2196">
        <v>5</v>
      </c>
      <c r="AL2196" t="str">
        <f t="shared" si="76"/>
        <v>4</v>
      </c>
      <c r="AM2196" t="str">
        <f t="shared" si="77"/>
        <v>WA</v>
      </c>
    </row>
    <row r="2197" spans="2:39">
      <c r="B2197" t="s">
        <v>223</v>
      </c>
      <c r="C2197" t="s">
        <v>1092</v>
      </c>
      <c r="D2197" t="s">
        <v>1093</v>
      </c>
      <c r="E2197">
        <v>13400981</v>
      </c>
      <c r="F2197">
        <v>2</v>
      </c>
      <c r="G2197" s="196">
        <v>45626</v>
      </c>
      <c r="H2197">
        <v>202411</v>
      </c>
      <c r="I2197">
        <v>8170</v>
      </c>
      <c r="J2197">
        <v>51157081</v>
      </c>
      <c r="K2197" t="s">
        <v>482</v>
      </c>
      <c r="L2197" t="s">
        <v>229</v>
      </c>
      <c r="M2197" t="s">
        <v>232</v>
      </c>
      <c r="N2197" t="s">
        <v>232</v>
      </c>
      <c r="O2197" t="s">
        <v>232</v>
      </c>
      <c r="P2197" t="s">
        <v>1096</v>
      </c>
      <c r="Q2197" t="s">
        <v>1097</v>
      </c>
      <c r="R2197" t="s">
        <v>374</v>
      </c>
      <c r="S2197" t="s">
        <v>375</v>
      </c>
      <c r="T2197">
        <v>3406604</v>
      </c>
      <c r="U2197" t="s">
        <v>232</v>
      </c>
      <c r="V2197" t="s">
        <v>232</v>
      </c>
      <c r="W2197" t="s">
        <v>232</v>
      </c>
      <c r="X2197" t="s">
        <v>232</v>
      </c>
      <c r="Y2197" t="s">
        <v>2961</v>
      </c>
      <c r="Z2197" t="s">
        <v>241</v>
      </c>
      <c r="AA2197" s="177">
        <v>22990</v>
      </c>
      <c r="AB2197" s="177">
        <v>57.48</v>
      </c>
      <c r="AC2197" s="177">
        <v>5.22</v>
      </c>
      <c r="AD2197" s="177">
        <v>22990</v>
      </c>
      <c r="AE2197" s="196">
        <v>45629.738301469908</v>
      </c>
      <c r="AF2197" t="s">
        <v>1177</v>
      </c>
      <c r="AG2197" t="s">
        <v>243</v>
      </c>
      <c r="AH2197" s="289">
        <v>1</v>
      </c>
      <c r="AI2197" s="177">
        <f>IF(Z2197="COP",(AA2197*AH2197),IF(Z2197="NOK",((AB2197*AH2197)*VLOOKUP(H2197,Tasas!$K:$L,2,0)),IF(Z2197="EUR",((AB2197*AH2197)*VLOOKUP(H2197,Tasas!$K:$L,2,0)),IF('GL MEN'!Z2197="USD",(('GL MEN'!AB2197*'GL MEN'!AH2197)*VLOOKUP(H2197,Tasas!$K:$L,2,0)),0))))</f>
        <v>22990</v>
      </c>
      <c r="AJ2197" t="s">
        <v>131</v>
      </c>
      <c r="AK2197">
        <v>5</v>
      </c>
      <c r="AL2197" t="str">
        <f t="shared" si="76"/>
        <v>4</v>
      </c>
      <c r="AM2197" t="str">
        <f t="shared" si="77"/>
        <v>WA</v>
      </c>
    </row>
    <row r="2198" spans="2:39">
      <c r="B2198" t="s">
        <v>223</v>
      </c>
      <c r="C2198" t="s">
        <v>2895</v>
      </c>
      <c r="D2198" t="s">
        <v>2896</v>
      </c>
      <c r="E2198">
        <v>6405554</v>
      </c>
      <c r="F2198">
        <v>2</v>
      </c>
      <c r="G2198" s="196">
        <v>45625</v>
      </c>
      <c r="H2198">
        <v>202411</v>
      </c>
      <c r="I2198">
        <v>8170</v>
      </c>
      <c r="J2198">
        <v>51159502</v>
      </c>
      <c r="K2198" t="s">
        <v>369</v>
      </c>
      <c r="L2198" t="s">
        <v>229</v>
      </c>
      <c r="M2198" t="s">
        <v>232</v>
      </c>
      <c r="N2198" t="s">
        <v>232</v>
      </c>
      <c r="O2198" t="s">
        <v>232</v>
      </c>
      <c r="P2198" t="s">
        <v>1698</v>
      </c>
      <c r="Q2198" t="s">
        <v>1699</v>
      </c>
      <c r="R2198" t="s">
        <v>374</v>
      </c>
      <c r="S2198" t="s">
        <v>375</v>
      </c>
      <c r="T2198">
        <v>3406604</v>
      </c>
      <c r="U2198" t="s">
        <v>232</v>
      </c>
      <c r="V2198" t="s">
        <v>232</v>
      </c>
      <c r="W2198" t="s">
        <v>232</v>
      </c>
      <c r="X2198" t="s">
        <v>232</v>
      </c>
      <c r="Y2198" t="s">
        <v>2962</v>
      </c>
      <c r="Z2198" t="s">
        <v>241</v>
      </c>
      <c r="AA2198" s="177">
        <v>5730.01</v>
      </c>
      <c r="AB2198" s="177">
        <v>14.33</v>
      </c>
      <c r="AC2198" s="177">
        <v>1.3</v>
      </c>
      <c r="AD2198" s="177">
        <v>5730.01</v>
      </c>
      <c r="AE2198" s="196">
        <v>45631.039691516205</v>
      </c>
      <c r="AF2198" t="s">
        <v>1150</v>
      </c>
      <c r="AG2198" t="s">
        <v>243</v>
      </c>
      <c r="AH2198" s="289">
        <v>1</v>
      </c>
      <c r="AI2198" s="177">
        <f>IF(Z2198="COP",(AA2198*AH2198),IF(Z2198="NOK",((AB2198*AH2198)*VLOOKUP(H2198,Tasas!$K:$L,2,0)),IF(Z2198="EUR",((AB2198*AH2198)*VLOOKUP(H2198,Tasas!$K:$L,2,0)),IF('GL MEN'!Z2198="USD",(('GL MEN'!AB2198*'GL MEN'!AH2198)*VLOOKUP(H2198,Tasas!$K:$L,2,0)),0))))</f>
        <v>5730.01</v>
      </c>
      <c r="AJ2198" t="s">
        <v>131</v>
      </c>
      <c r="AK2198">
        <v>5</v>
      </c>
      <c r="AL2198" t="str">
        <f t="shared" si="76"/>
        <v>4</v>
      </c>
      <c r="AM2198" t="str">
        <f t="shared" si="77"/>
        <v>WA</v>
      </c>
    </row>
    <row r="2199" spans="2:39">
      <c r="B2199" t="s">
        <v>223</v>
      </c>
      <c r="C2199" t="s">
        <v>888</v>
      </c>
      <c r="D2199" t="s">
        <v>889</v>
      </c>
      <c r="E2199">
        <v>6405560</v>
      </c>
      <c r="F2199">
        <v>1</v>
      </c>
      <c r="G2199" s="196">
        <v>45625</v>
      </c>
      <c r="H2199">
        <v>202411</v>
      </c>
      <c r="I2199">
        <v>8170</v>
      </c>
      <c r="J2199">
        <v>51159502</v>
      </c>
      <c r="K2199" t="s">
        <v>369</v>
      </c>
      <c r="L2199" t="s">
        <v>229</v>
      </c>
      <c r="M2199" t="s">
        <v>232</v>
      </c>
      <c r="N2199" t="s">
        <v>232</v>
      </c>
      <c r="O2199" t="s">
        <v>232</v>
      </c>
      <c r="P2199" t="s">
        <v>1096</v>
      </c>
      <c r="Q2199" t="s">
        <v>1097</v>
      </c>
      <c r="R2199" t="s">
        <v>374</v>
      </c>
      <c r="S2199" t="s">
        <v>375</v>
      </c>
      <c r="T2199">
        <v>3406604</v>
      </c>
      <c r="U2199" t="s">
        <v>232</v>
      </c>
      <c r="V2199" t="s">
        <v>232</v>
      </c>
      <c r="W2199" t="s">
        <v>232</v>
      </c>
      <c r="X2199" t="s">
        <v>232</v>
      </c>
      <c r="Y2199" t="s">
        <v>2963</v>
      </c>
      <c r="Z2199" t="s">
        <v>241</v>
      </c>
      <c r="AA2199" s="177">
        <v>2162246.7000000002</v>
      </c>
      <c r="AB2199" s="177">
        <v>5405.7</v>
      </c>
      <c r="AC2199" s="177">
        <v>490.72</v>
      </c>
      <c r="AD2199" s="177">
        <v>2162246.7000000002</v>
      </c>
      <c r="AE2199" s="196">
        <v>45631.054600729163</v>
      </c>
      <c r="AF2199" t="s">
        <v>1099</v>
      </c>
      <c r="AG2199" t="s">
        <v>243</v>
      </c>
      <c r="AH2199" s="289">
        <v>1</v>
      </c>
      <c r="AI2199" s="177">
        <f>IF(Z2199="COP",(AA2199*AH2199),IF(Z2199="NOK",((AB2199*AH2199)*VLOOKUP(H2199,Tasas!$K:$L,2,0)),IF(Z2199="EUR",((AB2199*AH2199)*VLOOKUP(H2199,Tasas!$K:$L,2,0)),IF('GL MEN'!Z2199="USD",(('GL MEN'!AB2199*'GL MEN'!AH2199)*VLOOKUP(H2199,Tasas!$K:$L,2,0)),0))))</f>
        <v>2162246.7000000002</v>
      </c>
      <c r="AJ2199" t="s">
        <v>131</v>
      </c>
      <c r="AK2199">
        <v>5</v>
      </c>
      <c r="AL2199" t="str">
        <f t="shared" si="76"/>
        <v>4</v>
      </c>
      <c r="AM2199" t="str">
        <f t="shared" si="77"/>
        <v>WA</v>
      </c>
    </row>
    <row r="2200" spans="2:39">
      <c r="B2200" t="s">
        <v>223</v>
      </c>
      <c r="C2200" t="s">
        <v>888</v>
      </c>
      <c r="D2200" t="s">
        <v>889</v>
      </c>
      <c r="E2200">
        <v>6405560</v>
      </c>
      <c r="F2200">
        <v>2</v>
      </c>
      <c r="G2200" s="196">
        <v>45625</v>
      </c>
      <c r="H2200">
        <v>202411</v>
      </c>
      <c r="I2200">
        <v>8170</v>
      </c>
      <c r="J2200">
        <v>51159502</v>
      </c>
      <c r="K2200" t="s">
        <v>369</v>
      </c>
      <c r="L2200" t="s">
        <v>229</v>
      </c>
      <c r="M2200" t="s">
        <v>232</v>
      </c>
      <c r="N2200" t="s">
        <v>232</v>
      </c>
      <c r="O2200" t="s">
        <v>232</v>
      </c>
      <c r="P2200" t="s">
        <v>1096</v>
      </c>
      <c r="Q2200" t="s">
        <v>1097</v>
      </c>
      <c r="R2200" t="s">
        <v>374</v>
      </c>
      <c r="S2200" t="s">
        <v>375</v>
      </c>
      <c r="T2200">
        <v>3406604</v>
      </c>
      <c r="U2200" t="s">
        <v>232</v>
      </c>
      <c r="V2200" t="s">
        <v>232</v>
      </c>
      <c r="W2200" t="s">
        <v>232</v>
      </c>
      <c r="X2200" t="s">
        <v>232</v>
      </c>
      <c r="Y2200" t="s">
        <v>2964</v>
      </c>
      <c r="Z2200" t="s">
        <v>241</v>
      </c>
      <c r="AA2200" s="177">
        <v>186594.25</v>
      </c>
      <c r="AB2200" s="177">
        <v>466.49</v>
      </c>
      <c r="AC2200" s="177">
        <v>42.35</v>
      </c>
      <c r="AD2200" s="177">
        <v>186594.25</v>
      </c>
      <c r="AE2200" s="196">
        <v>45631.054600729163</v>
      </c>
      <c r="AF2200" t="s">
        <v>1099</v>
      </c>
      <c r="AG2200" t="s">
        <v>243</v>
      </c>
      <c r="AH2200" s="289">
        <v>1</v>
      </c>
      <c r="AI2200" s="177">
        <f>IF(Z2200="COP",(AA2200*AH2200),IF(Z2200="NOK",((AB2200*AH2200)*VLOOKUP(H2200,Tasas!$K:$L,2,0)),IF(Z2200="EUR",((AB2200*AH2200)*VLOOKUP(H2200,Tasas!$K:$L,2,0)),IF('GL MEN'!Z2200="USD",(('GL MEN'!AB2200*'GL MEN'!AH2200)*VLOOKUP(H2200,Tasas!$K:$L,2,0)),0))))</f>
        <v>186594.25</v>
      </c>
      <c r="AJ2200" t="s">
        <v>131</v>
      </c>
      <c r="AK2200">
        <v>5</v>
      </c>
      <c r="AL2200" t="str">
        <f t="shared" si="76"/>
        <v>4</v>
      </c>
      <c r="AM2200" t="str">
        <f t="shared" si="77"/>
        <v>WA</v>
      </c>
    </row>
    <row r="2201" spans="2:39">
      <c r="B2201" t="s">
        <v>223</v>
      </c>
      <c r="C2201" t="s">
        <v>1092</v>
      </c>
      <c r="D2201" t="s">
        <v>1093</v>
      </c>
      <c r="E2201">
        <v>13400981</v>
      </c>
      <c r="F2201">
        <v>0</v>
      </c>
      <c r="G2201" s="196">
        <v>45626</v>
      </c>
      <c r="H2201">
        <v>202411</v>
      </c>
      <c r="I2201">
        <v>8170</v>
      </c>
      <c r="J2201">
        <v>51159502</v>
      </c>
      <c r="K2201" t="s">
        <v>482</v>
      </c>
      <c r="L2201" t="s">
        <v>229</v>
      </c>
      <c r="M2201" t="s">
        <v>232</v>
      </c>
      <c r="N2201" t="s">
        <v>232</v>
      </c>
      <c r="O2201" t="s">
        <v>232</v>
      </c>
      <c r="P2201" t="s">
        <v>1096</v>
      </c>
      <c r="Q2201" t="s">
        <v>1097</v>
      </c>
      <c r="R2201" t="s">
        <v>374</v>
      </c>
      <c r="S2201" t="s">
        <v>375</v>
      </c>
      <c r="T2201">
        <v>3406604</v>
      </c>
      <c r="U2201" t="s">
        <v>232</v>
      </c>
      <c r="V2201" t="s">
        <v>232</v>
      </c>
      <c r="W2201" t="s">
        <v>232</v>
      </c>
      <c r="X2201" t="s">
        <v>232</v>
      </c>
      <c r="Y2201" t="s">
        <v>2965</v>
      </c>
      <c r="Z2201" t="s">
        <v>241</v>
      </c>
      <c r="AA2201" s="177">
        <v>289962.59999999998</v>
      </c>
      <c r="AB2201" s="177">
        <v>724.92</v>
      </c>
      <c r="AC2201" s="177">
        <v>65.81</v>
      </c>
      <c r="AD2201" s="177">
        <v>289962.59999999998</v>
      </c>
      <c r="AE2201" s="196">
        <v>45629.738301307872</v>
      </c>
      <c r="AF2201" t="s">
        <v>1177</v>
      </c>
      <c r="AG2201" t="s">
        <v>243</v>
      </c>
      <c r="AH2201" s="289">
        <v>1</v>
      </c>
      <c r="AI2201" s="177">
        <f>IF(Z2201="COP",(AA2201*AH2201),IF(Z2201="NOK",((AB2201*AH2201)*VLOOKUP(H2201,Tasas!$K:$L,2,0)),IF(Z2201="EUR",((AB2201*AH2201)*VLOOKUP(H2201,Tasas!$K:$L,2,0)),IF('GL MEN'!Z2201="USD",(('GL MEN'!AB2201*'GL MEN'!AH2201)*VLOOKUP(H2201,Tasas!$K:$L,2,0)),0))))</f>
        <v>289962.59999999998</v>
      </c>
      <c r="AJ2201" t="s">
        <v>131</v>
      </c>
      <c r="AK2201">
        <v>5</v>
      </c>
      <c r="AL2201" t="str">
        <f t="shared" si="76"/>
        <v>4</v>
      </c>
      <c r="AM2201" t="str">
        <f t="shared" si="77"/>
        <v>WA</v>
      </c>
    </row>
    <row r="2202" spans="2:39">
      <c r="B2202" t="s">
        <v>223</v>
      </c>
      <c r="C2202" t="s">
        <v>2895</v>
      </c>
      <c r="D2202" t="s">
        <v>2896</v>
      </c>
      <c r="E2202">
        <v>6405517</v>
      </c>
      <c r="F2202">
        <v>1</v>
      </c>
      <c r="G2202" s="196">
        <v>45626</v>
      </c>
      <c r="H2202">
        <v>202411</v>
      </c>
      <c r="I2202">
        <v>8170</v>
      </c>
      <c r="J2202">
        <v>53051501</v>
      </c>
      <c r="K2202" t="s">
        <v>369</v>
      </c>
      <c r="L2202" t="s">
        <v>229</v>
      </c>
      <c r="M2202" t="s">
        <v>232</v>
      </c>
      <c r="N2202" t="s">
        <v>232</v>
      </c>
      <c r="O2202" t="s">
        <v>232</v>
      </c>
      <c r="P2202" t="s">
        <v>1096</v>
      </c>
      <c r="Q2202" t="s">
        <v>1097</v>
      </c>
      <c r="R2202" t="s">
        <v>374</v>
      </c>
      <c r="S2202" t="s">
        <v>375</v>
      </c>
      <c r="T2202">
        <v>3406604</v>
      </c>
      <c r="U2202" t="s">
        <v>232</v>
      </c>
      <c r="V2202" t="s">
        <v>232</v>
      </c>
      <c r="W2202" t="s">
        <v>232</v>
      </c>
      <c r="X2202" t="s">
        <v>232</v>
      </c>
      <c r="Y2202" t="s">
        <v>2966</v>
      </c>
      <c r="Z2202" t="s">
        <v>241</v>
      </c>
      <c r="AA2202" s="177">
        <v>271620</v>
      </c>
      <c r="AB2202" s="177">
        <v>676.06</v>
      </c>
      <c r="AC2202" s="177">
        <v>74.97</v>
      </c>
      <c r="AD2202" s="177">
        <v>271620</v>
      </c>
      <c r="AE2202" s="196">
        <v>45630.851066319447</v>
      </c>
      <c r="AF2202" t="s">
        <v>2228</v>
      </c>
      <c r="AG2202" t="s">
        <v>243</v>
      </c>
      <c r="AH2202" s="289">
        <v>1</v>
      </c>
      <c r="AI2202" s="177">
        <f>IF(Z2202="COP",(AA2202*AH2202),IF(Z2202="NOK",((AB2202*AH2202)*VLOOKUP(H2202,Tasas!$K:$L,2,0)),IF(Z2202="EUR",((AB2202*AH2202)*VLOOKUP(H2202,Tasas!$K:$L,2,0)),IF('GL MEN'!Z2202="USD",(('GL MEN'!AB2202*'GL MEN'!AH2202)*VLOOKUP(H2202,Tasas!$K:$L,2,0)),0))))</f>
        <v>271620</v>
      </c>
      <c r="AJ2202" t="s">
        <v>131</v>
      </c>
      <c r="AK2202">
        <v>5</v>
      </c>
      <c r="AL2202" t="str">
        <f t="shared" si="76"/>
        <v>4</v>
      </c>
      <c r="AM2202" t="str">
        <f t="shared" si="77"/>
        <v>WA</v>
      </c>
    </row>
    <row r="2203" spans="2:39">
      <c r="B2203" t="s">
        <v>223</v>
      </c>
      <c r="C2203" t="s">
        <v>2895</v>
      </c>
      <c r="D2203" t="s">
        <v>2896</v>
      </c>
      <c r="E2203">
        <v>6405554</v>
      </c>
      <c r="F2203">
        <v>0</v>
      </c>
      <c r="G2203" s="196">
        <v>45625</v>
      </c>
      <c r="H2203">
        <v>202411</v>
      </c>
      <c r="I2203">
        <v>8170</v>
      </c>
      <c r="J2203">
        <v>53051501</v>
      </c>
      <c r="K2203" t="s">
        <v>369</v>
      </c>
      <c r="L2203" t="s">
        <v>229</v>
      </c>
      <c r="M2203" t="s">
        <v>232</v>
      </c>
      <c r="N2203" t="s">
        <v>232</v>
      </c>
      <c r="O2203" t="s">
        <v>232</v>
      </c>
      <c r="P2203" t="s">
        <v>1698</v>
      </c>
      <c r="Q2203" t="s">
        <v>1699</v>
      </c>
      <c r="R2203" t="s">
        <v>374</v>
      </c>
      <c r="S2203" t="s">
        <v>375</v>
      </c>
      <c r="T2203">
        <v>3406604</v>
      </c>
      <c r="U2203" t="s">
        <v>232</v>
      </c>
      <c r="V2203" t="s">
        <v>232</v>
      </c>
      <c r="W2203" t="s">
        <v>232</v>
      </c>
      <c r="X2203" t="s">
        <v>232</v>
      </c>
      <c r="Y2203" t="s">
        <v>2967</v>
      </c>
      <c r="Z2203" t="s">
        <v>241</v>
      </c>
      <c r="AA2203" s="177">
        <v>179620</v>
      </c>
      <c r="AB2203" s="177">
        <v>449.06</v>
      </c>
      <c r="AC2203" s="177">
        <v>40.76</v>
      </c>
      <c r="AD2203" s="177">
        <v>179620</v>
      </c>
      <c r="AE2203" s="196">
        <v>45631.039691516205</v>
      </c>
      <c r="AF2203" t="s">
        <v>1150</v>
      </c>
      <c r="AG2203" t="s">
        <v>243</v>
      </c>
      <c r="AH2203" s="289">
        <v>1</v>
      </c>
      <c r="AI2203" s="177">
        <f>IF(Z2203="COP",(AA2203*AH2203),IF(Z2203="NOK",((AB2203*AH2203)*VLOOKUP(H2203,Tasas!$K:$L,2,0)),IF(Z2203="EUR",((AB2203*AH2203)*VLOOKUP(H2203,Tasas!$K:$L,2,0)),IF('GL MEN'!Z2203="USD",(('GL MEN'!AB2203*'GL MEN'!AH2203)*VLOOKUP(H2203,Tasas!$K:$L,2,0)),0))))</f>
        <v>179620</v>
      </c>
      <c r="AJ2203" t="s">
        <v>131</v>
      </c>
      <c r="AK2203">
        <v>5</v>
      </c>
      <c r="AL2203" t="str">
        <f t="shared" si="76"/>
        <v>4</v>
      </c>
      <c r="AM2203" t="str">
        <f t="shared" si="77"/>
        <v>WA</v>
      </c>
    </row>
    <row r="2204" spans="2:39">
      <c r="B2204" t="s">
        <v>223</v>
      </c>
      <c r="C2204" t="s">
        <v>1172</v>
      </c>
      <c r="D2204" t="s">
        <v>1173</v>
      </c>
      <c r="E2204">
        <v>7401017</v>
      </c>
      <c r="F2204">
        <v>2</v>
      </c>
      <c r="G2204" s="196">
        <v>45621</v>
      </c>
      <c r="H2204">
        <v>202411</v>
      </c>
      <c r="I2204">
        <v>8170</v>
      </c>
      <c r="J2204">
        <v>53051501</v>
      </c>
      <c r="K2204" t="s">
        <v>482</v>
      </c>
      <c r="L2204" t="s">
        <v>229</v>
      </c>
      <c r="M2204" t="s">
        <v>232</v>
      </c>
      <c r="N2204" t="s">
        <v>232</v>
      </c>
      <c r="O2204" t="s">
        <v>232</v>
      </c>
      <c r="P2204" t="s">
        <v>344</v>
      </c>
      <c r="Q2204" t="s">
        <v>345</v>
      </c>
      <c r="R2204" t="s">
        <v>374</v>
      </c>
      <c r="S2204" t="s">
        <v>375</v>
      </c>
      <c r="T2204">
        <v>3406604</v>
      </c>
      <c r="U2204" t="s">
        <v>232</v>
      </c>
      <c r="V2204" t="s">
        <v>232</v>
      </c>
      <c r="W2204" t="s">
        <v>232</v>
      </c>
      <c r="X2204" t="s">
        <v>232</v>
      </c>
      <c r="Y2204" t="s">
        <v>2968</v>
      </c>
      <c r="Z2204" t="s">
        <v>241</v>
      </c>
      <c r="AA2204" s="177">
        <v>57000</v>
      </c>
      <c r="AB2204" s="177">
        <v>142.16999999999999</v>
      </c>
      <c r="AC2204" s="177">
        <v>12.91</v>
      </c>
      <c r="AD2204" s="177">
        <v>57000</v>
      </c>
      <c r="AE2204" s="196">
        <v>45625.10219247685</v>
      </c>
      <c r="AF2204" t="s">
        <v>1177</v>
      </c>
      <c r="AG2204" t="s">
        <v>243</v>
      </c>
      <c r="AH2204" s="289">
        <v>1</v>
      </c>
      <c r="AI2204" s="177">
        <f>IF(Z2204="COP",(AA2204*AH2204),IF(Z2204="NOK",((AB2204*AH2204)*VLOOKUP(H2204,Tasas!$K:$L,2,0)),IF(Z2204="EUR",((AB2204*AH2204)*VLOOKUP(H2204,Tasas!$K:$L,2,0)),IF('GL MEN'!Z2204="USD",(('GL MEN'!AB2204*'GL MEN'!AH2204)*VLOOKUP(H2204,Tasas!$K:$L,2,0)),0))))</f>
        <v>57000</v>
      </c>
      <c r="AJ2204" t="s">
        <v>131</v>
      </c>
      <c r="AK2204">
        <v>5</v>
      </c>
      <c r="AL2204" t="str">
        <f t="shared" si="76"/>
        <v>4</v>
      </c>
      <c r="AM2204" t="str">
        <f t="shared" si="77"/>
        <v>WA</v>
      </c>
    </row>
    <row r="2205" spans="2:39">
      <c r="B2205" t="s">
        <v>223</v>
      </c>
      <c r="C2205" t="s">
        <v>1092</v>
      </c>
      <c r="D2205" t="s">
        <v>1093</v>
      </c>
      <c r="E2205">
        <v>13400981</v>
      </c>
      <c r="F2205">
        <v>4</v>
      </c>
      <c r="G2205" s="196">
        <v>45626</v>
      </c>
      <c r="H2205">
        <v>202411</v>
      </c>
      <c r="I2205">
        <v>8170</v>
      </c>
      <c r="J2205">
        <v>53051501</v>
      </c>
      <c r="K2205" t="s">
        <v>482</v>
      </c>
      <c r="L2205" t="s">
        <v>229</v>
      </c>
      <c r="M2205" t="s">
        <v>232</v>
      </c>
      <c r="N2205" t="s">
        <v>232</v>
      </c>
      <c r="O2205" t="s">
        <v>232</v>
      </c>
      <c r="P2205" t="s">
        <v>1096</v>
      </c>
      <c r="Q2205" t="s">
        <v>1097</v>
      </c>
      <c r="R2205" t="s">
        <v>374</v>
      </c>
      <c r="S2205" t="s">
        <v>375</v>
      </c>
      <c r="T2205">
        <v>3406604</v>
      </c>
      <c r="U2205" t="s">
        <v>232</v>
      </c>
      <c r="V2205" t="s">
        <v>232</v>
      </c>
      <c r="W2205" t="s">
        <v>232</v>
      </c>
      <c r="X2205" t="s">
        <v>232</v>
      </c>
      <c r="Y2205" t="s">
        <v>2969</v>
      </c>
      <c r="Z2205" t="s">
        <v>241</v>
      </c>
      <c r="AA2205" s="177">
        <v>52030</v>
      </c>
      <c r="AB2205" s="177">
        <v>130.08000000000001</v>
      </c>
      <c r="AC2205" s="177">
        <v>11.81</v>
      </c>
      <c r="AD2205" s="177">
        <v>52030</v>
      </c>
      <c r="AE2205" s="196">
        <v>45629.738301655096</v>
      </c>
      <c r="AF2205" t="s">
        <v>1177</v>
      </c>
      <c r="AG2205" t="s">
        <v>243</v>
      </c>
      <c r="AH2205" s="289">
        <v>1</v>
      </c>
      <c r="AI2205" s="177">
        <f>IF(Z2205="COP",(AA2205*AH2205),IF(Z2205="NOK",((AB2205*AH2205)*VLOOKUP(H2205,Tasas!$K:$L,2,0)),IF(Z2205="EUR",((AB2205*AH2205)*VLOOKUP(H2205,Tasas!$K:$L,2,0)),IF('GL MEN'!Z2205="USD",(('GL MEN'!AB2205*'GL MEN'!AH2205)*VLOOKUP(H2205,Tasas!$K:$L,2,0)),0))))</f>
        <v>52030</v>
      </c>
      <c r="AJ2205" t="s">
        <v>131</v>
      </c>
      <c r="AK2205">
        <v>5</v>
      </c>
      <c r="AL2205" t="str">
        <f t="shared" si="76"/>
        <v>4</v>
      </c>
      <c r="AM2205" t="str">
        <f t="shared" si="77"/>
        <v>WA</v>
      </c>
    </row>
    <row r="2206" spans="2:39">
      <c r="B2206" t="s">
        <v>223</v>
      </c>
      <c r="C2206" t="s">
        <v>357</v>
      </c>
      <c r="D2206" t="s">
        <v>358</v>
      </c>
      <c r="E2206">
        <v>1403696</v>
      </c>
      <c r="F2206">
        <v>112</v>
      </c>
      <c r="G2206" s="196">
        <v>45626</v>
      </c>
      <c r="H2206">
        <v>202411</v>
      </c>
      <c r="I2206">
        <v>5295</v>
      </c>
      <c r="J2206">
        <v>51059999</v>
      </c>
      <c r="K2206" t="s">
        <v>369</v>
      </c>
      <c r="L2206" t="s">
        <v>229</v>
      </c>
      <c r="M2206" t="s">
        <v>1301</v>
      </c>
      <c r="N2206" t="s">
        <v>1302</v>
      </c>
      <c r="O2206" t="s">
        <v>232</v>
      </c>
      <c r="P2206" t="s">
        <v>1303</v>
      </c>
      <c r="Q2206" t="s">
        <v>1304</v>
      </c>
      <c r="R2206" t="s">
        <v>382</v>
      </c>
      <c r="S2206" t="s">
        <v>383</v>
      </c>
      <c r="T2206">
        <v>3406446</v>
      </c>
      <c r="U2206" t="s">
        <v>2527</v>
      </c>
      <c r="V2206" t="s">
        <v>1305</v>
      </c>
      <c r="W2206" t="s">
        <v>1306</v>
      </c>
      <c r="X2206" t="s">
        <v>232</v>
      </c>
      <c r="Y2206" t="s">
        <v>2527</v>
      </c>
      <c r="Z2206" t="s">
        <v>241</v>
      </c>
      <c r="AA2206" s="177">
        <v>3543800</v>
      </c>
      <c r="AB2206" s="177">
        <v>8859.64</v>
      </c>
      <c r="AC2206" s="177">
        <v>804.27</v>
      </c>
      <c r="AD2206" s="177">
        <v>3543800</v>
      </c>
      <c r="AE2206" s="196">
        <v>45635.674618171295</v>
      </c>
      <c r="AF2206" t="s">
        <v>368</v>
      </c>
      <c r="AG2206" t="s">
        <v>243</v>
      </c>
      <c r="AH2206" s="289">
        <v>1</v>
      </c>
      <c r="AI2206" s="177">
        <f>IF(Z2206="COP",(AA2206*AH2206),IF(Z2206="NOK",((AB2206*AH2206)*VLOOKUP(H2206,Tasas!$K:$L,2,0)),IF(Z2206="EUR",((AB2206*AH2206)*VLOOKUP(H2206,Tasas!$K:$L,2,0)),IF('GL MEN'!Z2206="USD",(('GL MEN'!AB2206*'GL MEN'!AH2206)*VLOOKUP(H2206,Tasas!$K:$L,2,0)),0))))</f>
        <v>3543800</v>
      </c>
      <c r="AJ2206" t="s">
        <v>36</v>
      </c>
      <c r="AK2206">
        <v>5</v>
      </c>
      <c r="AL2206" t="str">
        <f t="shared" si="76"/>
        <v>4</v>
      </c>
      <c r="AM2206" t="str">
        <f t="shared" si="77"/>
        <v>WA</v>
      </c>
    </row>
    <row r="2207" spans="2:39">
      <c r="B2207" t="s">
        <v>223</v>
      </c>
      <c r="C2207" t="s">
        <v>357</v>
      </c>
      <c r="D2207" t="s">
        <v>358</v>
      </c>
      <c r="E2207">
        <v>1403696</v>
      </c>
      <c r="F2207">
        <v>130</v>
      </c>
      <c r="G2207" s="196">
        <v>45626</v>
      </c>
      <c r="H2207">
        <v>202411</v>
      </c>
      <c r="I2207">
        <v>5295</v>
      </c>
      <c r="J2207">
        <v>51059999</v>
      </c>
      <c r="K2207" t="s">
        <v>482</v>
      </c>
      <c r="L2207" t="s">
        <v>229</v>
      </c>
      <c r="M2207" t="s">
        <v>483</v>
      </c>
      <c r="N2207" t="s">
        <v>484</v>
      </c>
      <c r="O2207" t="s">
        <v>232</v>
      </c>
      <c r="P2207" t="s">
        <v>485</v>
      </c>
      <c r="Q2207" t="s">
        <v>486</v>
      </c>
      <c r="R2207" t="s">
        <v>374</v>
      </c>
      <c r="S2207" t="s">
        <v>375</v>
      </c>
      <c r="T2207">
        <v>3406567</v>
      </c>
      <c r="U2207" t="s">
        <v>2527</v>
      </c>
      <c r="V2207" t="s">
        <v>487</v>
      </c>
      <c r="W2207" t="s">
        <v>488</v>
      </c>
      <c r="X2207" t="s">
        <v>232</v>
      </c>
      <c r="Y2207" t="s">
        <v>2527</v>
      </c>
      <c r="Z2207" t="s">
        <v>241</v>
      </c>
      <c r="AA2207" s="177">
        <v>5957085.1500000004</v>
      </c>
      <c r="AB2207" s="177">
        <v>14892.95</v>
      </c>
      <c r="AC2207" s="177">
        <v>1351.96</v>
      </c>
      <c r="AD2207" s="177">
        <v>5957085.1500000004</v>
      </c>
      <c r="AE2207" s="196">
        <v>45635.674618171295</v>
      </c>
      <c r="AF2207" t="s">
        <v>368</v>
      </c>
      <c r="AG2207" t="s">
        <v>243</v>
      </c>
      <c r="AH2207" s="289">
        <v>1</v>
      </c>
      <c r="AI2207" s="177">
        <f>IF(Z2207="COP",(AA2207*AH2207),IF(Z2207="NOK",((AB2207*AH2207)*VLOOKUP(H2207,Tasas!$K:$L,2,0)),IF(Z2207="EUR",((AB2207*AH2207)*VLOOKUP(H2207,Tasas!$K:$L,2,0)),IF('GL MEN'!Z2207="USD",(('GL MEN'!AB2207*'GL MEN'!AH2207)*VLOOKUP(H2207,Tasas!$K:$L,2,0)),0))))</f>
        <v>5957085.1500000004</v>
      </c>
      <c r="AJ2207" t="s">
        <v>42</v>
      </c>
      <c r="AK2207">
        <v>5</v>
      </c>
      <c r="AL2207" t="str">
        <f t="shared" si="76"/>
        <v>4</v>
      </c>
      <c r="AM2207" t="str">
        <f t="shared" si="77"/>
        <v>WA</v>
      </c>
    </row>
    <row r="2208" spans="2:39">
      <c r="B2208" t="s">
        <v>223</v>
      </c>
      <c r="C2208" t="s">
        <v>357</v>
      </c>
      <c r="D2208" t="s">
        <v>358</v>
      </c>
      <c r="E2208">
        <v>1403696</v>
      </c>
      <c r="F2208">
        <v>190</v>
      </c>
      <c r="G2208" s="196">
        <v>45626</v>
      </c>
      <c r="H2208">
        <v>202411</v>
      </c>
      <c r="I2208">
        <v>5295</v>
      </c>
      <c r="J2208">
        <v>51059999</v>
      </c>
      <c r="K2208" t="s">
        <v>482</v>
      </c>
      <c r="L2208" t="s">
        <v>229</v>
      </c>
      <c r="M2208" t="s">
        <v>1331</v>
      </c>
      <c r="N2208" t="s">
        <v>1332</v>
      </c>
      <c r="O2208" t="s">
        <v>232</v>
      </c>
      <c r="P2208" t="s">
        <v>1333</v>
      </c>
      <c r="Q2208" t="s">
        <v>1334</v>
      </c>
      <c r="R2208" t="s">
        <v>382</v>
      </c>
      <c r="S2208" t="s">
        <v>383</v>
      </c>
      <c r="T2208">
        <v>3406446</v>
      </c>
      <c r="U2208" t="s">
        <v>2527</v>
      </c>
      <c r="V2208" t="s">
        <v>1335</v>
      </c>
      <c r="W2208" t="s">
        <v>1336</v>
      </c>
      <c r="X2208" t="s">
        <v>232</v>
      </c>
      <c r="Y2208" t="s">
        <v>2527</v>
      </c>
      <c r="Z2208" t="s">
        <v>241</v>
      </c>
      <c r="AA2208" s="177">
        <v>3543800</v>
      </c>
      <c r="AB2208" s="177">
        <v>8859.64</v>
      </c>
      <c r="AC2208" s="177">
        <v>804.27</v>
      </c>
      <c r="AD2208" s="177">
        <v>3543800</v>
      </c>
      <c r="AE2208" s="196">
        <v>45635.674618171295</v>
      </c>
      <c r="AF2208" t="s">
        <v>368</v>
      </c>
      <c r="AG2208" t="s">
        <v>243</v>
      </c>
      <c r="AH2208" s="289">
        <v>1</v>
      </c>
      <c r="AI2208" s="177">
        <f>IF(Z2208="COP",(AA2208*AH2208),IF(Z2208="NOK",((AB2208*AH2208)*VLOOKUP(H2208,Tasas!$K:$L,2,0)),IF(Z2208="EUR",((AB2208*AH2208)*VLOOKUP(H2208,Tasas!$K:$L,2,0)),IF('GL MEN'!Z2208="USD",(('GL MEN'!AB2208*'GL MEN'!AH2208)*VLOOKUP(H2208,Tasas!$K:$L,2,0)),0))))</f>
        <v>3543800</v>
      </c>
      <c r="AJ2208" t="s">
        <v>36</v>
      </c>
      <c r="AK2208">
        <v>5</v>
      </c>
      <c r="AL2208" t="str">
        <f t="shared" si="76"/>
        <v>4</v>
      </c>
      <c r="AM2208" t="str">
        <f t="shared" si="77"/>
        <v>WA</v>
      </c>
    </row>
    <row r="2209" spans="2:39">
      <c r="B2209" t="s">
        <v>223</v>
      </c>
      <c r="C2209" t="s">
        <v>357</v>
      </c>
      <c r="D2209" t="s">
        <v>358</v>
      </c>
      <c r="E2209">
        <v>1403696</v>
      </c>
      <c r="F2209">
        <v>219</v>
      </c>
      <c r="G2209" s="196">
        <v>45626</v>
      </c>
      <c r="H2209">
        <v>202411</v>
      </c>
      <c r="I2209">
        <v>5295</v>
      </c>
      <c r="J2209">
        <v>51059999</v>
      </c>
      <c r="K2209" t="s">
        <v>482</v>
      </c>
      <c r="L2209" t="s">
        <v>229</v>
      </c>
      <c r="M2209" t="s">
        <v>1281</v>
      </c>
      <c r="N2209" t="s">
        <v>1282</v>
      </c>
      <c r="O2209" t="s">
        <v>232</v>
      </c>
      <c r="P2209" t="s">
        <v>1283</v>
      </c>
      <c r="Q2209" t="s">
        <v>1284</v>
      </c>
      <c r="R2209" t="s">
        <v>382</v>
      </c>
      <c r="S2209" t="s">
        <v>383</v>
      </c>
      <c r="T2209">
        <v>3406446</v>
      </c>
      <c r="U2209" t="s">
        <v>2527</v>
      </c>
      <c r="V2209" t="s">
        <v>1285</v>
      </c>
      <c r="W2209" t="s">
        <v>1286</v>
      </c>
      <c r="X2209" t="s">
        <v>232</v>
      </c>
      <c r="Y2209" t="s">
        <v>2527</v>
      </c>
      <c r="Z2209" t="s">
        <v>241</v>
      </c>
      <c r="AA2209" s="177">
        <v>3543800</v>
      </c>
      <c r="AB2209" s="177">
        <v>8859.64</v>
      </c>
      <c r="AC2209" s="177">
        <v>804.27</v>
      </c>
      <c r="AD2209" s="177">
        <v>3543800</v>
      </c>
      <c r="AE2209" s="196">
        <v>45635.674618171295</v>
      </c>
      <c r="AF2209" t="s">
        <v>368</v>
      </c>
      <c r="AG2209" t="s">
        <v>243</v>
      </c>
      <c r="AH2209" s="289">
        <v>1</v>
      </c>
      <c r="AI2209" s="177">
        <f>IF(Z2209="COP",(AA2209*AH2209),IF(Z2209="NOK",((AB2209*AH2209)*VLOOKUP(H2209,Tasas!$K:$L,2,0)),IF(Z2209="EUR",((AB2209*AH2209)*VLOOKUP(H2209,Tasas!$K:$L,2,0)),IF('GL MEN'!Z2209="USD",(('GL MEN'!AB2209*'GL MEN'!AH2209)*VLOOKUP(H2209,Tasas!$K:$L,2,0)),0))))</f>
        <v>3543800</v>
      </c>
      <c r="AJ2209" t="s">
        <v>36</v>
      </c>
      <c r="AK2209">
        <v>5</v>
      </c>
      <c r="AL2209" t="str">
        <f t="shared" si="76"/>
        <v>4</v>
      </c>
      <c r="AM2209" t="str">
        <f t="shared" si="77"/>
        <v>WA</v>
      </c>
    </row>
    <row r="2210" spans="2:39">
      <c r="B2210" t="s">
        <v>223</v>
      </c>
      <c r="C2210" t="s">
        <v>357</v>
      </c>
      <c r="D2210" t="s">
        <v>358</v>
      </c>
      <c r="E2210">
        <v>1403696</v>
      </c>
      <c r="F2210">
        <v>325</v>
      </c>
      <c r="G2210" s="196">
        <v>45626</v>
      </c>
      <c r="H2210">
        <v>202411</v>
      </c>
      <c r="I2210">
        <v>5295</v>
      </c>
      <c r="J2210">
        <v>51059999</v>
      </c>
      <c r="K2210" t="s">
        <v>482</v>
      </c>
      <c r="L2210" t="s">
        <v>229</v>
      </c>
      <c r="M2210" t="s">
        <v>1263</v>
      </c>
      <c r="N2210" t="s">
        <v>1264</v>
      </c>
      <c r="O2210" t="s">
        <v>232</v>
      </c>
      <c r="P2210" t="s">
        <v>1265</v>
      </c>
      <c r="Q2210" t="s">
        <v>1266</v>
      </c>
      <c r="R2210" t="s">
        <v>382</v>
      </c>
      <c r="S2210" t="s">
        <v>383</v>
      </c>
      <c r="T2210">
        <v>3406446</v>
      </c>
      <c r="U2210" t="s">
        <v>2527</v>
      </c>
      <c r="V2210" t="s">
        <v>1267</v>
      </c>
      <c r="W2210" t="s">
        <v>1268</v>
      </c>
      <c r="X2210" t="s">
        <v>232</v>
      </c>
      <c r="Y2210" t="s">
        <v>2527</v>
      </c>
      <c r="Z2210" t="s">
        <v>241</v>
      </c>
      <c r="AA2210" s="177">
        <v>3543800</v>
      </c>
      <c r="AB2210" s="177">
        <v>8859.64</v>
      </c>
      <c r="AC2210" s="177">
        <v>804.27</v>
      </c>
      <c r="AD2210" s="177">
        <v>3543800</v>
      </c>
      <c r="AE2210" s="196">
        <v>45635.674618171295</v>
      </c>
      <c r="AF2210" t="s">
        <v>368</v>
      </c>
      <c r="AG2210" t="s">
        <v>243</v>
      </c>
      <c r="AH2210" s="289">
        <v>1</v>
      </c>
      <c r="AI2210" s="177">
        <f>IF(Z2210="COP",(AA2210*AH2210),IF(Z2210="NOK",((AB2210*AH2210)*VLOOKUP(H2210,Tasas!$K:$L,2,0)),IF(Z2210="EUR",((AB2210*AH2210)*VLOOKUP(H2210,Tasas!$K:$L,2,0)),IF('GL MEN'!Z2210="USD",(('GL MEN'!AB2210*'GL MEN'!AH2210)*VLOOKUP(H2210,Tasas!$K:$L,2,0)),0))))</f>
        <v>3543800</v>
      </c>
      <c r="AJ2210" t="s">
        <v>36</v>
      </c>
      <c r="AK2210">
        <v>5</v>
      </c>
      <c r="AL2210" t="str">
        <f t="shared" si="76"/>
        <v>4</v>
      </c>
      <c r="AM2210" t="str">
        <f t="shared" si="77"/>
        <v>WA</v>
      </c>
    </row>
    <row r="2211" spans="2:39">
      <c r="B2211" t="s">
        <v>223</v>
      </c>
      <c r="C2211" t="s">
        <v>357</v>
      </c>
      <c r="D2211" t="s">
        <v>358</v>
      </c>
      <c r="E2211">
        <v>1403696</v>
      </c>
      <c r="F2211">
        <v>327</v>
      </c>
      <c r="G2211" s="196">
        <v>45626</v>
      </c>
      <c r="H2211">
        <v>202411</v>
      </c>
      <c r="I2211">
        <v>5295</v>
      </c>
      <c r="J2211">
        <v>51059999</v>
      </c>
      <c r="K2211" t="s">
        <v>482</v>
      </c>
      <c r="L2211" t="s">
        <v>229</v>
      </c>
      <c r="M2211" t="s">
        <v>1269</v>
      </c>
      <c r="N2211" t="s">
        <v>1270</v>
      </c>
      <c r="O2211" t="s">
        <v>232</v>
      </c>
      <c r="P2211" t="s">
        <v>1271</v>
      </c>
      <c r="Q2211" t="s">
        <v>1272</v>
      </c>
      <c r="R2211" t="s">
        <v>382</v>
      </c>
      <c r="S2211" t="s">
        <v>383</v>
      </c>
      <c r="T2211">
        <v>3406446</v>
      </c>
      <c r="U2211" t="s">
        <v>2527</v>
      </c>
      <c r="V2211" t="s">
        <v>1273</v>
      </c>
      <c r="W2211" t="s">
        <v>1274</v>
      </c>
      <c r="X2211" t="s">
        <v>232</v>
      </c>
      <c r="Y2211" t="s">
        <v>2527</v>
      </c>
      <c r="Z2211" t="s">
        <v>241</v>
      </c>
      <c r="AA2211" s="177">
        <v>3543800</v>
      </c>
      <c r="AB2211" s="177">
        <v>8859.64</v>
      </c>
      <c r="AC2211" s="177">
        <v>804.27</v>
      </c>
      <c r="AD2211" s="177">
        <v>3543800</v>
      </c>
      <c r="AE2211" s="196">
        <v>45635.674618171295</v>
      </c>
      <c r="AF2211" t="s">
        <v>368</v>
      </c>
      <c r="AG2211" t="s">
        <v>243</v>
      </c>
      <c r="AH2211" s="289">
        <v>1</v>
      </c>
      <c r="AI2211" s="177">
        <f>IF(Z2211="COP",(AA2211*AH2211),IF(Z2211="NOK",((AB2211*AH2211)*VLOOKUP(H2211,Tasas!$K:$L,2,0)),IF(Z2211="EUR",((AB2211*AH2211)*VLOOKUP(H2211,Tasas!$K:$L,2,0)),IF('GL MEN'!Z2211="USD",(('GL MEN'!AB2211*'GL MEN'!AH2211)*VLOOKUP(H2211,Tasas!$K:$L,2,0)),0))))</f>
        <v>3543800</v>
      </c>
      <c r="AJ2211" t="s">
        <v>36</v>
      </c>
      <c r="AK2211">
        <v>5</v>
      </c>
      <c r="AL2211" t="str">
        <f t="shared" ref="AL2211:AL2253" si="78">+MID(R2211,2,1)</f>
        <v>4</v>
      </c>
      <c r="AM2211" t="str">
        <f t="shared" ref="AM2211:AM2253" si="79">IF(AL2211="0","CO",IF(AL2211="1","CO",IF(AL2211="2","CO",IF(AL2211="3","NE",IF(AL2211="4","WA",IF(AL2211="6","Centro - URR"))))))</f>
        <v>WA</v>
      </c>
    </row>
    <row r="2212" spans="2:39">
      <c r="B2212" t="s">
        <v>223</v>
      </c>
      <c r="C2212" t="s">
        <v>357</v>
      </c>
      <c r="D2212" t="s">
        <v>358</v>
      </c>
      <c r="E2212">
        <v>1403696</v>
      </c>
      <c r="F2212">
        <v>332</v>
      </c>
      <c r="G2212" s="196">
        <v>45626</v>
      </c>
      <c r="H2212">
        <v>202411</v>
      </c>
      <c r="I2212">
        <v>5295</v>
      </c>
      <c r="J2212">
        <v>51059999</v>
      </c>
      <c r="K2212" t="s">
        <v>482</v>
      </c>
      <c r="L2212" t="s">
        <v>229</v>
      </c>
      <c r="M2212" t="s">
        <v>1337</v>
      </c>
      <c r="N2212" t="s">
        <v>1338</v>
      </c>
      <c r="O2212" t="s">
        <v>232</v>
      </c>
      <c r="P2212" t="s">
        <v>1339</v>
      </c>
      <c r="Q2212" t="s">
        <v>1340</v>
      </c>
      <c r="R2212" t="s">
        <v>382</v>
      </c>
      <c r="S2212" t="s">
        <v>383</v>
      </c>
      <c r="T2212">
        <v>3406446</v>
      </c>
      <c r="U2212" t="s">
        <v>2527</v>
      </c>
      <c r="V2212" t="s">
        <v>1341</v>
      </c>
      <c r="W2212" t="s">
        <v>1342</v>
      </c>
      <c r="X2212" t="s">
        <v>232</v>
      </c>
      <c r="Y2212" t="s">
        <v>2527</v>
      </c>
      <c r="Z2212" t="s">
        <v>241</v>
      </c>
      <c r="AA2212" s="177">
        <v>3543800</v>
      </c>
      <c r="AB2212" s="177">
        <v>8859.64</v>
      </c>
      <c r="AC2212" s="177">
        <v>804.27</v>
      </c>
      <c r="AD2212" s="177">
        <v>3543800</v>
      </c>
      <c r="AE2212" s="196">
        <v>45635.674618171295</v>
      </c>
      <c r="AF2212" t="s">
        <v>368</v>
      </c>
      <c r="AG2212" t="s">
        <v>243</v>
      </c>
      <c r="AH2212" s="289">
        <v>1</v>
      </c>
      <c r="AI2212" s="177">
        <f>IF(Z2212="COP",(AA2212*AH2212),IF(Z2212="NOK",((AB2212*AH2212)*VLOOKUP(H2212,Tasas!$K:$L,2,0)),IF(Z2212="EUR",((AB2212*AH2212)*VLOOKUP(H2212,Tasas!$K:$L,2,0)),IF('GL MEN'!Z2212="USD",(('GL MEN'!AB2212*'GL MEN'!AH2212)*VLOOKUP(H2212,Tasas!$K:$L,2,0)),0))))</f>
        <v>3543800</v>
      </c>
      <c r="AJ2212" t="s">
        <v>36</v>
      </c>
      <c r="AK2212">
        <v>5</v>
      </c>
      <c r="AL2212" t="str">
        <f t="shared" si="78"/>
        <v>4</v>
      </c>
      <c r="AM2212" t="str">
        <f t="shared" si="79"/>
        <v>WA</v>
      </c>
    </row>
    <row r="2213" spans="2:39">
      <c r="B2213" t="s">
        <v>223</v>
      </c>
      <c r="C2213" t="s">
        <v>357</v>
      </c>
      <c r="D2213" t="s">
        <v>358</v>
      </c>
      <c r="E2213">
        <v>1403696</v>
      </c>
      <c r="F2213">
        <v>334</v>
      </c>
      <c r="G2213" s="196">
        <v>45626</v>
      </c>
      <c r="H2213">
        <v>202411</v>
      </c>
      <c r="I2213">
        <v>5295</v>
      </c>
      <c r="J2213">
        <v>51059999</v>
      </c>
      <c r="K2213" t="s">
        <v>482</v>
      </c>
      <c r="L2213" t="s">
        <v>229</v>
      </c>
      <c r="M2213" t="s">
        <v>1343</v>
      </c>
      <c r="N2213" t="s">
        <v>1344</v>
      </c>
      <c r="O2213" t="s">
        <v>232</v>
      </c>
      <c r="P2213" t="s">
        <v>1345</v>
      </c>
      <c r="Q2213" t="s">
        <v>1346</v>
      </c>
      <c r="R2213" t="s">
        <v>382</v>
      </c>
      <c r="S2213" t="s">
        <v>383</v>
      </c>
      <c r="T2213">
        <v>3406446</v>
      </c>
      <c r="U2213" t="s">
        <v>2527</v>
      </c>
      <c r="V2213" t="s">
        <v>1347</v>
      </c>
      <c r="W2213" t="s">
        <v>1348</v>
      </c>
      <c r="X2213" t="s">
        <v>232</v>
      </c>
      <c r="Y2213" t="s">
        <v>2527</v>
      </c>
      <c r="Z2213" t="s">
        <v>241</v>
      </c>
      <c r="AA2213" s="177">
        <v>3543800</v>
      </c>
      <c r="AB2213" s="177">
        <v>8859.64</v>
      </c>
      <c r="AC2213" s="177">
        <v>804.27</v>
      </c>
      <c r="AD2213" s="177">
        <v>3543800</v>
      </c>
      <c r="AE2213" s="196">
        <v>45635.674618171295</v>
      </c>
      <c r="AF2213" t="s">
        <v>368</v>
      </c>
      <c r="AG2213" t="s">
        <v>243</v>
      </c>
      <c r="AH2213" s="289">
        <v>1</v>
      </c>
      <c r="AI2213" s="177">
        <f>IF(Z2213="COP",(AA2213*AH2213),IF(Z2213="NOK",((AB2213*AH2213)*VLOOKUP(H2213,Tasas!$K:$L,2,0)),IF(Z2213="EUR",((AB2213*AH2213)*VLOOKUP(H2213,Tasas!$K:$L,2,0)),IF('GL MEN'!Z2213="USD",(('GL MEN'!AB2213*'GL MEN'!AH2213)*VLOOKUP(H2213,Tasas!$K:$L,2,0)),0))))</f>
        <v>3543800</v>
      </c>
      <c r="AJ2213" t="s">
        <v>36</v>
      </c>
      <c r="AK2213">
        <v>5</v>
      </c>
      <c r="AL2213" t="str">
        <f t="shared" si="78"/>
        <v>4</v>
      </c>
      <c r="AM2213" t="str">
        <f t="shared" si="79"/>
        <v>WA</v>
      </c>
    </row>
    <row r="2214" spans="2:39">
      <c r="B2214" t="s">
        <v>223</v>
      </c>
      <c r="C2214" t="s">
        <v>357</v>
      </c>
      <c r="D2214" t="s">
        <v>358</v>
      </c>
      <c r="E2214">
        <v>1403696</v>
      </c>
      <c r="F2214">
        <v>336</v>
      </c>
      <c r="G2214" s="196">
        <v>45626</v>
      </c>
      <c r="H2214">
        <v>202411</v>
      </c>
      <c r="I2214">
        <v>5295</v>
      </c>
      <c r="J2214">
        <v>51059999</v>
      </c>
      <c r="K2214" t="s">
        <v>482</v>
      </c>
      <c r="L2214" t="s">
        <v>229</v>
      </c>
      <c r="M2214" t="s">
        <v>1349</v>
      </c>
      <c r="N2214" t="s">
        <v>1350</v>
      </c>
      <c r="O2214" t="s">
        <v>232</v>
      </c>
      <c r="P2214" t="s">
        <v>1351</v>
      </c>
      <c r="Q2214" t="s">
        <v>1352</v>
      </c>
      <c r="R2214" t="s">
        <v>382</v>
      </c>
      <c r="S2214" t="s">
        <v>383</v>
      </c>
      <c r="T2214">
        <v>3406446</v>
      </c>
      <c r="U2214" t="s">
        <v>2527</v>
      </c>
      <c r="V2214" t="s">
        <v>1353</v>
      </c>
      <c r="W2214" t="s">
        <v>1354</v>
      </c>
      <c r="X2214" t="s">
        <v>232</v>
      </c>
      <c r="Y2214" t="s">
        <v>2527</v>
      </c>
      <c r="Z2214" t="s">
        <v>241</v>
      </c>
      <c r="AA2214" s="177">
        <v>3543800</v>
      </c>
      <c r="AB2214" s="177">
        <v>8859.64</v>
      </c>
      <c r="AC2214" s="177">
        <v>804.27</v>
      </c>
      <c r="AD2214" s="177">
        <v>3543800</v>
      </c>
      <c r="AE2214" s="196">
        <v>45635.674618171295</v>
      </c>
      <c r="AF2214" t="s">
        <v>368</v>
      </c>
      <c r="AG2214" t="s">
        <v>243</v>
      </c>
      <c r="AH2214" s="289">
        <v>1</v>
      </c>
      <c r="AI2214" s="177">
        <f>IF(Z2214="COP",(AA2214*AH2214),IF(Z2214="NOK",((AB2214*AH2214)*VLOOKUP(H2214,Tasas!$K:$L,2,0)),IF(Z2214="EUR",((AB2214*AH2214)*VLOOKUP(H2214,Tasas!$K:$L,2,0)),IF('GL MEN'!Z2214="USD",(('GL MEN'!AB2214*'GL MEN'!AH2214)*VLOOKUP(H2214,Tasas!$K:$L,2,0)),0))))</f>
        <v>3543800</v>
      </c>
      <c r="AJ2214" t="s">
        <v>36</v>
      </c>
      <c r="AK2214">
        <v>5</v>
      </c>
      <c r="AL2214" t="str">
        <f t="shared" si="78"/>
        <v>4</v>
      </c>
      <c r="AM2214" t="str">
        <f t="shared" si="79"/>
        <v>WA</v>
      </c>
    </row>
    <row r="2215" spans="2:39">
      <c r="B2215" t="s">
        <v>223</v>
      </c>
      <c r="C2215" t="s">
        <v>357</v>
      </c>
      <c r="D2215" t="s">
        <v>358</v>
      </c>
      <c r="E2215">
        <v>1403696</v>
      </c>
      <c r="F2215">
        <v>338</v>
      </c>
      <c r="G2215" s="196">
        <v>45626</v>
      </c>
      <c r="H2215">
        <v>202411</v>
      </c>
      <c r="I2215">
        <v>5295</v>
      </c>
      <c r="J2215">
        <v>51059999</v>
      </c>
      <c r="K2215" t="s">
        <v>482</v>
      </c>
      <c r="L2215" t="s">
        <v>229</v>
      </c>
      <c r="M2215" t="s">
        <v>1231</v>
      </c>
      <c r="N2215" t="s">
        <v>1232</v>
      </c>
      <c r="O2215" t="s">
        <v>232</v>
      </c>
      <c r="P2215" t="s">
        <v>1233</v>
      </c>
      <c r="Q2215" t="s">
        <v>1234</v>
      </c>
      <c r="R2215" t="s">
        <v>382</v>
      </c>
      <c r="S2215" t="s">
        <v>383</v>
      </c>
      <c r="T2215">
        <v>3406446</v>
      </c>
      <c r="U2215" t="s">
        <v>2527</v>
      </c>
      <c r="V2215" t="s">
        <v>1235</v>
      </c>
      <c r="W2215" t="s">
        <v>1236</v>
      </c>
      <c r="X2215" t="s">
        <v>232</v>
      </c>
      <c r="Y2215" t="s">
        <v>2527</v>
      </c>
      <c r="Z2215" t="s">
        <v>241</v>
      </c>
      <c r="AA2215" s="177">
        <v>3543800</v>
      </c>
      <c r="AB2215" s="177">
        <v>8859.64</v>
      </c>
      <c r="AC2215" s="177">
        <v>804.27</v>
      </c>
      <c r="AD2215" s="177">
        <v>3543800</v>
      </c>
      <c r="AE2215" s="196">
        <v>45635.674618171295</v>
      </c>
      <c r="AF2215" t="s">
        <v>368</v>
      </c>
      <c r="AG2215" t="s">
        <v>243</v>
      </c>
      <c r="AH2215" s="289">
        <v>1</v>
      </c>
      <c r="AI2215" s="177">
        <f>IF(Z2215="COP",(AA2215*AH2215),IF(Z2215="NOK",((AB2215*AH2215)*VLOOKUP(H2215,Tasas!$K:$L,2,0)),IF(Z2215="EUR",((AB2215*AH2215)*VLOOKUP(H2215,Tasas!$K:$L,2,0)),IF('GL MEN'!Z2215="USD",(('GL MEN'!AB2215*'GL MEN'!AH2215)*VLOOKUP(H2215,Tasas!$K:$L,2,0)),0))))</f>
        <v>3543800</v>
      </c>
      <c r="AJ2215" t="s">
        <v>36</v>
      </c>
      <c r="AK2215">
        <v>5</v>
      </c>
      <c r="AL2215" t="str">
        <f t="shared" si="78"/>
        <v>4</v>
      </c>
      <c r="AM2215" t="str">
        <f t="shared" si="79"/>
        <v>WA</v>
      </c>
    </row>
    <row r="2216" spans="2:39">
      <c r="B2216" t="s">
        <v>223</v>
      </c>
      <c r="C2216" t="s">
        <v>357</v>
      </c>
      <c r="D2216" t="s">
        <v>358</v>
      </c>
      <c r="E2216">
        <v>1403696</v>
      </c>
      <c r="F2216">
        <v>443</v>
      </c>
      <c r="G2216" s="196">
        <v>45626</v>
      </c>
      <c r="H2216">
        <v>202411</v>
      </c>
      <c r="I2216">
        <v>5295</v>
      </c>
      <c r="J2216">
        <v>51059999</v>
      </c>
      <c r="K2216" t="s">
        <v>482</v>
      </c>
      <c r="L2216" t="s">
        <v>229</v>
      </c>
      <c r="M2216" t="s">
        <v>1275</v>
      </c>
      <c r="N2216" t="s">
        <v>1276</v>
      </c>
      <c r="O2216" t="s">
        <v>232</v>
      </c>
      <c r="P2216" t="s">
        <v>1277</v>
      </c>
      <c r="Q2216" t="s">
        <v>1278</v>
      </c>
      <c r="R2216" t="s">
        <v>382</v>
      </c>
      <c r="S2216" t="s">
        <v>383</v>
      </c>
      <c r="T2216">
        <v>3406446</v>
      </c>
      <c r="U2216" t="s">
        <v>2527</v>
      </c>
      <c r="V2216" t="s">
        <v>1279</v>
      </c>
      <c r="W2216" t="s">
        <v>1280</v>
      </c>
      <c r="X2216" t="s">
        <v>232</v>
      </c>
      <c r="Y2216" t="s">
        <v>2527</v>
      </c>
      <c r="Z2216" t="s">
        <v>241</v>
      </c>
      <c r="AA2216" s="177">
        <v>3543800</v>
      </c>
      <c r="AB2216" s="177">
        <v>8859.64</v>
      </c>
      <c r="AC2216" s="177">
        <v>804.27</v>
      </c>
      <c r="AD2216" s="177">
        <v>3543800</v>
      </c>
      <c r="AE2216" s="196">
        <v>45635.674618171295</v>
      </c>
      <c r="AF2216" t="s">
        <v>368</v>
      </c>
      <c r="AG2216" t="s">
        <v>243</v>
      </c>
      <c r="AH2216" s="289">
        <v>1</v>
      </c>
      <c r="AI2216" s="177">
        <f>IF(Z2216="COP",(AA2216*AH2216),IF(Z2216="NOK",((AB2216*AH2216)*VLOOKUP(H2216,Tasas!$K:$L,2,0)),IF(Z2216="EUR",((AB2216*AH2216)*VLOOKUP(H2216,Tasas!$K:$L,2,0)),IF('GL MEN'!Z2216="USD",(('GL MEN'!AB2216*'GL MEN'!AH2216)*VLOOKUP(H2216,Tasas!$K:$L,2,0)),0))))</f>
        <v>3543800</v>
      </c>
      <c r="AJ2216" t="s">
        <v>36</v>
      </c>
      <c r="AK2216">
        <v>5</v>
      </c>
      <c r="AL2216" t="str">
        <f t="shared" si="78"/>
        <v>4</v>
      </c>
      <c r="AM2216" t="str">
        <f t="shared" si="79"/>
        <v>WA</v>
      </c>
    </row>
    <row r="2217" spans="2:39">
      <c r="B2217" t="s">
        <v>223</v>
      </c>
      <c r="C2217" t="s">
        <v>357</v>
      </c>
      <c r="D2217" t="s">
        <v>358</v>
      </c>
      <c r="E2217">
        <v>1403696</v>
      </c>
      <c r="F2217">
        <v>495</v>
      </c>
      <c r="G2217" s="196">
        <v>45626</v>
      </c>
      <c r="H2217">
        <v>202411</v>
      </c>
      <c r="I2217">
        <v>5295</v>
      </c>
      <c r="J2217">
        <v>51059999</v>
      </c>
      <c r="K2217" t="s">
        <v>369</v>
      </c>
      <c r="L2217" t="s">
        <v>229</v>
      </c>
      <c r="M2217" t="s">
        <v>628</v>
      </c>
      <c r="N2217" t="s">
        <v>629</v>
      </c>
      <c r="O2217" t="s">
        <v>232</v>
      </c>
      <c r="P2217" t="s">
        <v>630</v>
      </c>
      <c r="Q2217" t="s">
        <v>631</v>
      </c>
      <c r="R2217" t="s">
        <v>374</v>
      </c>
      <c r="S2217" t="s">
        <v>375</v>
      </c>
      <c r="T2217">
        <v>3406564</v>
      </c>
      <c r="U2217" t="s">
        <v>2527</v>
      </c>
      <c r="V2217" t="s">
        <v>632</v>
      </c>
      <c r="W2217" t="s">
        <v>633</v>
      </c>
      <c r="X2217" t="s">
        <v>232</v>
      </c>
      <c r="Y2217" t="s">
        <v>2527</v>
      </c>
      <c r="Z2217" t="s">
        <v>241</v>
      </c>
      <c r="AA2217" s="177">
        <v>1902862.98</v>
      </c>
      <c r="AB2217" s="177">
        <v>4757.2299999999996</v>
      </c>
      <c r="AC2217" s="177">
        <v>431.85</v>
      </c>
      <c r="AD2217" s="177">
        <v>1902862.98</v>
      </c>
      <c r="AE2217" s="196">
        <v>45635.674618171295</v>
      </c>
      <c r="AF2217" t="s">
        <v>368</v>
      </c>
      <c r="AG2217" t="s">
        <v>243</v>
      </c>
      <c r="AH2217" s="289">
        <v>1</v>
      </c>
      <c r="AI2217" s="177">
        <f>IF(Z2217="COP",(AA2217*AH2217),IF(Z2217="NOK",((AB2217*AH2217)*VLOOKUP(H2217,Tasas!$K:$L,2,0)),IF(Z2217="EUR",((AB2217*AH2217)*VLOOKUP(H2217,Tasas!$K:$L,2,0)),IF('GL MEN'!Z2217="USD",(('GL MEN'!AB2217*'GL MEN'!AH2217)*VLOOKUP(H2217,Tasas!$K:$L,2,0)),0))))</f>
        <v>1902862.98</v>
      </c>
      <c r="AJ2217" t="s">
        <v>42</v>
      </c>
      <c r="AK2217">
        <v>5</v>
      </c>
      <c r="AL2217" t="str">
        <f t="shared" si="78"/>
        <v>4</v>
      </c>
      <c r="AM2217" t="str">
        <f t="shared" si="79"/>
        <v>WA</v>
      </c>
    </row>
    <row r="2218" spans="2:39">
      <c r="B2218" t="s">
        <v>223</v>
      </c>
      <c r="C2218" t="s">
        <v>357</v>
      </c>
      <c r="D2218" t="s">
        <v>358</v>
      </c>
      <c r="E2218">
        <v>1403696</v>
      </c>
      <c r="F2218">
        <v>529</v>
      </c>
      <c r="G2218" s="196">
        <v>45626</v>
      </c>
      <c r="H2218">
        <v>202411</v>
      </c>
      <c r="I2218">
        <v>5295</v>
      </c>
      <c r="J2218">
        <v>51059999</v>
      </c>
      <c r="K2218" t="s">
        <v>482</v>
      </c>
      <c r="L2218" t="s">
        <v>229</v>
      </c>
      <c r="M2218" t="s">
        <v>1355</v>
      </c>
      <c r="N2218" t="s">
        <v>1356</v>
      </c>
      <c r="O2218" t="s">
        <v>232</v>
      </c>
      <c r="P2218" t="s">
        <v>1357</v>
      </c>
      <c r="Q2218" t="s">
        <v>1358</v>
      </c>
      <c r="R2218" t="s">
        <v>382</v>
      </c>
      <c r="S2218" t="s">
        <v>383</v>
      </c>
      <c r="T2218">
        <v>3406446</v>
      </c>
      <c r="U2218" t="s">
        <v>2527</v>
      </c>
      <c r="V2218" t="s">
        <v>1359</v>
      </c>
      <c r="W2218" t="s">
        <v>1360</v>
      </c>
      <c r="X2218" t="s">
        <v>232</v>
      </c>
      <c r="Y2218" t="s">
        <v>2527</v>
      </c>
      <c r="Z2218" t="s">
        <v>241</v>
      </c>
      <c r="AA2218" s="177">
        <v>3543800</v>
      </c>
      <c r="AB2218" s="177">
        <v>8859.64</v>
      </c>
      <c r="AC2218" s="177">
        <v>804.27</v>
      </c>
      <c r="AD2218" s="177">
        <v>3543800</v>
      </c>
      <c r="AE2218" s="196">
        <v>45635.674618171295</v>
      </c>
      <c r="AF2218" t="s">
        <v>368</v>
      </c>
      <c r="AG2218" t="s">
        <v>243</v>
      </c>
      <c r="AH2218" s="289">
        <v>1</v>
      </c>
      <c r="AI2218" s="177">
        <f>IF(Z2218="COP",(AA2218*AH2218),IF(Z2218="NOK",((AB2218*AH2218)*VLOOKUP(H2218,Tasas!$K:$L,2,0)),IF(Z2218="EUR",((AB2218*AH2218)*VLOOKUP(H2218,Tasas!$K:$L,2,0)),IF('GL MEN'!Z2218="USD",(('GL MEN'!AB2218*'GL MEN'!AH2218)*VLOOKUP(H2218,Tasas!$K:$L,2,0)),0))))</f>
        <v>3543800</v>
      </c>
      <c r="AJ2218" t="s">
        <v>36</v>
      </c>
      <c r="AK2218">
        <v>5</v>
      </c>
      <c r="AL2218" t="str">
        <f t="shared" si="78"/>
        <v>4</v>
      </c>
      <c r="AM2218" t="str">
        <f t="shared" si="79"/>
        <v>WA</v>
      </c>
    </row>
    <row r="2219" spans="2:39">
      <c r="B2219" t="s">
        <v>223</v>
      </c>
      <c r="C2219" t="s">
        <v>357</v>
      </c>
      <c r="D2219" t="s">
        <v>358</v>
      </c>
      <c r="E2219">
        <v>1403696</v>
      </c>
      <c r="F2219">
        <v>544</v>
      </c>
      <c r="G2219" s="196">
        <v>45626</v>
      </c>
      <c r="H2219">
        <v>202411</v>
      </c>
      <c r="I2219">
        <v>5295</v>
      </c>
      <c r="J2219">
        <v>51059999</v>
      </c>
      <c r="K2219" t="s">
        <v>482</v>
      </c>
      <c r="L2219" t="s">
        <v>229</v>
      </c>
      <c r="M2219" t="s">
        <v>1325</v>
      </c>
      <c r="N2219" t="s">
        <v>1326</v>
      </c>
      <c r="O2219" t="s">
        <v>232</v>
      </c>
      <c r="P2219" t="s">
        <v>1327</v>
      </c>
      <c r="Q2219" t="s">
        <v>1328</v>
      </c>
      <c r="R2219" t="s">
        <v>382</v>
      </c>
      <c r="S2219" t="s">
        <v>383</v>
      </c>
      <c r="T2219">
        <v>3406446</v>
      </c>
      <c r="U2219" t="s">
        <v>2527</v>
      </c>
      <c r="V2219" t="s">
        <v>1329</v>
      </c>
      <c r="W2219" t="s">
        <v>1330</v>
      </c>
      <c r="X2219" t="s">
        <v>232</v>
      </c>
      <c r="Y2219" t="s">
        <v>2527</v>
      </c>
      <c r="Z2219" t="s">
        <v>241</v>
      </c>
      <c r="AA2219" s="177">
        <v>3543800</v>
      </c>
      <c r="AB2219" s="177">
        <v>8859.64</v>
      </c>
      <c r="AC2219" s="177">
        <v>804.27</v>
      </c>
      <c r="AD2219" s="177">
        <v>3543800</v>
      </c>
      <c r="AE2219" s="196">
        <v>45635.674618171295</v>
      </c>
      <c r="AF2219" t="s">
        <v>368</v>
      </c>
      <c r="AG2219" t="s">
        <v>243</v>
      </c>
      <c r="AH2219" s="289">
        <v>1</v>
      </c>
      <c r="AI2219" s="177">
        <f>IF(Z2219="COP",(AA2219*AH2219),IF(Z2219="NOK",((AB2219*AH2219)*VLOOKUP(H2219,Tasas!$K:$L,2,0)),IF(Z2219="EUR",((AB2219*AH2219)*VLOOKUP(H2219,Tasas!$K:$L,2,0)),IF('GL MEN'!Z2219="USD",(('GL MEN'!AB2219*'GL MEN'!AH2219)*VLOOKUP(H2219,Tasas!$K:$L,2,0)),0))))</f>
        <v>3543800</v>
      </c>
      <c r="AJ2219" t="s">
        <v>36</v>
      </c>
      <c r="AK2219">
        <v>5</v>
      </c>
      <c r="AL2219" t="str">
        <f t="shared" si="78"/>
        <v>4</v>
      </c>
      <c r="AM2219" t="str">
        <f t="shared" si="79"/>
        <v>WA</v>
      </c>
    </row>
    <row r="2220" spans="2:39">
      <c r="B2220" t="s">
        <v>223</v>
      </c>
      <c r="C2220" t="s">
        <v>357</v>
      </c>
      <c r="D2220" t="s">
        <v>358</v>
      </c>
      <c r="E2220">
        <v>1403696</v>
      </c>
      <c r="F2220">
        <v>561</v>
      </c>
      <c r="G2220" s="196">
        <v>45626</v>
      </c>
      <c r="H2220">
        <v>202411</v>
      </c>
      <c r="I2220">
        <v>5295</v>
      </c>
      <c r="J2220">
        <v>51059999</v>
      </c>
      <c r="K2220" t="s">
        <v>437</v>
      </c>
      <c r="L2220" t="s">
        <v>229</v>
      </c>
      <c r="M2220" t="s">
        <v>438</v>
      </c>
      <c r="N2220" t="s">
        <v>439</v>
      </c>
      <c r="O2220" t="s">
        <v>232</v>
      </c>
      <c r="P2220" t="s">
        <v>440</v>
      </c>
      <c r="Q2220" t="s">
        <v>441</v>
      </c>
      <c r="R2220" t="s">
        <v>374</v>
      </c>
      <c r="S2220" t="s">
        <v>375</v>
      </c>
      <c r="T2220">
        <v>3406565</v>
      </c>
      <c r="U2220" t="s">
        <v>2527</v>
      </c>
      <c r="V2220" t="s">
        <v>442</v>
      </c>
      <c r="W2220" t="s">
        <v>443</v>
      </c>
      <c r="X2220" t="s">
        <v>232</v>
      </c>
      <c r="Y2220" t="s">
        <v>2527</v>
      </c>
      <c r="Z2220" t="s">
        <v>241</v>
      </c>
      <c r="AA2220" s="177">
        <v>4765777</v>
      </c>
      <c r="AB2220" s="177">
        <v>11914.63</v>
      </c>
      <c r="AC2220" s="177">
        <v>1081.5899999999999</v>
      </c>
      <c r="AD2220" s="177">
        <v>4765777</v>
      </c>
      <c r="AE2220" s="196">
        <v>45635.674618171295</v>
      </c>
      <c r="AF2220" t="s">
        <v>368</v>
      </c>
      <c r="AG2220" t="s">
        <v>243</v>
      </c>
      <c r="AH2220" s="289">
        <v>1</v>
      </c>
      <c r="AI2220" s="177">
        <f>IF(Z2220="COP",(AA2220*AH2220),IF(Z2220="NOK",((AB2220*AH2220)*VLOOKUP(H2220,Tasas!$K:$L,2,0)),IF(Z2220="EUR",((AB2220*AH2220)*VLOOKUP(H2220,Tasas!$K:$L,2,0)),IF('GL MEN'!Z2220="USD",(('GL MEN'!AB2220*'GL MEN'!AH2220)*VLOOKUP(H2220,Tasas!$K:$L,2,0)),0))))</f>
        <v>4765777</v>
      </c>
      <c r="AJ2220" t="s">
        <v>42</v>
      </c>
      <c r="AK2220">
        <v>5</v>
      </c>
      <c r="AL2220" t="str">
        <f t="shared" si="78"/>
        <v>4</v>
      </c>
      <c r="AM2220" t="str">
        <f t="shared" si="79"/>
        <v>WA</v>
      </c>
    </row>
    <row r="2221" spans="2:39">
      <c r="B2221" t="s">
        <v>223</v>
      </c>
      <c r="C2221" t="s">
        <v>357</v>
      </c>
      <c r="D2221" t="s">
        <v>358</v>
      </c>
      <c r="E2221">
        <v>1403696</v>
      </c>
      <c r="F2221">
        <v>563</v>
      </c>
      <c r="G2221" s="196">
        <v>45626</v>
      </c>
      <c r="H2221">
        <v>202411</v>
      </c>
      <c r="I2221">
        <v>5295</v>
      </c>
      <c r="J2221">
        <v>51059999</v>
      </c>
      <c r="K2221" t="s">
        <v>369</v>
      </c>
      <c r="L2221" t="s">
        <v>229</v>
      </c>
      <c r="M2221" t="s">
        <v>1313</v>
      </c>
      <c r="N2221" t="s">
        <v>1314</v>
      </c>
      <c r="O2221" t="s">
        <v>232</v>
      </c>
      <c r="P2221" t="s">
        <v>1315</v>
      </c>
      <c r="Q2221" t="s">
        <v>1316</v>
      </c>
      <c r="R2221" t="s">
        <v>382</v>
      </c>
      <c r="S2221" t="s">
        <v>383</v>
      </c>
      <c r="T2221">
        <v>3406446</v>
      </c>
      <c r="U2221" t="s">
        <v>2527</v>
      </c>
      <c r="V2221" t="s">
        <v>1317</v>
      </c>
      <c r="W2221" t="s">
        <v>1318</v>
      </c>
      <c r="X2221" t="s">
        <v>232</v>
      </c>
      <c r="Y2221" t="s">
        <v>2527</v>
      </c>
      <c r="Z2221" t="s">
        <v>241</v>
      </c>
      <c r="AA2221" s="177">
        <v>3543800</v>
      </c>
      <c r="AB2221" s="177">
        <v>8859.64</v>
      </c>
      <c r="AC2221" s="177">
        <v>804.27</v>
      </c>
      <c r="AD2221" s="177">
        <v>3543800</v>
      </c>
      <c r="AE2221" s="196">
        <v>45635.674618171295</v>
      </c>
      <c r="AF2221" t="s">
        <v>368</v>
      </c>
      <c r="AG2221" t="s">
        <v>243</v>
      </c>
      <c r="AH2221" s="289">
        <v>1</v>
      </c>
      <c r="AI2221" s="177">
        <f>IF(Z2221="COP",(AA2221*AH2221),IF(Z2221="NOK",((AB2221*AH2221)*VLOOKUP(H2221,Tasas!$K:$L,2,0)),IF(Z2221="EUR",((AB2221*AH2221)*VLOOKUP(H2221,Tasas!$K:$L,2,0)),IF('GL MEN'!Z2221="USD",(('GL MEN'!AB2221*'GL MEN'!AH2221)*VLOOKUP(H2221,Tasas!$K:$L,2,0)),0))))</f>
        <v>3543800</v>
      </c>
      <c r="AJ2221" t="s">
        <v>36</v>
      </c>
      <c r="AK2221">
        <v>5</v>
      </c>
      <c r="AL2221" t="str">
        <f t="shared" si="78"/>
        <v>4</v>
      </c>
      <c r="AM2221" t="str">
        <f t="shared" si="79"/>
        <v>WA</v>
      </c>
    </row>
    <row r="2222" spans="2:39">
      <c r="B2222" t="s">
        <v>223</v>
      </c>
      <c r="C2222" t="s">
        <v>357</v>
      </c>
      <c r="D2222" t="s">
        <v>358</v>
      </c>
      <c r="E2222">
        <v>1403696</v>
      </c>
      <c r="F2222">
        <v>572</v>
      </c>
      <c r="G2222" s="196">
        <v>45626</v>
      </c>
      <c r="H2222">
        <v>202411</v>
      </c>
      <c r="I2222">
        <v>5295</v>
      </c>
      <c r="J2222">
        <v>51059999</v>
      </c>
      <c r="K2222" t="s">
        <v>482</v>
      </c>
      <c r="L2222" t="s">
        <v>229</v>
      </c>
      <c r="M2222" t="s">
        <v>1213</v>
      </c>
      <c r="N2222" t="s">
        <v>1214</v>
      </c>
      <c r="O2222" t="s">
        <v>232</v>
      </c>
      <c r="P2222" t="s">
        <v>1215</v>
      </c>
      <c r="Q2222" t="s">
        <v>1216</v>
      </c>
      <c r="R2222" t="s">
        <v>382</v>
      </c>
      <c r="S2222" t="s">
        <v>383</v>
      </c>
      <c r="T2222">
        <v>3406446</v>
      </c>
      <c r="U2222" t="s">
        <v>2527</v>
      </c>
      <c r="V2222" t="s">
        <v>1217</v>
      </c>
      <c r="W2222" t="s">
        <v>1218</v>
      </c>
      <c r="X2222" t="s">
        <v>232</v>
      </c>
      <c r="Y2222" t="s">
        <v>2527</v>
      </c>
      <c r="Z2222" t="s">
        <v>241</v>
      </c>
      <c r="AA2222" s="177">
        <v>3543800</v>
      </c>
      <c r="AB2222" s="177">
        <v>8859.64</v>
      </c>
      <c r="AC2222" s="177">
        <v>804.27</v>
      </c>
      <c r="AD2222" s="177">
        <v>3543800</v>
      </c>
      <c r="AE2222" s="196">
        <v>45635.674618171295</v>
      </c>
      <c r="AF2222" t="s">
        <v>368</v>
      </c>
      <c r="AG2222" t="s">
        <v>243</v>
      </c>
      <c r="AH2222" s="289">
        <v>1</v>
      </c>
      <c r="AI2222" s="177">
        <f>IF(Z2222="COP",(AA2222*AH2222),IF(Z2222="NOK",((AB2222*AH2222)*VLOOKUP(H2222,Tasas!$K:$L,2,0)),IF(Z2222="EUR",((AB2222*AH2222)*VLOOKUP(H2222,Tasas!$K:$L,2,0)),IF('GL MEN'!Z2222="USD",(('GL MEN'!AB2222*'GL MEN'!AH2222)*VLOOKUP(H2222,Tasas!$K:$L,2,0)),0))))</f>
        <v>3543800</v>
      </c>
      <c r="AJ2222" t="s">
        <v>36</v>
      </c>
      <c r="AK2222">
        <v>5</v>
      </c>
      <c r="AL2222" t="str">
        <f t="shared" si="78"/>
        <v>4</v>
      </c>
      <c r="AM2222" t="str">
        <f t="shared" si="79"/>
        <v>WA</v>
      </c>
    </row>
    <row r="2223" spans="2:39">
      <c r="B2223" t="s">
        <v>223</v>
      </c>
      <c r="C2223" t="s">
        <v>357</v>
      </c>
      <c r="D2223" t="s">
        <v>358</v>
      </c>
      <c r="E2223">
        <v>1403696</v>
      </c>
      <c r="F2223">
        <v>574</v>
      </c>
      <c r="G2223" s="196">
        <v>45626</v>
      </c>
      <c r="H2223">
        <v>202411</v>
      </c>
      <c r="I2223">
        <v>5295</v>
      </c>
      <c r="J2223">
        <v>51059999</v>
      </c>
      <c r="K2223" t="s">
        <v>482</v>
      </c>
      <c r="L2223" t="s">
        <v>229</v>
      </c>
      <c r="M2223" t="s">
        <v>1219</v>
      </c>
      <c r="N2223" t="s">
        <v>1220</v>
      </c>
      <c r="O2223" t="s">
        <v>232</v>
      </c>
      <c r="P2223" t="s">
        <v>1221</v>
      </c>
      <c r="Q2223" t="s">
        <v>1222</v>
      </c>
      <c r="R2223" t="s">
        <v>382</v>
      </c>
      <c r="S2223" t="s">
        <v>383</v>
      </c>
      <c r="T2223">
        <v>3406446</v>
      </c>
      <c r="U2223" t="s">
        <v>2527</v>
      </c>
      <c r="V2223" t="s">
        <v>1223</v>
      </c>
      <c r="W2223" t="s">
        <v>1224</v>
      </c>
      <c r="X2223" t="s">
        <v>232</v>
      </c>
      <c r="Y2223" t="s">
        <v>2527</v>
      </c>
      <c r="Z2223" t="s">
        <v>241</v>
      </c>
      <c r="AA2223" s="177">
        <v>3543800</v>
      </c>
      <c r="AB2223" s="177">
        <v>8859.64</v>
      </c>
      <c r="AC2223" s="177">
        <v>804.27</v>
      </c>
      <c r="AD2223" s="177">
        <v>3543800</v>
      </c>
      <c r="AE2223" s="196">
        <v>45635.674618171295</v>
      </c>
      <c r="AF2223" t="s">
        <v>368</v>
      </c>
      <c r="AG2223" t="s">
        <v>243</v>
      </c>
      <c r="AH2223" s="289">
        <v>1</v>
      </c>
      <c r="AI2223" s="177">
        <f>IF(Z2223="COP",(AA2223*AH2223),IF(Z2223="NOK",((AB2223*AH2223)*VLOOKUP(H2223,Tasas!$K:$L,2,0)),IF(Z2223="EUR",((AB2223*AH2223)*VLOOKUP(H2223,Tasas!$K:$L,2,0)),IF('GL MEN'!Z2223="USD",(('GL MEN'!AB2223*'GL MEN'!AH2223)*VLOOKUP(H2223,Tasas!$K:$L,2,0)),0))))</f>
        <v>3543800</v>
      </c>
      <c r="AJ2223" t="s">
        <v>36</v>
      </c>
      <c r="AK2223">
        <v>5</v>
      </c>
      <c r="AL2223" t="str">
        <f t="shared" si="78"/>
        <v>4</v>
      </c>
      <c r="AM2223" t="str">
        <f t="shared" si="79"/>
        <v>WA</v>
      </c>
    </row>
    <row r="2224" spans="2:39">
      <c r="B2224" t="s">
        <v>223</v>
      </c>
      <c r="C2224" t="s">
        <v>357</v>
      </c>
      <c r="D2224" t="s">
        <v>358</v>
      </c>
      <c r="E2224">
        <v>1403696</v>
      </c>
      <c r="F2224">
        <v>617</v>
      </c>
      <c r="G2224" s="196">
        <v>45626</v>
      </c>
      <c r="H2224">
        <v>202411</v>
      </c>
      <c r="I2224">
        <v>5295</v>
      </c>
      <c r="J2224">
        <v>51059999</v>
      </c>
      <c r="K2224" t="s">
        <v>369</v>
      </c>
      <c r="L2224" t="s">
        <v>229</v>
      </c>
      <c r="M2224" t="s">
        <v>378</v>
      </c>
      <c r="N2224" t="s">
        <v>379</v>
      </c>
      <c r="O2224" t="s">
        <v>232</v>
      </c>
      <c r="P2224" t="s">
        <v>380</v>
      </c>
      <c r="Q2224" t="s">
        <v>381</v>
      </c>
      <c r="R2224" t="s">
        <v>382</v>
      </c>
      <c r="S2224" t="s">
        <v>383</v>
      </c>
      <c r="T2224">
        <v>3406441</v>
      </c>
      <c r="U2224" t="s">
        <v>2527</v>
      </c>
      <c r="V2224" t="s">
        <v>384</v>
      </c>
      <c r="W2224" t="s">
        <v>385</v>
      </c>
      <c r="X2224" t="s">
        <v>232</v>
      </c>
      <c r="Y2224" t="s">
        <v>2527</v>
      </c>
      <c r="Z2224" t="s">
        <v>241</v>
      </c>
      <c r="AA2224" s="177">
        <v>2030225.76</v>
      </c>
      <c r="AB2224" s="177">
        <v>5075.6499999999996</v>
      </c>
      <c r="AC2224" s="177">
        <v>460.76</v>
      </c>
      <c r="AD2224" s="177">
        <v>2030225.76</v>
      </c>
      <c r="AE2224" s="196">
        <v>45635.674618171295</v>
      </c>
      <c r="AF2224" t="s">
        <v>368</v>
      </c>
      <c r="AG2224" t="s">
        <v>243</v>
      </c>
      <c r="AH2224" s="289">
        <v>1</v>
      </c>
      <c r="AI2224" s="177">
        <f>IF(Z2224="COP",(AA2224*AH2224),IF(Z2224="NOK",((AB2224*AH2224)*VLOOKUP(H2224,Tasas!$K:$L,2,0)),IF(Z2224="EUR",((AB2224*AH2224)*VLOOKUP(H2224,Tasas!$K:$L,2,0)),IF('GL MEN'!Z2224="USD",(('GL MEN'!AB2224*'GL MEN'!AH2224)*VLOOKUP(H2224,Tasas!$K:$L,2,0)),0))))</f>
        <v>2030225.76</v>
      </c>
      <c r="AJ2224" t="s">
        <v>24</v>
      </c>
      <c r="AK2224">
        <v>5</v>
      </c>
      <c r="AL2224" t="str">
        <f t="shared" si="78"/>
        <v>4</v>
      </c>
      <c r="AM2224" t="str">
        <f t="shared" si="79"/>
        <v>WA</v>
      </c>
    </row>
    <row r="2225" spans="2:39">
      <c r="B2225" t="s">
        <v>223</v>
      </c>
      <c r="C2225" t="s">
        <v>357</v>
      </c>
      <c r="D2225" t="s">
        <v>358</v>
      </c>
      <c r="E2225">
        <v>1403696</v>
      </c>
      <c r="F2225">
        <v>670</v>
      </c>
      <c r="G2225" s="196">
        <v>45626</v>
      </c>
      <c r="H2225">
        <v>202411</v>
      </c>
      <c r="I2225">
        <v>5295</v>
      </c>
      <c r="J2225">
        <v>51059999</v>
      </c>
      <c r="K2225" t="s">
        <v>369</v>
      </c>
      <c r="L2225" t="s">
        <v>229</v>
      </c>
      <c r="M2225" t="s">
        <v>1293</v>
      </c>
      <c r="N2225" t="s">
        <v>1294</v>
      </c>
      <c r="O2225" t="s">
        <v>232</v>
      </c>
      <c r="P2225" t="s">
        <v>1295</v>
      </c>
      <c r="Q2225" t="s">
        <v>1296</v>
      </c>
      <c r="R2225" t="s">
        <v>382</v>
      </c>
      <c r="S2225" t="s">
        <v>383</v>
      </c>
      <c r="T2225">
        <v>3406445</v>
      </c>
      <c r="U2225" t="s">
        <v>2527</v>
      </c>
      <c r="V2225" t="s">
        <v>1299</v>
      </c>
      <c r="W2225" t="s">
        <v>1300</v>
      </c>
      <c r="X2225" t="s">
        <v>232</v>
      </c>
      <c r="Y2225" t="s">
        <v>2527</v>
      </c>
      <c r="Z2225" t="s">
        <v>241</v>
      </c>
      <c r="AA2225" s="177">
        <v>9157439</v>
      </c>
      <c r="AB2225" s="177">
        <v>22893.96</v>
      </c>
      <c r="AC2225" s="177">
        <v>2078.2800000000002</v>
      </c>
      <c r="AD2225" s="177">
        <v>9157439</v>
      </c>
      <c r="AE2225" s="196">
        <v>45635.674618171295</v>
      </c>
      <c r="AF2225" t="s">
        <v>368</v>
      </c>
      <c r="AG2225" t="s">
        <v>243</v>
      </c>
      <c r="AH2225" s="289">
        <v>1</v>
      </c>
      <c r="AI2225" s="177">
        <f>IF(Z2225="COP",(AA2225*AH2225),IF(Z2225="NOK",((AB2225*AH2225)*VLOOKUP(H2225,Tasas!$K:$L,2,0)),IF(Z2225="EUR",((AB2225*AH2225)*VLOOKUP(H2225,Tasas!$K:$L,2,0)),IF('GL MEN'!Z2225="USD",(('GL MEN'!AB2225*'GL MEN'!AH2225)*VLOOKUP(H2225,Tasas!$K:$L,2,0)),0))))</f>
        <v>9157439</v>
      </c>
      <c r="AJ2225" t="s">
        <v>27</v>
      </c>
      <c r="AK2225">
        <v>5</v>
      </c>
      <c r="AL2225" t="str">
        <f t="shared" si="78"/>
        <v>4</v>
      </c>
      <c r="AM2225" t="str">
        <f t="shared" si="79"/>
        <v>WA</v>
      </c>
    </row>
    <row r="2226" spans="2:39">
      <c r="B2226" t="s">
        <v>223</v>
      </c>
      <c r="C2226" t="s">
        <v>357</v>
      </c>
      <c r="D2226" t="s">
        <v>358</v>
      </c>
      <c r="E2226">
        <v>1403696</v>
      </c>
      <c r="F2226">
        <v>675</v>
      </c>
      <c r="G2226" s="196">
        <v>45626</v>
      </c>
      <c r="H2226">
        <v>202411</v>
      </c>
      <c r="I2226">
        <v>5295</v>
      </c>
      <c r="J2226">
        <v>51059999</v>
      </c>
      <c r="K2226" t="s">
        <v>369</v>
      </c>
      <c r="L2226" t="s">
        <v>229</v>
      </c>
      <c r="M2226" t="s">
        <v>501</v>
      </c>
      <c r="N2226" t="s">
        <v>502</v>
      </c>
      <c r="O2226" t="s">
        <v>232</v>
      </c>
      <c r="P2226" t="s">
        <v>503</v>
      </c>
      <c r="Q2226" t="s">
        <v>504</v>
      </c>
      <c r="R2226" t="s">
        <v>374</v>
      </c>
      <c r="S2226" t="s">
        <v>375</v>
      </c>
      <c r="T2226">
        <v>3406583</v>
      </c>
      <c r="U2226" t="s">
        <v>2527</v>
      </c>
      <c r="V2226" t="s">
        <v>505</v>
      </c>
      <c r="W2226" t="s">
        <v>506</v>
      </c>
      <c r="X2226" t="s">
        <v>232</v>
      </c>
      <c r="Y2226" t="s">
        <v>2527</v>
      </c>
      <c r="Z2226" t="s">
        <v>241</v>
      </c>
      <c r="AA2226" s="177">
        <v>4662829</v>
      </c>
      <c r="AB2226" s="177">
        <v>11657.26</v>
      </c>
      <c r="AC2226" s="177">
        <v>1058.23</v>
      </c>
      <c r="AD2226" s="177">
        <v>4662829</v>
      </c>
      <c r="AE2226" s="196">
        <v>45635.674618171295</v>
      </c>
      <c r="AF2226" t="s">
        <v>368</v>
      </c>
      <c r="AG2226" t="s">
        <v>243</v>
      </c>
      <c r="AH2226" s="289">
        <v>1</v>
      </c>
      <c r="AI2226" s="177">
        <f>IF(Z2226="COP",(AA2226*AH2226),IF(Z2226="NOK",((AB2226*AH2226)*VLOOKUP(H2226,Tasas!$K:$L,2,0)),IF(Z2226="EUR",((AB2226*AH2226)*VLOOKUP(H2226,Tasas!$K:$L,2,0)),IF('GL MEN'!Z2226="USD",(('GL MEN'!AB2226*'GL MEN'!AH2226)*VLOOKUP(H2226,Tasas!$K:$L,2,0)),0))))</f>
        <v>4662829</v>
      </c>
      <c r="AJ2226" t="s">
        <v>42</v>
      </c>
      <c r="AK2226">
        <v>5</v>
      </c>
      <c r="AL2226" t="str">
        <f t="shared" si="78"/>
        <v>4</v>
      </c>
      <c r="AM2226" t="str">
        <f t="shared" si="79"/>
        <v>WA</v>
      </c>
    </row>
    <row r="2227" spans="2:39">
      <c r="B2227" t="s">
        <v>223</v>
      </c>
      <c r="C2227" t="s">
        <v>357</v>
      </c>
      <c r="D2227" t="s">
        <v>358</v>
      </c>
      <c r="E2227">
        <v>1403696</v>
      </c>
      <c r="F2227">
        <v>694</v>
      </c>
      <c r="G2227" s="196">
        <v>45626</v>
      </c>
      <c r="H2227">
        <v>202411</v>
      </c>
      <c r="I2227">
        <v>5295</v>
      </c>
      <c r="J2227">
        <v>51059999</v>
      </c>
      <c r="K2227" t="s">
        <v>369</v>
      </c>
      <c r="L2227" t="s">
        <v>229</v>
      </c>
      <c r="M2227" t="s">
        <v>370</v>
      </c>
      <c r="N2227" t="s">
        <v>371</v>
      </c>
      <c r="O2227" t="s">
        <v>232</v>
      </c>
      <c r="P2227" t="s">
        <v>372</v>
      </c>
      <c r="Q2227" t="s">
        <v>373</v>
      </c>
      <c r="R2227" t="s">
        <v>374</v>
      </c>
      <c r="S2227" t="s">
        <v>375</v>
      </c>
      <c r="T2227">
        <v>3406562</v>
      </c>
      <c r="U2227" t="s">
        <v>2527</v>
      </c>
      <c r="V2227" t="s">
        <v>376</v>
      </c>
      <c r="W2227" t="s">
        <v>377</v>
      </c>
      <c r="X2227" t="s">
        <v>232</v>
      </c>
      <c r="Y2227" t="s">
        <v>2527</v>
      </c>
      <c r="Z2227" t="s">
        <v>241</v>
      </c>
      <c r="AA2227" s="177">
        <v>973166.9</v>
      </c>
      <c r="AB2227" s="177">
        <v>2432.96</v>
      </c>
      <c r="AC2227" s="177">
        <v>220.86</v>
      </c>
      <c r="AD2227" s="177">
        <v>973166.9</v>
      </c>
      <c r="AE2227" s="196">
        <v>45635.674618171295</v>
      </c>
      <c r="AF2227" t="s">
        <v>368</v>
      </c>
      <c r="AG2227" t="s">
        <v>243</v>
      </c>
      <c r="AH2227" s="289">
        <v>1</v>
      </c>
      <c r="AI2227" s="177">
        <f>IF(Z2227="COP",(AA2227*AH2227),IF(Z2227="NOK",((AB2227*AH2227)*VLOOKUP(H2227,Tasas!$K:$L,2,0)),IF(Z2227="EUR",((AB2227*AH2227)*VLOOKUP(H2227,Tasas!$K:$L,2,0)),IF('GL MEN'!Z2227="USD",(('GL MEN'!AB2227*'GL MEN'!AH2227)*VLOOKUP(H2227,Tasas!$K:$L,2,0)),0))))</f>
        <v>973166.9</v>
      </c>
      <c r="AJ2227" t="s">
        <v>42</v>
      </c>
      <c r="AK2227">
        <v>5</v>
      </c>
      <c r="AL2227" t="str">
        <f t="shared" si="78"/>
        <v>4</v>
      </c>
      <c r="AM2227" t="str">
        <f t="shared" si="79"/>
        <v>WA</v>
      </c>
    </row>
    <row r="2228" spans="2:39">
      <c r="B2228" t="s">
        <v>223</v>
      </c>
      <c r="C2228" t="s">
        <v>357</v>
      </c>
      <c r="D2228" t="s">
        <v>358</v>
      </c>
      <c r="E2228">
        <v>1403697</v>
      </c>
      <c r="F2228">
        <v>7</v>
      </c>
      <c r="G2228" s="196">
        <v>45626</v>
      </c>
      <c r="H2228">
        <v>202411</v>
      </c>
      <c r="I2228">
        <v>5295</v>
      </c>
      <c r="J2228">
        <v>51059999</v>
      </c>
      <c r="K2228" t="s">
        <v>482</v>
      </c>
      <c r="L2228" t="s">
        <v>229</v>
      </c>
      <c r="M2228" t="s">
        <v>1452</v>
      </c>
      <c r="N2228" t="s">
        <v>1453</v>
      </c>
      <c r="O2228" t="s">
        <v>232</v>
      </c>
      <c r="P2228" t="s">
        <v>1454</v>
      </c>
      <c r="Q2228" t="s">
        <v>1455</v>
      </c>
      <c r="R2228" t="s">
        <v>382</v>
      </c>
      <c r="S2228" t="s">
        <v>383</v>
      </c>
      <c r="T2228">
        <v>3406446</v>
      </c>
      <c r="U2228" t="s">
        <v>2527</v>
      </c>
      <c r="V2228" t="s">
        <v>1456</v>
      </c>
      <c r="W2228" t="s">
        <v>1457</v>
      </c>
      <c r="X2228" t="s">
        <v>232</v>
      </c>
      <c r="Y2228" t="s">
        <v>2527</v>
      </c>
      <c r="Z2228" t="s">
        <v>241</v>
      </c>
      <c r="AA2228" s="177">
        <v>3543800</v>
      </c>
      <c r="AB2228" s="177">
        <v>8859.64</v>
      </c>
      <c r="AC2228" s="177">
        <v>804.27</v>
      </c>
      <c r="AD2228" s="177">
        <v>3543800</v>
      </c>
      <c r="AE2228" s="196">
        <v>45635.676504247684</v>
      </c>
      <c r="AF2228" t="s">
        <v>368</v>
      </c>
      <c r="AG2228" t="s">
        <v>243</v>
      </c>
      <c r="AH2228" s="289">
        <v>1</v>
      </c>
      <c r="AI2228" s="177">
        <f>IF(Z2228="COP",(AA2228*AH2228),IF(Z2228="NOK",((AB2228*AH2228)*VLOOKUP(H2228,Tasas!$K:$L,2,0)),IF(Z2228="EUR",((AB2228*AH2228)*VLOOKUP(H2228,Tasas!$K:$L,2,0)),IF('GL MEN'!Z2228="USD",(('GL MEN'!AB2228*'GL MEN'!AH2228)*VLOOKUP(H2228,Tasas!$K:$L,2,0)),0))))</f>
        <v>3543800</v>
      </c>
      <c r="AJ2228" t="s">
        <v>36</v>
      </c>
      <c r="AK2228">
        <v>5</v>
      </c>
      <c r="AL2228" t="str">
        <f t="shared" si="78"/>
        <v>4</v>
      </c>
      <c r="AM2228" t="str">
        <f t="shared" si="79"/>
        <v>WA</v>
      </c>
    </row>
    <row r="2229" spans="2:39">
      <c r="B2229" t="s">
        <v>223</v>
      </c>
      <c r="C2229" t="s">
        <v>357</v>
      </c>
      <c r="D2229" t="s">
        <v>358</v>
      </c>
      <c r="E2229">
        <v>1403697</v>
      </c>
      <c r="F2229">
        <v>9</v>
      </c>
      <c r="G2229" s="196">
        <v>45626</v>
      </c>
      <c r="H2229">
        <v>202411</v>
      </c>
      <c r="I2229">
        <v>5295</v>
      </c>
      <c r="J2229">
        <v>51059999</v>
      </c>
      <c r="K2229" t="s">
        <v>482</v>
      </c>
      <c r="L2229" t="s">
        <v>229</v>
      </c>
      <c r="M2229" t="s">
        <v>1458</v>
      </c>
      <c r="N2229" t="s">
        <v>1459</v>
      </c>
      <c r="O2229" t="s">
        <v>232</v>
      </c>
      <c r="P2229" t="s">
        <v>1460</v>
      </c>
      <c r="Q2229" t="s">
        <v>1461</v>
      </c>
      <c r="R2229" t="s">
        <v>382</v>
      </c>
      <c r="S2229" t="s">
        <v>383</v>
      </c>
      <c r="T2229">
        <v>3406446</v>
      </c>
      <c r="U2229" t="s">
        <v>2527</v>
      </c>
      <c r="V2229" t="s">
        <v>1462</v>
      </c>
      <c r="W2229" t="s">
        <v>1463</v>
      </c>
      <c r="X2229" t="s">
        <v>232</v>
      </c>
      <c r="Y2229" t="s">
        <v>2527</v>
      </c>
      <c r="Z2229" t="s">
        <v>241</v>
      </c>
      <c r="AA2229" s="177">
        <v>3543800</v>
      </c>
      <c r="AB2229" s="177">
        <v>8859.64</v>
      </c>
      <c r="AC2229" s="177">
        <v>804.27</v>
      </c>
      <c r="AD2229" s="177">
        <v>3543800</v>
      </c>
      <c r="AE2229" s="196">
        <v>45635.676504247684</v>
      </c>
      <c r="AF2229" t="s">
        <v>368</v>
      </c>
      <c r="AG2229" t="s">
        <v>243</v>
      </c>
      <c r="AH2229" s="289">
        <v>1</v>
      </c>
      <c r="AI2229" s="177">
        <f>IF(Z2229="COP",(AA2229*AH2229),IF(Z2229="NOK",((AB2229*AH2229)*VLOOKUP(H2229,Tasas!$K:$L,2,0)),IF(Z2229="EUR",((AB2229*AH2229)*VLOOKUP(H2229,Tasas!$K:$L,2,0)),IF('GL MEN'!Z2229="USD",(('GL MEN'!AB2229*'GL MEN'!AH2229)*VLOOKUP(H2229,Tasas!$K:$L,2,0)),0))))</f>
        <v>3543800</v>
      </c>
      <c r="AJ2229" t="s">
        <v>36</v>
      </c>
      <c r="AK2229">
        <v>5</v>
      </c>
      <c r="AL2229" t="str">
        <f t="shared" si="78"/>
        <v>4</v>
      </c>
      <c r="AM2229" t="str">
        <f t="shared" si="79"/>
        <v>WA</v>
      </c>
    </row>
    <row r="2230" spans="2:39">
      <c r="B2230" t="s">
        <v>223</v>
      </c>
      <c r="C2230" t="s">
        <v>357</v>
      </c>
      <c r="D2230" t="s">
        <v>358</v>
      </c>
      <c r="E2230">
        <v>1403697</v>
      </c>
      <c r="F2230">
        <v>11</v>
      </c>
      <c r="G2230" s="196">
        <v>45626</v>
      </c>
      <c r="H2230">
        <v>202411</v>
      </c>
      <c r="I2230">
        <v>5295</v>
      </c>
      <c r="J2230">
        <v>51059999</v>
      </c>
      <c r="K2230" t="s">
        <v>482</v>
      </c>
      <c r="L2230" t="s">
        <v>229</v>
      </c>
      <c r="M2230" t="s">
        <v>1464</v>
      </c>
      <c r="N2230" t="s">
        <v>1465</v>
      </c>
      <c r="O2230" t="s">
        <v>232</v>
      </c>
      <c r="P2230" t="s">
        <v>1466</v>
      </c>
      <c r="Q2230" t="s">
        <v>1467</v>
      </c>
      <c r="R2230" t="s">
        <v>382</v>
      </c>
      <c r="S2230" t="s">
        <v>383</v>
      </c>
      <c r="T2230">
        <v>3406446</v>
      </c>
      <c r="U2230" t="s">
        <v>2527</v>
      </c>
      <c r="V2230" t="s">
        <v>1468</v>
      </c>
      <c r="W2230" t="s">
        <v>1469</v>
      </c>
      <c r="X2230" t="s">
        <v>232</v>
      </c>
      <c r="Y2230" t="s">
        <v>2527</v>
      </c>
      <c r="Z2230" t="s">
        <v>241</v>
      </c>
      <c r="AA2230" s="177">
        <v>3543800</v>
      </c>
      <c r="AB2230" s="177">
        <v>8859.64</v>
      </c>
      <c r="AC2230" s="177">
        <v>804.27</v>
      </c>
      <c r="AD2230" s="177">
        <v>3543800</v>
      </c>
      <c r="AE2230" s="196">
        <v>45635.676504247684</v>
      </c>
      <c r="AF2230" t="s">
        <v>368</v>
      </c>
      <c r="AG2230" t="s">
        <v>243</v>
      </c>
      <c r="AH2230" s="289">
        <v>1</v>
      </c>
      <c r="AI2230" s="177">
        <f>IF(Z2230="COP",(AA2230*AH2230),IF(Z2230="NOK",((AB2230*AH2230)*VLOOKUP(H2230,Tasas!$K:$L,2,0)),IF(Z2230="EUR",((AB2230*AH2230)*VLOOKUP(H2230,Tasas!$K:$L,2,0)),IF('GL MEN'!Z2230="USD",(('GL MEN'!AB2230*'GL MEN'!AH2230)*VLOOKUP(H2230,Tasas!$K:$L,2,0)),0))))</f>
        <v>3543800</v>
      </c>
      <c r="AJ2230" t="s">
        <v>36</v>
      </c>
      <c r="AK2230">
        <v>5</v>
      </c>
      <c r="AL2230" t="str">
        <f t="shared" si="78"/>
        <v>4</v>
      </c>
      <c r="AM2230" t="str">
        <f t="shared" si="79"/>
        <v>WA</v>
      </c>
    </row>
    <row r="2231" spans="2:39">
      <c r="B2231" t="s">
        <v>223</v>
      </c>
      <c r="C2231" t="s">
        <v>357</v>
      </c>
      <c r="D2231" t="s">
        <v>358</v>
      </c>
      <c r="E2231">
        <v>1403697</v>
      </c>
      <c r="F2231">
        <v>54</v>
      </c>
      <c r="G2231" s="196">
        <v>45626</v>
      </c>
      <c r="H2231">
        <v>202411</v>
      </c>
      <c r="I2231">
        <v>5295</v>
      </c>
      <c r="J2231">
        <v>51059999</v>
      </c>
      <c r="K2231" t="s">
        <v>482</v>
      </c>
      <c r="L2231" t="s">
        <v>229</v>
      </c>
      <c r="M2231" t="s">
        <v>1367</v>
      </c>
      <c r="N2231" t="s">
        <v>1368</v>
      </c>
      <c r="O2231" t="s">
        <v>232</v>
      </c>
      <c r="P2231" t="s">
        <v>1369</v>
      </c>
      <c r="Q2231" t="s">
        <v>1370</v>
      </c>
      <c r="R2231" t="s">
        <v>382</v>
      </c>
      <c r="S2231" t="s">
        <v>383</v>
      </c>
      <c r="T2231">
        <v>3406446</v>
      </c>
      <c r="U2231" t="s">
        <v>2527</v>
      </c>
      <c r="V2231" t="s">
        <v>1371</v>
      </c>
      <c r="W2231" t="s">
        <v>1372</v>
      </c>
      <c r="X2231" t="s">
        <v>232</v>
      </c>
      <c r="Y2231" t="s">
        <v>2527</v>
      </c>
      <c r="Z2231" t="s">
        <v>241</v>
      </c>
      <c r="AA2231" s="177">
        <v>3543800</v>
      </c>
      <c r="AB2231" s="177">
        <v>8859.64</v>
      </c>
      <c r="AC2231" s="177">
        <v>804.27</v>
      </c>
      <c r="AD2231" s="177">
        <v>3543800</v>
      </c>
      <c r="AE2231" s="196">
        <v>45635.676504247684</v>
      </c>
      <c r="AF2231" t="s">
        <v>368</v>
      </c>
      <c r="AG2231" t="s">
        <v>243</v>
      </c>
      <c r="AH2231" s="289">
        <v>1</v>
      </c>
      <c r="AI2231" s="177">
        <f>IF(Z2231="COP",(AA2231*AH2231),IF(Z2231="NOK",((AB2231*AH2231)*VLOOKUP(H2231,Tasas!$K:$L,2,0)),IF(Z2231="EUR",((AB2231*AH2231)*VLOOKUP(H2231,Tasas!$K:$L,2,0)),IF('GL MEN'!Z2231="USD",(('GL MEN'!AB2231*'GL MEN'!AH2231)*VLOOKUP(H2231,Tasas!$K:$L,2,0)),0))))</f>
        <v>3543800</v>
      </c>
      <c r="AJ2231" t="s">
        <v>36</v>
      </c>
      <c r="AK2231">
        <v>5</v>
      </c>
      <c r="AL2231" t="str">
        <f t="shared" si="78"/>
        <v>4</v>
      </c>
      <c r="AM2231" t="str">
        <f t="shared" si="79"/>
        <v>WA</v>
      </c>
    </row>
    <row r="2232" spans="2:39">
      <c r="B2232" t="s">
        <v>223</v>
      </c>
      <c r="C2232" t="s">
        <v>357</v>
      </c>
      <c r="D2232" t="s">
        <v>358</v>
      </c>
      <c r="E2232">
        <v>1403697</v>
      </c>
      <c r="F2232">
        <v>56</v>
      </c>
      <c r="G2232" s="196">
        <v>45626</v>
      </c>
      <c r="H2232">
        <v>202411</v>
      </c>
      <c r="I2232">
        <v>5295</v>
      </c>
      <c r="J2232">
        <v>51059999</v>
      </c>
      <c r="K2232" t="s">
        <v>482</v>
      </c>
      <c r="L2232" t="s">
        <v>229</v>
      </c>
      <c r="M2232" t="s">
        <v>1373</v>
      </c>
      <c r="N2232" t="s">
        <v>1374</v>
      </c>
      <c r="O2232" t="s">
        <v>232</v>
      </c>
      <c r="P2232" t="s">
        <v>1375</v>
      </c>
      <c r="Q2232" t="s">
        <v>1376</v>
      </c>
      <c r="R2232" t="s">
        <v>382</v>
      </c>
      <c r="S2232" t="s">
        <v>383</v>
      </c>
      <c r="T2232">
        <v>3406446</v>
      </c>
      <c r="U2232" t="s">
        <v>2527</v>
      </c>
      <c r="V2232" t="s">
        <v>1377</v>
      </c>
      <c r="W2232" t="s">
        <v>1378</v>
      </c>
      <c r="X2232" t="s">
        <v>232</v>
      </c>
      <c r="Y2232" t="s">
        <v>2527</v>
      </c>
      <c r="Z2232" t="s">
        <v>241</v>
      </c>
      <c r="AA2232" s="177">
        <v>3543800</v>
      </c>
      <c r="AB2232" s="177">
        <v>8859.64</v>
      </c>
      <c r="AC2232" s="177">
        <v>804.27</v>
      </c>
      <c r="AD2232" s="177">
        <v>3543800</v>
      </c>
      <c r="AE2232" s="196">
        <v>45635.676504247684</v>
      </c>
      <c r="AF2232" t="s">
        <v>368</v>
      </c>
      <c r="AG2232" t="s">
        <v>243</v>
      </c>
      <c r="AH2232" s="289">
        <v>1</v>
      </c>
      <c r="AI2232" s="177">
        <f>IF(Z2232="COP",(AA2232*AH2232),IF(Z2232="NOK",((AB2232*AH2232)*VLOOKUP(H2232,Tasas!$K:$L,2,0)),IF(Z2232="EUR",((AB2232*AH2232)*VLOOKUP(H2232,Tasas!$K:$L,2,0)),IF('GL MEN'!Z2232="USD",(('GL MEN'!AB2232*'GL MEN'!AH2232)*VLOOKUP(H2232,Tasas!$K:$L,2,0)),0))))</f>
        <v>3543800</v>
      </c>
      <c r="AJ2232" t="s">
        <v>36</v>
      </c>
      <c r="AK2232">
        <v>5</v>
      </c>
      <c r="AL2232" t="str">
        <f t="shared" si="78"/>
        <v>4</v>
      </c>
      <c r="AM2232" t="str">
        <f t="shared" si="79"/>
        <v>WA</v>
      </c>
    </row>
    <row r="2233" spans="2:39">
      <c r="B2233" t="s">
        <v>223</v>
      </c>
      <c r="C2233" t="s">
        <v>357</v>
      </c>
      <c r="D2233" t="s">
        <v>358</v>
      </c>
      <c r="E2233">
        <v>1403697</v>
      </c>
      <c r="F2233">
        <v>63</v>
      </c>
      <c r="G2233" s="196">
        <v>45626</v>
      </c>
      <c r="H2233">
        <v>202411</v>
      </c>
      <c r="I2233">
        <v>5295</v>
      </c>
      <c r="J2233">
        <v>51059999</v>
      </c>
      <c r="K2233" t="s">
        <v>482</v>
      </c>
      <c r="L2233" t="s">
        <v>229</v>
      </c>
      <c r="M2233" t="s">
        <v>1379</v>
      </c>
      <c r="N2233" t="s">
        <v>1380</v>
      </c>
      <c r="O2233" t="s">
        <v>232</v>
      </c>
      <c r="P2233" t="s">
        <v>1381</v>
      </c>
      <c r="Q2233" t="s">
        <v>1382</v>
      </c>
      <c r="R2233" t="s">
        <v>382</v>
      </c>
      <c r="S2233" t="s">
        <v>383</v>
      </c>
      <c r="T2233">
        <v>3406446</v>
      </c>
      <c r="U2233" t="s">
        <v>2527</v>
      </c>
      <c r="V2233" t="s">
        <v>1383</v>
      </c>
      <c r="W2233" t="s">
        <v>1384</v>
      </c>
      <c r="X2233" t="s">
        <v>232</v>
      </c>
      <c r="Y2233" t="s">
        <v>2527</v>
      </c>
      <c r="Z2233" t="s">
        <v>241</v>
      </c>
      <c r="AA2233" s="177">
        <v>3543800</v>
      </c>
      <c r="AB2233" s="177">
        <v>8859.64</v>
      </c>
      <c r="AC2233" s="177">
        <v>804.27</v>
      </c>
      <c r="AD2233" s="177">
        <v>3543800</v>
      </c>
      <c r="AE2233" s="196">
        <v>45635.676504247684</v>
      </c>
      <c r="AF2233" t="s">
        <v>368</v>
      </c>
      <c r="AG2233" t="s">
        <v>243</v>
      </c>
      <c r="AH2233" s="289">
        <v>1</v>
      </c>
      <c r="AI2233" s="177">
        <f>IF(Z2233="COP",(AA2233*AH2233),IF(Z2233="NOK",((AB2233*AH2233)*VLOOKUP(H2233,Tasas!$K:$L,2,0)),IF(Z2233="EUR",((AB2233*AH2233)*VLOOKUP(H2233,Tasas!$K:$L,2,0)),IF('GL MEN'!Z2233="USD",(('GL MEN'!AB2233*'GL MEN'!AH2233)*VLOOKUP(H2233,Tasas!$K:$L,2,0)),0))))</f>
        <v>3543800</v>
      </c>
      <c r="AJ2233" t="s">
        <v>36</v>
      </c>
      <c r="AK2233">
        <v>5</v>
      </c>
      <c r="AL2233" t="str">
        <f t="shared" si="78"/>
        <v>4</v>
      </c>
      <c r="AM2233" t="str">
        <f t="shared" si="79"/>
        <v>WA</v>
      </c>
    </row>
    <row r="2234" spans="2:39">
      <c r="B2234" t="s">
        <v>223</v>
      </c>
      <c r="C2234" t="s">
        <v>357</v>
      </c>
      <c r="D2234" t="s">
        <v>358</v>
      </c>
      <c r="E2234">
        <v>1403697</v>
      </c>
      <c r="F2234">
        <v>67</v>
      </c>
      <c r="G2234" s="196">
        <v>45626</v>
      </c>
      <c r="H2234">
        <v>202411</v>
      </c>
      <c r="I2234">
        <v>5295</v>
      </c>
      <c r="J2234">
        <v>51059999</v>
      </c>
      <c r="K2234" t="s">
        <v>482</v>
      </c>
      <c r="L2234" t="s">
        <v>229</v>
      </c>
      <c r="M2234" t="s">
        <v>1385</v>
      </c>
      <c r="N2234" t="s">
        <v>1386</v>
      </c>
      <c r="O2234" t="s">
        <v>232</v>
      </c>
      <c r="P2234" t="s">
        <v>1387</v>
      </c>
      <c r="Q2234" t="s">
        <v>1388</v>
      </c>
      <c r="R2234" t="s">
        <v>382</v>
      </c>
      <c r="S2234" t="s">
        <v>383</v>
      </c>
      <c r="T2234">
        <v>3406446</v>
      </c>
      <c r="U2234" t="s">
        <v>2527</v>
      </c>
      <c r="V2234" t="s">
        <v>1389</v>
      </c>
      <c r="W2234" t="s">
        <v>1390</v>
      </c>
      <c r="X2234" t="s">
        <v>232</v>
      </c>
      <c r="Y2234" t="s">
        <v>2527</v>
      </c>
      <c r="Z2234" t="s">
        <v>241</v>
      </c>
      <c r="AA2234" s="177">
        <v>3543800</v>
      </c>
      <c r="AB2234" s="177">
        <v>8859.64</v>
      </c>
      <c r="AC2234" s="177">
        <v>804.27</v>
      </c>
      <c r="AD2234" s="177">
        <v>3543800</v>
      </c>
      <c r="AE2234" s="196">
        <v>45635.676504247684</v>
      </c>
      <c r="AF2234" t="s">
        <v>368</v>
      </c>
      <c r="AG2234" t="s">
        <v>243</v>
      </c>
      <c r="AH2234" s="289">
        <v>1</v>
      </c>
      <c r="AI2234" s="177">
        <f>IF(Z2234="COP",(AA2234*AH2234),IF(Z2234="NOK",((AB2234*AH2234)*VLOOKUP(H2234,Tasas!$K:$L,2,0)),IF(Z2234="EUR",((AB2234*AH2234)*VLOOKUP(H2234,Tasas!$K:$L,2,0)),IF('GL MEN'!Z2234="USD",(('GL MEN'!AB2234*'GL MEN'!AH2234)*VLOOKUP(H2234,Tasas!$K:$L,2,0)),0))))</f>
        <v>3543800</v>
      </c>
      <c r="AJ2234" t="s">
        <v>36</v>
      </c>
      <c r="AK2234">
        <v>5</v>
      </c>
      <c r="AL2234" t="str">
        <f t="shared" si="78"/>
        <v>4</v>
      </c>
      <c r="AM2234" t="str">
        <f t="shared" si="79"/>
        <v>WA</v>
      </c>
    </row>
    <row r="2235" spans="2:39">
      <c r="B2235" t="s">
        <v>223</v>
      </c>
      <c r="C2235" t="s">
        <v>357</v>
      </c>
      <c r="D2235" t="s">
        <v>358</v>
      </c>
      <c r="E2235">
        <v>1403697</v>
      </c>
      <c r="F2235">
        <v>69</v>
      </c>
      <c r="G2235" s="196">
        <v>45626</v>
      </c>
      <c r="H2235">
        <v>202411</v>
      </c>
      <c r="I2235">
        <v>5295</v>
      </c>
      <c r="J2235">
        <v>51059999</v>
      </c>
      <c r="K2235" t="s">
        <v>482</v>
      </c>
      <c r="L2235" t="s">
        <v>229</v>
      </c>
      <c r="M2235" t="s">
        <v>1391</v>
      </c>
      <c r="N2235" t="s">
        <v>1392</v>
      </c>
      <c r="O2235" t="s">
        <v>232</v>
      </c>
      <c r="P2235" t="s">
        <v>1393</v>
      </c>
      <c r="Q2235" t="s">
        <v>1394</v>
      </c>
      <c r="R2235" t="s">
        <v>382</v>
      </c>
      <c r="S2235" t="s">
        <v>383</v>
      </c>
      <c r="T2235">
        <v>3406446</v>
      </c>
      <c r="U2235" t="s">
        <v>2527</v>
      </c>
      <c r="V2235" t="s">
        <v>1395</v>
      </c>
      <c r="W2235" t="s">
        <v>1396</v>
      </c>
      <c r="X2235" t="s">
        <v>232</v>
      </c>
      <c r="Y2235" t="s">
        <v>2527</v>
      </c>
      <c r="Z2235" t="s">
        <v>241</v>
      </c>
      <c r="AA2235" s="177">
        <v>3543800</v>
      </c>
      <c r="AB2235" s="177">
        <v>8859.64</v>
      </c>
      <c r="AC2235" s="177">
        <v>804.27</v>
      </c>
      <c r="AD2235" s="177">
        <v>3543800</v>
      </c>
      <c r="AE2235" s="196">
        <v>45635.676504247684</v>
      </c>
      <c r="AF2235" t="s">
        <v>368</v>
      </c>
      <c r="AG2235" t="s">
        <v>243</v>
      </c>
      <c r="AH2235" s="289">
        <v>1</v>
      </c>
      <c r="AI2235" s="177">
        <f>IF(Z2235="COP",(AA2235*AH2235),IF(Z2235="NOK",((AB2235*AH2235)*VLOOKUP(H2235,Tasas!$K:$L,2,0)),IF(Z2235="EUR",((AB2235*AH2235)*VLOOKUP(H2235,Tasas!$K:$L,2,0)),IF('GL MEN'!Z2235="USD",(('GL MEN'!AB2235*'GL MEN'!AH2235)*VLOOKUP(H2235,Tasas!$K:$L,2,0)),0))))</f>
        <v>3543800</v>
      </c>
      <c r="AJ2235" t="s">
        <v>36</v>
      </c>
      <c r="AK2235">
        <v>5</v>
      </c>
      <c r="AL2235" t="str">
        <f t="shared" si="78"/>
        <v>4</v>
      </c>
      <c r="AM2235" t="str">
        <f t="shared" si="79"/>
        <v>WA</v>
      </c>
    </row>
    <row r="2236" spans="2:39">
      <c r="B2236" t="s">
        <v>223</v>
      </c>
      <c r="C2236" t="s">
        <v>357</v>
      </c>
      <c r="D2236" t="s">
        <v>358</v>
      </c>
      <c r="E2236">
        <v>1403697</v>
      </c>
      <c r="F2236">
        <v>71</v>
      </c>
      <c r="G2236" s="196">
        <v>45626</v>
      </c>
      <c r="H2236">
        <v>202411</v>
      </c>
      <c r="I2236">
        <v>5295</v>
      </c>
      <c r="J2236">
        <v>51059999</v>
      </c>
      <c r="K2236" t="s">
        <v>482</v>
      </c>
      <c r="L2236" t="s">
        <v>229</v>
      </c>
      <c r="M2236" t="s">
        <v>1397</v>
      </c>
      <c r="N2236" t="s">
        <v>1398</v>
      </c>
      <c r="O2236" t="s">
        <v>232</v>
      </c>
      <c r="P2236" t="s">
        <v>1399</v>
      </c>
      <c r="Q2236" t="s">
        <v>1400</v>
      </c>
      <c r="R2236" t="s">
        <v>382</v>
      </c>
      <c r="S2236" t="s">
        <v>383</v>
      </c>
      <c r="T2236">
        <v>3406446</v>
      </c>
      <c r="U2236" t="s">
        <v>2527</v>
      </c>
      <c r="V2236" t="s">
        <v>1401</v>
      </c>
      <c r="W2236" t="s">
        <v>1402</v>
      </c>
      <c r="X2236" t="s">
        <v>232</v>
      </c>
      <c r="Y2236" t="s">
        <v>2527</v>
      </c>
      <c r="Z2236" t="s">
        <v>241</v>
      </c>
      <c r="AA2236" s="177">
        <v>3543800</v>
      </c>
      <c r="AB2236" s="177">
        <v>8859.64</v>
      </c>
      <c r="AC2236" s="177">
        <v>804.27</v>
      </c>
      <c r="AD2236" s="177">
        <v>3543800</v>
      </c>
      <c r="AE2236" s="196">
        <v>45635.676504247684</v>
      </c>
      <c r="AF2236" t="s">
        <v>368</v>
      </c>
      <c r="AG2236" t="s">
        <v>243</v>
      </c>
      <c r="AH2236" s="289">
        <v>1</v>
      </c>
      <c r="AI2236" s="177">
        <f>IF(Z2236="COP",(AA2236*AH2236),IF(Z2236="NOK",((AB2236*AH2236)*VLOOKUP(H2236,Tasas!$K:$L,2,0)),IF(Z2236="EUR",((AB2236*AH2236)*VLOOKUP(H2236,Tasas!$K:$L,2,0)),IF('GL MEN'!Z2236="USD",(('GL MEN'!AB2236*'GL MEN'!AH2236)*VLOOKUP(H2236,Tasas!$K:$L,2,0)),0))))</f>
        <v>3543800</v>
      </c>
      <c r="AJ2236" t="s">
        <v>36</v>
      </c>
      <c r="AK2236">
        <v>5</v>
      </c>
      <c r="AL2236" t="str">
        <f t="shared" si="78"/>
        <v>4</v>
      </c>
      <c r="AM2236" t="str">
        <f t="shared" si="79"/>
        <v>WA</v>
      </c>
    </row>
    <row r="2237" spans="2:39">
      <c r="B2237" t="s">
        <v>223</v>
      </c>
      <c r="C2237" t="s">
        <v>357</v>
      </c>
      <c r="D2237" t="s">
        <v>358</v>
      </c>
      <c r="E2237">
        <v>1403697</v>
      </c>
      <c r="F2237">
        <v>184</v>
      </c>
      <c r="G2237" s="196">
        <v>45626</v>
      </c>
      <c r="H2237">
        <v>202411</v>
      </c>
      <c r="I2237">
        <v>5295</v>
      </c>
      <c r="J2237">
        <v>51059999</v>
      </c>
      <c r="K2237" t="s">
        <v>369</v>
      </c>
      <c r="L2237" t="s">
        <v>229</v>
      </c>
      <c r="M2237" t="s">
        <v>1501</v>
      </c>
      <c r="N2237" t="s">
        <v>1502</v>
      </c>
      <c r="O2237" t="s">
        <v>232</v>
      </c>
      <c r="P2237" t="s">
        <v>1503</v>
      </c>
      <c r="Q2237" t="s">
        <v>1504</v>
      </c>
      <c r="R2237" t="s">
        <v>382</v>
      </c>
      <c r="S2237" t="s">
        <v>383</v>
      </c>
      <c r="T2237">
        <v>3406446</v>
      </c>
      <c r="U2237" t="s">
        <v>2527</v>
      </c>
      <c r="V2237" t="s">
        <v>1505</v>
      </c>
      <c r="W2237" t="s">
        <v>1506</v>
      </c>
      <c r="X2237" t="s">
        <v>232</v>
      </c>
      <c r="Y2237" t="s">
        <v>2527</v>
      </c>
      <c r="Z2237" t="s">
        <v>241</v>
      </c>
      <c r="AA2237" s="177">
        <v>3543800</v>
      </c>
      <c r="AB2237" s="177">
        <v>8859.64</v>
      </c>
      <c r="AC2237" s="177">
        <v>804.27</v>
      </c>
      <c r="AD2237" s="177">
        <v>3543800</v>
      </c>
      <c r="AE2237" s="196">
        <v>45635.676504247684</v>
      </c>
      <c r="AF2237" t="s">
        <v>368</v>
      </c>
      <c r="AG2237" t="s">
        <v>243</v>
      </c>
      <c r="AH2237" s="289">
        <v>1</v>
      </c>
      <c r="AI2237" s="177">
        <f>IF(Z2237="COP",(AA2237*AH2237),IF(Z2237="NOK",((AB2237*AH2237)*VLOOKUP(H2237,Tasas!$K:$L,2,0)),IF(Z2237="EUR",((AB2237*AH2237)*VLOOKUP(H2237,Tasas!$K:$L,2,0)),IF('GL MEN'!Z2237="USD",(('GL MEN'!AB2237*'GL MEN'!AH2237)*VLOOKUP(H2237,Tasas!$K:$L,2,0)),0))))</f>
        <v>3543800</v>
      </c>
      <c r="AJ2237" t="s">
        <v>36</v>
      </c>
      <c r="AK2237">
        <v>5</v>
      </c>
      <c r="AL2237" t="str">
        <f t="shared" si="78"/>
        <v>4</v>
      </c>
      <c r="AM2237" t="str">
        <f t="shared" si="79"/>
        <v>WA</v>
      </c>
    </row>
    <row r="2238" spans="2:39">
      <c r="B2238" t="s">
        <v>223</v>
      </c>
      <c r="C2238" t="s">
        <v>357</v>
      </c>
      <c r="D2238" t="s">
        <v>358</v>
      </c>
      <c r="E2238">
        <v>1403697</v>
      </c>
      <c r="F2238">
        <v>215</v>
      </c>
      <c r="G2238" s="196">
        <v>45626</v>
      </c>
      <c r="H2238">
        <v>202411</v>
      </c>
      <c r="I2238">
        <v>5295</v>
      </c>
      <c r="J2238">
        <v>51059999</v>
      </c>
      <c r="K2238" t="s">
        <v>369</v>
      </c>
      <c r="L2238" t="s">
        <v>229</v>
      </c>
      <c r="M2238" t="s">
        <v>1421</v>
      </c>
      <c r="N2238" t="s">
        <v>1422</v>
      </c>
      <c r="O2238" t="s">
        <v>232</v>
      </c>
      <c r="P2238" t="s">
        <v>1423</v>
      </c>
      <c r="Q2238" t="s">
        <v>1424</v>
      </c>
      <c r="R2238" t="s">
        <v>382</v>
      </c>
      <c r="S2238" t="s">
        <v>383</v>
      </c>
      <c r="T2238">
        <v>3406446</v>
      </c>
      <c r="U2238" t="s">
        <v>2527</v>
      </c>
      <c r="V2238" t="s">
        <v>1425</v>
      </c>
      <c r="W2238" t="s">
        <v>1426</v>
      </c>
      <c r="X2238" t="s">
        <v>232</v>
      </c>
      <c r="Y2238" t="s">
        <v>2527</v>
      </c>
      <c r="Z2238" t="s">
        <v>241</v>
      </c>
      <c r="AA2238" s="177">
        <v>3543800</v>
      </c>
      <c r="AB2238" s="177">
        <v>8859.64</v>
      </c>
      <c r="AC2238" s="177">
        <v>804.27</v>
      </c>
      <c r="AD2238" s="177">
        <v>3543800</v>
      </c>
      <c r="AE2238" s="196">
        <v>45635.676504247684</v>
      </c>
      <c r="AF2238" t="s">
        <v>368</v>
      </c>
      <c r="AG2238" t="s">
        <v>243</v>
      </c>
      <c r="AH2238" s="289">
        <v>1</v>
      </c>
      <c r="AI2238" s="177">
        <f>IF(Z2238="COP",(AA2238*AH2238),IF(Z2238="NOK",((AB2238*AH2238)*VLOOKUP(H2238,Tasas!$K:$L,2,0)),IF(Z2238="EUR",((AB2238*AH2238)*VLOOKUP(H2238,Tasas!$K:$L,2,0)),IF('GL MEN'!Z2238="USD",(('GL MEN'!AB2238*'GL MEN'!AH2238)*VLOOKUP(H2238,Tasas!$K:$L,2,0)),0))))</f>
        <v>3543800</v>
      </c>
      <c r="AJ2238" t="s">
        <v>36</v>
      </c>
      <c r="AK2238">
        <v>5</v>
      </c>
      <c r="AL2238" t="str">
        <f t="shared" si="78"/>
        <v>4</v>
      </c>
      <c r="AM2238" t="str">
        <f t="shared" si="79"/>
        <v>WA</v>
      </c>
    </row>
    <row r="2239" spans="2:39">
      <c r="B2239" t="s">
        <v>223</v>
      </c>
      <c r="C2239" t="s">
        <v>357</v>
      </c>
      <c r="D2239" t="s">
        <v>358</v>
      </c>
      <c r="E2239">
        <v>1403697</v>
      </c>
      <c r="F2239">
        <v>246</v>
      </c>
      <c r="G2239" s="196">
        <v>45626</v>
      </c>
      <c r="H2239">
        <v>202411</v>
      </c>
      <c r="I2239">
        <v>5295</v>
      </c>
      <c r="J2239">
        <v>51059999</v>
      </c>
      <c r="K2239" t="s">
        <v>482</v>
      </c>
      <c r="L2239" t="s">
        <v>229</v>
      </c>
      <c r="M2239" t="s">
        <v>1403</v>
      </c>
      <c r="N2239" t="s">
        <v>1404</v>
      </c>
      <c r="O2239" t="s">
        <v>232</v>
      </c>
      <c r="P2239" t="s">
        <v>1405</v>
      </c>
      <c r="Q2239" t="s">
        <v>1406</v>
      </c>
      <c r="R2239" t="s">
        <v>382</v>
      </c>
      <c r="S2239" t="s">
        <v>383</v>
      </c>
      <c r="T2239">
        <v>3406446</v>
      </c>
      <c r="U2239" t="s">
        <v>2527</v>
      </c>
      <c r="V2239" t="s">
        <v>1407</v>
      </c>
      <c r="W2239" t="s">
        <v>1408</v>
      </c>
      <c r="X2239" t="s">
        <v>232</v>
      </c>
      <c r="Y2239" t="s">
        <v>2527</v>
      </c>
      <c r="Z2239" t="s">
        <v>241</v>
      </c>
      <c r="AA2239" s="177">
        <v>3543800</v>
      </c>
      <c r="AB2239" s="177">
        <v>8859.64</v>
      </c>
      <c r="AC2239" s="177">
        <v>804.27</v>
      </c>
      <c r="AD2239" s="177">
        <v>3543800</v>
      </c>
      <c r="AE2239" s="196">
        <v>45635.676504247684</v>
      </c>
      <c r="AF2239" t="s">
        <v>368</v>
      </c>
      <c r="AG2239" t="s">
        <v>243</v>
      </c>
      <c r="AH2239" s="289">
        <v>1</v>
      </c>
      <c r="AI2239" s="177">
        <f>IF(Z2239="COP",(AA2239*AH2239),IF(Z2239="NOK",((AB2239*AH2239)*VLOOKUP(H2239,Tasas!$K:$L,2,0)),IF(Z2239="EUR",((AB2239*AH2239)*VLOOKUP(H2239,Tasas!$K:$L,2,0)),IF('GL MEN'!Z2239="USD",(('GL MEN'!AB2239*'GL MEN'!AH2239)*VLOOKUP(H2239,Tasas!$K:$L,2,0)),0))))</f>
        <v>3543800</v>
      </c>
      <c r="AJ2239" t="s">
        <v>36</v>
      </c>
      <c r="AK2239">
        <v>5</v>
      </c>
      <c r="AL2239" t="str">
        <f t="shared" si="78"/>
        <v>4</v>
      </c>
      <c r="AM2239" t="str">
        <f t="shared" si="79"/>
        <v>WA</v>
      </c>
    </row>
    <row r="2240" spans="2:39">
      <c r="B2240" t="s">
        <v>223</v>
      </c>
      <c r="C2240" t="s">
        <v>357</v>
      </c>
      <c r="D2240" t="s">
        <v>358</v>
      </c>
      <c r="E2240">
        <v>1403697</v>
      </c>
      <c r="F2240">
        <v>255</v>
      </c>
      <c r="G2240" s="196">
        <v>45626</v>
      </c>
      <c r="H2240">
        <v>202411</v>
      </c>
      <c r="I2240">
        <v>5295</v>
      </c>
      <c r="J2240">
        <v>51059999</v>
      </c>
      <c r="K2240" t="s">
        <v>482</v>
      </c>
      <c r="L2240" t="s">
        <v>229</v>
      </c>
      <c r="M2240" t="s">
        <v>754</v>
      </c>
      <c r="N2240" t="s">
        <v>755</v>
      </c>
      <c r="O2240" t="s">
        <v>232</v>
      </c>
      <c r="P2240" t="s">
        <v>756</v>
      </c>
      <c r="Q2240" t="s">
        <v>757</v>
      </c>
      <c r="R2240" t="s">
        <v>374</v>
      </c>
      <c r="S2240" t="s">
        <v>375</v>
      </c>
      <c r="T2240">
        <v>3406563</v>
      </c>
      <c r="U2240" t="s">
        <v>2527</v>
      </c>
      <c r="V2240" t="s">
        <v>758</v>
      </c>
      <c r="W2240" t="s">
        <v>759</v>
      </c>
      <c r="X2240" t="s">
        <v>232</v>
      </c>
      <c r="Y2240" t="s">
        <v>2527</v>
      </c>
      <c r="Z2240" t="s">
        <v>241</v>
      </c>
      <c r="AA2240" s="177">
        <v>2285572.5</v>
      </c>
      <c r="AB2240" s="177">
        <v>5714.02</v>
      </c>
      <c r="AC2240" s="177">
        <v>518.71</v>
      </c>
      <c r="AD2240" s="177">
        <v>2285572.5</v>
      </c>
      <c r="AE2240" s="196">
        <v>45635.676504247684</v>
      </c>
      <c r="AF2240" t="s">
        <v>368</v>
      </c>
      <c r="AG2240" t="s">
        <v>243</v>
      </c>
      <c r="AH2240" s="289">
        <v>1</v>
      </c>
      <c r="AI2240" s="177">
        <f>IF(Z2240="COP",(AA2240*AH2240),IF(Z2240="NOK",((AB2240*AH2240)*VLOOKUP(H2240,Tasas!$K:$L,2,0)),IF(Z2240="EUR",((AB2240*AH2240)*VLOOKUP(H2240,Tasas!$K:$L,2,0)),IF('GL MEN'!Z2240="USD",(('GL MEN'!AB2240*'GL MEN'!AH2240)*VLOOKUP(H2240,Tasas!$K:$L,2,0)),0))))</f>
        <v>2285572.5</v>
      </c>
      <c r="AJ2240" t="s">
        <v>42</v>
      </c>
      <c r="AK2240">
        <v>5</v>
      </c>
      <c r="AL2240" t="str">
        <f t="shared" si="78"/>
        <v>4</v>
      </c>
      <c r="AM2240" t="str">
        <f t="shared" si="79"/>
        <v>WA</v>
      </c>
    </row>
    <row r="2241" spans="2:40">
      <c r="B2241" t="s">
        <v>223</v>
      </c>
      <c r="C2241" t="s">
        <v>357</v>
      </c>
      <c r="D2241" t="s">
        <v>358</v>
      </c>
      <c r="E2241">
        <v>1403697</v>
      </c>
      <c r="F2241">
        <v>284</v>
      </c>
      <c r="G2241" s="196">
        <v>45626</v>
      </c>
      <c r="H2241">
        <v>202411</v>
      </c>
      <c r="I2241">
        <v>5295</v>
      </c>
      <c r="J2241">
        <v>51059999</v>
      </c>
      <c r="K2241" t="s">
        <v>369</v>
      </c>
      <c r="L2241" t="s">
        <v>229</v>
      </c>
      <c r="M2241" t="s">
        <v>790</v>
      </c>
      <c r="N2241" t="s">
        <v>791</v>
      </c>
      <c r="O2241" t="s">
        <v>232</v>
      </c>
      <c r="P2241" t="s">
        <v>792</v>
      </c>
      <c r="Q2241" t="s">
        <v>793</v>
      </c>
      <c r="R2241" t="s">
        <v>374</v>
      </c>
      <c r="S2241" t="s">
        <v>375</v>
      </c>
      <c r="T2241">
        <v>3406561</v>
      </c>
      <c r="U2241" t="s">
        <v>2527</v>
      </c>
      <c r="V2241" t="s">
        <v>794</v>
      </c>
      <c r="W2241" t="s">
        <v>795</v>
      </c>
      <c r="X2241" t="s">
        <v>232</v>
      </c>
      <c r="Y2241" t="s">
        <v>2527</v>
      </c>
      <c r="Z2241" t="s">
        <v>241</v>
      </c>
      <c r="AA2241" s="177">
        <v>4962729</v>
      </c>
      <c r="AB2241" s="177">
        <v>12407.02</v>
      </c>
      <c r="AC2241" s="177">
        <v>1126.29</v>
      </c>
      <c r="AD2241" s="177">
        <v>4962729</v>
      </c>
      <c r="AE2241" s="196">
        <v>45635.676504247684</v>
      </c>
      <c r="AF2241" t="s">
        <v>368</v>
      </c>
      <c r="AG2241" t="s">
        <v>243</v>
      </c>
      <c r="AH2241" s="289">
        <v>1</v>
      </c>
      <c r="AI2241" s="177">
        <f>IF(Z2241="COP",(AA2241*AH2241),IF(Z2241="NOK",((AB2241*AH2241)*VLOOKUP(H2241,Tasas!$K:$L,2,0)),IF(Z2241="EUR",((AB2241*AH2241)*VLOOKUP(H2241,Tasas!$K:$L,2,0)),IF('GL MEN'!Z2241="USD",(('GL MEN'!AB2241*'GL MEN'!AH2241)*VLOOKUP(H2241,Tasas!$K:$L,2,0)),0))))</f>
        <v>4962729</v>
      </c>
      <c r="AJ2241" t="s">
        <v>42</v>
      </c>
      <c r="AK2241">
        <v>5</v>
      </c>
      <c r="AL2241" t="str">
        <f t="shared" si="78"/>
        <v>4</v>
      </c>
      <c r="AM2241" t="str">
        <f t="shared" si="79"/>
        <v>WA</v>
      </c>
    </row>
    <row r="2242" spans="2:40">
      <c r="B2242" t="s">
        <v>223</v>
      </c>
      <c r="C2242" t="s">
        <v>357</v>
      </c>
      <c r="D2242" t="s">
        <v>358</v>
      </c>
      <c r="E2242">
        <v>1403697</v>
      </c>
      <c r="F2242">
        <v>385</v>
      </c>
      <c r="G2242" s="196">
        <v>45626</v>
      </c>
      <c r="H2242">
        <v>202411</v>
      </c>
      <c r="I2242">
        <v>5295</v>
      </c>
      <c r="J2242">
        <v>51059999</v>
      </c>
      <c r="K2242" t="s">
        <v>369</v>
      </c>
      <c r="L2242" t="s">
        <v>229</v>
      </c>
      <c r="M2242" t="s">
        <v>1483</v>
      </c>
      <c r="N2242" t="s">
        <v>1484</v>
      </c>
      <c r="O2242" t="s">
        <v>232</v>
      </c>
      <c r="P2242" t="s">
        <v>1485</v>
      </c>
      <c r="Q2242" t="s">
        <v>1486</v>
      </c>
      <c r="R2242" t="s">
        <v>382</v>
      </c>
      <c r="S2242" t="s">
        <v>383</v>
      </c>
      <c r="T2242">
        <v>3406446</v>
      </c>
      <c r="U2242" t="s">
        <v>2527</v>
      </c>
      <c r="V2242" t="s">
        <v>1487</v>
      </c>
      <c r="W2242" t="s">
        <v>1488</v>
      </c>
      <c r="X2242" t="s">
        <v>232</v>
      </c>
      <c r="Y2242" t="s">
        <v>2527</v>
      </c>
      <c r="Z2242" t="s">
        <v>241</v>
      </c>
      <c r="AA2242" s="177">
        <v>3543800</v>
      </c>
      <c r="AB2242" s="177">
        <v>8859.64</v>
      </c>
      <c r="AC2242" s="177">
        <v>804.27</v>
      </c>
      <c r="AD2242" s="177">
        <v>3543800</v>
      </c>
      <c r="AE2242" s="196">
        <v>45635.676504247684</v>
      </c>
      <c r="AF2242" t="s">
        <v>368</v>
      </c>
      <c r="AG2242" t="s">
        <v>243</v>
      </c>
      <c r="AH2242" s="289">
        <v>1</v>
      </c>
      <c r="AI2242" s="177">
        <f>IF(Z2242="COP",(AA2242*AH2242),IF(Z2242="NOK",((AB2242*AH2242)*VLOOKUP(H2242,Tasas!$K:$L,2,0)),IF(Z2242="EUR",((AB2242*AH2242)*VLOOKUP(H2242,Tasas!$K:$L,2,0)),IF('GL MEN'!Z2242="USD",(('GL MEN'!AB2242*'GL MEN'!AH2242)*VLOOKUP(H2242,Tasas!$K:$L,2,0)),0))))</f>
        <v>3543800</v>
      </c>
      <c r="AJ2242" t="s">
        <v>36</v>
      </c>
      <c r="AK2242">
        <v>5</v>
      </c>
      <c r="AL2242" t="str">
        <f t="shared" si="78"/>
        <v>4</v>
      </c>
      <c r="AM2242" t="str">
        <f t="shared" si="79"/>
        <v>WA</v>
      </c>
    </row>
    <row r="2243" spans="2:40">
      <c r="B2243" t="s">
        <v>223</v>
      </c>
      <c r="C2243" t="s">
        <v>357</v>
      </c>
      <c r="D2243" t="s">
        <v>358</v>
      </c>
      <c r="E2243">
        <v>1403697</v>
      </c>
      <c r="F2243">
        <v>449</v>
      </c>
      <c r="G2243" s="196">
        <v>45626</v>
      </c>
      <c r="H2243">
        <v>202411</v>
      </c>
      <c r="I2243">
        <v>5295</v>
      </c>
      <c r="J2243">
        <v>51059999</v>
      </c>
      <c r="K2243" t="s">
        <v>437</v>
      </c>
      <c r="L2243" t="s">
        <v>229</v>
      </c>
      <c r="M2243" t="s">
        <v>1489</v>
      </c>
      <c r="N2243" t="s">
        <v>1490</v>
      </c>
      <c r="O2243" t="s">
        <v>232</v>
      </c>
      <c r="P2243" t="s">
        <v>1491</v>
      </c>
      <c r="Q2243" t="s">
        <v>1492</v>
      </c>
      <c r="R2243" t="s">
        <v>382</v>
      </c>
      <c r="S2243" t="s">
        <v>383</v>
      </c>
      <c r="T2243">
        <v>3406444</v>
      </c>
      <c r="U2243" t="s">
        <v>2527</v>
      </c>
      <c r="V2243" t="s">
        <v>1493</v>
      </c>
      <c r="W2243" t="s">
        <v>1494</v>
      </c>
      <c r="X2243" t="s">
        <v>232</v>
      </c>
      <c r="Y2243" t="s">
        <v>2527</v>
      </c>
      <c r="Z2243" t="s">
        <v>241</v>
      </c>
      <c r="AA2243" s="177">
        <v>8018542</v>
      </c>
      <c r="AB2243" s="177">
        <v>20046.68</v>
      </c>
      <c r="AC2243" s="177">
        <v>1819.81</v>
      </c>
      <c r="AD2243" s="177">
        <v>8018542</v>
      </c>
      <c r="AE2243" s="196">
        <v>45635.676504247684</v>
      </c>
      <c r="AF2243" t="s">
        <v>368</v>
      </c>
      <c r="AG2243" t="s">
        <v>243</v>
      </c>
      <c r="AH2243" s="289">
        <v>1</v>
      </c>
      <c r="AI2243" s="177">
        <f>IF(Z2243="COP",(AA2243*AH2243),IF(Z2243="NOK",((AB2243*AH2243)*VLOOKUP(H2243,Tasas!$K:$L,2,0)),IF(Z2243="EUR",((AB2243*AH2243)*VLOOKUP(H2243,Tasas!$K:$L,2,0)),IF('GL MEN'!Z2243="USD",(('GL MEN'!AB2243*'GL MEN'!AH2243)*VLOOKUP(H2243,Tasas!$K:$L,2,0)),0))))</f>
        <v>8018542</v>
      </c>
      <c r="AJ2243" t="s">
        <v>27</v>
      </c>
      <c r="AK2243">
        <v>5</v>
      </c>
      <c r="AL2243" t="str">
        <f t="shared" si="78"/>
        <v>4</v>
      </c>
      <c r="AM2243" t="str">
        <f t="shared" si="79"/>
        <v>WA</v>
      </c>
    </row>
    <row r="2244" spans="2:40">
      <c r="B2244" t="s">
        <v>223</v>
      </c>
      <c r="C2244" t="s">
        <v>357</v>
      </c>
      <c r="D2244" t="s">
        <v>358</v>
      </c>
      <c r="E2244">
        <v>1403697</v>
      </c>
      <c r="F2244">
        <v>500</v>
      </c>
      <c r="G2244" s="196">
        <v>45626</v>
      </c>
      <c r="H2244">
        <v>202411</v>
      </c>
      <c r="I2244">
        <v>5295</v>
      </c>
      <c r="J2244">
        <v>51059999</v>
      </c>
      <c r="K2244" t="s">
        <v>482</v>
      </c>
      <c r="L2244" t="s">
        <v>229</v>
      </c>
      <c r="M2244" t="s">
        <v>1415</v>
      </c>
      <c r="N2244" t="s">
        <v>1416</v>
      </c>
      <c r="O2244" t="s">
        <v>232</v>
      </c>
      <c r="P2244" t="s">
        <v>1417</v>
      </c>
      <c r="Q2244" t="s">
        <v>1418</v>
      </c>
      <c r="R2244" t="s">
        <v>382</v>
      </c>
      <c r="S2244" t="s">
        <v>383</v>
      </c>
      <c r="T2244">
        <v>3406443</v>
      </c>
      <c r="U2244" t="s">
        <v>2527</v>
      </c>
      <c r="V2244" t="s">
        <v>1419</v>
      </c>
      <c r="W2244" t="s">
        <v>1420</v>
      </c>
      <c r="X2244" t="s">
        <v>232</v>
      </c>
      <c r="Y2244" t="s">
        <v>2527</v>
      </c>
      <c r="Z2244" t="s">
        <v>241</v>
      </c>
      <c r="AA2244" s="177">
        <v>8635503</v>
      </c>
      <c r="AB2244" s="177">
        <v>21589.1</v>
      </c>
      <c r="AC2244" s="177">
        <v>1959.83</v>
      </c>
      <c r="AD2244" s="177">
        <v>8635503</v>
      </c>
      <c r="AE2244" s="196">
        <v>45635.676504247684</v>
      </c>
      <c r="AF2244" t="s">
        <v>368</v>
      </c>
      <c r="AG2244" t="s">
        <v>243</v>
      </c>
      <c r="AH2244" s="289">
        <v>1</v>
      </c>
      <c r="AI2244" s="177">
        <f>IF(Z2244="COP",(AA2244*AH2244),IF(Z2244="NOK",((AB2244*AH2244)*VLOOKUP(H2244,Tasas!$K:$L,2,0)),IF(Z2244="EUR",((AB2244*AH2244)*VLOOKUP(H2244,Tasas!$K:$L,2,0)),IF('GL MEN'!Z2244="USD",(('GL MEN'!AB2244*'GL MEN'!AH2244)*VLOOKUP(H2244,Tasas!$K:$L,2,0)),0))))</f>
        <v>8635503</v>
      </c>
      <c r="AJ2244" t="s">
        <v>27</v>
      </c>
      <c r="AK2244">
        <v>5</v>
      </c>
      <c r="AL2244" t="str">
        <f t="shared" si="78"/>
        <v>4</v>
      </c>
      <c r="AM2244" t="str">
        <f t="shared" si="79"/>
        <v>WA</v>
      </c>
    </row>
    <row r="2245" spans="2:40">
      <c r="B2245" t="s">
        <v>223</v>
      </c>
      <c r="C2245" t="s">
        <v>357</v>
      </c>
      <c r="D2245" t="s">
        <v>358</v>
      </c>
      <c r="E2245">
        <v>1403697</v>
      </c>
      <c r="F2245">
        <v>522</v>
      </c>
      <c r="G2245" s="196">
        <v>45626</v>
      </c>
      <c r="H2245">
        <v>202411</v>
      </c>
      <c r="I2245">
        <v>5295</v>
      </c>
      <c r="J2245">
        <v>51059999</v>
      </c>
      <c r="K2245" t="s">
        <v>369</v>
      </c>
      <c r="L2245" t="s">
        <v>229</v>
      </c>
      <c r="M2245" t="s">
        <v>1471</v>
      </c>
      <c r="N2245" t="s">
        <v>1472</v>
      </c>
      <c r="O2245" t="s">
        <v>232</v>
      </c>
      <c r="P2245" t="s">
        <v>1473</v>
      </c>
      <c r="Q2245" t="s">
        <v>1474</v>
      </c>
      <c r="R2245" t="s">
        <v>382</v>
      </c>
      <c r="S2245" t="s">
        <v>383</v>
      </c>
      <c r="T2245">
        <v>3406446</v>
      </c>
      <c r="U2245" t="s">
        <v>2527</v>
      </c>
      <c r="V2245" t="s">
        <v>1475</v>
      </c>
      <c r="W2245" t="s">
        <v>1476</v>
      </c>
      <c r="X2245" t="s">
        <v>232</v>
      </c>
      <c r="Y2245" t="s">
        <v>2527</v>
      </c>
      <c r="Z2245" t="s">
        <v>241</v>
      </c>
      <c r="AA2245" s="177">
        <v>3543800</v>
      </c>
      <c r="AB2245" s="177">
        <v>8859.64</v>
      </c>
      <c r="AC2245" s="177">
        <v>804.27</v>
      </c>
      <c r="AD2245" s="177">
        <v>3543800</v>
      </c>
      <c r="AE2245" s="196">
        <v>45635.676504247684</v>
      </c>
      <c r="AF2245" t="s">
        <v>368</v>
      </c>
      <c r="AG2245" t="s">
        <v>243</v>
      </c>
      <c r="AH2245" s="289">
        <v>1</v>
      </c>
      <c r="AI2245" s="177">
        <f>IF(Z2245="COP",(AA2245*AH2245),IF(Z2245="NOK",((AB2245*AH2245)*VLOOKUP(H2245,Tasas!$K:$L,2,0)),IF(Z2245="EUR",((AB2245*AH2245)*VLOOKUP(H2245,Tasas!$K:$L,2,0)),IF('GL MEN'!Z2245="USD",(('GL MEN'!AB2245*'GL MEN'!AH2245)*VLOOKUP(H2245,Tasas!$K:$L,2,0)),0))))</f>
        <v>3543800</v>
      </c>
      <c r="AJ2245" t="s">
        <v>36</v>
      </c>
      <c r="AK2245">
        <v>5</v>
      </c>
      <c r="AL2245" t="str">
        <f t="shared" si="78"/>
        <v>4</v>
      </c>
      <c r="AM2245" t="str">
        <f t="shared" si="79"/>
        <v>WA</v>
      </c>
    </row>
    <row r="2246" spans="2:40">
      <c r="B2246" t="s">
        <v>223</v>
      </c>
      <c r="C2246" t="s">
        <v>357</v>
      </c>
      <c r="D2246" t="s">
        <v>358</v>
      </c>
      <c r="E2246">
        <v>1403697</v>
      </c>
      <c r="F2246">
        <v>528</v>
      </c>
      <c r="G2246" s="196">
        <v>45626</v>
      </c>
      <c r="H2246">
        <v>202411</v>
      </c>
      <c r="I2246">
        <v>5295</v>
      </c>
      <c r="J2246">
        <v>51059999</v>
      </c>
      <c r="K2246" t="s">
        <v>369</v>
      </c>
      <c r="L2246" t="s">
        <v>229</v>
      </c>
      <c r="M2246" t="s">
        <v>808</v>
      </c>
      <c r="N2246" t="s">
        <v>809</v>
      </c>
      <c r="O2246" t="s">
        <v>232</v>
      </c>
      <c r="P2246" t="s">
        <v>810</v>
      </c>
      <c r="Q2246" t="s">
        <v>811</v>
      </c>
      <c r="R2246" t="s">
        <v>374</v>
      </c>
      <c r="S2246" t="s">
        <v>375</v>
      </c>
      <c r="T2246">
        <v>3406566</v>
      </c>
      <c r="U2246" t="s">
        <v>2527</v>
      </c>
      <c r="V2246" t="s">
        <v>812</v>
      </c>
      <c r="W2246" t="s">
        <v>813</v>
      </c>
      <c r="X2246" t="s">
        <v>232</v>
      </c>
      <c r="Y2246" t="s">
        <v>2527</v>
      </c>
      <c r="Z2246" t="s">
        <v>241</v>
      </c>
      <c r="AA2246" s="177">
        <v>7250828.9699999997</v>
      </c>
      <c r="AB2246" s="177">
        <v>18127.36</v>
      </c>
      <c r="AC2246" s="177">
        <v>1645.58</v>
      </c>
      <c r="AD2246" s="177">
        <v>7250828.9699999997</v>
      </c>
      <c r="AE2246" s="196">
        <v>45635.676504247684</v>
      </c>
      <c r="AF2246" t="s">
        <v>368</v>
      </c>
      <c r="AG2246" t="s">
        <v>243</v>
      </c>
      <c r="AH2246" s="289">
        <v>1</v>
      </c>
      <c r="AI2246" s="177">
        <f>IF(Z2246="COP",(AA2246*AH2246),IF(Z2246="NOK",((AB2246*AH2246)*VLOOKUP(H2246,Tasas!$K:$L,2,0)),IF(Z2246="EUR",((AB2246*AH2246)*VLOOKUP(H2246,Tasas!$K:$L,2,0)),IF('GL MEN'!Z2246="USD",(('GL MEN'!AB2246*'GL MEN'!AH2246)*VLOOKUP(H2246,Tasas!$K:$L,2,0)),0))))</f>
        <v>7250828.9699999997</v>
      </c>
      <c r="AJ2246" t="s">
        <v>42</v>
      </c>
      <c r="AK2246">
        <v>5</v>
      </c>
      <c r="AL2246" t="str">
        <f t="shared" si="78"/>
        <v>4</v>
      </c>
      <c r="AM2246" t="str">
        <f t="shared" si="79"/>
        <v>WA</v>
      </c>
    </row>
    <row r="2247" spans="2:40">
      <c r="B2247" t="s">
        <v>223</v>
      </c>
      <c r="C2247" t="s">
        <v>357</v>
      </c>
      <c r="D2247" t="s">
        <v>358</v>
      </c>
      <c r="E2247">
        <v>1403697</v>
      </c>
      <c r="F2247">
        <v>588</v>
      </c>
      <c r="G2247" s="196">
        <v>45626</v>
      </c>
      <c r="H2247">
        <v>202411</v>
      </c>
      <c r="I2247">
        <v>5295</v>
      </c>
      <c r="J2247">
        <v>51059999</v>
      </c>
      <c r="K2247" t="s">
        <v>369</v>
      </c>
      <c r="L2247" t="s">
        <v>229</v>
      </c>
      <c r="M2247" t="s">
        <v>1477</v>
      </c>
      <c r="N2247" t="s">
        <v>1478</v>
      </c>
      <c r="O2247" t="s">
        <v>232</v>
      </c>
      <c r="P2247" t="s">
        <v>1479</v>
      </c>
      <c r="Q2247" t="s">
        <v>1480</v>
      </c>
      <c r="R2247" t="s">
        <v>382</v>
      </c>
      <c r="S2247" t="s">
        <v>383</v>
      </c>
      <c r="T2247">
        <v>3406446</v>
      </c>
      <c r="U2247" t="s">
        <v>2527</v>
      </c>
      <c r="V2247" t="s">
        <v>1481</v>
      </c>
      <c r="W2247" t="s">
        <v>1482</v>
      </c>
      <c r="X2247" t="s">
        <v>232</v>
      </c>
      <c r="Y2247" t="s">
        <v>2527</v>
      </c>
      <c r="Z2247" t="s">
        <v>241</v>
      </c>
      <c r="AA2247" s="177">
        <v>3543800</v>
      </c>
      <c r="AB2247" s="177">
        <v>8859.64</v>
      </c>
      <c r="AC2247" s="177">
        <v>804.27</v>
      </c>
      <c r="AD2247" s="177">
        <v>3543800</v>
      </c>
      <c r="AE2247" s="196">
        <v>45635.676504247684</v>
      </c>
      <c r="AF2247" t="s">
        <v>368</v>
      </c>
      <c r="AG2247" t="s">
        <v>243</v>
      </c>
      <c r="AH2247" s="289">
        <v>1</v>
      </c>
      <c r="AI2247" s="177">
        <f>IF(Z2247="COP",(AA2247*AH2247),IF(Z2247="NOK",((AB2247*AH2247)*VLOOKUP(H2247,Tasas!$K:$L,2,0)),IF(Z2247="EUR",((AB2247*AH2247)*VLOOKUP(H2247,Tasas!$K:$L,2,0)),IF('GL MEN'!Z2247="USD",(('GL MEN'!AB2247*'GL MEN'!AH2247)*VLOOKUP(H2247,Tasas!$K:$L,2,0)),0))))</f>
        <v>3543800</v>
      </c>
      <c r="AJ2247" t="s">
        <v>36</v>
      </c>
      <c r="AK2247">
        <v>5</v>
      </c>
      <c r="AL2247" t="str">
        <f t="shared" si="78"/>
        <v>4</v>
      </c>
      <c r="AM2247" t="str">
        <f t="shared" si="79"/>
        <v>WA</v>
      </c>
    </row>
    <row r="2248" spans="2:40">
      <c r="B2248" t="s">
        <v>223</v>
      </c>
      <c r="C2248" t="s">
        <v>357</v>
      </c>
      <c r="D2248" t="s">
        <v>358</v>
      </c>
      <c r="E2248">
        <v>1403697</v>
      </c>
      <c r="F2248">
        <v>614</v>
      </c>
      <c r="G2248" s="196">
        <v>45626</v>
      </c>
      <c r="H2248">
        <v>202411</v>
      </c>
      <c r="I2248">
        <v>5295</v>
      </c>
      <c r="J2248">
        <v>51059999</v>
      </c>
      <c r="K2248" t="s">
        <v>482</v>
      </c>
      <c r="L2248" t="s">
        <v>229</v>
      </c>
      <c r="M2248" t="s">
        <v>1409</v>
      </c>
      <c r="N2248" t="s">
        <v>1410</v>
      </c>
      <c r="O2248" t="s">
        <v>232</v>
      </c>
      <c r="P2248" t="s">
        <v>1411</v>
      </c>
      <c r="Q2248" t="s">
        <v>1412</v>
      </c>
      <c r="R2248" t="s">
        <v>382</v>
      </c>
      <c r="S2248" t="s">
        <v>383</v>
      </c>
      <c r="T2248">
        <v>3406446</v>
      </c>
      <c r="U2248" t="s">
        <v>2527</v>
      </c>
      <c r="V2248" t="s">
        <v>1413</v>
      </c>
      <c r="W2248" t="s">
        <v>1414</v>
      </c>
      <c r="X2248" t="s">
        <v>232</v>
      </c>
      <c r="Y2248" t="s">
        <v>2527</v>
      </c>
      <c r="Z2248" t="s">
        <v>241</v>
      </c>
      <c r="AA2248" s="177">
        <v>3543800</v>
      </c>
      <c r="AB2248" s="177">
        <v>8859.64</v>
      </c>
      <c r="AC2248" s="177">
        <v>804.27</v>
      </c>
      <c r="AD2248" s="177">
        <v>3543800</v>
      </c>
      <c r="AE2248" s="196">
        <v>45635.676504247684</v>
      </c>
      <c r="AF2248" t="s">
        <v>368</v>
      </c>
      <c r="AG2248" t="s">
        <v>243</v>
      </c>
      <c r="AH2248" s="289">
        <v>1</v>
      </c>
      <c r="AI2248" s="177">
        <f>IF(Z2248="COP",(AA2248*AH2248),IF(Z2248="NOK",((AB2248*AH2248)*VLOOKUP(H2248,Tasas!$K:$L,2,0)),IF(Z2248="EUR",((AB2248*AH2248)*VLOOKUP(H2248,Tasas!$K:$L,2,0)),IF('GL MEN'!Z2248="USD",(('GL MEN'!AB2248*'GL MEN'!AH2248)*VLOOKUP(H2248,Tasas!$K:$L,2,0)),0))))</f>
        <v>3543800</v>
      </c>
      <c r="AJ2248" t="s">
        <v>36</v>
      </c>
      <c r="AK2248">
        <v>5</v>
      </c>
      <c r="AL2248" t="str">
        <f t="shared" si="78"/>
        <v>4</v>
      </c>
      <c r="AM2248" t="str">
        <f t="shared" si="79"/>
        <v>WA</v>
      </c>
    </row>
    <row r="2249" spans="2:40">
      <c r="B2249" t="s">
        <v>223</v>
      </c>
      <c r="C2249" t="s">
        <v>357</v>
      </c>
      <c r="D2249" t="s">
        <v>358</v>
      </c>
      <c r="E2249">
        <v>1403697</v>
      </c>
      <c r="F2249">
        <v>619</v>
      </c>
      <c r="G2249" s="196">
        <v>45626</v>
      </c>
      <c r="H2249">
        <v>202411</v>
      </c>
      <c r="I2249">
        <v>5295</v>
      </c>
      <c r="J2249">
        <v>51059999</v>
      </c>
      <c r="K2249" t="s">
        <v>482</v>
      </c>
      <c r="L2249" t="s">
        <v>229</v>
      </c>
      <c r="M2249" t="s">
        <v>1428</v>
      </c>
      <c r="N2249" t="s">
        <v>1429</v>
      </c>
      <c r="O2249" t="s">
        <v>232</v>
      </c>
      <c r="P2249" t="s">
        <v>1430</v>
      </c>
      <c r="Q2249" t="s">
        <v>1431</v>
      </c>
      <c r="R2249" t="s">
        <v>382</v>
      </c>
      <c r="S2249" t="s">
        <v>383</v>
      </c>
      <c r="T2249">
        <v>3406446</v>
      </c>
      <c r="U2249" t="s">
        <v>2527</v>
      </c>
      <c r="V2249" t="s">
        <v>1432</v>
      </c>
      <c r="W2249" t="s">
        <v>1433</v>
      </c>
      <c r="X2249" t="s">
        <v>232</v>
      </c>
      <c r="Y2249" t="s">
        <v>2527</v>
      </c>
      <c r="Z2249" t="s">
        <v>241</v>
      </c>
      <c r="AA2249" s="177">
        <v>3543800</v>
      </c>
      <c r="AB2249" s="177">
        <v>8859.64</v>
      </c>
      <c r="AC2249" s="177">
        <v>804.27</v>
      </c>
      <c r="AD2249" s="177">
        <v>3543800</v>
      </c>
      <c r="AE2249" s="196">
        <v>45635.676504247684</v>
      </c>
      <c r="AF2249" t="s">
        <v>368</v>
      </c>
      <c r="AG2249" t="s">
        <v>243</v>
      </c>
      <c r="AH2249" s="289">
        <v>1</v>
      </c>
      <c r="AI2249" s="177">
        <f>IF(Z2249="COP",(AA2249*AH2249),IF(Z2249="NOK",((AB2249*AH2249)*VLOOKUP(H2249,Tasas!$K:$L,2,0)),IF(Z2249="EUR",((AB2249*AH2249)*VLOOKUP(H2249,Tasas!$K:$L,2,0)),IF('GL MEN'!Z2249="USD",(('GL MEN'!AB2249*'GL MEN'!AH2249)*VLOOKUP(H2249,Tasas!$K:$L,2,0)),0))))</f>
        <v>3543800</v>
      </c>
      <c r="AJ2249" t="s">
        <v>36</v>
      </c>
      <c r="AK2249">
        <v>5</v>
      </c>
      <c r="AL2249" t="str">
        <f t="shared" si="78"/>
        <v>4</v>
      </c>
      <c r="AM2249" t="str">
        <f t="shared" si="79"/>
        <v>WA</v>
      </c>
    </row>
    <row r="2250" spans="2:40">
      <c r="B2250" t="s">
        <v>223</v>
      </c>
      <c r="C2250" t="s">
        <v>357</v>
      </c>
      <c r="D2250" t="s">
        <v>358</v>
      </c>
      <c r="E2250">
        <v>1403697</v>
      </c>
      <c r="F2250">
        <v>625</v>
      </c>
      <c r="G2250" s="196">
        <v>45626</v>
      </c>
      <c r="H2250">
        <v>202411</v>
      </c>
      <c r="I2250">
        <v>5295</v>
      </c>
      <c r="J2250">
        <v>51059999</v>
      </c>
      <c r="K2250" t="s">
        <v>482</v>
      </c>
      <c r="L2250" t="s">
        <v>229</v>
      </c>
      <c r="M2250" t="s">
        <v>1434</v>
      </c>
      <c r="N2250" t="s">
        <v>1435</v>
      </c>
      <c r="O2250" t="s">
        <v>232</v>
      </c>
      <c r="P2250" t="s">
        <v>1436</v>
      </c>
      <c r="Q2250" t="s">
        <v>1437</v>
      </c>
      <c r="R2250" t="s">
        <v>382</v>
      </c>
      <c r="S2250" t="s">
        <v>383</v>
      </c>
      <c r="T2250">
        <v>3406446</v>
      </c>
      <c r="U2250" t="s">
        <v>2527</v>
      </c>
      <c r="V2250" t="s">
        <v>1438</v>
      </c>
      <c r="W2250" t="s">
        <v>1439</v>
      </c>
      <c r="X2250" t="s">
        <v>232</v>
      </c>
      <c r="Y2250" t="s">
        <v>2527</v>
      </c>
      <c r="Z2250" t="s">
        <v>241</v>
      </c>
      <c r="AA2250" s="177">
        <v>3543800</v>
      </c>
      <c r="AB2250" s="177">
        <v>8859.64</v>
      </c>
      <c r="AC2250" s="177">
        <v>804.27</v>
      </c>
      <c r="AD2250" s="177">
        <v>3543800</v>
      </c>
      <c r="AE2250" s="196">
        <v>45635.676504247684</v>
      </c>
      <c r="AF2250" t="s">
        <v>368</v>
      </c>
      <c r="AG2250" t="s">
        <v>243</v>
      </c>
      <c r="AH2250" s="289">
        <v>1</v>
      </c>
      <c r="AI2250" s="177">
        <f>IF(Z2250="COP",(AA2250*AH2250),IF(Z2250="NOK",((AB2250*AH2250)*VLOOKUP(H2250,Tasas!$K:$L,2,0)),IF(Z2250="EUR",((AB2250*AH2250)*VLOOKUP(H2250,Tasas!$K:$L,2,0)),IF('GL MEN'!Z2250="USD",(('GL MEN'!AB2250*'GL MEN'!AH2250)*VLOOKUP(H2250,Tasas!$K:$L,2,0)),0))))</f>
        <v>3543800</v>
      </c>
      <c r="AJ2250" t="s">
        <v>36</v>
      </c>
      <c r="AK2250">
        <v>5</v>
      </c>
      <c r="AL2250" t="str">
        <f t="shared" si="78"/>
        <v>4</v>
      </c>
      <c r="AM2250" t="str">
        <f t="shared" si="79"/>
        <v>WA</v>
      </c>
    </row>
    <row r="2251" spans="2:40">
      <c r="B2251" t="s">
        <v>223</v>
      </c>
      <c r="C2251" t="s">
        <v>357</v>
      </c>
      <c r="D2251" t="s">
        <v>358</v>
      </c>
      <c r="E2251">
        <v>1403697</v>
      </c>
      <c r="F2251">
        <v>627</v>
      </c>
      <c r="G2251" s="196">
        <v>45626</v>
      </c>
      <c r="H2251">
        <v>202411</v>
      </c>
      <c r="I2251">
        <v>5295</v>
      </c>
      <c r="J2251">
        <v>51059999</v>
      </c>
      <c r="K2251" t="s">
        <v>482</v>
      </c>
      <c r="L2251" t="s">
        <v>229</v>
      </c>
      <c r="M2251" t="s">
        <v>1440</v>
      </c>
      <c r="N2251" t="s">
        <v>1441</v>
      </c>
      <c r="O2251" t="s">
        <v>232</v>
      </c>
      <c r="P2251" t="s">
        <v>1442</v>
      </c>
      <c r="Q2251" t="s">
        <v>1443</v>
      </c>
      <c r="R2251" t="s">
        <v>382</v>
      </c>
      <c r="S2251" t="s">
        <v>383</v>
      </c>
      <c r="T2251">
        <v>3406446</v>
      </c>
      <c r="U2251" t="s">
        <v>2527</v>
      </c>
      <c r="V2251" t="s">
        <v>1444</v>
      </c>
      <c r="W2251" t="s">
        <v>1445</v>
      </c>
      <c r="X2251" t="s">
        <v>232</v>
      </c>
      <c r="Y2251" t="s">
        <v>2527</v>
      </c>
      <c r="Z2251" t="s">
        <v>241</v>
      </c>
      <c r="AA2251" s="177">
        <v>3543800</v>
      </c>
      <c r="AB2251" s="177">
        <v>8859.64</v>
      </c>
      <c r="AC2251" s="177">
        <v>804.27</v>
      </c>
      <c r="AD2251" s="177">
        <v>3543800</v>
      </c>
      <c r="AE2251" s="196">
        <v>45635.676504247684</v>
      </c>
      <c r="AF2251" t="s">
        <v>368</v>
      </c>
      <c r="AG2251" t="s">
        <v>243</v>
      </c>
      <c r="AH2251" s="289">
        <v>1</v>
      </c>
      <c r="AI2251" s="177">
        <f>IF(Z2251="COP",(AA2251*AH2251),IF(Z2251="NOK",((AB2251*AH2251)*VLOOKUP(H2251,Tasas!$K:$L,2,0)),IF(Z2251="EUR",((AB2251*AH2251)*VLOOKUP(H2251,Tasas!$K:$L,2,0)),IF('GL MEN'!Z2251="USD",(('GL MEN'!AB2251*'GL MEN'!AH2251)*VLOOKUP(H2251,Tasas!$K:$L,2,0)),0))))</f>
        <v>3543800</v>
      </c>
      <c r="AJ2251" t="s">
        <v>36</v>
      </c>
      <c r="AK2251">
        <v>5</v>
      </c>
      <c r="AL2251" t="str">
        <f t="shared" si="78"/>
        <v>4</v>
      </c>
      <c r="AM2251" t="str">
        <f t="shared" si="79"/>
        <v>WA</v>
      </c>
    </row>
    <row r="2252" spans="2:40">
      <c r="B2252" t="s">
        <v>223</v>
      </c>
      <c r="C2252" t="s">
        <v>357</v>
      </c>
      <c r="D2252" t="s">
        <v>358</v>
      </c>
      <c r="E2252">
        <v>1403697</v>
      </c>
      <c r="F2252">
        <v>629</v>
      </c>
      <c r="G2252" s="196">
        <v>45626</v>
      </c>
      <c r="H2252">
        <v>202411</v>
      </c>
      <c r="I2252">
        <v>5295</v>
      </c>
      <c r="J2252">
        <v>51059999</v>
      </c>
      <c r="K2252" t="s">
        <v>482</v>
      </c>
      <c r="L2252" t="s">
        <v>229</v>
      </c>
      <c r="M2252" t="s">
        <v>1446</v>
      </c>
      <c r="N2252" t="s">
        <v>1447</v>
      </c>
      <c r="O2252" t="s">
        <v>232</v>
      </c>
      <c r="P2252" t="s">
        <v>1448</v>
      </c>
      <c r="Q2252" t="s">
        <v>1449</v>
      </c>
      <c r="R2252" t="s">
        <v>382</v>
      </c>
      <c r="S2252" t="s">
        <v>383</v>
      </c>
      <c r="T2252">
        <v>3406446</v>
      </c>
      <c r="U2252" t="s">
        <v>2527</v>
      </c>
      <c r="V2252" t="s">
        <v>1450</v>
      </c>
      <c r="W2252" t="s">
        <v>1451</v>
      </c>
      <c r="X2252" t="s">
        <v>232</v>
      </c>
      <c r="Y2252" t="s">
        <v>2527</v>
      </c>
      <c r="Z2252" t="s">
        <v>241</v>
      </c>
      <c r="AA2252" s="177">
        <v>3542901</v>
      </c>
      <c r="AB2252" s="177">
        <v>8857.39</v>
      </c>
      <c r="AC2252" s="177">
        <v>804.06</v>
      </c>
      <c r="AD2252" s="177">
        <v>3542901</v>
      </c>
      <c r="AE2252" s="196">
        <v>45635.676504247684</v>
      </c>
      <c r="AF2252" t="s">
        <v>368</v>
      </c>
      <c r="AG2252" t="s">
        <v>243</v>
      </c>
      <c r="AH2252" s="289">
        <v>1</v>
      </c>
      <c r="AI2252" s="177">
        <f>IF(Z2252="COP",(AA2252*AH2252),IF(Z2252="NOK",((AB2252*AH2252)*VLOOKUP(H2252,Tasas!$K:$L,2,0)),IF(Z2252="EUR",((AB2252*AH2252)*VLOOKUP(H2252,Tasas!$K:$L,2,0)),IF('GL MEN'!Z2252="USD",(('GL MEN'!AB2252*'GL MEN'!AH2252)*VLOOKUP(H2252,Tasas!$K:$L,2,0)),0))))</f>
        <v>3542901</v>
      </c>
      <c r="AJ2252" t="s">
        <v>36</v>
      </c>
      <c r="AK2252">
        <v>5</v>
      </c>
      <c r="AL2252" t="str">
        <f t="shared" si="78"/>
        <v>4</v>
      </c>
      <c r="AM2252" t="str">
        <f t="shared" si="79"/>
        <v>WA</v>
      </c>
    </row>
    <row r="2253" spans="2:40">
      <c r="B2253" t="s">
        <v>223</v>
      </c>
      <c r="C2253" t="s">
        <v>357</v>
      </c>
      <c r="D2253" t="s">
        <v>358</v>
      </c>
      <c r="E2253">
        <v>1403697</v>
      </c>
      <c r="F2253">
        <v>674</v>
      </c>
      <c r="G2253" s="196">
        <v>45626</v>
      </c>
      <c r="H2253">
        <v>202411</v>
      </c>
      <c r="I2253">
        <v>5295</v>
      </c>
      <c r="J2253">
        <v>51059999</v>
      </c>
      <c r="K2253" t="s">
        <v>482</v>
      </c>
      <c r="L2253" t="s">
        <v>229</v>
      </c>
      <c r="M2253" t="s">
        <v>1361</v>
      </c>
      <c r="N2253" t="s">
        <v>1362</v>
      </c>
      <c r="O2253" t="s">
        <v>232</v>
      </c>
      <c r="P2253" t="s">
        <v>1363</v>
      </c>
      <c r="Q2253" t="s">
        <v>1364</v>
      </c>
      <c r="R2253" t="s">
        <v>382</v>
      </c>
      <c r="S2253" t="s">
        <v>383</v>
      </c>
      <c r="T2253">
        <v>3406446</v>
      </c>
      <c r="U2253" t="s">
        <v>2527</v>
      </c>
      <c r="V2253" t="s">
        <v>1365</v>
      </c>
      <c r="W2253" t="s">
        <v>1366</v>
      </c>
      <c r="X2253" t="s">
        <v>232</v>
      </c>
      <c r="Y2253" t="s">
        <v>2527</v>
      </c>
      <c r="Z2253" t="s">
        <v>241</v>
      </c>
      <c r="AA2253" s="177">
        <v>3543800</v>
      </c>
      <c r="AB2253" s="177">
        <v>8859.64</v>
      </c>
      <c r="AC2253" s="177">
        <v>804.27</v>
      </c>
      <c r="AD2253" s="177">
        <v>3543800</v>
      </c>
      <c r="AE2253" s="196">
        <v>45635.676504247684</v>
      </c>
      <c r="AF2253" t="s">
        <v>368</v>
      </c>
      <c r="AG2253" t="s">
        <v>243</v>
      </c>
      <c r="AH2253" s="289">
        <v>1</v>
      </c>
      <c r="AI2253" s="177">
        <f>IF(Z2253="COP",(AA2253*AH2253),IF(Z2253="NOK",((AB2253*AH2253)*VLOOKUP(H2253,Tasas!$K:$L,2,0)),IF(Z2253="EUR",((AB2253*AH2253)*VLOOKUP(H2253,Tasas!$K:$L,2,0)),IF('GL MEN'!Z2253="USD",(('GL MEN'!AB2253*'GL MEN'!AH2253)*VLOOKUP(H2253,Tasas!$K:$L,2,0)),0))))</f>
        <v>3543800</v>
      </c>
      <c r="AJ2253" t="s">
        <v>36</v>
      </c>
      <c r="AK2253">
        <v>5</v>
      </c>
      <c r="AL2253" t="str">
        <f t="shared" si="78"/>
        <v>4</v>
      </c>
      <c r="AM2253" t="str">
        <f t="shared" si="79"/>
        <v>WA</v>
      </c>
    </row>
    <row r="2254" spans="2:40">
      <c r="AN2254" s="307"/>
    </row>
    <row r="2255" spans="2:40">
      <c r="AN2255" s="307"/>
    </row>
  </sheetData>
  <autoFilter ref="A10:AN2253" xr:uid="{0407309A-FE2A-4585-B9F0-331F2D4C24D6}"/>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4416F-561A-4F87-937E-563488E938BC}">
  <dimension ref="A1:AN870"/>
  <sheetViews>
    <sheetView topLeftCell="X10" zoomScale="110" zoomScaleNormal="110" workbookViewId="0">
      <pane ySplit="1" topLeftCell="A545" activePane="bottomLeft" state="frozen"/>
      <selection pane="bottomLeft" activeCell="AI565" sqref="A558:XFD565"/>
      <selection activeCell="B10" sqref="B10"/>
    </sheetView>
  </sheetViews>
  <sheetFormatPr defaultRowHeight="14.45"/>
  <cols>
    <col min="1" max="1" width="30.7109375" hidden="1" customWidth="1"/>
    <col min="2" max="2" width="9.7109375" bestFit="1" customWidth="1"/>
    <col min="3" max="3" width="16.85546875" bestFit="1" customWidth="1"/>
    <col min="4" max="4" width="17.85546875" bestFit="1" customWidth="1"/>
    <col min="5" max="5" width="15.140625" bestFit="1" customWidth="1"/>
    <col min="6" max="6" width="16.5703125" bestFit="1" customWidth="1"/>
    <col min="7" max="7" width="16.85546875" style="196" bestFit="1" customWidth="1"/>
    <col min="8" max="8" width="10.5703125" bestFit="1" customWidth="1"/>
    <col min="9" max="9" width="13.28515625" bestFit="1" customWidth="1"/>
    <col min="10" max="10" width="11.5703125" bestFit="1" customWidth="1"/>
    <col min="11" max="11" width="10.28515625" bestFit="1" customWidth="1"/>
    <col min="12" max="13" width="10.140625" bestFit="1" customWidth="1"/>
    <col min="14" max="14" width="11.140625" bestFit="1" customWidth="1"/>
    <col min="15" max="15" width="10.140625" bestFit="1" customWidth="1"/>
    <col min="16" max="16" width="10.7109375" bestFit="1" customWidth="1"/>
    <col min="17" max="17" width="13.28515625" bestFit="1" customWidth="1"/>
    <col min="18" max="18" width="10.140625" bestFit="1" customWidth="1"/>
    <col min="19" max="19" width="11.140625" bestFit="1" customWidth="1"/>
    <col min="20" max="20" width="10.140625" bestFit="1" customWidth="1"/>
    <col min="21" max="21" width="14.85546875" bestFit="1" customWidth="1"/>
    <col min="22" max="22" width="11.28515625" bestFit="1" customWidth="1"/>
    <col min="23" max="23" width="12.28515625" customWidth="1"/>
    <col min="24" max="24" width="11.140625" bestFit="1" customWidth="1"/>
    <col min="25" max="25" width="48.28515625" customWidth="1"/>
    <col min="26" max="26" width="12.28515625" bestFit="1" customWidth="1"/>
    <col min="27" max="27" width="16.7109375" style="177" bestFit="1" customWidth="1"/>
    <col min="28" max="28" width="10.7109375" bestFit="1" customWidth="1"/>
    <col min="29" max="29" width="9.7109375" bestFit="1" customWidth="1"/>
    <col min="30" max="30" width="18.28515625" style="177" customWidth="1"/>
    <col min="31" max="31" width="15.140625" style="196" bestFit="1" customWidth="1"/>
    <col min="32" max="32" width="11.28515625" bestFit="1" customWidth="1"/>
    <col min="33" max="33" width="12.7109375" bestFit="1" customWidth="1"/>
    <col min="34" max="34" width="10.7109375" style="289" customWidth="1"/>
    <col min="35" max="35" width="15.5703125" style="306" bestFit="1" customWidth="1"/>
    <col min="36" max="36" width="9.5703125" customWidth="1"/>
    <col min="37" max="37" width="9.28515625" customWidth="1"/>
    <col min="40" max="40" width="14.7109375" customWidth="1"/>
  </cols>
  <sheetData>
    <row r="1" spans="1:40" hidden="1">
      <c r="A1" t="s">
        <v>143</v>
      </c>
      <c r="G1"/>
      <c r="AI1" s="318"/>
    </row>
    <row r="2" spans="1:40" hidden="1">
      <c r="A2" t="s">
        <v>144</v>
      </c>
      <c r="G2"/>
      <c r="AI2" s="318"/>
    </row>
    <row r="3" spans="1:40" hidden="1">
      <c r="A3" t="s">
        <v>145</v>
      </c>
      <c r="G3"/>
      <c r="AI3" s="318"/>
    </row>
    <row r="4" spans="1:40" hidden="1">
      <c r="A4" t="s">
        <v>146</v>
      </c>
      <c r="G4"/>
      <c r="AI4" s="318"/>
    </row>
    <row r="5" spans="1:40" hidden="1">
      <c r="A5" t="s">
        <v>147</v>
      </c>
      <c r="G5"/>
      <c r="AI5" s="318"/>
    </row>
    <row r="6" spans="1:40" hidden="1">
      <c r="A6" t="s">
        <v>148</v>
      </c>
      <c r="G6"/>
      <c r="AI6" s="318"/>
    </row>
    <row r="7" spans="1:40" hidden="1">
      <c r="A7" t="s">
        <v>149</v>
      </c>
      <c r="G7"/>
      <c r="AI7" s="318"/>
    </row>
    <row r="8" spans="1:40" hidden="1">
      <c r="A8" t="s">
        <v>150</v>
      </c>
      <c r="G8"/>
      <c r="AI8" s="318"/>
    </row>
    <row r="9" spans="1:40" hidden="1">
      <c r="A9" t="s">
        <v>151</v>
      </c>
      <c r="B9" t="s">
        <v>152</v>
      </c>
      <c r="C9" t="s">
        <v>153</v>
      </c>
      <c r="D9" t="s">
        <v>154</v>
      </c>
      <c r="E9" t="s">
        <v>155</v>
      </c>
      <c r="F9" t="s">
        <v>156</v>
      </c>
      <c r="G9" t="s">
        <v>157</v>
      </c>
      <c r="H9" t="s">
        <v>158</v>
      </c>
      <c r="I9" t="s">
        <v>159</v>
      </c>
      <c r="J9" t="s">
        <v>160</v>
      </c>
      <c r="K9" t="s">
        <v>161</v>
      </c>
      <c r="L9" t="s">
        <v>162</v>
      </c>
      <c r="M9" t="s">
        <v>163</v>
      </c>
      <c r="N9" t="s">
        <v>164</v>
      </c>
      <c r="O9" t="s">
        <v>165</v>
      </c>
      <c r="P9" t="s">
        <v>166</v>
      </c>
      <c r="Q9" t="s">
        <v>167</v>
      </c>
      <c r="R9" t="s">
        <v>168</v>
      </c>
      <c r="S9" t="s">
        <v>169</v>
      </c>
      <c r="T9" t="s">
        <v>170</v>
      </c>
      <c r="U9" t="s">
        <v>171</v>
      </c>
      <c r="V9" t="s">
        <v>172</v>
      </c>
      <c r="W9" t="s">
        <v>173</v>
      </c>
      <c r="X9" t="s">
        <v>174</v>
      </c>
      <c r="Y9" t="s">
        <v>175</v>
      </c>
      <c r="Z9" t="s">
        <v>176</v>
      </c>
      <c r="AA9" s="177" t="s">
        <v>177</v>
      </c>
      <c r="AB9" t="s">
        <v>178</v>
      </c>
      <c r="AC9" t="s">
        <v>179</v>
      </c>
      <c r="AD9" s="177" t="s">
        <v>180</v>
      </c>
      <c r="AE9" s="196" t="s">
        <v>181</v>
      </c>
      <c r="AF9" t="s">
        <v>182</v>
      </c>
      <c r="AG9" t="s">
        <v>183</v>
      </c>
      <c r="AI9" s="318"/>
    </row>
    <row r="10" spans="1:40" ht="28.9">
      <c r="B10" s="200" t="s">
        <v>184</v>
      </c>
      <c r="C10" s="201" t="s">
        <v>185</v>
      </c>
      <c r="D10" s="201" t="s">
        <v>186</v>
      </c>
      <c r="E10" s="201" t="s">
        <v>187</v>
      </c>
      <c r="F10" s="201" t="s">
        <v>188</v>
      </c>
      <c r="G10" s="342" t="s">
        <v>189</v>
      </c>
      <c r="H10" s="201" t="s">
        <v>190</v>
      </c>
      <c r="I10" s="201" t="s">
        <v>191</v>
      </c>
      <c r="J10" s="201" t="s">
        <v>192</v>
      </c>
      <c r="K10" s="201" t="s">
        <v>193</v>
      </c>
      <c r="L10" s="201" t="s">
        <v>194</v>
      </c>
      <c r="M10" s="201" t="s">
        <v>195</v>
      </c>
      <c r="N10" s="201" t="s">
        <v>196</v>
      </c>
      <c r="O10" s="201" t="s">
        <v>197</v>
      </c>
      <c r="P10" s="201" t="s">
        <v>198</v>
      </c>
      <c r="Q10" s="201" t="s">
        <v>199</v>
      </c>
      <c r="R10" s="201" t="s">
        <v>200</v>
      </c>
      <c r="S10" s="201" t="s">
        <v>201</v>
      </c>
      <c r="T10" s="201" t="s">
        <v>202</v>
      </c>
      <c r="U10" s="201" t="s">
        <v>203</v>
      </c>
      <c r="V10" s="201" t="s">
        <v>204</v>
      </c>
      <c r="W10" s="201" t="s">
        <v>205</v>
      </c>
      <c r="X10" s="201" t="s">
        <v>206</v>
      </c>
      <c r="Y10" s="201" t="s">
        <v>207</v>
      </c>
      <c r="Z10" s="201" t="s">
        <v>208</v>
      </c>
      <c r="AA10" s="305" t="s">
        <v>209</v>
      </c>
      <c r="AB10" s="201" t="s">
        <v>210</v>
      </c>
      <c r="AC10" s="201" t="s">
        <v>211</v>
      </c>
      <c r="AD10" s="305" t="s">
        <v>212</v>
      </c>
      <c r="AE10" s="342" t="s">
        <v>213</v>
      </c>
      <c r="AF10" s="201" t="s">
        <v>214</v>
      </c>
      <c r="AG10" s="202" t="s">
        <v>215</v>
      </c>
      <c r="AH10" s="290" t="s">
        <v>216</v>
      </c>
      <c r="AI10" s="319" t="s">
        <v>217</v>
      </c>
      <c r="AJ10" s="203" t="s">
        <v>218</v>
      </c>
      <c r="AK10" s="203" t="s">
        <v>219</v>
      </c>
      <c r="AL10" s="203" t="s">
        <v>200</v>
      </c>
      <c r="AM10" s="203" t="s">
        <v>220</v>
      </c>
      <c r="AN10" s="203" t="s">
        <v>221</v>
      </c>
    </row>
    <row r="11" spans="1:40">
      <c r="A11" t="s">
        <v>222</v>
      </c>
      <c r="B11" s="198" t="s">
        <v>223</v>
      </c>
      <c r="C11" s="194" t="s">
        <v>224</v>
      </c>
      <c r="D11" s="194" t="s">
        <v>225</v>
      </c>
      <c r="E11" s="195">
        <v>1402316</v>
      </c>
      <c r="F11" s="195">
        <v>18</v>
      </c>
      <c r="G11" s="196">
        <v>45504</v>
      </c>
      <c r="H11" s="195">
        <v>202407</v>
      </c>
      <c r="I11" s="194" t="s">
        <v>226</v>
      </c>
      <c r="J11" s="194" t="s">
        <v>227</v>
      </c>
      <c r="K11" s="194" t="s">
        <v>228</v>
      </c>
      <c r="L11" s="194" t="s">
        <v>2970</v>
      </c>
      <c r="M11" s="194" t="s">
        <v>230</v>
      </c>
      <c r="N11" s="194" t="s">
        <v>231</v>
      </c>
      <c r="O11" s="194" t="s">
        <v>232</v>
      </c>
      <c r="P11" s="194" t="s">
        <v>233</v>
      </c>
      <c r="Q11" s="194" t="s">
        <v>234</v>
      </c>
      <c r="R11" s="194" t="s">
        <v>235</v>
      </c>
      <c r="S11" s="194" t="s">
        <v>236</v>
      </c>
      <c r="T11" s="194">
        <v>2950809</v>
      </c>
      <c r="U11" s="194" t="s">
        <v>237</v>
      </c>
      <c r="V11" s="194" t="s">
        <v>238</v>
      </c>
      <c r="W11" s="194" t="s">
        <v>239</v>
      </c>
      <c r="X11" s="194" t="s">
        <v>232</v>
      </c>
      <c r="Y11" s="194" t="s">
        <v>2971</v>
      </c>
      <c r="Z11" s="194" t="s">
        <v>241</v>
      </c>
      <c r="AA11" s="306">
        <v>2300000</v>
      </c>
      <c r="AB11" s="197">
        <v>5824.36</v>
      </c>
      <c r="AC11" s="197">
        <v>557.08000000000004</v>
      </c>
      <c r="AD11" s="306">
        <v>2300000</v>
      </c>
      <c r="AE11" s="196">
        <v>45512.940136840276</v>
      </c>
      <c r="AF11" s="194" t="s">
        <v>242</v>
      </c>
      <c r="AG11" s="199" t="s">
        <v>243</v>
      </c>
      <c r="AH11" s="289">
        <v>1</v>
      </c>
      <c r="AI11" s="306">
        <f>IF(Z11="COP",(AA11*AH11),IF(Z11="NOK",((AB11*AH11)*VLOOKUP(H11,Tasas!$K:$L,2,0)),IF(Z11="EUR",((AB11*AH11)*VLOOKUP(H11,Tasas!$K:$L,2,0)),IF('GL MEN'!Z29="USD",(('GL MEN'!AB29*'GL MEN'!AH29)*VLOOKUP(H11,Tasas!$K:$L,2,0)),0))))</f>
        <v>2300000</v>
      </c>
      <c r="AJ11" t="s">
        <v>119</v>
      </c>
      <c r="AK11">
        <v>1</v>
      </c>
      <c r="AL11" t="str">
        <f t="shared" ref="AL11:AL17" si="0">+MID(R11,2,1)</f>
        <v>2</v>
      </c>
      <c r="AM11" t="str">
        <f t="shared" ref="AM11:AM17" si="1">IF(AL11="0","CO",IF(AL11="1","CO",IF(AL11="2","CO",IF(AL11="3","NE",IF(AL11="4","WA",IF(AL11="6","Centro - URR"))))))</f>
        <v>CO</v>
      </c>
    </row>
    <row r="12" spans="1:40">
      <c r="A12" t="s">
        <v>222</v>
      </c>
      <c r="B12" s="198" t="s">
        <v>223</v>
      </c>
      <c r="C12" s="194" t="s">
        <v>224</v>
      </c>
      <c r="D12" s="194" t="s">
        <v>225</v>
      </c>
      <c r="E12" s="195">
        <v>1402316</v>
      </c>
      <c r="F12" s="195">
        <v>19</v>
      </c>
      <c r="G12" s="196">
        <v>45504</v>
      </c>
      <c r="H12" s="195">
        <v>202407</v>
      </c>
      <c r="I12" s="194" t="s">
        <v>226</v>
      </c>
      <c r="J12" s="194" t="s">
        <v>227</v>
      </c>
      <c r="K12" s="194" t="s">
        <v>228</v>
      </c>
      <c r="L12" s="194" t="s">
        <v>2970</v>
      </c>
      <c r="M12" s="194" t="s">
        <v>230</v>
      </c>
      <c r="N12" s="194" t="s">
        <v>231</v>
      </c>
      <c r="O12" s="194" t="s">
        <v>232</v>
      </c>
      <c r="P12" s="194" t="s">
        <v>233</v>
      </c>
      <c r="Q12" s="194" t="s">
        <v>234</v>
      </c>
      <c r="R12" s="194" t="s">
        <v>235</v>
      </c>
      <c r="S12" s="194" t="s">
        <v>236</v>
      </c>
      <c r="T12" s="194">
        <v>2950809</v>
      </c>
      <c r="U12" s="194" t="s">
        <v>237</v>
      </c>
      <c r="V12" s="194" t="s">
        <v>238</v>
      </c>
      <c r="W12" s="194" t="s">
        <v>239</v>
      </c>
      <c r="X12" s="194" t="s">
        <v>232</v>
      </c>
      <c r="Y12" s="194" t="s">
        <v>2972</v>
      </c>
      <c r="Z12" s="194" t="s">
        <v>241</v>
      </c>
      <c r="AA12" s="306">
        <v>6153000</v>
      </c>
      <c r="AB12" s="197">
        <v>15581.43</v>
      </c>
      <c r="AC12" s="197">
        <v>1490.32</v>
      </c>
      <c r="AD12" s="306">
        <v>6153000</v>
      </c>
      <c r="AE12" s="196">
        <v>45512.940136840276</v>
      </c>
      <c r="AF12" s="194" t="s">
        <v>242</v>
      </c>
      <c r="AG12" s="199" t="s">
        <v>243</v>
      </c>
      <c r="AH12" s="289">
        <v>0.73333333333333328</v>
      </c>
      <c r="AI12" s="306">
        <f>IF(Z12="COP",(AA12*AH12),IF(Z12="NOK",((AB12*AH12)*VLOOKUP(H12,Tasas!$K:$L,2,0)),IF(Z12="EUR",((AB12*AH12)*VLOOKUP(H12,Tasas!$K:$L,2,0)),IF('GL MEN'!Z30="USD",(('GL MEN'!AB30*'GL MEN'!AH30)*VLOOKUP(H12,Tasas!$K:$L,2,0)),0))))</f>
        <v>4512200</v>
      </c>
      <c r="AJ12" t="s">
        <v>116</v>
      </c>
      <c r="AK12">
        <v>1</v>
      </c>
      <c r="AL12" t="str">
        <f t="shared" si="0"/>
        <v>2</v>
      </c>
      <c r="AM12" t="str">
        <f t="shared" si="1"/>
        <v>CO</v>
      </c>
    </row>
    <row r="13" spans="1:40">
      <c r="A13" t="s">
        <v>222</v>
      </c>
      <c r="B13" s="198" t="s">
        <v>223</v>
      </c>
      <c r="C13" s="194" t="s">
        <v>224</v>
      </c>
      <c r="D13" s="194" t="s">
        <v>225</v>
      </c>
      <c r="E13" s="195">
        <v>1402316</v>
      </c>
      <c r="F13" s="195">
        <v>21</v>
      </c>
      <c r="G13" s="196">
        <v>45504</v>
      </c>
      <c r="H13" s="195">
        <v>202407</v>
      </c>
      <c r="I13" s="194" t="s">
        <v>226</v>
      </c>
      <c r="J13" s="194" t="s">
        <v>227</v>
      </c>
      <c r="K13" s="194" t="s">
        <v>228</v>
      </c>
      <c r="L13" s="194" t="s">
        <v>2970</v>
      </c>
      <c r="M13" s="194" t="s">
        <v>230</v>
      </c>
      <c r="N13" s="194" t="s">
        <v>231</v>
      </c>
      <c r="O13" s="194" t="s">
        <v>232</v>
      </c>
      <c r="P13" s="194" t="s">
        <v>233</v>
      </c>
      <c r="Q13" s="194" t="s">
        <v>234</v>
      </c>
      <c r="R13" s="194" t="s">
        <v>235</v>
      </c>
      <c r="S13" s="194" t="s">
        <v>236</v>
      </c>
      <c r="T13" s="194">
        <v>2950809</v>
      </c>
      <c r="U13" s="194" t="s">
        <v>237</v>
      </c>
      <c r="V13" s="194" t="s">
        <v>238</v>
      </c>
      <c r="W13" s="194" t="s">
        <v>239</v>
      </c>
      <c r="X13" s="194" t="s">
        <v>232</v>
      </c>
      <c r="Y13" s="194" t="s">
        <v>2973</v>
      </c>
      <c r="Z13" s="194" t="s">
        <v>241</v>
      </c>
      <c r="AA13" s="306">
        <v>6900000</v>
      </c>
      <c r="AB13" s="197">
        <v>17473.080000000002</v>
      </c>
      <c r="AC13" s="197">
        <v>1671.25</v>
      </c>
      <c r="AD13" s="306">
        <v>6900000</v>
      </c>
      <c r="AE13" s="196">
        <v>45512.940136840276</v>
      </c>
      <c r="AF13" s="194" t="s">
        <v>242</v>
      </c>
      <c r="AG13" s="199" t="s">
        <v>243</v>
      </c>
      <c r="AH13" s="289">
        <v>0.2444444927536232</v>
      </c>
      <c r="AI13" s="306">
        <f>IF(Z13="COP",(AA13*AH13),IF(Z13="NOK",((AB13*AH13)*VLOOKUP(H13,Tasas!$K:$L,2,0)),IF(Z13="EUR",((AB13*AH13)*VLOOKUP(H13,Tasas!$K:$L,2,0)),IF('GL MEN'!Z31="USD",(('GL MEN'!AB31*'GL MEN'!AH31)*VLOOKUP(H13,Tasas!$K:$L,2,0)),0))))</f>
        <v>1686667</v>
      </c>
      <c r="AJ13" t="s">
        <v>125</v>
      </c>
      <c r="AK13">
        <v>1</v>
      </c>
      <c r="AL13" t="str">
        <f t="shared" si="0"/>
        <v>2</v>
      </c>
      <c r="AM13" t="str">
        <f t="shared" si="1"/>
        <v>CO</v>
      </c>
    </row>
    <row r="14" spans="1:40">
      <c r="A14" t="s">
        <v>222</v>
      </c>
      <c r="B14" s="198" t="s">
        <v>223</v>
      </c>
      <c r="C14" s="194" t="s">
        <v>357</v>
      </c>
      <c r="D14" s="194" t="s">
        <v>358</v>
      </c>
      <c r="E14" s="195">
        <v>1402341</v>
      </c>
      <c r="F14" s="195">
        <v>67</v>
      </c>
      <c r="G14" s="196">
        <v>45503</v>
      </c>
      <c r="H14" s="195">
        <v>202407</v>
      </c>
      <c r="I14" s="194" t="s">
        <v>359</v>
      </c>
      <c r="J14" s="194" t="s">
        <v>360</v>
      </c>
      <c r="K14" s="194" t="s">
        <v>228</v>
      </c>
      <c r="L14" s="194" t="s">
        <v>2970</v>
      </c>
      <c r="M14" s="194" t="s">
        <v>1251</v>
      </c>
      <c r="N14" s="194" t="s">
        <v>1252</v>
      </c>
      <c r="O14" s="194" t="s">
        <v>232</v>
      </c>
      <c r="P14" s="194" t="s">
        <v>1253</v>
      </c>
      <c r="Q14" s="194" t="s">
        <v>1254</v>
      </c>
      <c r="R14" s="194" t="s">
        <v>235</v>
      </c>
      <c r="S14" s="194" t="s">
        <v>236</v>
      </c>
      <c r="T14" s="194">
        <v>2939474</v>
      </c>
      <c r="U14" s="194" t="s">
        <v>365</v>
      </c>
      <c r="V14" s="194" t="s">
        <v>1255</v>
      </c>
      <c r="W14" s="194" t="s">
        <v>1256</v>
      </c>
      <c r="X14" s="194" t="s">
        <v>232</v>
      </c>
      <c r="Y14" s="194" t="s">
        <v>365</v>
      </c>
      <c r="Z14" s="194" t="s">
        <v>241</v>
      </c>
      <c r="AA14" s="306">
        <v>4225751.62</v>
      </c>
      <c r="AB14" s="197">
        <v>11154.89</v>
      </c>
      <c r="AC14" s="197">
        <v>1044.01</v>
      </c>
      <c r="AD14" s="306">
        <v>4225751.62</v>
      </c>
      <c r="AE14" s="196">
        <v>45516.708927465275</v>
      </c>
      <c r="AF14" s="194" t="s">
        <v>368</v>
      </c>
      <c r="AG14" s="199" t="s">
        <v>243</v>
      </c>
      <c r="AH14" s="289">
        <v>1</v>
      </c>
      <c r="AI14" s="306">
        <f>IF(Z14="COP",(AA14*AH14),IF(Z14="NOK",((AB14*AH14)*VLOOKUP(H14,Tasas!$K:$L,2,0)),IF(Z14="EUR",((AB14*AH14)*VLOOKUP(H14,Tasas!$K:$L,2,0)),IF('GL MEN'!Z32="USD",(('GL MEN'!AB32*'GL MEN'!AH32)*VLOOKUP(H14,Tasas!$K:$L,2,0)),0))))</f>
        <v>4225751.62</v>
      </c>
      <c r="AJ14" t="s">
        <v>24</v>
      </c>
      <c r="AK14">
        <v>1</v>
      </c>
      <c r="AL14" t="str">
        <f t="shared" si="0"/>
        <v>2</v>
      </c>
      <c r="AM14" t="str">
        <f t="shared" si="1"/>
        <v>CO</v>
      </c>
    </row>
    <row r="15" spans="1:40">
      <c r="A15" t="s">
        <v>222</v>
      </c>
      <c r="B15" s="198" t="s">
        <v>223</v>
      </c>
      <c r="C15" s="194" t="s">
        <v>357</v>
      </c>
      <c r="D15" s="194" t="s">
        <v>358</v>
      </c>
      <c r="E15" s="195">
        <v>1402341</v>
      </c>
      <c r="F15" s="195">
        <v>215</v>
      </c>
      <c r="G15" s="196">
        <v>45503</v>
      </c>
      <c r="H15" s="195">
        <v>202407</v>
      </c>
      <c r="I15" s="194" t="s">
        <v>359</v>
      </c>
      <c r="J15" s="194" t="s">
        <v>360</v>
      </c>
      <c r="K15" s="194" t="s">
        <v>228</v>
      </c>
      <c r="L15" s="194" t="s">
        <v>2970</v>
      </c>
      <c r="M15" s="194" t="s">
        <v>413</v>
      </c>
      <c r="N15" s="194" t="s">
        <v>414</v>
      </c>
      <c r="O15" s="194" t="s">
        <v>232</v>
      </c>
      <c r="P15" s="194" t="s">
        <v>415</v>
      </c>
      <c r="Q15" s="194" t="s">
        <v>416</v>
      </c>
      <c r="R15" s="194" t="s">
        <v>235</v>
      </c>
      <c r="S15" s="194" t="s">
        <v>236</v>
      </c>
      <c r="T15" s="194">
        <v>2939474</v>
      </c>
      <c r="U15" s="194" t="s">
        <v>365</v>
      </c>
      <c r="V15" s="194" t="s">
        <v>417</v>
      </c>
      <c r="W15" s="194" t="s">
        <v>418</v>
      </c>
      <c r="X15" s="194" t="s">
        <v>232</v>
      </c>
      <c r="Y15" s="194" t="s">
        <v>365</v>
      </c>
      <c r="Z15" s="194" t="s">
        <v>241</v>
      </c>
      <c r="AA15" s="306">
        <v>522321.95</v>
      </c>
      <c r="AB15" s="197">
        <v>1378.79</v>
      </c>
      <c r="AC15" s="197">
        <v>129.04</v>
      </c>
      <c r="AD15" s="306">
        <v>522321.95</v>
      </c>
      <c r="AE15" s="196">
        <v>45516.708927465275</v>
      </c>
      <c r="AF15" s="194" t="s">
        <v>368</v>
      </c>
      <c r="AG15" s="199" t="s">
        <v>243</v>
      </c>
      <c r="AH15" s="289">
        <v>0.58121696781075449</v>
      </c>
      <c r="AI15" s="306">
        <f>IF(Z15="COP",(AA15*AH15),IF(Z15="NOK",((AB15*AH15)*VLOOKUP(H15,Tasas!$K:$L,2,0)),IF(Z15="EUR",((AB15*AH15)*VLOOKUP(H15,Tasas!$K:$L,2,0)),IF('GL MEN'!Z33="USD",(('GL MEN'!AB33*'GL MEN'!AH33)*VLOOKUP(H15,Tasas!$K:$L,2,0)),0))))</f>
        <v>303582.38000000053</v>
      </c>
      <c r="AJ15" t="s">
        <v>24</v>
      </c>
      <c r="AK15">
        <v>1</v>
      </c>
      <c r="AL15" t="str">
        <f t="shared" si="0"/>
        <v>2</v>
      </c>
      <c r="AM15" t="str">
        <f t="shared" si="1"/>
        <v>CO</v>
      </c>
    </row>
    <row r="16" spans="1:40">
      <c r="A16" t="s">
        <v>222</v>
      </c>
      <c r="B16" s="198" t="s">
        <v>223</v>
      </c>
      <c r="C16" s="194" t="s">
        <v>357</v>
      </c>
      <c r="D16" s="194" t="s">
        <v>358</v>
      </c>
      <c r="E16" s="195">
        <v>1402341</v>
      </c>
      <c r="F16" s="195">
        <v>344</v>
      </c>
      <c r="G16" s="196">
        <v>45503</v>
      </c>
      <c r="H16" s="195">
        <v>202407</v>
      </c>
      <c r="I16" s="194" t="s">
        <v>359</v>
      </c>
      <c r="J16" s="194" t="s">
        <v>360</v>
      </c>
      <c r="K16" s="194" t="s">
        <v>228</v>
      </c>
      <c r="L16" s="194" t="s">
        <v>2970</v>
      </c>
      <c r="M16" s="194" t="s">
        <v>2974</v>
      </c>
      <c r="N16" s="194" t="s">
        <v>2975</v>
      </c>
      <c r="O16" s="194" t="s">
        <v>232</v>
      </c>
      <c r="P16" s="194" t="s">
        <v>2976</v>
      </c>
      <c r="Q16" s="194" t="s">
        <v>2977</v>
      </c>
      <c r="R16" s="194" t="s">
        <v>403</v>
      </c>
      <c r="S16" s="194" t="s">
        <v>404</v>
      </c>
      <c r="T16" s="194">
        <v>2929791</v>
      </c>
      <c r="U16" s="194" t="s">
        <v>365</v>
      </c>
      <c r="V16" s="194" t="s">
        <v>2978</v>
      </c>
      <c r="W16" s="194" t="s">
        <v>2979</v>
      </c>
      <c r="X16" s="194" t="s">
        <v>232</v>
      </c>
      <c r="Y16" s="194" t="s">
        <v>365</v>
      </c>
      <c r="Z16" s="194" t="s">
        <v>241</v>
      </c>
      <c r="AA16" s="306">
        <v>1724449.66</v>
      </c>
      <c r="AB16" s="197">
        <v>4552.1000000000004</v>
      </c>
      <c r="AC16" s="197">
        <v>426.04</v>
      </c>
      <c r="AD16" s="306">
        <v>1724449.66</v>
      </c>
      <c r="AE16" s="196">
        <v>45516.708927465275</v>
      </c>
      <c r="AF16" s="194" t="s">
        <v>368</v>
      </c>
      <c r="AG16" s="199" t="s">
        <v>243</v>
      </c>
      <c r="AH16" s="289">
        <v>1</v>
      </c>
      <c r="AI16" s="306">
        <f>IF(Z16="COP",(AA16*AH16),IF(Z16="NOK",((AB16*AH16)*VLOOKUP(H16,Tasas!$K:$L,2,0)),IF(Z16="EUR",((AB16*AH16)*VLOOKUP(H16,Tasas!$K:$L,2,0)),IF('GL MEN'!Z34="USD",(('GL MEN'!AB34*'GL MEN'!AH34)*VLOOKUP(H16,Tasas!$K:$L,2,0)),0))))</f>
        <v>1724449.66</v>
      </c>
      <c r="AJ16" t="s">
        <v>42</v>
      </c>
      <c r="AK16">
        <v>1</v>
      </c>
      <c r="AL16" t="str">
        <f t="shared" si="0"/>
        <v>2</v>
      </c>
      <c r="AM16" t="str">
        <f t="shared" si="1"/>
        <v>CO</v>
      </c>
    </row>
    <row r="17" spans="1:39">
      <c r="A17" t="s">
        <v>222</v>
      </c>
      <c r="B17" s="198" t="s">
        <v>223</v>
      </c>
      <c r="C17" s="194" t="s">
        <v>357</v>
      </c>
      <c r="D17" s="194" t="s">
        <v>358</v>
      </c>
      <c r="E17" s="195">
        <v>1402341</v>
      </c>
      <c r="F17" s="195">
        <v>357</v>
      </c>
      <c r="G17" s="196">
        <v>45503</v>
      </c>
      <c r="H17" s="195">
        <v>202407</v>
      </c>
      <c r="I17" s="194" t="s">
        <v>359</v>
      </c>
      <c r="J17" s="194" t="s">
        <v>360</v>
      </c>
      <c r="K17" s="194" t="s">
        <v>228</v>
      </c>
      <c r="L17" s="194" t="s">
        <v>2970</v>
      </c>
      <c r="M17" s="194" t="s">
        <v>2980</v>
      </c>
      <c r="N17" s="194" t="s">
        <v>2981</v>
      </c>
      <c r="O17" s="194" t="s">
        <v>232</v>
      </c>
      <c r="P17" s="194" t="s">
        <v>2982</v>
      </c>
      <c r="Q17" s="194" t="s">
        <v>2983</v>
      </c>
      <c r="R17" s="194" t="s">
        <v>235</v>
      </c>
      <c r="S17" s="194" t="s">
        <v>236</v>
      </c>
      <c r="T17" s="194">
        <v>2939470</v>
      </c>
      <c r="U17" s="194" t="s">
        <v>365</v>
      </c>
      <c r="V17" s="194" t="s">
        <v>2984</v>
      </c>
      <c r="W17" s="194" t="s">
        <v>2985</v>
      </c>
      <c r="X17" s="194" t="s">
        <v>232</v>
      </c>
      <c r="Y17" s="194" t="s">
        <v>365</v>
      </c>
      <c r="Z17" s="194" t="s">
        <v>241</v>
      </c>
      <c r="AA17" s="306">
        <v>1008365.86</v>
      </c>
      <c r="AB17" s="197">
        <v>2661.82</v>
      </c>
      <c r="AC17" s="197">
        <v>249.13</v>
      </c>
      <c r="AD17" s="306">
        <v>1008365.86</v>
      </c>
      <c r="AE17" s="196">
        <v>45516.708927465275</v>
      </c>
      <c r="AF17" s="194" t="s">
        <v>368</v>
      </c>
      <c r="AG17" s="199" t="s">
        <v>243</v>
      </c>
      <c r="AH17" s="289">
        <v>1</v>
      </c>
      <c r="AI17" s="306">
        <f>IF(Z17="COP",(AA17*AH17),IF(Z17="NOK",((AB17*AH17)*VLOOKUP(H17,Tasas!$K:$L,2,0)),IF(Z17="EUR",((AB17*AH17)*VLOOKUP(H17,Tasas!$K:$L,2,0)),IF('GL MEN'!Z35="USD",(('GL MEN'!AB35*'GL MEN'!AH35)*VLOOKUP(H17,Tasas!$K:$L,2,0)),0))))</f>
        <v>1008365.86</v>
      </c>
      <c r="AJ17" t="s">
        <v>42</v>
      </c>
      <c r="AK17">
        <v>1</v>
      </c>
      <c r="AL17" t="str">
        <f t="shared" si="0"/>
        <v>2</v>
      </c>
      <c r="AM17" t="str">
        <f t="shared" si="1"/>
        <v>CO</v>
      </c>
    </row>
    <row r="18" spans="1:39">
      <c r="A18" t="s">
        <v>222</v>
      </c>
      <c r="B18" s="198" t="s">
        <v>223</v>
      </c>
      <c r="C18" s="194" t="s">
        <v>357</v>
      </c>
      <c r="D18" s="194" t="s">
        <v>358</v>
      </c>
      <c r="E18" s="195">
        <v>1402341</v>
      </c>
      <c r="F18" s="195">
        <v>732</v>
      </c>
      <c r="G18" s="196">
        <v>45503</v>
      </c>
      <c r="H18" s="195">
        <v>202407</v>
      </c>
      <c r="I18" s="194" t="s">
        <v>359</v>
      </c>
      <c r="J18" s="194" t="s">
        <v>360</v>
      </c>
      <c r="K18" s="194" t="s">
        <v>228</v>
      </c>
      <c r="L18" s="194" t="s">
        <v>2970</v>
      </c>
      <c r="M18" s="194" t="s">
        <v>580</v>
      </c>
      <c r="N18" s="194" t="s">
        <v>581</v>
      </c>
      <c r="O18" s="194" t="s">
        <v>232</v>
      </c>
      <c r="P18" s="194" t="s">
        <v>582</v>
      </c>
      <c r="Q18" s="194" t="s">
        <v>583</v>
      </c>
      <c r="R18" s="194" t="s">
        <v>235</v>
      </c>
      <c r="S18" s="194" t="s">
        <v>236</v>
      </c>
      <c r="T18" s="194">
        <v>2950801</v>
      </c>
      <c r="U18" s="194" t="s">
        <v>365</v>
      </c>
      <c r="V18" s="194" t="s">
        <v>584</v>
      </c>
      <c r="W18" s="194" t="s">
        <v>585</v>
      </c>
      <c r="X18" s="194" t="s">
        <v>232</v>
      </c>
      <c r="Y18" s="194" t="s">
        <v>365</v>
      </c>
      <c r="Z18" s="194" t="s">
        <v>241</v>
      </c>
      <c r="AA18" s="306">
        <v>4728584.17</v>
      </c>
      <c r="AB18" s="197">
        <v>12482.23</v>
      </c>
      <c r="AC18" s="197">
        <v>1168.24</v>
      </c>
      <c r="AD18" s="306">
        <v>4728584.17</v>
      </c>
      <c r="AE18" s="196">
        <v>45516.708927465275</v>
      </c>
      <c r="AF18" s="194" t="s">
        <v>368</v>
      </c>
      <c r="AG18" s="199" t="s">
        <v>243</v>
      </c>
      <c r="AH18" s="289">
        <v>0.54546236193993769</v>
      </c>
      <c r="AI18" s="306">
        <f>IF(Z18="COP",(AA18*AH18),IF(Z18="NOK",((AB18*AH18)*VLOOKUP(H18,Tasas!$K:$L,2,0)),IF(Z18="EUR",((AB18*AH18)*VLOOKUP(H18,Tasas!$K:$L,2,0)),IF('GL MEN'!Z36="USD",(('GL MEN'!AB36*'GL MEN'!AH36)*VLOOKUP(H18,Tasas!$K:$L,2,0)),0))))</f>
        <v>2579264.69</v>
      </c>
      <c r="AJ18" t="s">
        <v>39</v>
      </c>
      <c r="AK18">
        <v>1</v>
      </c>
      <c r="AL18" t="str">
        <f t="shared" ref="AL18:AL23" si="2">+MID(R18,2,1)</f>
        <v>2</v>
      </c>
      <c r="AM18" t="str">
        <f t="shared" ref="AM18:AM23" si="3">IF(AL18="0","CO",IF(AL18="1","CO",IF(AL18="2","CO",IF(AL18="3","NE",IF(AL18="4","WA",IF(AL18="6","Centro - URR"))))))</f>
        <v>CO</v>
      </c>
    </row>
    <row r="19" spans="1:39">
      <c r="A19" t="s">
        <v>222</v>
      </c>
      <c r="B19" s="198" t="s">
        <v>223</v>
      </c>
      <c r="C19" s="194" t="s">
        <v>357</v>
      </c>
      <c r="D19" s="194" t="s">
        <v>358</v>
      </c>
      <c r="E19" s="195">
        <v>1402342</v>
      </c>
      <c r="F19" s="195">
        <v>568</v>
      </c>
      <c r="G19" s="196">
        <v>45503</v>
      </c>
      <c r="H19" s="195">
        <v>202407</v>
      </c>
      <c r="I19" s="194" t="s">
        <v>359</v>
      </c>
      <c r="J19" s="194" t="s">
        <v>360</v>
      </c>
      <c r="K19" s="194" t="s">
        <v>228</v>
      </c>
      <c r="L19" s="194" t="s">
        <v>2970</v>
      </c>
      <c r="M19" s="194" t="s">
        <v>2986</v>
      </c>
      <c r="N19" s="194" t="s">
        <v>2987</v>
      </c>
      <c r="O19" s="194" t="s">
        <v>232</v>
      </c>
      <c r="P19" s="194" t="s">
        <v>2988</v>
      </c>
      <c r="Q19" s="194" t="s">
        <v>2989</v>
      </c>
      <c r="R19" s="194" t="s">
        <v>403</v>
      </c>
      <c r="S19" s="194" t="s">
        <v>404</v>
      </c>
      <c r="T19" s="194">
        <v>2929787</v>
      </c>
      <c r="U19" s="194" t="s">
        <v>365</v>
      </c>
      <c r="V19" s="194" t="s">
        <v>2990</v>
      </c>
      <c r="W19" s="194" t="s">
        <v>2991</v>
      </c>
      <c r="X19" s="194" t="s">
        <v>232</v>
      </c>
      <c r="Y19" s="194" t="s">
        <v>365</v>
      </c>
      <c r="Z19" s="194" t="s">
        <v>241</v>
      </c>
      <c r="AA19" s="306">
        <v>895597.36</v>
      </c>
      <c r="AB19" s="197">
        <v>2364.14</v>
      </c>
      <c r="AC19" s="197">
        <v>221.27</v>
      </c>
      <c r="AD19" s="306">
        <v>895597.36</v>
      </c>
      <c r="AE19" s="196">
        <v>45516.711370104167</v>
      </c>
      <c r="AF19" s="194" t="s">
        <v>368</v>
      </c>
      <c r="AG19" s="199" t="s">
        <v>243</v>
      </c>
      <c r="AH19" s="289">
        <v>1</v>
      </c>
      <c r="AI19" s="306">
        <f>IF(Z19="COP",(AA19*AH19),IF(Z19="NOK",((AB19*AH19)*VLOOKUP(H19,Tasas!$K:$L,2,0)),IF(Z19="EUR",((AB19*AH19)*VLOOKUP(H19,Tasas!$K:$L,2,0)),IF('GL MEN'!Z37="USD",(('GL MEN'!AB37*'GL MEN'!AH37)*VLOOKUP(H19,Tasas!$K:$L,2,0)),0))))</f>
        <v>895597.36</v>
      </c>
      <c r="AJ19" t="s">
        <v>42</v>
      </c>
      <c r="AK19">
        <v>1</v>
      </c>
      <c r="AL19" t="str">
        <f t="shared" si="2"/>
        <v>2</v>
      </c>
      <c r="AM19" t="str">
        <f t="shared" si="3"/>
        <v>CO</v>
      </c>
    </row>
    <row r="20" spans="1:39">
      <c r="A20" t="s">
        <v>222</v>
      </c>
      <c r="B20" s="198" t="s">
        <v>223</v>
      </c>
      <c r="C20" s="194" t="s">
        <v>357</v>
      </c>
      <c r="D20" s="194" t="s">
        <v>358</v>
      </c>
      <c r="E20" s="195">
        <v>1402342</v>
      </c>
      <c r="F20" s="195">
        <v>625</v>
      </c>
      <c r="G20" s="196">
        <v>45503</v>
      </c>
      <c r="H20" s="195">
        <v>202407</v>
      </c>
      <c r="I20" s="194" t="s">
        <v>359</v>
      </c>
      <c r="J20" s="194" t="s">
        <v>360</v>
      </c>
      <c r="K20" s="194" t="s">
        <v>228</v>
      </c>
      <c r="L20" s="194" t="s">
        <v>2970</v>
      </c>
      <c r="M20" s="194" t="s">
        <v>2992</v>
      </c>
      <c r="N20" s="194" t="s">
        <v>2993</v>
      </c>
      <c r="O20" s="194" t="s">
        <v>232</v>
      </c>
      <c r="P20" s="194" t="s">
        <v>2994</v>
      </c>
      <c r="Q20" s="194" t="s">
        <v>2995</v>
      </c>
      <c r="R20" s="194" t="s">
        <v>403</v>
      </c>
      <c r="S20" s="194" t="s">
        <v>404</v>
      </c>
      <c r="T20" s="194">
        <v>3317944</v>
      </c>
      <c r="U20" s="194" t="s">
        <v>365</v>
      </c>
      <c r="V20" s="194" t="s">
        <v>2996</v>
      </c>
      <c r="W20" s="194" t="s">
        <v>2997</v>
      </c>
      <c r="X20" s="194" t="s">
        <v>232</v>
      </c>
      <c r="Y20" s="194" t="s">
        <v>365</v>
      </c>
      <c r="Z20" s="194" t="s">
        <v>241</v>
      </c>
      <c r="AA20" s="306">
        <v>718053.69</v>
      </c>
      <c r="AB20" s="197">
        <v>1895.48</v>
      </c>
      <c r="AC20" s="197">
        <v>177.4</v>
      </c>
      <c r="AD20" s="306">
        <v>718053.69</v>
      </c>
      <c r="AE20" s="196">
        <v>45516.711370104167</v>
      </c>
      <c r="AF20" s="194" t="s">
        <v>368</v>
      </c>
      <c r="AG20" s="199" t="s">
        <v>243</v>
      </c>
      <c r="AH20" s="289">
        <v>1</v>
      </c>
      <c r="AI20" s="306">
        <f>IF(Z20="COP",(AA20*AH20),IF(Z20="NOK",((AB20*AH20)*VLOOKUP(H20,Tasas!$K:$L,2,0)),IF(Z20="EUR",((AB20*AH20)*VLOOKUP(H20,Tasas!$K:$L,2,0)),IF('GL MEN'!Z38="USD",(('GL MEN'!AB38*'GL MEN'!AH38)*VLOOKUP(H20,Tasas!$K:$L,2,0)),0))))</f>
        <v>718053.69</v>
      </c>
      <c r="AJ20" t="s">
        <v>42</v>
      </c>
      <c r="AK20">
        <v>1</v>
      </c>
      <c r="AL20" t="str">
        <f t="shared" si="2"/>
        <v>2</v>
      </c>
      <c r="AM20" t="str">
        <f t="shared" si="3"/>
        <v>CO</v>
      </c>
    </row>
    <row r="21" spans="1:39">
      <c r="A21" t="s">
        <v>222</v>
      </c>
      <c r="B21" s="198" t="s">
        <v>223</v>
      </c>
      <c r="C21" s="194" t="s">
        <v>224</v>
      </c>
      <c r="D21" s="194" t="s">
        <v>225</v>
      </c>
      <c r="E21" s="195">
        <v>1402124</v>
      </c>
      <c r="F21" s="195">
        <v>0</v>
      </c>
      <c r="G21" s="196">
        <v>45482</v>
      </c>
      <c r="H21" s="195">
        <v>202407</v>
      </c>
      <c r="I21" s="194" t="s">
        <v>1509</v>
      </c>
      <c r="J21" s="194" t="s">
        <v>1514</v>
      </c>
      <c r="K21" s="194" t="s">
        <v>228</v>
      </c>
      <c r="L21" s="194" t="s">
        <v>2970</v>
      </c>
      <c r="M21" s="194" t="s">
        <v>232</v>
      </c>
      <c r="N21" s="194" t="s">
        <v>232</v>
      </c>
      <c r="O21" s="194" t="s">
        <v>232</v>
      </c>
      <c r="P21" s="194" t="s">
        <v>1511</v>
      </c>
      <c r="Q21" s="194" t="s">
        <v>1512</v>
      </c>
      <c r="R21" s="194" t="s">
        <v>403</v>
      </c>
      <c r="S21" s="194" t="s">
        <v>404</v>
      </c>
      <c r="T21" s="194">
        <v>2929827</v>
      </c>
      <c r="U21" s="194" t="s">
        <v>232</v>
      </c>
      <c r="V21" s="194" t="s">
        <v>232</v>
      </c>
      <c r="W21" s="194" t="s">
        <v>232</v>
      </c>
      <c r="X21" s="194" t="s">
        <v>232</v>
      </c>
      <c r="Y21" s="194" t="s">
        <v>2998</v>
      </c>
      <c r="Z21" s="194" t="s">
        <v>241</v>
      </c>
      <c r="AA21" s="306">
        <v>3600000</v>
      </c>
      <c r="AB21" s="197">
        <v>9337.2099999999991</v>
      </c>
      <c r="AC21" s="197">
        <v>878.9</v>
      </c>
      <c r="AD21" s="306">
        <v>3600000</v>
      </c>
      <c r="AE21" s="196">
        <v>45497.988199618056</v>
      </c>
      <c r="AF21" s="194" t="s">
        <v>368</v>
      </c>
      <c r="AG21" s="199" t="s">
        <v>1522</v>
      </c>
      <c r="AH21" s="289">
        <v>1</v>
      </c>
      <c r="AI21" s="306">
        <f>IF(Z21="COP",(AA21*AH21),IF(Z21="NOK",((AB21*AH21)*VLOOKUP(H21,Tasas!$K:$L,2,0)),IF(Z21="EUR",((AB21*AH21)*VLOOKUP(H21,Tasas!$K:$L,2,0)),IF('GL MEN'!Z39="USD",(('GL MEN'!AB39*'GL MEN'!AH39)*VLOOKUP(H21,Tasas!$K:$L,2,0)),0))))</f>
        <v>3600000</v>
      </c>
      <c r="AJ21" t="s">
        <v>131</v>
      </c>
      <c r="AK21">
        <v>1</v>
      </c>
      <c r="AL21" t="str">
        <f t="shared" si="2"/>
        <v>2</v>
      </c>
      <c r="AM21" t="str">
        <f t="shared" si="3"/>
        <v>CO</v>
      </c>
    </row>
    <row r="22" spans="1:39">
      <c r="A22" t="s">
        <v>222</v>
      </c>
      <c r="B22" s="198" t="s">
        <v>223</v>
      </c>
      <c r="C22" s="194" t="s">
        <v>224</v>
      </c>
      <c r="D22" s="194" t="s">
        <v>225</v>
      </c>
      <c r="E22" s="195">
        <v>1402289</v>
      </c>
      <c r="F22" s="195">
        <v>0</v>
      </c>
      <c r="G22" s="196">
        <v>45499</v>
      </c>
      <c r="H22" s="195">
        <v>202407</v>
      </c>
      <c r="I22" s="194" t="s">
        <v>1576</v>
      </c>
      <c r="J22" s="194" t="s">
        <v>2262</v>
      </c>
      <c r="K22" s="194" t="s">
        <v>228</v>
      </c>
      <c r="L22" s="194" t="s">
        <v>2970</v>
      </c>
      <c r="M22" s="194" t="s">
        <v>232</v>
      </c>
      <c r="N22" s="194" t="s">
        <v>232</v>
      </c>
      <c r="O22" s="194" t="s">
        <v>232</v>
      </c>
      <c r="P22" s="194" t="s">
        <v>2255</v>
      </c>
      <c r="Q22" s="194" t="s">
        <v>2256</v>
      </c>
      <c r="R22" s="194" t="s">
        <v>403</v>
      </c>
      <c r="S22" s="194" t="s">
        <v>404</v>
      </c>
      <c r="T22" s="194">
        <v>2929818</v>
      </c>
      <c r="U22" s="194" t="s">
        <v>232</v>
      </c>
      <c r="V22" s="194" t="s">
        <v>232</v>
      </c>
      <c r="W22" s="194" t="s">
        <v>232</v>
      </c>
      <c r="X22" s="194" t="s">
        <v>232</v>
      </c>
      <c r="Y22" s="194" t="s">
        <v>2999</v>
      </c>
      <c r="Z22" s="194" t="s">
        <v>241</v>
      </c>
      <c r="AA22" s="306">
        <v>2074800</v>
      </c>
      <c r="AB22" s="197">
        <v>5476.93</v>
      </c>
      <c r="AC22" s="197">
        <v>512.6</v>
      </c>
      <c r="AD22" s="306">
        <v>2074800</v>
      </c>
      <c r="AE22" s="196">
        <v>45512.014840393516</v>
      </c>
      <c r="AF22" s="194" t="s">
        <v>1548</v>
      </c>
      <c r="AG22" s="199" t="s">
        <v>328</v>
      </c>
      <c r="AH22" s="289">
        <v>1</v>
      </c>
      <c r="AI22" s="306">
        <f>IF(Z22="COP",(AA22*AH22),IF(Z22="NOK",((AB22*AH22)*VLOOKUP(H22,Tasas!$K:$L,2,0)),IF(Z22="EUR",((AB22*AH22)*VLOOKUP(H22,Tasas!$K:$L,2,0)),IF('GL MEN'!Z40="USD",(('GL MEN'!AB40*'GL MEN'!AH40)*VLOOKUP(H22,Tasas!$K:$L,2,0)),0))))</f>
        <v>2074800</v>
      </c>
      <c r="AJ22" t="s">
        <v>131</v>
      </c>
      <c r="AK22">
        <v>1</v>
      </c>
      <c r="AL22" t="str">
        <f t="shared" si="2"/>
        <v>2</v>
      </c>
      <c r="AM22" t="str">
        <f t="shared" si="3"/>
        <v>CO</v>
      </c>
    </row>
    <row r="23" spans="1:39">
      <c r="A23" t="s">
        <v>222</v>
      </c>
      <c r="B23" s="198" t="s">
        <v>223</v>
      </c>
      <c r="C23" s="194" t="s">
        <v>224</v>
      </c>
      <c r="D23" s="194" t="s">
        <v>225</v>
      </c>
      <c r="E23" s="195">
        <v>1402385</v>
      </c>
      <c r="F23" s="195">
        <v>9</v>
      </c>
      <c r="G23" s="196">
        <v>45503</v>
      </c>
      <c r="H23" s="195">
        <v>202407</v>
      </c>
      <c r="I23" s="194" t="s">
        <v>2269</v>
      </c>
      <c r="J23" s="194" t="s">
        <v>2275</v>
      </c>
      <c r="K23" s="194" t="s">
        <v>228</v>
      </c>
      <c r="L23" s="194" t="s">
        <v>2970</v>
      </c>
      <c r="M23" s="194" t="s">
        <v>232</v>
      </c>
      <c r="N23" s="194" t="s">
        <v>232</v>
      </c>
      <c r="O23" s="194" t="s">
        <v>232</v>
      </c>
      <c r="P23" s="194" t="s">
        <v>3000</v>
      </c>
      <c r="Q23" s="194" t="s">
        <v>3001</v>
      </c>
      <c r="R23" s="194" t="s">
        <v>235</v>
      </c>
      <c r="S23" s="194" t="s">
        <v>236</v>
      </c>
      <c r="T23" s="194">
        <v>3092084</v>
      </c>
      <c r="U23" s="194" t="s">
        <v>232</v>
      </c>
      <c r="V23" s="194" t="s">
        <v>232</v>
      </c>
      <c r="W23" s="194" t="s">
        <v>232</v>
      </c>
      <c r="X23" s="194" t="s">
        <v>232</v>
      </c>
      <c r="Y23" s="194" t="s">
        <v>3002</v>
      </c>
      <c r="Z23" s="194" t="s">
        <v>241</v>
      </c>
      <c r="AA23" s="306">
        <v>17000</v>
      </c>
      <c r="AB23" s="197">
        <v>44.88</v>
      </c>
      <c r="AC23" s="197">
        <v>4.2</v>
      </c>
      <c r="AD23" s="306">
        <v>17000</v>
      </c>
      <c r="AE23" s="196">
        <v>45518.684436111114</v>
      </c>
      <c r="AF23" s="194" t="s">
        <v>1548</v>
      </c>
      <c r="AG23" s="199" t="s">
        <v>243</v>
      </c>
      <c r="AH23" s="289">
        <v>1</v>
      </c>
      <c r="AI23" s="306">
        <f>IF(Z23="COP",(AA23*AH23),IF(Z23="NOK",((AB23*AH23)*VLOOKUP(H23,Tasas!$K:$L,2,0)),IF(Z23="EUR",((AB23*AH23)*VLOOKUP(H23,Tasas!$K:$L,2,0)),IF('GL MEN'!Z41="USD",(('GL MEN'!AB41*'GL MEN'!AH41)*VLOOKUP(H23,Tasas!$K:$L,2,0)),0))))</f>
        <v>17000</v>
      </c>
      <c r="AJ23" t="s">
        <v>131</v>
      </c>
      <c r="AK23">
        <v>1</v>
      </c>
      <c r="AL23" t="str">
        <f t="shared" si="2"/>
        <v>2</v>
      </c>
      <c r="AM23" t="str">
        <f t="shared" si="3"/>
        <v>CO</v>
      </c>
    </row>
    <row r="24" spans="1:39">
      <c r="A24" t="s">
        <v>1116</v>
      </c>
      <c r="B24" s="198" t="s">
        <v>223</v>
      </c>
      <c r="C24" s="194" t="s">
        <v>888</v>
      </c>
      <c r="D24" s="194" t="s">
        <v>889</v>
      </c>
      <c r="E24" s="195">
        <v>6402805</v>
      </c>
      <c r="F24" s="195">
        <v>0</v>
      </c>
      <c r="G24" s="196">
        <v>45492</v>
      </c>
      <c r="H24" s="195">
        <v>202407</v>
      </c>
      <c r="I24" s="194" t="s">
        <v>329</v>
      </c>
      <c r="J24" s="194" t="s">
        <v>330</v>
      </c>
      <c r="K24" s="194" t="s">
        <v>369</v>
      </c>
      <c r="L24" s="194" t="s">
        <v>2970</v>
      </c>
      <c r="M24" s="194" t="s">
        <v>232</v>
      </c>
      <c r="N24" s="194" t="s">
        <v>232</v>
      </c>
      <c r="O24" s="194" t="s">
        <v>232</v>
      </c>
      <c r="P24" s="194" t="s">
        <v>3003</v>
      </c>
      <c r="Q24" s="194" t="s">
        <v>3004</v>
      </c>
      <c r="R24" s="194" t="s">
        <v>382</v>
      </c>
      <c r="S24" s="194" t="s">
        <v>383</v>
      </c>
      <c r="T24" s="194">
        <v>2921916</v>
      </c>
      <c r="U24" s="194" t="s">
        <v>232</v>
      </c>
      <c r="V24" s="194" t="s">
        <v>232</v>
      </c>
      <c r="W24" s="194" t="s">
        <v>232</v>
      </c>
      <c r="X24" s="194" t="s">
        <v>232</v>
      </c>
      <c r="Y24" s="194" t="s">
        <v>3005</v>
      </c>
      <c r="Z24" s="194" t="s">
        <v>241</v>
      </c>
      <c r="AA24" s="306">
        <v>65000</v>
      </c>
      <c r="AB24" s="197">
        <v>173.41</v>
      </c>
      <c r="AC24" s="197">
        <v>16.329999999999998</v>
      </c>
      <c r="AD24" s="306">
        <v>65000</v>
      </c>
      <c r="AE24" s="196">
        <v>45496.733248067132</v>
      </c>
      <c r="AF24" s="194" t="s">
        <v>1101</v>
      </c>
      <c r="AG24" s="199" t="s">
        <v>243</v>
      </c>
      <c r="AH24" s="289">
        <v>1</v>
      </c>
      <c r="AI24" s="306">
        <f>IF(Z24="COP",(AA24*AH24),IF(Z24="NOK",((AB24*AH24)*VLOOKUP(H24,Tasas!$K:$L,2,0)),IF(Z24="EUR",((AB24*AH24)*VLOOKUP(H24,Tasas!$K:$L,2,0)),IF('GL MEN'!Z42="USD",(('GL MEN'!AB42*'GL MEN'!AH42)*VLOOKUP(H24,Tasas!$K:$L,2,0)),0))))</f>
        <v>65000</v>
      </c>
      <c r="AJ24" t="s">
        <v>66</v>
      </c>
      <c r="AK24">
        <v>1</v>
      </c>
      <c r="AL24" t="str">
        <f t="shared" ref="AL24" si="4">+MID(R24,2,1)</f>
        <v>4</v>
      </c>
      <c r="AM24" t="str">
        <f t="shared" ref="AM24" si="5">IF(AL24="0","CO",IF(AL24="1","CO",IF(AL24="2","CO",IF(AL24="3","NE",IF(AL24="4","WA",IF(AL24="6","Centro - URR"))))))</f>
        <v>WA</v>
      </c>
    </row>
    <row r="25" spans="1:39">
      <c r="B25" t="s">
        <v>223</v>
      </c>
      <c r="C25" t="s">
        <v>357</v>
      </c>
      <c r="D25" t="s">
        <v>358</v>
      </c>
      <c r="E25">
        <v>1402341</v>
      </c>
      <c r="F25">
        <v>62</v>
      </c>
      <c r="G25">
        <v>45503</v>
      </c>
      <c r="H25">
        <v>202407</v>
      </c>
      <c r="I25" t="s">
        <v>359</v>
      </c>
      <c r="J25" t="s">
        <v>360</v>
      </c>
      <c r="K25" t="s">
        <v>369</v>
      </c>
      <c r="L25" t="s">
        <v>2970</v>
      </c>
      <c r="M25" t="s">
        <v>378</v>
      </c>
      <c r="N25" t="s">
        <v>379</v>
      </c>
      <c r="O25" t="s">
        <v>232</v>
      </c>
      <c r="P25" t="s">
        <v>380</v>
      </c>
      <c r="Q25" t="s">
        <v>381</v>
      </c>
      <c r="R25" t="s">
        <v>382</v>
      </c>
      <c r="S25" t="s">
        <v>383</v>
      </c>
      <c r="T25">
        <v>2921929</v>
      </c>
      <c r="U25" t="s">
        <v>365</v>
      </c>
      <c r="V25" t="s">
        <v>384</v>
      </c>
      <c r="W25" t="s">
        <v>385</v>
      </c>
      <c r="X25" t="s">
        <v>232</v>
      </c>
      <c r="Y25" t="s">
        <v>365</v>
      </c>
      <c r="Z25" t="s">
        <v>241</v>
      </c>
      <c r="AA25" s="177">
        <v>2013827.94</v>
      </c>
      <c r="AB25">
        <v>5315.98</v>
      </c>
      <c r="AC25">
        <v>497.54</v>
      </c>
      <c r="AD25" s="177">
        <v>2013827.94</v>
      </c>
      <c r="AE25" s="196">
        <v>45516.708927465275</v>
      </c>
      <c r="AF25" t="s">
        <v>368</v>
      </c>
      <c r="AG25" t="s">
        <v>243</v>
      </c>
      <c r="AH25" s="289">
        <v>0.1</v>
      </c>
      <c r="AI25" s="306">
        <f>IF(Z25="COP",(AA25*AH25),IF(Z25="NOK",((AB25*AH25)*VLOOKUP(H25,Tasas!$K:$L,2,0)),IF(Z25="EUR",((AB25*AH25)*VLOOKUP(H25,Tasas!$K:$L,2,0)),IF('GL MEN'!Z43="USD",(('GL MEN'!AB43*'GL MEN'!AH43)*VLOOKUP(H25,Tasas!$K:$L,2,0)),0))))</f>
        <v>201382.79399999999</v>
      </c>
      <c r="AJ25" t="s">
        <v>24</v>
      </c>
      <c r="AK25">
        <v>1</v>
      </c>
      <c r="AL25" t="str">
        <f t="shared" ref="AL25:AL44" si="6">+MID(R25,2,1)</f>
        <v>4</v>
      </c>
      <c r="AM25" t="str">
        <f t="shared" ref="AM25:AM44" si="7">IF(AL25="0","CO",IF(AL25="1","CO",IF(AL25="2","CO",IF(AL25="3","NE",IF(AL25="4","WA",IF(AL25="6","Centro - URR"))))))</f>
        <v>WA</v>
      </c>
    </row>
    <row r="26" spans="1:39">
      <c r="B26" t="s">
        <v>223</v>
      </c>
      <c r="C26" t="s">
        <v>357</v>
      </c>
      <c r="D26" t="s">
        <v>358</v>
      </c>
      <c r="E26">
        <v>1402341</v>
      </c>
      <c r="F26">
        <v>589</v>
      </c>
      <c r="G26">
        <v>45503</v>
      </c>
      <c r="H26">
        <v>202407</v>
      </c>
      <c r="I26" t="s">
        <v>359</v>
      </c>
      <c r="J26" t="s">
        <v>360</v>
      </c>
      <c r="K26" t="s">
        <v>3006</v>
      </c>
      <c r="L26" t="s">
        <v>2970</v>
      </c>
      <c r="M26" t="s">
        <v>1659</v>
      </c>
      <c r="N26" t="s">
        <v>1660</v>
      </c>
      <c r="O26" t="s">
        <v>232</v>
      </c>
      <c r="P26" t="s">
        <v>1661</v>
      </c>
      <c r="Q26" t="s">
        <v>1662</v>
      </c>
      <c r="R26" t="s">
        <v>382</v>
      </c>
      <c r="S26" t="s">
        <v>383</v>
      </c>
      <c r="T26">
        <v>2948501</v>
      </c>
      <c r="U26" t="s">
        <v>365</v>
      </c>
      <c r="V26" t="s">
        <v>3007</v>
      </c>
      <c r="W26" t="s">
        <v>3008</v>
      </c>
      <c r="X26" t="s">
        <v>232</v>
      </c>
      <c r="Y26" t="s">
        <v>365</v>
      </c>
      <c r="Z26" t="s">
        <v>241</v>
      </c>
      <c r="AA26" s="177">
        <v>2582912.31</v>
      </c>
      <c r="AB26">
        <v>6818.22</v>
      </c>
      <c r="AC26">
        <v>638.13</v>
      </c>
      <c r="AD26" s="177">
        <v>2582912.31</v>
      </c>
      <c r="AE26" s="196">
        <v>45516.708927465275</v>
      </c>
      <c r="AF26" t="s">
        <v>368</v>
      </c>
      <c r="AG26" t="s">
        <v>243</v>
      </c>
      <c r="AH26" s="289">
        <v>0.5</v>
      </c>
      <c r="AI26" s="306">
        <f>IF(Z26="COP",(AA26*AH26),IF(Z26="NOK",((AB26*AH26)*VLOOKUP(H26,Tasas!$K:$L,2,0)),IF(Z26="EUR",((AB26*AH26)*VLOOKUP(H26,Tasas!$K:$L,2,0)),IF('GL MEN'!Z44="USD",(('GL MEN'!AB44*'GL MEN'!AH44)*VLOOKUP(H26,Tasas!$K:$L,2,0)),0))))</f>
        <v>1291456.155</v>
      </c>
      <c r="AJ26" t="s">
        <v>33</v>
      </c>
      <c r="AK26">
        <v>1</v>
      </c>
      <c r="AL26" t="str">
        <f t="shared" si="6"/>
        <v>4</v>
      </c>
      <c r="AM26" t="str">
        <f t="shared" si="7"/>
        <v>WA</v>
      </c>
    </row>
    <row r="27" spans="1:39">
      <c r="B27" t="s">
        <v>223</v>
      </c>
      <c r="C27" t="s">
        <v>357</v>
      </c>
      <c r="D27" t="s">
        <v>358</v>
      </c>
      <c r="E27">
        <v>1402341</v>
      </c>
      <c r="F27">
        <v>708</v>
      </c>
      <c r="G27">
        <v>45503</v>
      </c>
      <c r="H27">
        <v>202407</v>
      </c>
      <c r="I27" t="s">
        <v>359</v>
      </c>
      <c r="J27" t="s">
        <v>360</v>
      </c>
      <c r="K27" t="s">
        <v>482</v>
      </c>
      <c r="L27" t="s">
        <v>2970</v>
      </c>
      <c r="M27" t="s">
        <v>890</v>
      </c>
      <c r="N27" t="s">
        <v>891</v>
      </c>
      <c r="O27" t="s">
        <v>232</v>
      </c>
      <c r="P27" t="s">
        <v>1650</v>
      </c>
      <c r="Q27" t="s">
        <v>1651</v>
      </c>
      <c r="R27" t="s">
        <v>382</v>
      </c>
      <c r="S27" t="s">
        <v>383</v>
      </c>
      <c r="T27">
        <v>2921928</v>
      </c>
      <c r="U27" t="s">
        <v>365</v>
      </c>
      <c r="V27" t="s">
        <v>3009</v>
      </c>
      <c r="W27" t="s">
        <v>3010</v>
      </c>
      <c r="X27" t="s">
        <v>232</v>
      </c>
      <c r="Y27" t="s">
        <v>365</v>
      </c>
      <c r="Z27" t="s">
        <v>241</v>
      </c>
      <c r="AA27" s="177">
        <v>8097702.8899999997</v>
      </c>
      <c r="AB27">
        <v>21375.83</v>
      </c>
      <c r="AC27">
        <v>2000.62</v>
      </c>
      <c r="AD27" s="177">
        <v>8097702.8899999997</v>
      </c>
      <c r="AE27" s="196">
        <v>45516.708927465275</v>
      </c>
      <c r="AF27" t="s">
        <v>368</v>
      </c>
      <c r="AG27" t="s">
        <v>243</v>
      </c>
      <c r="AH27" s="289">
        <v>0.5</v>
      </c>
      <c r="AI27" s="306">
        <f>IF(Z27="COP",(AA27*AH27),IF(Z27="NOK",((AB27*AH27)*VLOOKUP(H27,Tasas!$K:$L,2,0)),IF(Z27="EUR",((AB27*AH27)*VLOOKUP(H27,Tasas!$K:$L,2,0)),IF('GL MEN'!Z45="USD",(('GL MEN'!AB45*'GL MEN'!AH45)*VLOOKUP(H27,Tasas!$K:$L,2,0)),0))))</f>
        <v>4048851.4449999998</v>
      </c>
      <c r="AJ27" t="s">
        <v>21</v>
      </c>
      <c r="AK27">
        <v>1</v>
      </c>
      <c r="AL27" t="str">
        <f t="shared" si="6"/>
        <v>4</v>
      </c>
      <c r="AM27" t="str">
        <f t="shared" si="7"/>
        <v>WA</v>
      </c>
    </row>
    <row r="28" spans="1:39">
      <c r="B28" t="s">
        <v>223</v>
      </c>
      <c r="C28" t="s">
        <v>357</v>
      </c>
      <c r="D28" t="s">
        <v>358</v>
      </c>
      <c r="E28">
        <v>1402342</v>
      </c>
      <c r="F28">
        <v>93</v>
      </c>
      <c r="G28">
        <v>45503</v>
      </c>
      <c r="H28">
        <v>202407</v>
      </c>
      <c r="I28" t="s">
        <v>359</v>
      </c>
      <c r="J28" t="s">
        <v>360</v>
      </c>
      <c r="K28" t="s">
        <v>482</v>
      </c>
      <c r="L28" t="s">
        <v>2970</v>
      </c>
      <c r="M28" t="s">
        <v>1653</v>
      </c>
      <c r="N28" t="s">
        <v>1654</v>
      </c>
      <c r="O28" t="s">
        <v>232</v>
      </c>
      <c r="P28" t="s">
        <v>1655</v>
      </c>
      <c r="Q28" t="s">
        <v>1656</v>
      </c>
      <c r="R28" t="s">
        <v>382</v>
      </c>
      <c r="S28" t="s">
        <v>383</v>
      </c>
      <c r="T28">
        <v>3192747</v>
      </c>
      <c r="U28" t="s">
        <v>365</v>
      </c>
      <c r="V28" t="s">
        <v>3011</v>
      </c>
      <c r="W28" t="s">
        <v>3012</v>
      </c>
      <c r="X28" t="s">
        <v>232</v>
      </c>
      <c r="Y28" t="s">
        <v>365</v>
      </c>
      <c r="Z28" t="s">
        <v>241</v>
      </c>
      <c r="AA28" s="177">
        <v>2783803.31</v>
      </c>
      <c r="AB28">
        <v>7348.52</v>
      </c>
      <c r="AC28">
        <v>687.77</v>
      </c>
      <c r="AD28" s="177">
        <v>2783803.31</v>
      </c>
      <c r="AE28" s="196">
        <v>45516.711370104167</v>
      </c>
      <c r="AF28" t="s">
        <v>368</v>
      </c>
      <c r="AG28" t="s">
        <v>243</v>
      </c>
      <c r="AH28" s="289">
        <v>0.5</v>
      </c>
      <c r="AI28" s="306">
        <f>IF(Z28="COP",(AA28*AH28),IF(Z28="NOK",((AB28*AH28)*VLOOKUP(H28,Tasas!$K:$L,2,0)),IF(Z28="EUR",((AB28*AH28)*VLOOKUP(H28,Tasas!$K:$L,2,0)),IF('GL MEN'!Z46="USD",(('GL MEN'!AB46*'GL MEN'!AH46)*VLOOKUP(H28,Tasas!$K:$L,2,0)),0))))</f>
        <v>1391901.655</v>
      </c>
      <c r="AJ28" t="s">
        <v>33</v>
      </c>
      <c r="AK28">
        <v>1</v>
      </c>
      <c r="AL28" t="str">
        <f t="shared" si="6"/>
        <v>4</v>
      </c>
      <c r="AM28" t="str">
        <f t="shared" si="7"/>
        <v>WA</v>
      </c>
    </row>
    <row r="29" spans="1:39">
      <c r="B29" t="s">
        <v>223</v>
      </c>
      <c r="C29" t="s">
        <v>334</v>
      </c>
      <c r="D29" t="s">
        <v>335</v>
      </c>
      <c r="E29">
        <v>2401310</v>
      </c>
      <c r="F29">
        <v>0</v>
      </c>
      <c r="G29">
        <v>45499</v>
      </c>
      <c r="H29">
        <v>202407</v>
      </c>
      <c r="I29" t="s">
        <v>247</v>
      </c>
      <c r="J29" t="s">
        <v>248</v>
      </c>
      <c r="K29" t="s">
        <v>337</v>
      </c>
      <c r="L29" t="s">
        <v>2970</v>
      </c>
      <c r="M29" t="s">
        <v>232</v>
      </c>
      <c r="N29" t="s">
        <v>232</v>
      </c>
      <c r="O29" t="s">
        <v>232</v>
      </c>
      <c r="P29" t="s">
        <v>3013</v>
      </c>
      <c r="Q29" t="s">
        <v>3014</v>
      </c>
      <c r="R29" t="s">
        <v>340</v>
      </c>
      <c r="S29" t="s">
        <v>341</v>
      </c>
      <c r="T29">
        <v>3350689</v>
      </c>
      <c r="U29" t="s">
        <v>232</v>
      </c>
      <c r="V29" t="s">
        <v>232</v>
      </c>
      <c r="W29" t="s">
        <v>232</v>
      </c>
      <c r="X29" t="s">
        <v>232</v>
      </c>
      <c r="Y29" t="s">
        <v>3015</v>
      </c>
      <c r="Z29" t="s">
        <v>241</v>
      </c>
      <c r="AA29" s="177">
        <v>40000</v>
      </c>
      <c r="AB29">
        <v>105.59</v>
      </c>
      <c r="AC29">
        <v>9.8800000000000008</v>
      </c>
      <c r="AD29" s="177">
        <v>40000</v>
      </c>
      <c r="AE29" s="196">
        <v>45506.88663572917</v>
      </c>
      <c r="AF29" t="s">
        <v>343</v>
      </c>
      <c r="AG29" t="s">
        <v>243</v>
      </c>
      <c r="AH29" s="289">
        <v>1</v>
      </c>
      <c r="AI29" s="306">
        <f>IF(Z29="COP",(AA29*AH29),IF(Z29="NOK",((AB29*AH29)*VLOOKUP(H29,Tasas!$K:$L,2,0)),IF(Z29="EUR",((AB29*AH29)*VLOOKUP(H29,Tasas!$K:$L,2,0)),IF('GL MEN'!Z47="USD",(('GL MEN'!AB47*'GL MEN'!AH47)*VLOOKUP(H29,Tasas!$K:$L,2,0)),0))))</f>
        <v>40000</v>
      </c>
      <c r="AJ29" t="s">
        <v>62</v>
      </c>
      <c r="AK29">
        <v>1</v>
      </c>
      <c r="AL29" t="str">
        <f t="shared" si="6"/>
        <v>3</v>
      </c>
      <c r="AM29" t="str">
        <f t="shared" si="7"/>
        <v>NE</v>
      </c>
    </row>
    <row r="30" spans="1:39">
      <c r="B30" t="s">
        <v>223</v>
      </c>
      <c r="C30" t="s">
        <v>334</v>
      </c>
      <c r="D30" t="s">
        <v>335</v>
      </c>
      <c r="E30">
        <v>2401311</v>
      </c>
      <c r="F30">
        <v>0</v>
      </c>
      <c r="G30">
        <v>45499</v>
      </c>
      <c r="H30">
        <v>202407</v>
      </c>
      <c r="I30" t="s">
        <v>247</v>
      </c>
      <c r="J30" t="s">
        <v>248</v>
      </c>
      <c r="K30" t="s">
        <v>337</v>
      </c>
      <c r="L30" t="s">
        <v>2970</v>
      </c>
      <c r="M30" t="s">
        <v>232</v>
      </c>
      <c r="N30" t="s">
        <v>232</v>
      </c>
      <c r="O30" t="s">
        <v>232</v>
      </c>
      <c r="P30" t="s">
        <v>3013</v>
      </c>
      <c r="Q30" t="s">
        <v>3014</v>
      </c>
      <c r="R30" t="s">
        <v>340</v>
      </c>
      <c r="S30" t="s">
        <v>341</v>
      </c>
      <c r="T30">
        <v>3350689</v>
      </c>
      <c r="U30" t="s">
        <v>232</v>
      </c>
      <c r="V30" t="s">
        <v>232</v>
      </c>
      <c r="W30" t="s">
        <v>232</v>
      </c>
      <c r="X30" t="s">
        <v>232</v>
      </c>
      <c r="Y30" t="s">
        <v>3016</v>
      </c>
      <c r="Z30" t="s">
        <v>241</v>
      </c>
      <c r="AA30" s="177">
        <v>8403</v>
      </c>
      <c r="AB30">
        <v>22.18</v>
      </c>
      <c r="AC30">
        <v>2.08</v>
      </c>
      <c r="AD30" s="177">
        <v>8403</v>
      </c>
      <c r="AE30" s="196">
        <v>45506.891642905095</v>
      </c>
      <c r="AF30" t="s">
        <v>343</v>
      </c>
      <c r="AG30" t="s">
        <v>243</v>
      </c>
      <c r="AH30" s="289">
        <v>1</v>
      </c>
      <c r="AI30" s="306">
        <f>IF(Z30="COP",(AA30*AH30),IF(Z30="NOK",((AB30*AH30)*VLOOKUP(H30,Tasas!$K:$L,2,0)),IF(Z30="EUR",((AB30*AH30)*VLOOKUP(H30,Tasas!$K:$L,2,0)),IF('GL MEN'!Z48="USD",(('GL MEN'!AB48*'GL MEN'!AH48)*VLOOKUP(H30,Tasas!$K:$L,2,0)),0))))</f>
        <v>8403</v>
      </c>
      <c r="AJ30" t="s">
        <v>62</v>
      </c>
      <c r="AK30">
        <v>1</v>
      </c>
      <c r="AL30" t="str">
        <f t="shared" si="6"/>
        <v>3</v>
      </c>
      <c r="AM30" t="str">
        <f t="shared" si="7"/>
        <v>NE</v>
      </c>
    </row>
    <row r="31" spans="1:39">
      <c r="B31" t="s">
        <v>223</v>
      </c>
      <c r="C31" t="s">
        <v>334</v>
      </c>
      <c r="D31" t="s">
        <v>335</v>
      </c>
      <c r="E31">
        <v>2401319</v>
      </c>
      <c r="F31">
        <v>16</v>
      </c>
      <c r="G31">
        <v>45504</v>
      </c>
      <c r="H31">
        <v>202407</v>
      </c>
      <c r="I31" t="s">
        <v>247</v>
      </c>
      <c r="J31" t="s">
        <v>248</v>
      </c>
      <c r="K31" t="s">
        <v>337</v>
      </c>
      <c r="L31" t="s">
        <v>2970</v>
      </c>
      <c r="M31" t="s">
        <v>232</v>
      </c>
      <c r="N31" t="s">
        <v>232</v>
      </c>
      <c r="O31" t="s">
        <v>232</v>
      </c>
      <c r="P31" t="s">
        <v>3017</v>
      </c>
      <c r="Q31" t="s">
        <v>3018</v>
      </c>
      <c r="R31" t="s">
        <v>340</v>
      </c>
      <c r="S31" t="s">
        <v>341</v>
      </c>
      <c r="T31">
        <v>3350689</v>
      </c>
      <c r="U31" t="s">
        <v>232</v>
      </c>
      <c r="V31" t="s">
        <v>232</v>
      </c>
      <c r="W31" t="s">
        <v>232</v>
      </c>
      <c r="X31" t="s">
        <v>232</v>
      </c>
      <c r="Y31" t="s">
        <v>3019</v>
      </c>
      <c r="Z31" t="s">
        <v>241</v>
      </c>
      <c r="AA31" s="177">
        <v>140100</v>
      </c>
      <c r="AB31">
        <v>369.83</v>
      </c>
      <c r="AC31">
        <v>34.61</v>
      </c>
      <c r="AD31" s="177">
        <v>140100</v>
      </c>
      <c r="AE31" s="196">
        <v>45507.007264583335</v>
      </c>
      <c r="AF31" t="s">
        <v>343</v>
      </c>
      <c r="AG31" t="s">
        <v>243</v>
      </c>
      <c r="AH31" s="289">
        <v>1</v>
      </c>
      <c r="AI31" s="306">
        <f>IF(Z31="COP",(AA31*AH31),IF(Z31="NOK",((AB31*AH31)*VLOOKUP(H31,Tasas!$K:$L,2,0)),IF(Z31="EUR",((AB31*AH31)*VLOOKUP(H31,Tasas!$K:$L,2,0)),IF('GL MEN'!Z49="USD",(('GL MEN'!AB49*'GL MEN'!AH49)*VLOOKUP(H31,Tasas!$K:$L,2,0)),0))))</f>
        <v>140100</v>
      </c>
      <c r="AJ31" t="s">
        <v>62</v>
      </c>
      <c r="AK31">
        <v>1</v>
      </c>
      <c r="AL31" t="str">
        <f t="shared" si="6"/>
        <v>3</v>
      </c>
      <c r="AM31" t="str">
        <f t="shared" si="7"/>
        <v>NE</v>
      </c>
    </row>
    <row r="32" spans="1:39">
      <c r="B32" t="s">
        <v>223</v>
      </c>
      <c r="C32" t="s">
        <v>334</v>
      </c>
      <c r="D32" t="s">
        <v>335</v>
      </c>
      <c r="E32">
        <v>2401319</v>
      </c>
      <c r="F32">
        <v>18</v>
      </c>
      <c r="G32">
        <v>45504</v>
      </c>
      <c r="H32">
        <v>202407</v>
      </c>
      <c r="I32" t="s">
        <v>247</v>
      </c>
      <c r="J32" t="s">
        <v>248</v>
      </c>
      <c r="K32" t="s">
        <v>337</v>
      </c>
      <c r="L32" t="s">
        <v>2970</v>
      </c>
      <c r="M32" t="s">
        <v>232</v>
      </c>
      <c r="N32" t="s">
        <v>232</v>
      </c>
      <c r="O32" t="s">
        <v>232</v>
      </c>
      <c r="P32" t="s">
        <v>3020</v>
      </c>
      <c r="Q32" t="s">
        <v>3021</v>
      </c>
      <c r="R32" t="s">
        <v>340</v>
      </c>
      <c r="S32" t="s">
        <v>341</v>
      </c>
      <c r="T32">
        <v>3350689</v>
      </c>
      <c r="U32" t="s">
        <v>232</v>
      </c>
      <c r="V32" t="s">
        <v>232</v>
      </c>
      <c r="W32" t="s">
        <v>232</v>
      </c>
      <c r="X32" t="s">
        <v>232</v>
      </c>
      <c r="Y32" t="s">
        <v>3022</v>
      </c>
      <c r="Z32" t="s">
        <v>241</v>
      </c>
      <c r="AA32" s="177">
        <v>28000</v>
      </c>
      <c r="AB32">
        <v>73.91</v>
      </c>
      <c r="AC32">
        <v>6.92</v>
      </c>
      <c r="AD32" s="177">
        <v>28000</v>
      </c>
      <c r="AE32" s="196">
        <v>45507.007264583335</v>
      </c>
      <c r="AF32" t="s">
        <v>343</v>
      </c>
      <c r="AG32" t="s">
        <v>243</v>
      </c>
      <c r="AH32" s="289">
        <v>1</v>
      </c>
      <c r="AI32" s="306">
        <f>IF(Z32="COP",(AA32*AH32),IF(Z32="NOK",((AB32*AH32)*VLOOKUP(H32,Tasas!$K:$L,2,0)),IF(Z32="EUR",((AB32*AH32)*VLOOKUP(H32,Tasas!$K:$L,2,0)),IF('GL MEN'!Z50="USD",(('GL MEN'!AB50*'GL MEN'!AH50)*VLOOKUP(H32,Tasas!$K:$L,2,0)),0))))</f>
        <v>28000</v>
      </c>
      <c r="AJ32" t="s">
        <v>62</v>
      </c>
      <c r="AK32">
        <v>1</v>
      </c>
      <c r="AL32" t="str">
        <f t="shared" si="6"/>
        <v>3</v>
      </c>
      <c r="AM32" t="str">
        <f t="shared" si="7"/>
        <v>NE</v>
      </c>
    </row>
    <row r="33" spans="2:39">
      <c r="B33" t="s">
        <v>223</v>
      </c>
      <c r="C33" t="s">
        <v>334</v>
      </c>
      <c r="D33" t="s">
        <v>335</v>
      </c>
      <c r="E33">
        <v>2401310</v>
      </c>
      <c r="F33">
        <v>1</v>
      </c>
      <c r="G33">
        <v>45499</v>
      </c>
      <c r="H33">
        <v>202407</v>
      </c>
      <c r="I33" t="s">
        <v>329</v>
      </c>
      <c r="J33" t="s">
        <v>336</v>
      </c>
      <c r="K33" t="s">
        <v>337</v>
      </c>
      <c r="L33" t="s">
        <v>2970</v>
      </c>
      <c r="M33" t="s">
        <v>232</v>
      </c>
      <c r="N33" t="s">
        <v>232</v>
      </c>
      <c r="O33" t="s">
        <v>232</v>
      </c>
      <c r="P33" t="s">
        <v>3013</v>
      </c>
      <c r="Q33" t="s">
        <v>3014</v>
      </c>
      <c r="R33" t="s">
        <v>340</v>
      </c>
      <c r="S33" t="s">
        <v>341</v>
      </c>
      <c r="T33">
        <v>3431804</v>
      </c>
      <c r="U33" t="s">
        <v>232</v>
      </c>
      <c r="V33" t="s">
        <v>232</v>
      </c>
      <c r="W33" t="s">
        <v>232</v>
      </c>
      <c r="X33" t="s">
        <v>232</v>
      </c>
      <c r="Y33" t="s">
        <v>3023</v>
      </c>
      <c r="Z33" t="s">
        <v>241</v>
      </c>
      <c r="AA33" s="177">
        <v>806400</v>
      </c>
      <c r="AB33">
        <v>2128.69</v>
      </c>
      <c r="AC33">
        <v>199.23</v>
      </c>
      <c r="AD33" s="177">
        <v>806400</v>
      </c>
      <c r="AE33" s="196">
        <v>45506.88663572917</v>
      </c>
      <c r="AF33" t="s">
        <v>343</v>
      </c>
      <c r="AG33" t="s">
        <v>243</v>
      </c>
      <c r="AH33" s="289">
        <v>1</v>
      </c>
      <c r="AI33" s="306">
        <f>IF(Z33="COP",(AA33*AH33),IF(Z33="NOK",((AB33*AH33)*VLOOKUP(H33,Tasas!$K:$L,2,0)),IF(Z33="EUR",((AB33*AH33)*VLOOKUP(H33,Tasas!$K:$L,2,0)),IF('GL MEN'!Z51="USD",(('GL MEN'!AB51*'GL MEN'!AH51)*VLOOKUP(H33,Tasas!$K:$L,2,0)),0))))</f>
        <v>806400</v>
      </c>
      <c r="AJ33" t="s">
        <v>62</v>
      </c>
      <c r="AK33">
        <v>1</v>
      </c>
      <c r="AL33" t="str">
        <f t="shared" si="6"/>
        <v>3</v>
      </c>
      <c r="AM33" t="str">
        <f t="shared" si="7"/>
        <v>NE</v>
      </c>
    </row>
    <row r="34" spans="2:39">
      <c r="B34" t="s">
        <v>223</v>
      </c>
      <c r="C34" t="s">
        <v>1551</v>
      </c>
      <c r="D34" t="s">
        <v>1552</v>
      </c>
      <c r="E34">
        <v>3400477</v>
      </c>
      <c r="F34">
        <v>0</v>
      </c>
      <c r="G34">
        <v>45499</v>
      </c>
      <c r="H34">
        <v>202407</v>
      </c>
      <c r="I34" t="s">
        <v>3024</v>
      </c>
      <c r="J34" t="s">
        <v>3025</v>
      </c>
      <c r="K34" t="s">
        <v>543</v>
      </c>
      <c r="L34" t="s">
        <v>2970</v>
      </c>
      <c r="M34" t="s">
        <v>232</v>
      </c>
      <c r="N34" t="s">
        <v>232</v>
      </c>
      <c r="O34" t="s">
        <v>232</v>
      </c>
      <c r="P34" t="s">
        <v>3026</v>
      </c>
      <c r="Q34" t="s">
        <v>3027</v>
      </c>
      <c r="R34" t="s">
        <v>340</v>
      </c>
      <c r="S34" t="s">
        <v>341</v>
      </c>
      <c r="T34">
        <v>3431804</v>
      </c>
      <c r="U34" t="s">
        <v>232</v>
      </c>
      <c r="V34" t="s">
        <v>232</v>
      </c>
      <c r="W34" t="s">
        <v>232</v>
      </c>
      <c r="X34" t="s">
        <v>232</v>
      </c>
      <c r="Y34" t="s">
        <v>3028</v>
      </c>
      <c r="Z34" t="s">
        <v>241</v>
      </c>
      <c r="AA34" s="177">
        <v>187500</v>
      </c>
      <c r="AB34">
        <v>494.95</v>
      </c>
      <c r="AC34">
        <v>46.32</v>
      </c>
      <c r="AD34" s="177">
        <v>187500</v>
      </c>
      <c r="AE34" s="196">
        <v>45507.854724386576</v>
      </c>
      <c r="AF34" t="s">
        <v>3029</v>
      </c>
      <c r="AG34" t="s">
        <v>243</v>
      </c>
      <c r="AH34" s="289">
        <v>1</v>
      </c>
      <c r="AI34" s="306">
        <f>IF(Z34="COP",(AA34*AH34),IF(Z34="NOK",((AB34*AH34)*VLOOKUP(H34,Tasas!$K:$L,2,0)),IF(Z34="EUR",((AB34*AH34)*VLOOKUP(H34,Tasas!$K:$L,2,0)),IF('GL MEN'!Z52="USD",(('GL MEN'!AB52*'GL MEN'!AH52)*VLOOKUP(H34,Tasas!$K:$L,2,0)),0))))</f>
        <v>187500</v>
      </c>
      <c r="AJ34" t="s">
        <v>62</v>
      </c>
      <c r="AK34">
        <v>1</v>
      </c>
      <c r="AL34" t="str">
        <f t="shared" si="6"/>
        <v>3</v>
      </c>
      <c r="AM34" t="str">
        <f t="shared" si="7"/>
        <v>NE</v>
      </c>
    </row>
    <row r="35" spans="2:39">
      <c r="B35" t="s">
        <v>223</v>
      </c>
      <c r="C35" t="s">
        <v>828</v>
      </c>
      <c r="D35" t="s">
        <v>829</v>
      </c>
      <c r="E35">
        <v>4400455</v>
      </c>
      <c r="F35">
        <v>13</v>
      </c>
      <c r="G35">
        <v>45503</v>
      </c>
      <c r="H35">
        <v>202407</v>
      </c>
      <c r="I35" t="s">
        <v>3024</v>
      </c>
      <c r="J35" t="s">
        <v>3025</v>
      </c>
      <c r="K35" t="s">
        <v>386</v>
      </c>
      <c r="L35" t="s">
        <v>2970</v>
      </c>
      <c r="M35" t="s">
        <v>232</v>
      </c>
      <c r="N35" t="s">
        <v>232</v>
      </c>
      <c r="O35" t="s">
        <v>232</v>
      </c>
      <c r="P35" t="s">
        <v>3030</v>
      </c>
      <c r="Q35" t="s">
        <v>3031</v>
      </c>
      <c r="R35" t="s">
        <v>340</v>
      </c>
      <c r="S35" t="s">
        <v>341</v>
      </c>
      <c r="T35">
        <v>3431804</v>
      </c>
      <c r="U35" t="s">
        <v>232</v>
      </c>
      <c r="V35" t="s">
        <v>232</v>
      </c>
      <c r="W35" t="s">
        <v>232</v>
      </c>
      <c r="X35" t="s">
        <v>232</v>
      </c>
      <c r="Y35" t="s">
        <v>3032</v>
      </c>
      <c r="Z35" t="s">
        <v>241</v>
      </c>
      <c r="AA35" s="177">
        <v>53200</v>
      </c>
      <c r="AB35">
        <v>140.43</v>
      </c>
      <c r="AC35">
        <v>13.14</v>
      </c>
      <c r="AD35" s="177">
        <v>53200</v>
      </c>
      <c r="AE35" s="196">
        <v>45506.916194791665</v>
      </c>
      <c r="AF35" t="s">
        <v>833</v>
      </c>
      <c r="AG35" t="s">
        <v>243</v>
      </c>
      <c r="AH35" s="289">
        <v>1</v>
      </c>
      <c r="AI35" s="306">
        <f>IF(Z35="COP",(AA35*AH35),IF(Z35="NOK",((AB35*AH35)*VLOOKUP(H35,Tasas!$K:$L,2,0)),IF(Z35="EUR",((AB35*AH35)*VLOOKUP(H35,Tasas!$K:$L,2,0)),IF('GL MEN'!Z53="USD",(('GL MEN'!AB53*'GL MEN'!AH53)*VLOOKUP(H35,Tasas!$K:$L,2,0)),0))))</f>
        <v>53200</v>
      </c>
      <c r="AJ35" t="s">
        <v>62</v>
      </c>
      <c r="AK35">
        <v>1</v>
      </c>
      <c r="AL35" t="str">
        <f t="shared" si="6"/>
        <v>3</v>
      </c>
      <c r="AM35" t="str">
        <f t="shared" si="7"/>
        <v>NE</v>
      </c>
    </row>
    <row r="36" spans="2:39">
      <c r="B36" t="s">
        <v>223</v>
      </c>
      <c r="C36" t="s">
        <v>334</v>
      </c>
      <c r="D36" t="s">
        <v>335</v>
      </c>
      <c r="E36">
        <v>2401311</v>
      </c>
      <c r="F36">
        <v>1</v>
      </c>
      <c r="G36">
        <v>45499</v>
      </c>
      <c r="H36">
        <v>202407</v>
      </c>
      <c r="I36" t="s">
        <v>3024</v>
      </c>
      <c r="J36" t="s">
        <v>3033</v>
      </c>
      <c r="K36" t="s">
        <v>337</v>
      </c>
      <c r="L36" t="s">
        <v>2970</v>
      </c>
      <c r="M36" t="s">
        <v>232</v>
      </c>
      <c r="N36" t="s">
        <v>232</v>
      </c>
      <c r="O36" t="s">
        <v>232</v>
      </c>
      <c r="P36" t="s">
        <v>3013</v>
      </c>
      <c r="Q36" t="s">
        <v>3014</v>
      </c>
      <c r="R36" t="s">
        <v>340</v>
      </c>
      <c r="S36" t="s">
        <v>341</v>
      </c>
      <c r="T36">
        <v>3431804</v>
      </c>
      <c r="U36" t="s">
        <v>232</v>
      </c>
      <c r="V36" t="s">
        <v>232</v>
      </c>
      <c r="W36" t="s">
        <v>232</v>
      </c>
      <c r="X36" t="s">
        <v>232</v>
      </c>
      <c r="Y36" t="s">
        <v>3034</v>
      </c>
      <c r="Z36" t="s">
        <v>241</v>
      </c>
      <c r="AA36" s="177">
        <v>1028511</v>
      </c>
      <c r="AB36">
        <v>2715</v>
      </c>
      <c r="AC36">
        <v>254.1</v>
      </c>
      <c r="AD36" s="177">
        <v>1028511</v>
      </c>
      <c r="AE36" s="196">
        <v>45506.891643090275</v>
      </c>
      <c r="AF36" t="s">
        <v>343</v>
      </c>
      <c r="AG36" t="s">
        <v>243</v>
      </c>
      <c r="AH36" s="289">
        <v>1</v>
      </c>
      <c r="AI36" s="306">
        <f>IF(Z36="COP",(AA36*AH36),IF(Z36="NOK",((AB36*AH36)*VLOOKUP(H36,Tasas!$K:$L,2,0)),IF(Z36="EUR",((AB36*AH36)*VLOOKUP(H36,Tasas!$K:$L,2,0)),IF('GL MEN'!Z54="USD",(('GL MEN'!AB54*'GL MEN'!AH54)*VLOOKUP(H36,Tasas!$K:$L,2,0)),0))))</f>
        <v>1028511</v>
      </c>
      <c r="AJ36" t="s">
        <v>62</v>
      </c>
      <c r="AK36">
        <v>1</v>
      </c>
      <c r="AL36" t="str">
        <f t="shared" si="6"/>
        <v>3</v>
      </c>
      <c r="AM36" t="str">
        <f t="shared" si="7"/>
        <v>NE</v>
      </c>
    </row>
    <row r="37" spans="2:39">
      <c r="B37" t="s">
        <v>223</v>
      </c>
      <c r="C37" t="s">
        <v>357</v>
      </c>
      <c r="D37" t="s">
        <v>358</v>
      </c>
      <c r="E37">
        <v>1402341</v>
      </c>
      <c r="F37">
        <v>69</v>
      </c>
      <c r="G37">
        <v>45503</v>
      </c>
      <c r="H37">
        <v>202407</v>
      </c>
      <c r="I37" t="s">
        <v>359</v>
      </c>
      <c r="J37" t="s">
        <v>360</v>
      </c>
      <c r="K37" t="s">
        <v>337</v>
      </c>
      <c r="L37" t="s">
        <v>2970</v>
      </c>
      <c r="M37" t="s">
        <v>2391</v>
      </c>
      <c r="N37" t="s">
        <v>2392</v>
      </c>
      <c r="O37" t="s">
        <v>232</v>
      </c>
      <c r="P37" t="s">
        <v>2393</v>
      </c>
      <c r="Q37" t="s">
        <v>2394</v>
      </c>
      <c r="R37" t="s">
        <v>448</v>
      </c>
      <c r="S37" t="s">
        <v>449</v>
      </c>
      <c r="T37">
        <v>3421446</v>
      </c>
      <c r="U37" t="s">
        <v>365</v>
      </c>
      <c r="V37" t="s">
        <v>3035</v>
      </c>
      <c r="W37" t="s">
        <v>3036</v>
      </c>
      <c r="X37" t="s">
        <v>232</v>
      </c>
      <c r="Y37" t="s">
        <v>365</v>
      </c>
      <c r="Z37" t="s">
        <v>241</v>
      </c>
      <c r="AA37" s="177">
        <v>666814.96</v>
      </c>
      <c r="AB37">
        <v>1760.22</v>
      </c>
      <c r="AC37">
        <v>164.74</v>
      </c>
      <c r="AD37" s="177">
        <v>666814.96</v>
      </c>
      <c r="AE37" s="196">
        <v>45516.708927465275</v>
      </c>
      <c r="AF37" t="s">
        <v>368</v>
      </c>
      <c r="AG37" t="s">
        <v>243</v>
      </c>
      <c r="AH37" s="289">
        <v>1</v>
      </c>
      <c r="AI37" s="306">
        <f>IF(Z37="COP",(AA37*AH37),IF(Z37="NOK",((AB37*AH37)*VLOOKUP(H37,Tasas!$K:$L,2,0)),IF(Z37="EUR",((AB37*AH37)*VLOOKUP(H37,Tasas!$K:$L,2,0)),IF('GL MEN'!Z55="USD",(('GL MEN'!AB55*'GL MEN'!AH55)*VLOOKUP(H37,Tasas!$K:$L,2,0)),0))))</f>
        <v>666814.96</v>
      </c>
      <c r="AJ37" t="s">
        <v>42</v>
      </c>
      <c r="AK37">
        <v>1</v>
      </c>
      <c r="AL37" t="str">
        <f t="shared" si="6"/>
        <v>3</v>
      </c>
      <c r="AM37" t="str">
        <f t="shared" si="7"/>
        <v>NE</v>
      </c>
    </row>
    <row r="38" spans="2:39">
      <c r="B38" t="s">
        <v>223</v>
      </c>
      <c r="C38" t="s">
        <v>357</v>
      </c>
      <c r="D38" t="s">
        <v>358</v>
      </c>
      <c r="E38">
        <v>1402341</v>
      </c>
      <c r="F38">
        <v>74</v>
      </c>
      <c r="G38">
        <v>45503</v>
      </c>
      <c r="H38">
        <v>202407</v>
      </c>
      <c r="I38" t="s">
        <v>359</v>
      </c>
      <c r="J38" t="s">
        <v>360</v>
      </c>
      <c r="K38" t="s">
        <v>337</v>
      </c>
      <c r="L38" t="s">
        <v>2970</v>
      </c>
      <c r="M38" t="s">
        <v>3037</v>
      </c>
      <c r="N38" t="s">
        <v>3038</v>
      </c>
      <c r="O38" t="s">
        <v>232</v>
      </c>
      <c r="P38" t="s">
        <v>3039</v>
      </c>
      <c r="Q38" t="s">
        <v>3040</v>
      </c>
      <c r="R38" t="s">
        <v>448</v>
      </c>
      <c r="S38" t="s">
        <v>449</v>
      </c>
      <c r="T38">
        <v>3171300</v>
      </c>
      <c r="U38" t="s">
        <v>365</v>
      </c>
      <c r="V38" t="s">
        <v>3041</v>
      </c>
      <c r="W38" t="s">
        <v>3042</v>
      </c>
      <c r="X38" t="s">
        <v>232</v>
      </c>
      <c r="Y38" t="s">
        <v>365</v>
      </c>
      <c r="Z38" t="s">
        <v>241</v>
      </c>
      <c r="AA38" s="177">
        <v>1848595.52</v>
      </c>
      <c r="AB38">
        <v>4879.8100000000004</v>
      </c>
      <c r="AC38">
        <v>456.71</v>
      </c>
      <c r="AD38" s="177">
        <v>1848595.52</v>
      </c>
      <c r="AE38" s="196">
        <v>45516.708927465275</v>
      </c>
      <c r="AF38" t="s">
        <v>368</v>
      </c>
      <c r="AG38" t="s">
        <v>243</v>
      </c>
      <c r="AH38" s="289">
        <v>1</v>
      </c>
      <c r="AI38" s="306">
        <f>IF(Z38="COP",(AA38*AH38),IF(Z38="NOK",((AB38*AH38)*VLOOKUP(H38,Tasas!$K:$L,2,0)),IF(Z38="EUR",((AB38*AH38)*VLOOKUP(H38,Tasas!$K:$L,2,0)),IF('GL MEN'!Z56="USD",(('GL MEN'!AB56*'GL MEN'!AH56)*VLOOKUP(H38,Tasas!$K:$L,2,0)),0))))</f>
        <v>1848595.52</v>
      </c>
      <c r="AJ38" t="s">
        <v>42</v>
      </c>
      <c r="AK38">
        <v>1</v>
      </c>
      <c r="AL38" t="str">
        <f t="shared" si="6"/>
        <v>3</v>
      </c>
      <c r="AM38" t="str">
        <f t="shared" si="7"/>
        <v>NE</v>
      </c>
    </row>
    <row r="39" spans="2:39">
      <c r="B39" t="s">
        <v>223</v>
      </c>
      <c r="C39" t="s">
        <v>357</v>
      </c>
      <c r="D39" t="s">
        <v>358</v>
      </c>
      <c r="E39">
        <v>1402341</v>
      </c>
      <c r="F39">
        <v>78</v>
      </c>
      <c r="G39">
        <v>45503</v>
      </c>
      <c r="H39">
        <v>202407</v>
      </c>
      <c r="I39" t="s">
        <v>359</v>
      </c>
      <c r="J39" t="s">
        <v>360</v>
      </c>
      <c r="K39" t="s">
        <v>543</v>
      </c>
      <c r="L39" t="s">
        <v>2970</v>
      </c>
      <c r="M39" t="s">
        <v>3043</v>
      </c>
      <c r="N39" t="s">
        <v>3044</v>
      </c>
      <c r="O39" t="s">
        <v>232</v>
      </c>
      <c r="P39" t="s">
        <v>3045</v>
      </c>
      <c r="Q39" t="s">
        <v>3046</v>
      </c>
      <c r="R39" t="s">
        <v>448</v>
      </c>
      <c r="S39" t="s">
        <v>449</v>
      </c>
      <c r="T39">
        <v>2913958</v>
      </c>
      <c r="U39" t="s">
        <v>365</v>
      </c>
      <c r="V39" t="s">
        <v>3047</v>
      </c>
      <c r="W39" t="s">
        <v>3048</v>
      </c>
      <c r="X39" t="s">
        <v>232</v>
      </c>
      <c r="Y39" t="s">
        <v>365</v>
      </c>
      <c r="Z39" t="s">
        <v>241</v>
      </c>
      <c r="AA39" s="177">
        <v>2140023.0499999998</v>
      </c>
      <c r="AB39">
        <v>5649.1</v>
      </c>
      <c r="AC39">
        <v>528.71</v>
      </c>
      <c r="AD39" s="177">
        <v>2140023.0499999998</v>
      </c>
      <c r="AE39" s="196">
        <v>45516.708927465275</v>
      </c>
      <c r="AF39" t="s">
        <v>368</v>
      </c>
      <c r="AG39" t="s">
        <v>243</v>
      </c>
      <c r="AH39" s="289">
        <v>1</v>
      </c>
      <c r="AI39" s="306">
        <f>IF(Z39="COP",(AA39*AH39),IF(Z39="NOK",((AB39*AH39)*VLOOKUP(H39,Tasas!$K:$L,2,0)),IF(Z39="EUR",((AB39*AH39)*VLOOKUP(H39,Tasas!$K:$L,2,0)),IF('GL MEN'!Z57="USD",(('GL MEN'!AB57*'GL MEN'!AH57)*VLOOKUP(H39,Tasas!$K:$L,2,0)),0))))</f>
        <v>2140023.0499999998</v>
      </c>
      <c r="AJ39" t="s">
        <v>42</v>
      </c>
      <c r="AK39">
        <v>1</v>
      </c>
      <c r="AL39" t="str">
        <f t="shared" si="6"/>
        <v>3</v>
      </c>
      <c r="AM39" t="str">
        <f t="shared" si="7"/>
        <v>NE</v>
      </c>
    </row>
    <row r="40" spans="2:39">
      <c r="B40" t="s">
        <v>223</v>
      </c>
      <c r="C40" t="s">
        <v>357</v>
      </c>
      <c r="D40" t="s">
        <v>358</v>
      </c>
      <c r="E40">
        <v>1402341</v>
      </c>
      <c r="F40">
        <v>318</v>
      </c>
      <c r="G40">
        <v>45503</v>
      </c>
      <c r="H40">
        <v>202407</v>
      </c>
      <c r="I40" t="s">
        <v>359</v>
      </c>
      <c r="J40" t="s">
        <v>360</v>
      </c>
      <c r="K40" t="s">
        <v>337</v>
      </c>
      <c r="L40" t="s">
        <v>2970</v>
      </c>
      <c r="M40" t="s">
        <v>2637</v>
      </c>
      <c r="N40" t="s">
        <v>3049</v>
      </c>
      <c r="O40" t="s">
        <v>232</v>
      </c>
      <c r="P40" t="s">
        <v>2632</v>
      </c>
      <c r="Q40" t="s">
        <v>2633</v>
      </c>
      <c r="R40" t="s">
        <v>340</v>
      </c>
      <c r="S40" t="s">
        <v>341</v>
      </c>
      <c r="T40">
        <v>3074533</v>
      </c>
      <c r="U40" t="s">
        <v>365</v>
      </c>
      <c r="V40" t="s">
        <v>3050</v>
      </c>
      <c r="W40" t="s">
        <v>3051</v>
      </c>
      <c r="X40" t="s">
        <v>232</v>
      </c>
      <c r="Y40" t="s">
        <v>365</v>
      </c>
      <c r="Z40" t="s">
        <v>241</v>
      </c>
      <c r="AA40" s="177">
        <v>1927405.62</v>
      </c>
      <c r="AB40">
        <v>5087.8500000000004</v>
      </c>
      <c r="AC40">
        <v>476.18</v>
      </c>
      <c r="AD40" s="177">
        <v>1927405.62</v>
      </c>
      <c r="AE40" s="196">
        <v>45516.708927465275</v>
      </c>
      <c r="AF40" t="s">
        <v>368</v>
      </c>
      <c r="AG40" t="s">
        <v>243</v>
      </c>
      <c r="AH40" s="289">
        <v>1</v>
      </c>
      <c r="AI40" s="306">
        <f>IF(Z40="COP",(AA40*AH40),IF(Z40="NOK",((AB40*AH40)*VLOOKUP(H40,Tasas!$K:$L,2,0)),IF(Z40="EUR",((AB40*AH40)*VLOOKUP(H40,Tasas!$K:$L,2,0)),IF('GL MEN'!Z58="USD",(('GL MEN'!AB58*'GL MEN'!AH58)*VLOOKUP(H40,Tasas!$K:$L,2,0)),0))))</f>
        <v>1927405.62</v>
      </c>
      <c r="AJ40" t="s">
        <v>36</v>
      </c>
      <c r="AK40">
        <v>1</v>
      </c>
      <c r="AL40" t="str">
        <f t="shared" si="6"/>
        <v>3</v>
      </c>
      <c r="AM40" t="str">
        <f t="shared" si="7"/>
        <v>NE</v>
      </c>
    </row>
    <row r="41" spans="2:39">
      <c r="B41" t="s">
        <v>223</v>
      </c>
      <c r="C41" t="s">
        <v>357</v>
      </c>
      <c r="D41" t="s">
        <v>358</v>
      </c>
      <c r="E41">
        <v>1402341</v>
      </c>
      <c r="F41">
        <v>456</v>
      </c>
      <c r="G41">
        <v>45503</v>
      </c>
      <c r="H41">
        <v>202407</v>
      </c>
      <c r="I41" t="s">
        <v>359</v>
      </c>
      <c r="J41" t="s">
        <v>360</v>
      </c>
      <c r="K41" t="s">
        <v>337</v>
      </c>
      <c r="L41" t="s">
        <v>2970</v>
      </c>
      <c r="M41" t="s">
        <v>444</v>
      </c>
      <c r="N41" t="s">
        <v>445</v>
      </c>
      <c r="O41" t="s">
        <v>232</v>
      </c>
      <c r="P41" t="s">
        <v>446</v>
      </c>
      <c r="Q41" t="s">
        <v>447</v>
      </c>
      <c r="R41" t="s">
        <v>448</v>
      </c>
      <c r="S41" t="s">
        <v>449</v>
      </c>
      <c r="T41">
        <v>2913956</v>
      </c>
      <c r="U41" t="s">
        <v>365</v>
      </c>
      <c r="V41" t="s">
        <v>450</v>
      </c>
      <c r="W41" t="s">
        <v>451</v>
      </c>
      <c r="X41" t="s">
        <v>232</v>
      </c>
      <c r="Y41" t="s">
        <v>365</v>
      </c>
      <c r="Z41" t="s">
        <v>241</v>
      </c>
      <c r="AA41" s="177">
        <v>924841.26</v>
      </c>
      <c r="AB41">
        <v>2441.34</v>
      </c>
      <c r="AC41">
        <v>228.49</v>
      </c>
      <c r="AD41" s="177">
        <v>924841.26</v>
      </c>
      <c r="AE41" s="196">
        <v>45516.708927465275</v>
      </c>
      <c r="AF41" t="s">
        <v>368</v>
      </c>
      <c r="AG41" t="s">
        <v>243</v>
      </c>
      <c r="AH41" s="289">
        <v>1</v>
      </c>
      <c r="AI41" s="306">
        <f>IF(Z41="COP",(AA41*AH41),IF(Z41="NOK",((AB41*AH41)*VLOOKUP(H41,Tasas!$K:$L,2,0)),IF(Z41="EUR",((AB41*AH41)*VLOOKUP(H41,Tasas!$K:$L,2,0)),IF('GL MEN'!Z59="USD",(('GL MEN'!AB59*'GL MEN'!AH59)*VLOOKUP(H41,Tasas!$K:$L,2,0)),0))))</f>
        <v>924841.26</v>
      </c>
      <c r="AJ41" t="s">
        <v>42</v>
      </c>
      <c r="AK41">
        <v>1</v>
      </c>
      <c r="AL41" t="str">
        <f t="shared" si="6"/>
        <v>3</v>
      </c>
      <c r="AM41" t="str">
        <f t="shared" si="7"/>
        <v>NE</v>
      </c>
    </row>
    <row r="42" spans="2:39">
      <c r="B42" t="s">
        <v>223</v>
      </c>
      <c r="C42" t="s">
        <v>357</v>
      </c>
      <c r="D42" t="s">
        <v>358</v>
      </c>
      <c r="E42">
        <v>1402341</v>
      </c>
      <c r="F42">
        <v>571</v>
      </c>
      <c r="G42">
        <v>45503</v>
      </c>
      <c r="H42">
        <v>202407</v>
      </c>
      <c r="I42" t="s">
        <v>359</v>
      </c>
      <c r="J42" t="s">
        <v>360</v>
      </c>
      <c r="K42" t="s">
        <v>386</v>
      </c>
      <c r="L42" t="s">
        <v>2970</v>
      </c>
      <c r="M42" t="s">
        <v>550</v>
      </c>
      <c r="N42" t="s">
        <v>551</v>
      </c>
      <c r="O42" t="s">
        <v>232</v>
      </c>
      <c r="P42" t="s">
        <v>552</v>
      </c>
      <c r="Q42" t="s">
        <v>553</v>
      </c>
      <c r="R42" t="s">
        <v>340</v>
      </c>
      <c r="S42" t="s">
        <v>341</v>
      </c>
      <c r="T42">
        <v>2922065</v>
      </c>
      <c r="U42" t="s">
        <v>365</v>
      </c>
      <c r="V42" t="s">
        <v>554</v>
      </c>
      <c r="W42" t="s">
        <v>555</v>
      </c>
      <c r="X42" t="s">
        <v>232</v>
      </c>
      <c r="Y42" t="s">
        <v>365</v>
      </c>
      <c r="Z42" t="s">
        <v>241</v>
      </c>
      <c r="AA42" s="177">
        <v>5032483.03</v>
      </c>
      <c r="AB42">
        <v>13284.45</v>
      </c>
      <c r="AC42">
        <v>1243.33</v>
      </c>
      <c r="AD42" s="177">
        <v>5032483.03</v>
      </c>
      <c r="AE42" s="196">
        <v>45516.708927465275</v>
      </c>
      <c r="AF42" t="s">
        <v>368</v>
      </c>
      <c r="AG42" t="s">
        <v>243</v>
      </c>
      <c r="AH42" s="289">
        <v>1</v>
      </c>
      <c r="AI42" s="306">
        <f>IF(Z42="COP",(AA42*AH42),IF(Z42="NOK",((AB42*AH42)*VLOOKUP(H42,Tasas!$K:$L,2,0)),IF(Z42="EUR",((AB42*AH42)*VLOOKUP(H42,Tasas!$K:$L,2,0)),IF('GL MEN'!Z60="USD",(('GL MEN'!AB60*'GL MEN'!AH60)*VLOOKUP(H42,Tasas!$K:$L,2,0)),0))))</f>
        <v>5032483.03</v>
      </c>
      <c r="AJ42" t="s">
        <v>21</v>
      </c>
      <c r="AK42">
        <v>1</v>
      </c>
      <c r="AL42" t="str">
        <f t="shared" si="6"/>
        <v>3</v>
      </c>
      <c r="AM42" t="str">
        <f t="shared" si="7"/>
        <v>NE</v>
      </c>
    </row>
    <row r="43" spans="2:39">
      <c r="B43" t="s">
        <v>223</v>
      </c>
      <c r="C43" t="s">
        <v>357</v>
      </c>
      <c r="D43" t="s">
        <v>358</v>
      </c>
      <c r="E43">
        <v>1402341</v>
      </c>
      <c r="F43">
        <v>598</v>
      </c>
      <c r="G43">
        <v>45503</v>
      </c>
      <c r="H43">
        <v>202407</v>
      </c>
      <c r="I43" t="s">
        <v>359</v>
      </c>
      <c r="J43" t="s">
        <v>360</v>
      </c>
      <c r="K43" t="s">
        <v>337</v>
      </c>
      <c r="L43" t="s">
        <v>2970</v>
      </c>
      <c r="M43" t="s">
        <v>556</v>
      </c>
      <c r="N43" t="s">
        <v>557</v>
      </c>
      <c r="O43" t="s">
        <v>232</v>
      </c>
      <c r="P43" t="s">
        <v>558</v>
      </c>
      <c r="Q43" t="s">
        <v>559</v>
      </c>
      <c r="R43" t="s">
        <v>448</v>
      </c>
      <c r="S43" t="s">
        <v>449</v>
      </c>
      <c r="T43">
        <v>2913965</v>
      </c>
      <c r="U43" t="s">
        <v>365</v>
      </c>
      <c r="V43" t="s">
        <v>560</v>
      </c>
      <c r="W43" t="s">
        <v>561</v>
      </c>
      <c r="X43" t="s">
        <v>232</v>
      </c>
      <c r="Y43" t="s">
        <v>365</v>
      </c>
      <c r="Z43" t="s">
        <v>241</v>
      </c>
      <c r="AA43" s="177">
        <v>993071.26</v>
      </c>
      <c r="AB43">
        <v>2621.45</v>
      </c>
      <c r="AC43">
        <v>245.35</v>
      </c>
      <c r="AD43" s="177">
        <v>993071.26</v>
      </c>
      <c r="AE43" s="196">
        <v>45516.708927465275</v>
      </c>
      <c r="AF43" t="s">
        <v>368</v>
      </c>
      <c r="AG43" t="s">
        <v>243</v>
      </c>
      <c r="AH43" s="289">
        <v>1</v>
      </c>
      <c r="AI43" s="306">
        <f>IF(Z43="COP",(AA43*AH43),IF(Z43="NOK",((AB43*AH43)*VLOOKUP(H43,Tasas!$K:$L,2,0)),IF(Z43="EUR",((AB43*AH43)*VLOOKUP(H43,Tasas!$K:$L,2,0)),IF('GL MEN'!Z61="USD",(('GL MEN'!AB61*'GL MEN'!AH61)*VLOOKUP(H43,Tasas!$K:$L,2,0)),0))))</f>
        <v>993071.26</v>
      </c>
      <c r="AJ43" t="s">
        <v>42</v>
      </c>
      <c r="AK43">
        <v>1</v>
      </c>
      <c r="AL43" t="str">
        <f t="shared" si="6"/>
        <v>3</v>
      </c>
      <c r="AM43" t="str">
        <f t="shared" si="7"/>
        <v>NE</v>
      </c>
    </row>
    <row r="44" spans="2:39">
      <c r="B44" t="s">
        <v>223</v>
      </c>
      <c r="C44" t="s">
        <v>357</v>
      </c>
      <c r="D44" t="s">
        <v>358</v>
      </c>
      <c r="E44">
        <v>1402341</v>
      </c>
      <c r="F44">
        <v>718</v>
      </c>
      <c r="G44">
        <v>45503</v>
      </c>
      <c r="H44">
        <v>202407</v>
      </c>
      <c r="I44" t="s">
        <v>359</v>
      </c>
      <c r="J44" t="s">
        <v>360</v>
      </c>
      <c r="K44" t="s">
        <v>337</v>
      </c>
      <c r="L44" t="s">
        <v>2970</v>
      </c>
      <c r="M44" t="s">
        <v>574</v>
      </c>
      <c r="N44" t="s">
        <v>575</v>
      </c>
      <c r="O44" t="s">
        <v>232</v>
      </c>
      <c r="P44" t="s">
        <v>576</v>
      </c>
      <c r="Q44" t="s">
        <v>577</v>
      </c>
      <c r="R44" t="s">
        <v>448</v>
      </c>
      <c r="S44" t="s">
        <v>449</v>
      </c>
      <c r="T44">
        <v>2913955</v>
      </c>
      <c r="U44" t="s">
        <v>365</v>
      </c>
      <c r="V44" t="s">
        <v>578</v>
      </c>
      <c r="W44" t="s">
        <v>579</v>
      </c>
      <c r="X44" t="s">
        <v>232</v>
      </c>
      <c r="Y44" t="s">
        <v>365</v>
      </c>
      <c r="Z44" t="s">
        <v>241</v>
      </c>
      <c r="AA44" s="177">
        <v>1438345.96</v>
      </c>
      <c r="AB44">
        <v>3796.86</v>
      </c>
      <c r="AC44">
        <v>355.36</v>
      </c>
      <c r="AD44" s="177">
        <v>1438345.96</v>
      </c>
      <c r="AE44" s="196">
        <v>45516.708927465275</v>
      </c>
      <c r="AF44" t="s">
        <v>368</v>
      </c>
      <c r="AG44" t="s">
        <v>243</v>
      </c>
      <c r="AH44" s="289">
        <v>1</v>
      </c>
      <c r="AI44" s="306">
        <f>IF(Z44="COP",(AA44*AH44),IF(Z44="NOK",((AB44*AH44)*VLOOKUP(H44,Tasas!$K:$L,2,0)),IF(Z44="EUR",((AB44*AH44)*VLOOKUP(H44,Tasas!$K:$L,2,0)),IF('GL MEN'!Z62="USD",(('GL MEN'!AB62*'GL MEN'!AH62)*VLOOKUP(H44,Tasas!$K:$L,2,0)),0))))</f>
        <v>1438345.96</v>
      </c>
      <c r="AJ44" t="s">
        <v>42</v>
      </c>
      <c r="AK44">
        <v>1</v>
      </c>
      <c r="AL44" t="str">
        <f t="shared" si="6"/>
        <v>3</v>
      </c>
      <c r="AM44" t="str">
        <f t="shared" si="7"/>
        <v>NE</v>
      </c>
    </row>
    <row r="45" spans="2:39">
      <c r="B45" t="s">
        <v>223</v>
      </c>
      <c r="C45" t="s">
        <v>357</v>
      </c>
      <c r="D45" t="s">
        <v>358</v>
      </c>
      <c r="E45">
        <v>1402341</v>
      </c>
      <c r="F45">
        <v>801</v>
      </c>
      <c r="G45">
        <v>45503</v>
      </c>
      <c r="H45">
        <v>202407</v>
      </c>
      <c r="I45" t="s">
        <v>359</v>
      </c>
      <c r="J45" t="s">
        <v>360</v>
      </c>
      <c r="K45" t="s">
        <v>337</v>
      </c>
      <c r="L45" t="s">
        <v>2970</v>
      </c>
      <c r="M45" t="s">
        <v>610</v>
      </c>
      <c r="N45" t="s">
        <v>611</v>
      </c>
      <c r="O45" t="s">
        <v>232</v>
      </c>
      <c r="P45" t="s">
        <v>612</v>
      </c>
      <c r="Q45" t="s">
        <v>613</v>
      </c>
      <c r="R45" t="s">
        <v>340</v>
      </c>
      <c r="S45" t="s">
        <v>341</v>
      </c>
      <c r="T45">
        <v>2922064</v>
      </c>
      <c r="U45" t="s">
        <v>365</v>
      </c>
      <c r="V45" t="s">
        <v>614</v>
      </c>
      <c r="W45" t="s">
        <v>615</v>
      </c>
      <c r="X45" t="s">
        <v>232</v>
      </c>
      <c r="Y45" t="s">
        <v>365</v>
      </c>
      <c r="Z45" t="s">
        <v>241</v>
      </c>
      <c r="AA45" s="177">
        <v>6003120.8099999996</v>
      </c>
      <c r="AB45">
        <v>15846.68</v>
      </c>
      <c r="AC45">
        <v>1483.13</v>
      </c>
      <c r="AD45" s="177">
        <v>6003120.8099999996</v>
      </c>
      <c r="AE45" s="196">
        <v>45516.708927465275</v>
      </c>
      <c r="AF45" t="s">
        <v>368</v>
      </c>
      <c r="AG45" t="s">
        <v>243</v>
      </c>
      <c r="AH45" s="289">
        <v>1</v>
      </c>
      <c r="AI45" s="306">
        <f>IF(Z45="COP",(AA45*AH45),IF(Z45="NOK",((AB45*AH45)*VLOOKUP(H45,Tasas!$K:$L,2,0)),IF(Z45="EUR",((AB45*AH45)*VLOOKUP(H45,Tasas!$K:$L,2,0)),IF('GL MEN'!Z63="USD",(('GL MEN'!AB63*'GL MEN'!AH63)*VLOOKUP(H45,Tasas!$K:$L,2,0)),0))))</f>
        <v>6003120.8099999996</v>
      </c>
      <c r="AJ45" t="s">
        <v>24</v>
      </c>
      <c r="AK45">
        <v>1</v>
      </c>
      <c r="AL45" t="str">
        <f t="shared" ref="AL45:AL92" si="8">+MID(R45,2,1)</f>
        <v>3</v>
      </c>
      <c r="AM45" t="str">
        <f t="shared" ref="AM45:AM92" si="9">IF(AL45="0","CO",IF(AL45="1","CO",IF(AL45="2","CO",IF(AL45="3","NE",IF(AL45="4","WA",IF(AL45="6","Centro - URR"))))))</f>
        <v>NE</v>
      </c>
    </row>
    <row r="46" spans="2:39">
      <c r="B46" t="s">
        <v>223</v>
      </c>
      <c r="C46" t="s">
        <v>357</v>
      </c>
      <c r="D46" t="s">
        <v>358</v>
      </c>
      <c r="E46">
        <v>1402342</v>
      </c>
      <c r="F46">
        <v>117</v>
      </c>
      <c r="G46">
        <v>45503</v>
      </c>
      <c r="H46">
        <v>202407</v>
      </c>
      <c r="I46" t="s">
        <v>359</v>
      </c>
      <c r="J46" t="s">
        <v>360</v>
      </c>
      <c r="K46" t="s">
        <v>337</v>
      </c>
      <c r="L46" t="s">
        <v>2970</v>
      </c>
      <c r="M46" t="s">
        <v>3052</v>
      </c>
      <c r="N46" t="s">
        <v>3053</v>
      </c>
      <c r="O46" t="s">
        <v>232</v>
      </c>
      <c r="P46" t="s">
        <v>3054</v>
      </c>
      <c r="Q46" t="s">
        <v>3055</v>
      </c>
      <c r="R46" t="s">
        <v>448</v>
      </c>
      <c r="S46" t="s">
        <v>449</v>
      </c>
      <c r="T46">
        <v>2913962</v>
      </c>
      <c r="U46" t="s">
        <v>365</v>
      </c>
      <c r="V46" t="s">
        <v>3056</v>
      </c>
      <c r="W46" t="s">
        <v>3057</v>
      </c>
      <c r="X46" t="s">
        <v>232</v>
      </c>
      <c r="Y46" t="s">
        <v>365</v>
      </c>
      <c r="Z46" t="s">
        <v>241</v>
      </c>
      <c r="AA46" s="177">
        <v>883017.16</v>
      </c>
      <c r="AB46">
        <v>2330.94</v>
      </c>
      <c r="AC46">
        <v>218.16</v>
      </c>
      <c r="AD46" s="177">
        <v>883017.16</v>
      </c>
      <c r="AE46" s="196">
        <v>45516.711370104167</v>
      </c>
      <c r="AF46" t="s">
        <v>368</v>
      </c>
      <c r="AG46" t="s">
        <v>243</v>
      </c>
      <c r="AH46" s="289">
        <v>1</v>
      </c>
      <c r="AI46" s="306">
        <f>IF(Z46="COP",(AA46*AH46),IF(Z46="NOK",((AB46*AH46)*VLOOKUP(H46,Tasas!$K:$L,2,0)),IF(Z46="EUR",((AB46*AH46)*VLOOKUP(H46,Tasas!$K:$L,2,0)),IF('GL MEN'!Z64="USD",(('GL MEN'!AB64*'GL MEN'!AH64)*VLOOKUP(H46,Tasas!$K:$L,2,0)),0))))</f>
        <v>883017.16</v>
      </c>
      <c r="AJ46" t="s">
        <v>42</v>
      </c>
      <c r="AK46">
        <v>1</v>
      </c>
      <c r="AL46" t="str">
        <f t="shared" si="8"/>
        <v>3</v>
      </c>
      <c r="AM46" t="str">
        <f t="shared" si="9"/>
        <v>NE</v>
      </c>
    </row>
    <row r="47" spans="2:39">
      <c r="B47" t="s">
        <v>223</v>
      </c>
      <c r="C47" t="s">
        <v>357</v>
      </c>
      <c r="D47" t="s">
        <v>358</v>
      </c>
      <c r="E47">
        <v>1402342</v>
      </c>
      <c r="F47">
        <v>149</v>
      </c>
      <c r="G47">
        <v>45503</v>
      </c>
      <c r="H47">
        <v>202407</v>
      </c>
      <c r="I47" t="s">
        <v>359</v>
      </c>
      <c r="J47" t="s">
        <v>360</v>
      </c>
      <c r="K47" t="s">
        <v>337</v>
      </c>
      <c r="L47" t="s">
        <v>2970</v>
      </c>
      <c r="M47" t="s">
        <v>3058</v>
      </c>
      <c r="N47" t="s">
        <v>3059</v>
      </c>
      <c r="O47" t="s">
        <v>232</v>
      </c>
      <c r="P47" t="s">
        <v>3060</v>
      </c>
      <c r="Q47" t="s">
        <v>3061</v>
      </c>
      <c r="R47" t="s">
        <v>448</v>
      </c>
      <c r="S47" t="s">
        <v>449</v>
      </c>
      <c r="T47">
        <v>2913968</v>
      </c>
      <c r="U47" t="s">
        <v>365</v>
      </c>
      <c r="V47" t="s">
        <v>3062</v>
      </c>
      <c r="W47" t="s">
        <v>3063</v>
      </c>
      <c r="X47" t="s">
        <v>232</v>
      </c>
      <c r="Y47" t="s">
        <v>365</v>
      </c>
      <c r="Z47" t="s">
        <v>241</v>
      </c>
      <c r="AA47" s="177">
        <v>2025959.85</v>
      </c>
      <c r="AB47">
        <v>5348.01</v>
      </c>
      <c r="AC47">
        <v>500.53</v>
      </c>
      <c r="AD47" s="177">
        <v>2025959.85</v>
      </c>
      <c r="AE47" s="196">
        <v>45516.711370104167</v>
      </c>
      <c r="AF47" t="s">
        <v>368</v>
      </c>
      <c r="AG47" t="s">
        <v>243</v>
      </c>
      <c r="AH47" s="289">
        <v>1</v>
      </c>
      <c r="AI47" s="306">
        <f>IF(Z47="COP",(AA47*AH47),IF(Z47="NOK",((AB47*AH47)*VLOOKUP(H47,Tasas!$K:$L,2,0)),IF(Z47="EUR",((AB47*AH47)*VLOOKUP(H47,Tasas!$K:$L,2,0)),IF('GL MEN'!Z65="USD",(('GL MEN'!AB65*'GL MEN'!AH65)*VLOOKUP(H47,Tasas!$K:$L,2,0)),0))))</f>
        <v>2025959.85</v>
      </c>
      <c r="AJ47" t="s">
        <v>42</v>
      </c>
      <c r="AK47">
        <v>1</v>
      </c>
      <c r="AL47" t="str">
        <f t="shared" si="8"/>
        <v>3</v>
      </c>
      <c r="AM47" t="str">
        <f t="shared" si="9"/>
        <v>NE</v>
      </c>
    </row>
    <row r="48" spans="2:39">
      <c r="B48" t="s">
        <v>223</v>
      </c>
      <c r="C48" t="s">
        <v>357</v>
      </c>
      <c r="D48" t="s">
        <v>358</v>
      </c>
      <c r="E48">
        <v>1402342</v>
      </c>
      <c r="F48">
        <v>186</v>
      </c>
      <c r="G48">
        <v>45503</v>
      </c>
      <c r="H48">
        <v>202407</v>
      </c>
      <c r="I48" t="s">
        <v>359</v>
      </c>
      <c r="J48" t="s">
        <v>360</v>
      </c>
      <c r="K48" t="s">
        <v>337</v>
      </c>
      <c r="L48" t="s">
        <v>2970</v>
      </c>
      <c r="M48" t="s">
        <v>3064</v>
      </c>
      <c r="N48" t="s">
        <v>3065</v>
      </c>
      <c r="O48" t="s">
        <v>232</v>
      </c>
      <c r="P48" t="s">
        <v>3066</v>
      </c>
      <c r="Q48" t="s">
        <v>3067</v>
      </c>
      <c r="R48" t="s">
        <v>340</v>
      </c>
      <c r="S48" t="s">
        <v>341</v>
      </c>
      <c r="T48">
        <v>3074538</v>
      </c>
      <c r="U48" t="s">
        <v>365</v>
      </c>
      <c r="V48" t="s">
        <v>3068</v>
      </c>
      <c r="W48" t="s">
        <v>3069</v>
      </c>
      <c r="X48" t="s">
        <v>232</v>
      </c>
      <c r="Y48" t="s">
        <v>365</v>
      </c>
      <c r="Z48" t="s">
        <v>241</v>
      </c>
      <c r="AA48" s="177">
        <v>1927405.62</v>
      </c>
      <c r="AB48">
        <v>5087.8500000000004</v>
      </c>
      <c r="AC48">
        <v>476.18</v>
      </c>
      <c r="AD48" s="177">
        <v>1927405.62</v>
      </c>
      <c r="AE48" s="196">
        <v>45516.711370104167</v>
      </c>
      <c r="AF48" t="s">
        <v>368</v>
      </c>
      <c r="AG48" t="s">
        <v>243</v>
      </c>
      <c r="AH48" s="289">
        <v>1</v>
      </c>
      <c r="AI48" s="306">
        <f>IF(Z48="COP",(AA48*AH48),IF(Z48="NOK",((AB48*AH48)*VLOOKUP(H48,Tasas!$K:$L,2,0)),IF(Z48="EUR",((AB48*AH48)*VLOOKUP(H48,Tasas!$K:$L,2,0)),IF('GL MEN'!Z66="USD",(('GL MEN'!AB66*'GL MEN'!AH66)*VLOOKUP(H48,Tasas!$K:$L,2,0)),0))))</f>
        <v>1927405.62</v>
      </c>
      <c r="AJ48" t="s">
        <v>36</v>
      </c>
      <c r="AK48">
        <v>1</v>
      </c>
      <c r="AL48" t="str">
        <f t="shared" si="8"/>
        <v>3</v>
      </c>
      <c r="AM48" t="str">
        <f t="shared" si="9"/>
        <v>NE</v>
      </c>
    </row>
    <row r="49" spans="2:39">
      <c r="B49" t="s">
        <v>223</v>
      </c>
      <c r="C49" t="s">
        <v>357</v>
      </c>
      <c r="D49" t="s">
        <v>358</v>
      </c>
      <c r="E49">
        <v>1402342</v>
      </c>
      <c r="F49">
        <v>203</v>
      </c>
      <c r="G49">
        <v>45503</v>
      </c>
      <c r="H49">
        <v>202407</v>
      </c>
      <c r="I49" t="s">
        <v>359</v>
      </c>
      <c r="J49" t="s">
        <v>360</v>
      </c>
      <c r="K49" t="s">
        <v>386</v>
      </c>
      <c r="L49" t="s">
        <v>2970</v>
      </c>
      <c r="M49" t="s">
        <v>3070</v>
      </c>
      <c r="N49" t="s">
        <v>3071</v>
      </c>
      <c r="O49" t="s">
        <v>232</v>
      </c>
      <c r="P49" t="s">
        <v>3072</v>
      </c>
      <c r="Q49" t="s">
        <v>3073</v>
      </c>
      <c r="R49" t="s">
        <v>340</v>
      </c>
      <c r="S49" t="s">
        <v>341</v>
      </c>
      <c r="T49">
        <v>2925355</v>
      </c>
      <c r="U49" t="s">
        <v>365</v>
      </c>
      <c r="V49" t="s">
        <v>3074</v>
      </c>
      <c r="W49" t="s">
        <v>3075</v>
      </c>
      <c r="X49" t="s">
        <v>232</v>
      </c>
      <c r="Y49" t="s">
        <v>365</v>
      </c>
      <c r="Z49" t="s">
        <v>241</v>
      </c>
      <c r="AA49" s="177">
        <v>1927405.62</v>
      </c>
      <c r="AB49">
        <v>5087.8500000000004</v>
      </c>
      <c r="AC49">
        <v>476.18</v>
      </c>
      <c r="AD49" s="177">
        <v>1927405.62</v>
      </c>
      <c r="AE49" s="196">
        <v>45516.711370104167</v>
      </c>
      <c r="AF49" t="s">
        <v>368</v>
      </c>
      <c r="AG49" t="s">
        <v>243</v>
      </c>
      <c r="AH49" s="289">
        <v>1</v>
      </c>
      <c r="AI49" s="306">
        <f>IF(Z49="COP",(AA49*AH49),IF(Z49="NOK",((AB49*AH49)*VLOOKUP(H49,Tasas!$K:$L,2,0)),IF(Z49="EUR",((AB49*AH49)*VLOOKUP(H49,Tasas!$K:$L,2,0)),IF('GL MEN'!Z67="USD",(('GL MEN'!AB67*'GL MEN'!AH67)*VLOOKUP(H49,Tasas!$K:$L,2,0)),0))))</f>
        <v>1927405.62</v>
      </c>
      <c r="AJ49" t="s">
        <v>36</v>
      </c>
      <c r="AK49">
        <v>1</v>
      </c>
      <c r="AL49" t="str">
        <f t="shared" si="8"/>
        <v>3</v>
      </c>
      <c r="AM49" t="str">
        <f t="shared" si="9"/>
        <v>NE</v>
      </c>
    </row>
    <row r="50" spans="2:39">
      <c r="B50" t="s">
        <v>223</v>
      </c>
      <c r="C50" t="s">
        <v>357</v>
      </c>
      <c r="D50" t="s">
        <v>358</v>
      </c>
      <c r="E50">
        <v>1402342</v>
      </c>
      <c r="F50">
        <v>300</v>
      </c>
      <c r="G50">
        <v>45503</v>
      </c>
      <c r="H50">
        <v>202407</v>
      </c>
      <c r="I50" t="s">
        <v>359</v>
      </c>
      <c r="J50" t="s">
        <v>360</v>
      </c>
      <c r="K50" t="s">
        <v>337</v>
      </c>
      <c r="L50" t="s">
        <v>2970</v>
      </c>
      <c r="M50" t="s">
        <v>3076</v>
      </c>
      <c r="N50" t="s">
        <v>3077</v>
      </c>
      <c r="O50" t="s">
        <v>232</v>
      </c>
      <c r="P50" t="s">
        <v>3078</v>
      </c>
      <c r="Q50" t="s">
        <v>3079</v>
      </c>
      <c r="R50" t="s">
        <v>448</v>
      </c>
      <c r="S50" t="s">
        <v>449</v>
      </c>
      <c r="T50">
        <v>2913945</v>
      </c>
      <c r="U50" t="s">
        <v>365</v>
      </c>
      <c r="V50" t="s">
        <v>3080</v>
      </c>
      <c r="W50" t="s">
        <v>3081</v>
      </c>
      <c r="X50" t="s">
        <v>232</v>
      </c>
      <c r="Y50" t="s">
        <v>365</v>
      </c>
      <c r="Z50" t="s">
        <v>241</v>
      </c>
      <c r="AA50" s="177">
        <v>830113.06</v>
      </c>
      <c r="AB50">
        <v>2191.2800000000002</v>
      </c>
      <c r="AC50">
        <v>205.09</v>
      </c>
      <c r="AD50" s="177">
        <v>830113.06</v>
      </c>
      <c r="AE50" s="196">
        <v>45516.711370104167</v>
      </c>
      <c r="AF50" t="s">
        <v>368</v>
      </c>
      <c r="AG50" t="s">
        <v>243</v>
      </c>
      <c r="AH50" s="289">
        <v>1</v>
      </c>
      <c r="AI50" s="306">
        <f>IF(Z50="COP",(AA50*AH50),IF(Z50="NOK",((AB50*AH50)*VLOOKUP(H50,Tasas!$K:$L,2,0)),IF(Z50="EUR",((AB50*AH50)*VLOOKUP(H50,Tasas!$K:$L,2,0)),IF('GL MEN'!Z68="USD",(('GL MEN'!AB68*'GL MEN'!AH68)*VLOOKUP(H50,Tasas!$K:$L,2,0)),0))))</f>
        <v>830113.06</v>
      </c>
      <c r="AJ50" t="s">
        <v>42</v>
      </c>
      <c r="AK50">
        <v>1</v>
      </c>
      <c r="AL50" t="str">
        <f t="shared" si="8"/>
        <v>3</v>
      </c>
      <c r="AM50" t="str">
        <f t="shared" si="9"/>
        <v>NE</v>
      </c>
    </row>
    <row r="51" spans="2:39">
      <c r="B51" t="s">
        <v>223</v>
      </c>
      <c r="C51" t="s">
        <v>357</v>
      </c>
      <c r="D51" t="s">
        <v>358</v>
      </c>
      <c r="E51">
        <v>1402342</v>
      </c>
      <c r="F51">
        <v>425</v>
      </c>
      <c r="G51">
        <v>45503</v>
      </c>
      <c r="H51">
        <v>202407</v>
      </c>
      <c r="I51" t="s">
        <v>359</v>
      </c>
      <c r="J51" t="s">
        <v>360</v>
      </c>
      <c r="K51" t="s">
        <v>337</v>
      </c>
      <c r="L51" t="s">
        <v>2970</v>
      </c>
      <c r="M51" t="s">
        <v>3082</v>
      </c>
      <c r="N51" t="s">
        <v>3083</v>
      </c>
      <c r="O51" t="s">
        <v>232</v>
      </c>
      <c r="P51" t="s">
        <v>3084</v>
      </c>
      <c r="Q51" t="s">
        <v>3085</v>
      </c>
      <c r="R51" t="s">
        <v>448</v>
      </c>
      <c r="S51" t="s">
        <v>449</v>
      </c>
      <c r="T51">
        <v>2913969</v>
      </c>
      <c r="U51" t="s">
        <v>365</v>
      </c>
      <c r="V51" t="s">
        <v>3086</v>
      </c>
      <c r="W51" t="s">
        <v>3087</v>
      </c>
      <c r="X51" t="s">
        <v>232</v>
      </c>
      <c r="Y51" t="s">
        <v>365</v>
      </c>
      <c r="Z51" t="s">
        <v>241</v>
      </c>
      <c r="AA51" s="177">
        <v>871323.46</v>
      </c>
      <c r="AB51">
        <v>2300.0700000000002</v>
      </c>
      <c r="AC51">
        <v>215.27</v>
      </c>
      <c r="AD51" s="177">
        <v>871323.46</v>
      </c>
      <c r="AE51" s="196">
        <v>45516.711370104167</v>
      </c>
      <c r="AF51" t="s">
        <v>368</v>
      </c>
      <c r="AG51" t="s">
        <v>243</v>
      </c>
      <c r="AH51" s="289">
        <v>1</v>
      </c>
      <c r="AI51" s="306">
        <f>IF(Z51="COP",(AA51*AH51),IF(Z51="NOK",((AB51*AH51)*VLOOKUP(H51,Tasas!$K:$L,2,0)),IF(Z51="EUR",((AB51*AH51)*VLOOKUP(H51,Tasas!$K:$L,2,0)),IF('GL MEN'!Z69="USD",(('GL MEN'!AB69*'GL MEN'!AH69)*VLOOKUP(H51,Tasas!$K:$L,2,0)),0))))</f>
        <v>871323.46</v>
      </c>
      <c r="AJ51" t="s">
        <v>42</v>
      </c>
      <c r="AK51">
        <v>1</v>
      </c>
      <c r="AL51" t="str">
        <f t="shared" si="8"/>
        <v>3</v>
      </c>
      <c r="AM51" t="str">
        <f t="shared" si="9"/>
        <v>NE</v>
      </c>
    </row>
    <row r="52" spans="2:39">
      <c r="B52" t="s">
        <v>223</v>
      </c>
      <c r="C52" t="s">
        <v>357</v>
      </c>
      <c r="D52" t="s">
        <v>358</v>
      </c>
      <c r="E52">
        <v>1402342</v>
      </c>
      <c r="F52">
        <v>449</v>
      </c>
      <c r="G52">
        <v>45503</v>
      </c>
      <c r="H52">
        <v>202407</v>
      </c>
      <c r="I52" t="s">
        <v>359</v>
      </c>
      <c r="J52" t="s">
        <v>360</v>
      </c>
      <c r="K52" t="s">
        <v>543</v>
      </c>
      <c r="L52" t="s">
        <v>2970</v>
      </c>
      <c r="M52" t="s">
        <v>3088</v>
      </c>
      <c r="N52" t="s">
        <v>3089</v>
      </c>
      <c r="O52" t="s">
        <v>232</v>
      </c>
      <c r="P52" t="s">
        <v>3090</v>
      </c>
      <c r="Q52" t="s">
        <v>3091</v>
      </c>
      <c r="R52" t="s">
        <v>448</v>
      </c>
      <c r="S52" t="s">
        <v>449</v>
      </c>
      <c r="T52">
        <v>2913967</v>
      </c>
      <c r="U52" t="s">
        <v>365</v>
      </c>
      <c r="V52" t="s">
        <v>3092</v>
      </c>
      <c r="W52" t="s">
        <v>3093</v>
      </c>
      <c r="X52" t="s">
        <v>232</v>
      </c>
      <c r="Y52" t="s">
        <v>365</v>
      </c>
      <c r="Z52" t="s">
        <v>241</v>
      </c>
      <c r="AA52" s="177">
        <v>2312268.81</v>
      </c>
      <c r="AB52">
        <v>6103.79</v>
      </c>
      <c r="AC52">
        <v>571.27</v>
      </c>
      <c r="AD52" s="177">
        <v>2312268.81</v>
      </c>
      <c r="AE52" s="196">
        <v>45516.711370104167</v>
      </c>
      <c r="AF52" t="s">
        <v>368</v>
      </c>
      <c r="AG52" t="s">
        <v>243</v>
      </c>
      <c r="AH52" s="289">
        <v>1</v>
      </c>
      <c r="AI52" s="306">
        <f>IF(Z52="COP",(AA52*AH52),IF(Z52="NOK",((AB52*AH52)*VLOOKUP(H52,Tasas!$K:$L,2,0)),IF(Z52="EUR",((AB52*AH52)*VLOOKUP(H52,Tasas!$K:$L,2,0)),IF('GL MEN'!Z70="USD",(('GL MEN'!AB70*'GL MEN'!AH70)*VLOOKUP(H52,Tasas!$K:$L,2,0)),0))))</f>
        <v>2312268.81</v>
      </c>
      <c r="AJ52" t="s">
        <v>42</v>
      </c>
      <c r="AK52">
        <v>1</v>
      </c>
      <c r="AL52" t="str">
        <f t="shared" si="8"/>
        <v>3</v>
      </c>
      <c r="AM52" t="str">
        <f t="shared" si="9"/>
        <v>NE</v>
      </c>
    </row>
    <row r="53" spans="2:39">
      <c r="B53" t="s">
        <v>223</v>
      </c>
      <c r="C53" t="s">
        <v>357</v>
      </c>
      <c r="D53" t="s">
        <v>358</v>
      </c>
      <c r="E53">
        <v>1402341</v>
      </c>
      <c r="F53">
        <v>25</v>
      </c>
      <c r="G53">
        <v>45503</v>
      </c>
      <c r="H53">
        <v>202407</v>
      </c>
      <c r="I53" t="s">
        <v>359</v>
      </c>
      <c r="J53" t="s">
        <v>360</v>
      </c>
      <c r="K53" t="s">
        <v>249</v>
      </c>
      <c r="L53" t="s">
        <v>2970</v>
      </c>
      <c r="M53" t="s">
        <v>3094</v>
      </c>
      <c r="N53" t="s">
        <v>3095</v>
      </c>
      <c r="O53" t="s">
        <v>232</v>
      </c>
      <c r="P53" t="s">
        <v>3096</v>
      </c>
      <c r="Q53" t="s">
        <v>3097</v>
      </c>
      <c r="R53" t="s">
        <v>252</v>
      </c>
      <c r="S53" t="s">
        <v>253</v>
      </c>
      <c r="T53">
        <v>2928230</v>
      </c>
      <c r="U53" t="s">
        <v>365</v>
      </c>
      <c r="V53" t="s">
        <v>3098</v>
      </c>
      <c r="W53" t="s">
        <v>3099</v>
      </c>
      <c r="X53" t="s">
        <v>232</v>
      </c>
      <c r="Y53" t="s">
        <v>365</v>
      </c>
      <c r="Z53" t="s">
        <v>241</v>
      </c>
      <c r="AA53" s="177">
        <v>1814485.62</v>
      </c>
      <c r="AB53">
        <v>4789.7700000000004</v>
      </c>
      <c r="AC53">
        <v>448.29</v>
      </c>
      <c r="AD53" s="177">
        <v>1814485.62</v>
      </c>
      <c r="AE53" s="196">
        <v>45516.708927465275</v>
      </c>
      <c r="AF53" t="s">
        <v>368</v>
      </c>
      <c r="AG53" t="s">
        <v>243</v>
      </c>
      <c r="AH53" s="289">
        <v>1</v>
      </c>
      <c r="AI53" s="306">
        <f>IF(Z53="COP",(AA53*AH53),IF(Z53="NOK",((AB53*AH53)*VLOOKUP(H53,Tasas!$K:$L,2,0)),IF(Z53="EUR",((AB53*AH53)*VLOOKUP(H53,Tasas!$K:$L,2,0)),IF('GL MEN'!Z71="USD",(('GL MEN'!AB71*'GL MEN'!AH71)*VLOOKUP(H53,Tasas!$K:$L,2,0)),0))))</f>
        <v>1814485.62</v>
      </c>
      <c r="AJ53" t="s">
        <v>36</v>
      </c>
      <c r="AK53">
        <v>1</v>
      </c>
      <c r="AL53" t="str">
        <f t="shared" si="8"/>
        <v>6</v>
      </c>
      <c r="AM53" t="str">
        <f t="shared" si="9"/>
        <v>Centro - URR</v>
      </c>
    </row>
    <row r="54" spans="2:39">
      <c r="B54" t="s">
        <v>223</v>
      </c>
      <c r="C54" t="s">
        <v>357</v>
      </c>
      <c r="D54" t="s">
        <v>358</v>
      </c>
      <c r="E54">
        <v>1402341</v>
      </c>
      <c r="F54">
        <v>189</v>
      </c>
      <c r="G54">
        <v>45503</v>
      </c>
      <c r="H54">
        <v>202407</v>
      </c>
      <c r="I54" t="s">
        <v>359</v>
      </c>
      <c r="J54" t="s">
        <v>360</v>
      </c>
      <c r="K54" t="s">
        <v>249</v>
      </c>
      <c r="L54" t="s">
        <v>2970</v>
      </c>
      <c r="M54" t="s">
        <v>1257</v>
      </c>
      <c r="N54" t="s">
        <v>1258</v>
      </c>
      <c r="O54" t="s">
        <v>232</v>
      </c>
      <c r="P54" t="s">
        <v>1259</v>
      </c>
      <c r="Q54" t="s">
        <v>1260</v>
      </c>
      <c r="R54" t="s">
        <v>252</v>
      </c>
      <c r="S54" t="s">
        <v>253</v>
      </c>
      <c r="T54">
        <v>2928230</v>
      </c>
      <c r="U54" t="s">
        <v>365</v>
      </c>
      <c r="V54" t="s">
        <v>1261</v>
      </c>
      <c r="W54" t="s">
        <v>1262</v>
      </c>
      <c r="X54" t="s">
        <v>232</v>
      </c>
      <c r="Y54" t="s">
        <v>365</v>
      </c>
      <c r="Z54" t="s">
        <v>241</v>
      </c>
      <c r="AA54" s="177">
        <v>1814485.62</v>
      </c>
      <c r="AB54">
        <v>4789.7700000000004</v>
      </c>
      <c r="AC54">
        <v>448.29</v>
      </c>
      <c r="AD54" s="177">
        <v>1814485.62</v>
      </c>
      <c r="AE54" s="196">
        <v>45516.708927465275</v>
      </c>
      <c r="AF54" t="s">
        <v>368</v>
      </c>
      <c r="AG54" t="s">
        <v>243</v>
      </c>
      <c r="AH54" s="289">
        <v>1</v>
      </c>
      <c r="AI54" s="306">
        <f>IF(Z54="COP",(AA54*AH54),IF(Z54="NOK",((AB54*AH54)*VLOOKUP(H54,Tasas!$K:$L,2,0)),IF(Z54="EUR",((AB54*AH54)*VLOOKUP(H54,Tasas!$K:$L,2,0)),IF('GL MEN'!Z72="USD",(('GL MEN'!AB72*'GL MEN'!AH72)*VLOOKUP(H54,Tasas!$K:$L,2,0)),0))))</f>
        <v>1814485.62</v>
      </c>
      <c r="AJ54" t="s">
        <v>36</v>
      </c>
      <c r="AK54">
        <v>1</v>
      </c>
      <c r="AL54" t="str">
        <f t="shared" si="8"/>
        <v>6</v>
      </c>
      <c r="AM54" t="str">
        <f t="shared" si="9"/>
        <v>Centro - URR</v>
      </c>
    </row>
    <row r="55" spans="2:39">
      <c r="B55" t="s">
        <v>223</v>
      </c>
      <c r="C55" t="s">
        <v>357</v>
      </c>
      <c r="D55" t="s">
        <v>358</v>
      </c>
      <c r="E55">
        <v>1402341</v>
      </c>
      <c r="F55">
        <v>232</v>
      </c>
      <c r="G55">
        <v>45503</v>
      </c>
      <c r="H55">
        <v>202407</v>
      </c>
      <c r="I55" t="s">
        <v>359</v>
      </c>
      <c r="J55" t="s">
        <v>360</v>
      </c>
      <c r="K55" t="s">
        <v>249</v>
      </c>
      <c r="L55" t="s">
        <v>2970</v>
      </c>
      <c r="M55" t="s">
        <v>3100</v>
      </c>
      <c r="N55" t="s">
        <v>3101</v>
      </c>
      <c r="O55" t="s">
        <v>232</v>
      </c>
      <c r="P55" t="s">
        <v>3102</v>
      </c>
      <c r="Q55" t="s">
        <v>3103</v>
      </c>
      <c r="R55" t="s">
        <v>252</v>
      </c>
      <c r="S55" t="s">
        <v>253</v>
      </c>
      <c r="T55">
        <v>2928230</v>
      </c>
      <c r="U55" t="s">
        <v>365</v>
      </c>
      <c r="V55" t="s">
        <v>3104</v>
      </c>
      <c r="W55" t="s">
        <v>3105</v>
      </c>
      <c r="X55" t="s">
        <v>232</v>
      </c>
      <c r="Y55" t="s">
        <v>365</v>
      </c>
      <c r="Z55" t="s">
        <v>241</v>
      </c>
      <c r="AA55" s="177">
        <v>1814485.62</v>
      </c>
      <c r="AB55">
        <v>4789.7700000000004</v>
      </c>
      <c r="AC55">
        <v>448.29</v>
      </c>
      <c r="AD55" s="177">
        <v>1814485.62</v>
      </c>
      <c r="AE55" s="196">
        <v>45516.708927465275</v>
      </c>
      <c r="AF55" t="s">
        <v>368</v>
      </c>
      <c r="AG55" t="s">
        <v>243</v>
      </c>
      <c r="AH55" s="289">
        <v>1</v>
      </c>
      <c r="AI55" s="306">
        <f>IF(Z55="COP",(AA55*AH55),IF(Z55="NOK",((AB55*AH55)*VLOOKUP(H55,Tasas!$K:$L,2,0)),IF(Z55="EUR",((AB55*AH55)*VLOOKUP(H55,Tasas!$K:$L,2,0)),IF('GL MEN'!Z73="USD",(('GL MEN'!AB73*'GL MEN'!AH73)*VLOOKUP(H55,Tasas!$K:$L,2,0)),0))))</f>
        <v>1814485.62</v>
      </c>
      <c r="AJ55" t="s">
        <v>36</v>
      </c>
      <c r="AK55">
        <v>1</v>
      </c>
      <c r="AL55" t="str">
        <f t="shared" si="8"/>
        <v>6</v>
      </c>
      <c r="AM55" t="str">
        <f t="shared" si="9"/>
        <v>Centro - URR</v>
      </c>
    </row>
    <row r="56" spans="2:39">
      <c r="B56" t="s">
        <v>223</v>
      </c>
      <c r="C56" t="s">
        <v>357</v>
      </c>
      <c r="D56" t="s">
        <v>358</v>
      </c>
      <c r="E56">
        <v>1402341</v>
      </c>
      <c r="F56">
        <v>384</v>
      </c>
      <c r="G56">
        <v>45503</v>
      </c>
      <c r="H56">
        <v>202407</v>
      </c>
      <c r="I56" t="s">
        <v>359</v>
      </c>
      <c r="J56" t="s">
        <v>360</v>
      </c>
      <c r="K56" t="s">
        <v>249</v>
      </c>
      <c r="L56" t="s">
        <v>2970</v>
      </c>
      <c r="M56" t="s">
        <v>476</v>
      </c>
      <c r="N56" t="s">
        <v>477</v>
      </c>
      <c r="O56" t="s">
        <v>232</v>
      </c>
      <c r="P56" t="s">
        <v>478</v>
      </c>
      <c r="Q56" t="s">
        <v>479</v>
      </c>
      <c r="R56" t="s">
        <v>351</v>
      </c>
      <c r="S56" t="s">
        <v>352</v>
      </c>
      <c r="T56">
        <v>2936839</v>
      </c>
      <c r="U56" t="s">
        <v>365</v>
      </c>
      <c r="V56" t="s">
        <v>480</v>
      </c>
      <c r="W56" t="s">
        <v>481</v>
      </c>
      <c r="X56" t="s">
        <v>232</v>
      </c>
      <c r="Y56" t="s">
        <v>365</v>
      </c>
      <c r="Z56" t="s">
        <v>241</v>
      </c>
      <c r="AA56" s="177">
        <v>579116.31999999995</v>
      </c>
      <c r="AB56">
        <v>1528.72</v>
      </c>
      <c r="AC56">
        <v>143.08000000000001</v>
      </c>
      <c r="AD56" s="177">
        <v>579116.31999999995</v>
      </c>
      <c r="AE56" s="196">
        <v>45516.708927465275</v>
      </c>
      <c r="AF56" t="s">
        <v>368</v>
      </c>
      <c r="AG56" t="s">
        <v>243</v>
      </c>
      <c r="AH56" s="289">
        <v>1</v>
      </c>
      <c r="AI56" s="306">
        <f>IF(Z56="COP",(AA56*AH56),IF(Z56="NOK",((AB56*AH56)*VLOOKUP(H56,Tasas!$K:$L,2,0)),IF(Z56="EUR",((AB56*AH56)*VLOOKUP(H56,Tasas!$K:$L,2,0)),IF('GL MEN'!Z74="USD",(('GL MEN'!AB74*'GL MEN'!AH74)*VLOOKUP(H56,Tasas!$K:$L,2,0)),0))))</f>
        <v>579116.31999999995</v>
      </c>
      <c r="AJ56" t="s">
        <v>42</v>
      </c>
      <c r="AK56">
        <v>1</v>
      </c>
      <c r="AL56" t="str">
        <f t="shared" si="8"/>
        <v>6</v>
      </c>
      <c r="AM56" t="str">
        <f t="shared" si="9"/>
        <v>Centro - URR</v>
      </c>
    </row>
    <row r="57" spans="2:39">
      <c r="B57" t="s">
        <v>223</v>
      </c>
      <c r="C57" t="s">
        <v>357</v>
      </c>
      <c r="D57" t="s">
        <v>358</v>
      </c>
      <c r="E57">
        <v>1402341</v>
      </c>
      <c r="F57">
        <v>391</v>
      </c>
      <c r="G57">
        <v>45503</v>
      </c>
      <c r="H57">
        <v>202407</v>
      </c>
      <c r="I57" t="s">
        <v>359</v>
      </c>
      <c r="J57" t="s">
        <v>360</v>
      </c>
      <c r="K57" t="s">
        <v>249</v>
      </c>
      <c r="L57" t="s">
        <v>2970</v>
      </c>
      <c r="M57" t="s">
        <v>3106</v>
      </c>
      <c r="N57" t="s">
        <v>3107</v>
      </c>
      <c r="O57" t="s">
        <v>232</v>
      </c>
      <c r="P57" t="s">
        <v>3108</v>
      </c>
      <c r="Q57" t="s">
        <v>3109</v>
      </c>
      <c r="R57" t="s">
        <v>351</v>
      </c>
      <c r="S57" t="s">
        <v>352</v>
      </c>
      <c r="T57">
        <v>2936844</v>
      </c>
      <c r="U57" t="s">
        <v>365</v>
      </c>
      <c r="V57" t="s">
        <v>3110</v>
      </c>
      <c r="W57" t="s">
        <v>3111</v>
      </c>
      <c r="X57" t="s">
        <v>232</v>
      </c>
      <c r="Y57" t="s">
        <v>365</v>
      </c>
      <c r="Z57" t="s">
        <v>241</v>
      </c>
      <c r="AA57" s="177">
        <v>831510.84</v>
      </c>
      <c r="AB57">
        <v>2194.9699999999998</v>
      </c>
      <c r="AC57">
        <v>205.43</v>
      </c>
      <c r="AD57" s="177">
        <v>831510.84</v>
      </c>
      <c r="AE57" s="196">
        <v>45516.708927465275</v>
      </c>
      <c r="AF57" t="s">
        <v>368</v>
      </c>
      <c r="AG57" t="s">
        <v>243</v>
      </c>
      <c r="AH57" s="289">
        <v>1</v>
      </c>
      <c r="AI57" s="306">
        <f>IF(Z57="COP",(AA57*AH57),IF(Z57="NOK",((AB57*AH57)*VLOOKUP(H57,Tasas!$K:$L,2,0)),IF(Z57="EUR",((AB57*AH57)*VLOOKUP(H57,Tasas!$K:$L,2,0)),IF('GL MEN'!Z75="USD",(('GL MEN'!AB75*'GL MEN'!AH75)*VLOOKUP(H57,Tasas!$K:$L,2,0)),0))))</f>
        <v>831510.84</v>
      </c>
      <c r="AJ57" t="s">
        <v>42</v>
      </c>
      <c r="AK57">
        <v>1</v>
      </c>
      <c r="AL57" t="str">
        <f t="shared" si="8"/>
        <v>6</v>
      </c>
      <c r="AM57" t="str">
        <f t="shared" si="9"/>
        <v>Centro - URR</v>
      </c>
    </row>
    <row r="58" spans="2:39">
      <c r="B58" t="s">
        <v>223</v>
      </c>
      <c r="C58" t="s">
        <v>357</v>
      </c>
      <c r="D58" t="s">
        <v>358</v>
      </c>
      <c r="E58">
        <v>1402341</v>
      </c>
      <c r="F58">
        <v>445</v>
      </c>
      <c r="G58">
        <v>45503</v>
      </c>
      <c r="H58">
        <v>202407</v>
      </c>
      <c r="I58" t="s">
        <v>359</v>
      </c>
      <c r="J58" t="s">
        <v>360</v>
      </c>
      <c r="K58" t="s">
        <v>249</v>
      </c>
      <c r="L58" t="s">
        <v>2970</v>
      </c>
      <c r="M58" t="s">
        <v>3112</v>
      </c>
      <c r="N58" t="s">
        <v>3113</v>
      </c>
      <c r="O58" t="s">
        <v>232</v>
      </c>
      <c r="P58" t="s">
        <v>3114</v>
      </c>
      <c r="Q58" t="s">
        <v>3115</v>
      </c>
      <c r="R58" t="s">
        <v>252</v>
      </c>
      <c r="S58" t="s">
        <v>253</v>
      </c>
      <c r="T58">
        <v>2928230</v>
      </c>
      <c r="U58" t="s">
        <v>365</v>
      </c>
      <c r="V58" t="s">
        <v>3116</v>
      </c>
      <c r="W58" t="s">
        <v>3117</v>
      </c>
      <c r="X58" t="s">
        <v>232</v>
      </c>
      <c r="Y58" t="s">
        <v>365</v>
      </c>
      <c r="Z58" t="s">
        <v>241</v>
      </c>
      <c r="AA58" s="177">
        <v>1814485.62</v>
      </c>
      <c r="AB58">
        <v>4789.7700000000004</v>
      </c>
      <c r="AC58">
        <v>448.29</v>
      </c>
      <c r="AD58" s="177">
        <v>1814485.62</v>
      </c>
      <c r="AE58" s="196">
        <v>45516.708927465275</v>
      </c>
      <c r="AF58" t="s">
        <v>368</v>
      </c>
      <c r="AG58" t="s">
        <v>243</v>
      </c>
      <c r="AH58" s="289">
        <v>1</v>
      </c>
      <c r="AI58" s="306">
        <f>IF(Z58="COP",(AA58*AH58),IF(Z58="NOK",((AB58*AH58)*VLOOKUP(H58,Tasas!$K:$L,2,0)),IF(Z58="EUR",((AB58*AH58)*VLOOKUP(H58,Tasas!$K:$L,2,0)),IF('GL MEN'!Z76="USD",(('GL MEN'!AB76*'GL MEN'!AH76)*VLOOKUP(H58,Tasas!$K:$L,2,0)),0))))</f>
        <v>1814485.62</v>
      </c>
      <c r="AJ58" t="s">
        <v>36</v>
      </c>
      <c r="AK58">
        <v>1</v>
      </c>
      <c r="AL58" t="str">
        <f t="shared" si="8"/>
        <v>6</v>
      </c>
      <c r="AM58" t="str">
        <f t="shared" si="9"/>
        <v>Centro - URR</v>
      </c>
    </row>
    <row r="59" spans="2:39">
      <c r="B59" t="s">
        <v>223</v>
      </c>
      <c r="C59" t="s">
        <v>357</v>
      </c>
      <c r="D59" t="s">
        <v>358</v>
      </c>
      <c r="E59">
        <v>1402341</v>
      </c>
      <c r="F59">
        <v>498</v>
      </c>
      <c r="G59">
        <v>45503</v>
      </c>
      <c r="H59">
        <v>202407</v>
      </c>
      <c r="I59" t="s">
        <v>359</v>
      </c>
      <c r="J59" t="s">
        <v>360</v>
      </c>
      <c r="K59" t="s">
        <v>249</v>
      </c>
      <c r="L59" t="s">
        <v>2970</v>
      </c>
      <c r="M59" t="s">
        <v>531</v>
      </c>
      <c r="N59" t="s">
        <v>532</v>
      </c>
      <c r="O59" t="s">
        <v>232</v>
      </c>
      <c r="P59" t="s">
        <v>533</v>
      </c>
      <c r="Q59" t="s">
        <v>534</v>
      </c>
      <c r="R59" t="s">
        <v>252</v>
      </c>
      <c r="S59" t="s">
        <v>253</v>
      </c>
      <c r="T59">
        <v>2928232</v>
      </c>
      <c r="U59" t="s">
        <v>365</v>
      </c>
      <c r="V59" t="s">
        <v>535</v>
      </c>
      <c r="W59" t="s">
        <v>536</v>
      </c>
      <c r="X59" t="s">
        <v>232</v>
      </c>
      <c r="Y59" t="s">
        <v>365</v>
      </c>
      <c r="Z59" t="s">
        <v>241</v>
      </c>
      <c r="AA59" s="177">
        <v>4955019.3099999996</v>
      </c>
      <c r="AB59">
        <v>13079.96</v>
      </c>
      <c r="AC59">
        <v>1224.19</v>
      </c>
      <c r="AD59" s="177">
        <v>4955019.3099999996</v>
      </c>
      <c r="AE59" s="196">
        <v>45516.708927465275</v>
      </c>
      <c r="AF59" t="s">
        <v>368</v>
      </c>
      <c r="AG59" t="s">
        <v>243</v>
      </c>
      <c r="AH59" s="289">
        <v>1</v>
      </c>
      <c r="AI59" s="306">
        <f>IF(Z59="COP",(AA59*AH59),IF(Z59="NOK",((AB59*AH59)*VLOOKUP(H59,Tasas!$K:$L,2,0)),IF(Z59="EUR",((AB59*AH59)*VLOOKUP(H59,Tasas!$K:$L,2,0)),IF('GL MEN'!Z77="USD",(('GL MEN'!AB77*'GL MEN'!AH77)*VLOOKUP(H59,Tasas!$K:$L,2,0)),0))))</f>
        <v>4955019.3099999996</v>
      </c>
      <c r="AJ59" t="s">
        <v>21</v>
      </c>
      <c r="AK59">
        <v>1</v>
      </c>
      <c r="AL59" t="str">
        <f t="shared" si="8"/>
        <v>6</v>
      </c>
      <c r="AM59" t="str">
        <f t="shared" si="9"/>
        <v>Centro - URR</v>
      </c>
    </row>
    <row r="60" spans="2:39">
      <c r="B60" t="s">
        <v>223</v>
      </c>
      <c r="C60" t="s">
        <v>357</v>
      </c>
      <c r="D60" t="s">
        <v>358</v>
      </c>
      <c r="E60">
        <v>1402341</v>
      </c>
      <c r="F60">
        <v>521</v>
      </c>
      <c r="G60">
        <v>45503</v>
      </c>
      <c r="H60">
        <v>202407</v>
      </c>
      <c r="I60" t="s">
        <v>359</v>
      </c>
      <c r="J60" t="s">
        <v>360</v>
      </c>
      <c r="K60" t="s">
        <v>249</v>
      </c>
      <c r="L60" t="s">
        <v>2970</v>
      </c>
      <c r="M60" t="s">
        <v>2364</v>
      </c>
      <c r="N60" t="s">
        <v>3118</v>
      </c>
      <c r="O60" t="s">
        <v>232</v>
      </c>
      <c r="P60" t="s">
        <v>3119</v>
      </c>
      <c r="Q60" t="s">
        <v>3120</v>
      </c>
      <c r="R60" t="s">
        <v>351</v>
      </c>
      <c r="S60" t="s">
        <v>352</v>
      </c>
      <c r="T60">
        <v>2950344</v>
      </c>
      <c r="U60" t="s">
        <v>365</v>
      </c>
      <c r="V60" t="s">
        <v>3121</v>
      </c>
      <c r="W60" t="s">
        <v>3122</v>
      </c>
      <c r="X60" t="s">
        <v>232</v>
      </c>
      <c r="Y60" t="s">
        <v>365</v>
      </c>
      <c r="Z60" t="s">
        <v>241</v>
      </c>
      <c r="AA60" s="177">
        <v>680428.86</v>
      </c>
      <c r="AB60">
        <v>1796.16</v>
      </c>
      <c r="AC60">
        <v>168.11</v>
      </c>
      <c r="AD60" s="177">
        <v>680428.86</v>
      </c>
      <c r="AE60" s="196">
        <v>45516.708927465275</v>
      </c>
      <c r="AF60" t="s">
        <v>368</v>
      </c>
      <c r="AG60" t="s">
        <v>243</v>
      </c>
      <c r="AH60" s="289">
        <v>1</v>
      </c>
      <c r="AI60" s="306">
        <f>IF(Z60="COP",(AA60*AH60),IF(Z60="NOK",((AB60*AH60)*VLOOKUP(H60,Tasas!$K:$L,2,0)),IF(Z60="EUR",((AB60*AH60)*VLOOKUP(H60,Tasas!$K:$L,2,0)),IF('GL MEN'!Z78="USD",(('GL MEN'!AB78*'GL MEN'!AH78)*VLOOKUP(H60,Tasas!$K:$L,2,0)),0))))</f>
        <v>680428.86</v>
      </c>
      <c r="AJ60" t="s">
        <v>42</v>
      </c>
      <c r="AK60">
        <v>1</v>
      </c>
      <c r="AL60" t="str">
        <f t="shared" si="8"/>
        <v>6</v>
      </c>
      <c r="AM60" t="str">
        <f t="shared" si="9"/>
        <v>Centro - URR</v>
      </c>
    </row>
    <row r="61" spans="2:39">
      <c r="B61" t="s">
        <v>223</v>
      </c>
      <c r="C61" t="s">
        <v>357</v>
      </c>
      <c r="D61" t="s">
        <v>358</v>
      </c>
      <c r="E61">
        <v>1402341</v>
      </c>
      <c r="F61">
        <v>601</v>
      </c>
      <c r="G61">
        <v>45503</v>
      </c>
      <c r="H61">
        <v>202407</v>
      </c>
      <c r="I61" t="s">
        <v>359</v>
      </c>
      <c r="J61" t="s">
        <v>360</v>
      </c>
      <c r="K61" t="s">
        <v>249</v>
      </c>
      <c r="L61" t="s">
        <v>2970</v>
      </c>
      <c r="M61" t="s">
        <v>863</v>
      </c>
      <c r="N61" t="s">
        <v>864</v>
      </c>
      <c r="O61" t="s">
        <v>232</v>
      </c>
      <c r="P61" t="s">
        <v>865</v>
      </c>
      <c r="Q61" t="s">
        <v>866</v>
      </c>
      <c r="R61" t="s">
        <v>252</v>
      </c>
      <c r="S61" t="s">
        <v>253</v>
      </c>
      <c r="T61">
        <v>2928234</v>
      </c>
      <c r="U61" t="s">
        <v>365</v>
      </c>
      <c r="V61" t="s">
        <v>3123</v>
      </c>
      <c r="W61" t="s">
        <v>3124</v>
      </c>
      <c r="X61" t="s">
        <v>232</v>
      </c>
      <c r="Y61" t="s">
        <v>365</v>
      </c>
      <c r="Z61" t="s">
        <v>241</v>
      </c>
      <c r="AA61" s="177">
        <v>3396918.62</v>
      </c>
      <c r="AB61">
        <v>8966.98</v>
      </c>
      <c r="AC61">
        <v>839.24</v>
      </c>
      <c r="AD61" s="177">
        <v>3396918.62</v>
      </c>
      <c r="AE61" s="196">
        <v>45516.708927465275</v>
      </c>
      <c r="AF61" t="s">
        <v>368</v>
      </c>
      <c r="AG61" t="s">
        <v>243</v>
      </c>
      <c r="AH61" s="289">
        <v>1</v>
      </c>
      <c r="AI61" s="306">
        <f>IF(Z61="COP",(AA61*AH61),IF(Z61="NOK",((AB61*AH61)*VLOOKUP(H61,Tasas!$K:$L,2,0)),IF(Z61="EUR",((AB61*AH61)*VLOOKUP(H61,Tasas!$K:$L,2,0)),IF('GL MEN'!Z79="USD",(('GL MEN'!AB79*'GL MEN'!AH79)*VLOOKUP(H61,Tasas!$K:$L,2,0)),0))))</f>
        <v>3396918.62</v>
      </c>
      <c r="AJ61" t="s">
        <v>30</v>
      </c>
      <c r="AK61">
        <v>1</v>
      </c>
      <c r="AL61" t="str">
        <f t="shared" si="8"/>
        <v>6</v>
      </c>
      <c r="AM61" t="str">
        <f t="shared" si="9"/>
        <v>Centro - URR</v>
      </c>
    </row>
    <row r="62" spans="2:39">
      <c r="B62" t="s">
        <v>223</v>
      </c>
      <c r="C62" t="s">
        <v>357</v>
      </c>
      <c r="D62" t="s">
        <v>358</v>
      </c>
      <c r="E62">
        <v>1402341</v>
      </c>
      <c r="F62">
        <v>623</v>
      </c>
      <c r="G62">
        <v>45503</v>
      </c>
      <c r="H62">
        <v>202407</v>
      </c>
      <c r="I62" t="s">
        <v>359</v>
      </c>
      <c r="J62" t="s">
        <v>360</v>
      </c>
      <c r="K62" t="s">
        <v>249</v>
      </c>
      <c r="L62" t="s">
        <v>2970</v>
      </c>
      <c r="M62" t="s">
        <v>1139</v>
      </c>
      <c r="N62" t="s">
        <v>2857</v>
      </c>
      <c r="O62" t="s">
        <v>232</v>
      </c>
      <c r="P62" t="s">
        <v>3125</v>
      </c>
      <c r="Q62" t="s">
        <v>3126</v>
      </c>
      <c r="R62" t="s">
        <v>351</v>
      </c>
      <c r="S62" t="s">
        <v>352</v>
      </c>
      <c r="T62">
        <v>2936838</v>
      </c>
      <c r="U62" t="s">
        <v>365</v>
      </c>
      <c r="V62" t="s">
        <v>3127</v>
      </c>
      <c r="W62" t="s">
        <v>3128</v>
      </c>
      <c r="X62" t="s">
        <v>232</v>
      </c>
      <c r="Y62" t="s">
        <v>365</v>
      </c>
      <c r="Z62" t="s">
        <v>241</v>
      </c>
      <c r="AA62" s="177">
        <v>635062.92000000004</v>
      </c>
      <c r="AB62">
        <v>1676.4</v>
      </c>
      <c r="AC62">
        <v>156.9</v>
      </c>
      <c r="AD62" s="177">
        <v>635062.92000000004</v>
      </c>
      <c r="AE62" s="196">
        <v>45516.708927465275</v>
      </c>
      <c r="AF62" t="s">
        <v>368</v>
      </c>
      <c r="AG62" t="s">
        <v>243</v>
      </c>
      <c r="AH62" s="289">
        <v>1</v>
      </c>
      <c r="AI62" s="306">
        <f>IF(Z62="COP",(AA62*AH62),IF(Z62="NOK",((AB62*AH62)*VLOOKUP(H62,Tasas!$K:$L,2,0)),IF(Z62="EUR",((AB62*AH62)*VLOOKUP(H62,Tasas!$K:$L,2,0)),IF('GL MEN'!Z80="USD",(('GL MEN'!AB80*'GL MEN'!AH80)*VLOOKUP(H62,Tasas!$K:$L,2,0)),0))))</f>
        <v>635062.92000000004</v>
      </c>
      <c r="AJ62" t="s">
        <v>42</v>
      </c>
      <c r="AK62">
        <v>1</v>
      </c>
      <c r="AL62" t="str">
        <f t="shared" si="8"/>
        <v>6</v>
      </c>
      <c r="AM62" t="str">
        <f t="shared" si="9"/>
        <v>Centro - URR</v>
      </c>
    </row>
    <row r="63" spans="2:39">
      <c r="B63" t="s">
        <v>223</v>
      </c>
      <c r="C63" t="s">
        <v>357</v>
      </c>
      <c r="D63" t="s">
        <v>358</v>
      </c>
      <c r="E63">
        <v>1402341</v>
      </c>
      <c r="F63">
        <v>681</v>
      </c>
      <c r="G63">
        <v>45503</v>
      </c>
      <c r="H63">
        <v>202407</v>
      </c>
      <c r="I63" t="s">
        <v>359</v>
      </c>
      <c r="J63" t="s">
        <v>360</v>
      </c>
      <c r="K63" t="s">
        <v>249</v>
      </c>
      <c r="L63" t="s">
        <v>2970</v>
      </c>
      <c r="M63" t="s">
        <v>3129</v>
      </c>
      <c r="N63" t="s">
        <v>3130</v>
      </c>
      <c r="O63" t="s">
        <v>232</v>
      </c>
      <c r="P63" t="s">
        <v>3131</v>
      </c>
      <c r="Q63" t="s">
        <v>3132</v>
      </c>
      <c r="R63" t="s">
        <v>351</v>
      </c>
      <c r="S63" t="s">
        <v>352</v>
      </c>
      <c r="T63">
        <v>2936830</v>
      </c>
      <c r="U63" t="s">
        <v>365</v>
      </c>
      <c r="V63" t="s">
        <v>3133</v>
      </c>
      <c r="W63" t="s">
        <v>3134</v>
      </c>
      <c r="X63" t="s">
        <v>232</v>
      </c>
      <c r="Y63" t="s">
        <v>365</v>
      </c>
      <c r="Z63" t="s">
        <v>241</v>
      </c>
      <c r="AA63" s="177">
        <v>535701.99</v>
      </c>
      <c r="AB63">
        <v>1414.11</v>
      </c>
      <c r="AC63">
        <v>132.35</v>
      </c>
      <c r="AD63" s="177">
        <v>535701.99</v>
      </c>
      <c r="AE63" s="196">
        <v>45516.708927465275</v>
      </c>
      <c r="AF63" t="s">
        <v>368</v>
      </c>
      <c r="AG63" t="s">
        <v>243</v>
      </c>
      <c r="AH63" s="289">
        <v>1</v>
      </c>
      <c r="AI63" s="306">
        <f>IF(Z63="COP",(AA63*AH63),IF(Z63="NOK",((AB63*AH63)*VLOOKUP(H63,Tasas!$K:$L,2,0)),IF(Z63="EUR",((AB63*AH63)*VLOOKUP(H63,Tasas!$K:$L,2,0)),IF('GL MEN'!Z81="USD",(('GL MEN'!AB81*'GL MEN'!AH81)*VLOOKUP(H63,Tasas!$K:$L,2,0)),0))))</f>
        <v>535701.99</v>
      </c>
      <c r="AJ63" t="s">
        <v>42</v>
      </c>
      <c r="AK63">
        <v>1</v>
      </c>
      <c r="AL63" t="str">
        <f t="shared" si="8"/>
        <v>6</v>
      </c>
      <c r="AM63" t="str">
        <f t="shared" si="9"/>
        <v>Centro - URR</v>
      </c>
    </row>
    <row r="64" spans="2:39">
      <c r="B64" t="s">
        <v>223</v>
      </c>
      <c r="C64" t="s">
        <v>357</v>
      </c>
      <c r="D64" t="s">
        <v>358</v>
      </c>
      <c r="E64">
        <v>1402341</v>
      </c>
      <c r="F64">
        <v>692</v>
      </c>
      <c r="G64">
        <v>45503</v>
      </c>
      <c r="H64">
        <v>202407</v>
      </c>
      <c r="I64" t="s">
        <v>359</v>
      </c>
      <c r="J64" t="s">
        <v>360</v>
      </c>
      <c r="K64" t="s">
        <v>249</v>
      </c>
      <c r="L64" t="s">
        <v>2970</v>
      </c>
      <c r="M64" t="s">
        <v>874</v>
      </c>
      <c r="N64" t="s">
        <v>875</v>
      </c>
      <c r="O64" t="s">
        <v>232</v>
      </c>
      <c r="P64" t="s">
        <v>876</v>
      </c>
      <c r="Q64" t="s">
        <v>877</v>
      </c>
      <c r="R64" t="s">
        <v>252</v>
      </c>
      <c r="S64" t="s">
        <v>253</v>
      </c>
      <c r="T64">
        <v>2928230</v>
      </c>
      <c r="U64" t="s">
        <v>365</v>
      </c>
      <c r="V64" t="s">
        <v>1249</v>
      </c>
      <c r="W64" t="s">
        <v>1250</v>
      </c>
      <c r="X64" t="s">
        <v>232</v>
      </c>
      <c r="Y64" t="s">
        <v>365</v>
      </c>
      <c r="Z64" t="s">
        <v>241</v>
      </c>
      <c r="AA64" s="177">
        <v>1814485.62</v>
      </c>
      <c r="AB64">
        <v>4789.7700000000004</v>
      </c>
      <c r="AC64">
        <v>448.29</v>
      </c>
      <c r="AD64" s="177">
        <v>1814485.62</v>
      </c>
      <c r="AE64" s="196">
        <v>45516.708927465275</v>
      </c>
      <c r="AF64" t="s">
        <v>368</v>
      </c>
      <c r="AG64" t="s">
        <v>243</v>
      </c>
      <c r="AH64" s="289">
        <v>1</v>
      </c>
      <c r="AI64" s="306">
        <f>IF(Z64="COP",(AA64*AH64),IF(Z64="NOK",((AB64*AH64)*VLOOKUP(H64,Tasas!$K:$L,2,0)),IF(Z64="EUR",((AB64*AH64)*VLOOKUP(H64,Tasas!$K:$L,2,0)),IF('GL MEN'!Z82="USD",(('GL MEN'!AB82*'GL MEN'!AH82)*VLOOKUP(H64,Tasas!$K:$L,2,0)),0))))</f>
        <v>1814485.62</v>
      </c>
      <c r="AJ64" t="s">
        <v>36</v>
      </c>
      <c r="AK64">
        <v>1</v>
      </c>
      <c r="AL64" t="str">
        <f t="shared" si="8"/>
        <v>6</v>
      </c>
      <c r="AM64" t="str">
        <f t="shared" si="9"/>
        <v>Centro - URR</v>
      </c>
    </row>
    <row r="65" spans="2:39">
      <c r="B65" t="s">
        <v>223</v>
      </c>
      <c r="C65" t="s">
        <v>357</v>
      </c>
      <c r="D65" t="s">
        <v>358</v>
      </c>
      <c r="E65">
        <v>1402341</v>
      </c>
      <c r="F65">
        <v>696</v>
      </c>
      <c r="G65">
        <v>45503</v>
      </c>
      <c r="H65">
        <v>202407</v>
      </c>
      <c r="I65" t="s">
        <v>359</v>
      </c>
      <c r="J65" t="s">
        <v>360</v>
      </c>
      <c r="K65" t="s">
        <v>249</v>
      </c>
      <c r="L65" t="s">
        <v>2970</v>
      </c>
      <c r="M65" t="s">
        <v>2040</v>
      </c>
      <c r="N65" t="s">
        <v>2041</v>
      </c>
      <c r="O65" t="s">
        <v>232</v>
      </c>
      <c r="P65" t="s">
        <v>2042</v>
      </c>
      <c r="Q65" t="s">
        <v>2043</v>
      </c>
      <c r="R65" t="s">
        <v>351</v>
      </c>
      <c r="S65" t="s">
        <v>352</v>
      </c>
      <c r="T65">
        <v>2936835</v>
      </c>
      <c r="U65" t="s">
        <v>365</v>
      </c>
      <c r="V65" t="s">
        <v>3135</v>
      </c>
      <c r="W65" t="s">
        <v>3136</v>
      </c>
      <c r="X65" t="s">
        <v>232</v>
      </c>
      <c r="Y65" t="s">
        <v>365</v>
      </c>
      <c r="Z65" t="s">
        <v>241</v>
      </c>
      <c r="AA65" s="177">
        <v>2475367.2400000002</v>
      </c>
      <c r="AB65">
        <v>6534.33</v>
      </c>
      <c r="AC65">
        <v>611.55999999999995</v>
      </c>
      <c r="AD65" s="177">
        <v>2475367.2400000002</v>
      </c>
      <c r="AE65" s="196">
        <v>45516.708927465275</v>
      </c>
      <c r="AF65" t="s">
        <v>368</v>
      </c>
      <c r="AG65" t="s">
        <v>243</v>
      </c>
      <c r="AH65" s="289">
        <v>1</v>
      </c>
      <c r="AI65" s="306">
        <f>IF(Z65="COP",(AA65*AH65),IF(Z65="NOK",((AB65*AH65)*VLOOKUP(H65,Tasas!$K:$L,2,0)),IF(Z65="EUR",((AB65*AH65)*VLOOKUP(H65,Tasas!$K:$L,2,0)),IF('GL MEN'!Z83="USD",(('GL MEN'!AB83*'GL MEN'!AH83)*VLOOKUP(H65,Tasas!$K:$L,2,0)),0))))</f>
        <v>2475367.2400000002</v>
      </c>
      <c r="AJ65" t="s">
        <v>42</v>
      </c>
      <c r="AK65">
        <v>1</v>
      </c>
      <c r="AL65" t="str">
        <f t="shared" si="8"/>
        <v>6</v>
      </c>
      <c r="AM65" t="str">
        <f t="shared" si="9"/>
        <v>Centro - URR</v>
      </c>
    </row>
    <row r="66" spans="2:39">
      <c r="B66" t="s">
        <v>223</v>
      </c>
      <c r="C66" t="s">
        <v>357</v>
      </c>
      <c r="D66" t="s">
        <v>358</v>
      </c>
      <c r="E66">
        <v>1402341</v>
      </c>
      <c r="F66">
        <v>758</v>
      </c>
      <c r="G66">
        <v>45503</v>
      </c>
      <c r="H66">
        <v>202407</v>
      </c>
      <c r="I66" t="s">
        <v>359</v>
      </c>
      <c r="J66" t="s">
        <v>360</v>
      </c>
      <c r="K66" t="s">
        <v>249</v>
      </c>
      <c r="L66" t="s">
        <v>2970</v>
      </c>
      <c r="M66" t="s">
        <v>852</v>
      </c>
      <c r="N66" t="s">
        <v>853</v>
      </c>
      <c r="O66" t="s">
        <v>232</v>
      </c>
      <c r="P66" t="s">
        <v>854</v>
      </c>
      <c r="Q66" t="s">
        <v>855</v>
      </c>
      <c r="R66" t="s">
        <v>252</v>
      </c>
      <c r="S66" t="s">
        <v>253</v>
      </c>
      <c r="T66">
        <v>2928231</v>
      </c>
      <c r="U66" t="s">
        <v>365</v>
      </c>
      <c r="V66" t="s">
        <v>2817</v>
      </c>
      <c r="W66" t="s">
        <v>2818</v>
      </c>
      <c r="X66" t="s">
        <v>232</v>
      </c>
      <c r="Y66" t="s">
        <v>365</v>
      </c>
      <c r="Z66" t="s">
        <v>241</v>
      </c>
      <c r="AA66" s="177">
        <v>7819901.6200000001</v>
      </c>
      <c r="AB66">
        <v>20642.509999999998</v>
      </c>
      <c r="AC66">
        <v>1931.98</v>
      </c>
      <c r="AD66" s="177">
        <v>7819901.6200000001</v>
      </c>
      <c r="AE66" s="196">
        <v>45516.708927465275</v>
      </c>
      <c r="AF66" t="s">
        <v>368</v>
      </c>
      <c r="AG66" t="s">
        <v>243</v>
      </c>
      <c r="AH66" s="289">
        <v>0.76670000000000005</v>
      </c>
      <c r="AI66" s="306">
        <f>IF(Z66="COP",(AA66*AH66),IF(Z66="NOK",((AB66*AH66)*VLOOKUP(H66,Tasas!$K:$L,2,0)),IF(Z66="EUR",((AB66*AH66)*VLOOKUP(H66,Tasas!$K:$L,2,0)),IF('GL MEN'!Z84="USD",(('GL MEN'!AB84*'GL MEN'!AH84)*VLOOKUP(H66,Tasas!$K:$L,2,0)),0))))</f>
        <v>5995518.5720540006</v>
      </c>
      <c r="AJ66" t="s">
        <v>27</v>
      </c>
      <c r="AK66">
        <v>1</v>
      </c>
      <c r="AL66" t="str">
        <f t="shared" si="8"/>
        <v>6</v>
      </c>
      <c r="AM66" t="str">
        <f t="shared" si="9"/>
        <v>Centro - URR</v>
      </c>
    </row>
    <row r="67" spans="2:39">
      <c r="B67" t="s">
        <v>223</v>
      </c>
      <c r="C67" t="s">
        <v>357</v>
      </c>
      <c r="D67" t="s">
        <v>358</v>
      </c>
      <c r="E67">
        <v>1402341</v>
      </c>
      <c r="F67">
        <v>767</v>
      </c>
      <c r="G67">
        <v>45503</v>
      </c>
      <c r="H67">
        <v>202407</v>
      </c>
      <c r="I67" t="s">
        <v>359</v>
      </c>
      <c r="J67" t="s">
        <v>360</v>
      </c>
      <c r="K67" t="s">
        <v>249</v>
      </c>
      <c r="L67" t="s">
        <v>2970</v>
      </c>
      <c r="M67" t="s">
        <v>598</v>
      </c>
      <c r="N67" t="s">
        <v>599</v>
      </c>
      <c r="O67" t="s">
        <v>232</v>
      </c>
      <c r="P67" t="s">
        <v>600</v>
      </c>
      <c r="Q67" t="s">
        <v>601</v>
      </c>
      <c r="R67" t="s">
        <v>351</v>
      </c>
      <c r="S67" t="s">
        <v>352</v>
      </c>
      <c r="T67">
        <v>2936837</v>
      </c>
      <c r="U67" t="s">
        <v>365</v>
      </c>
      <c r="V67" t="s">
        <v>602</v>
      </c>
      <c r="W67" t="s">
        <v>603</v>
      </c>
      <c r="X67" t="s">
        <v>232</v>
      </c>
      <c r="Y67" t="s">
        <v>365</v>
      </c>
      <c r="Z67" t="s">
        <v>241</v>
      </c>
      <c r="AA67" s="177">
        <v>103307.59</v>
      </c>
      <c r="AB67">
        <v>272.70999999999998</v>
      </c>
      <c r="AC67">
        <v>25.52</v>
      </c>
      <c r="AD67" s="177">
        <v>103307.59</v>
      </c>
      <c r="AE67" s="196">
        <v>45516.708927465275</v>
      </c>
      <c r="AF67" t="s">
        <v>368</v>
      </c>
      <c r="AG67" t="s">
        <v>243</v>
      </c>
      <c r="AH67" s="289">
        <v>1</v>
      </c>
      <c r="AI67" s="306">
        <f>IF(Z67="COP",(AA67*AH67),IF(Z67="NOK",((AB67*AH67)*VLOOKUP(H67,Tasas!$K:$L,2,0)),IF(Z67="EUR",((AB67*AH67)*VLOOKUP(H67,Tasas!$K:$L,2,0)),IF('GL MEN'!Z85="USD",(('GL MEN'!AB85*'GL MEN'!AH85)*VLOOKUP(H67,Tasas!$K:$L,2,0)),0))))</f>
        <v>103307.59</v>
      </c>
      <c r="AJ67" t="s">
        <v>42</v>
      </c>
      <c r="AK67">
        <v>1</v>
      </c>
      <c r="AL67" t="str">
        <f t="shared" si="8"/>
        <v>6</v>
      </c>
      <c r="AM67" t="str">
        <f t="shared" si="9"/>
        <v>Centro - URR</v>
      </c>
    </row>
    <row r="68" spans="2:39">
      <c r="B68" t="s">
        <v>223</v>
      </c>
      <c r="C68" t="s">
        <v>357</v>
      </c>
      <c r="D68" t="s">
        <v>358</v>
      </c>
      <c r="E68">
        <v>1402341</v>
      </c>
      <c r="F68">
        <v>774</v>
      </c>
      <c r="G68">
        <v>45503</v>
      </c>
      <c r="H68">
        <v>202407</v>
      </c>
      <c r="I68" t="s">
        <v>359</v>
      </c>
      <c r="J68" t="s">
        <v>360</v>
      </c>
      <c r="K68" t="s">
        <v>249</v>
      </c>
      <c r="L68" t="s">
        <v>2970</v>
      </c>
      <c r="M68" t="s">
        <v>840</v>
      </c>
      <c r="N68" t="s">
        <v>841</v>
      </c>
      <c r="O68" t="s">
        <v>232</v>
      </c>
      <c r="P68" t="s">
        <v>842</v>
      </c>
      <c r="Q68" t="s">
        <v>843</v>
      </c>
      <c r="R68" t="s">
        <v>252</v>
      </c>
      <c r="S68" t="s">
        <v>253</v>
      </c>
      <c r="T68">
        <v>2928233</v>
      </c>
      <c r="U68" t="s">
        <v>365</v>
      </c>
      <c r="V68" t="s">
        <v>2815</v>
      </c>
      <c r="W68" t="s">
        <v>2816</v>
      </c>
      <c r="X68" t="s">
        <v>232</v>
      </c>
      <c r="Y68" t="s">
        <v>365</v>
      </c>
      <c r="Z68" t="s">
        <v>241</v>
      </c>
      <c r="AA68" s="177">
        <v>6910329.6200000001</v>
      </c>
      <c r="AB68">
        <v>18241.47</v>
      </c>
      <c r="AC68">
        <v>1707.27</v>
      </c>
      <c r="AD68" s="177">
        <v>6910329.6200000001</v>
      </c>
      <c r="AE68" s="196">
        <v>45516.708927465275</v>
      </c>
      <c r="AF68" t="s">
        <v>368</v>
      </c>
      <c r="AG68" t="s">
        <v>243</v>
      </c>
      <c r="AH68" s="289">
        <v>0.76670000000000005</v>
      </c>
      <c r="AI68" s="306">
        <f>IF(Z68="COP",(AA68*AH68),IF(Z68="NOK",((AB68*AH68)*VLOOKUP(H68,Tasas!$K:$L,2,0)),IF(Z68="EUR",((AB68*AH68)*VLOOKUP(H68,Tasas!$K:$L,2,0)),IF('GL MEN'!Z86="USD",(('GL MEN'!AB86*'GL MEN'!AH86)*VLOOKUP(H68,Tasas!$K:$L,2,0)),0))))</f>
        <v>5298149.7196540004</v>
      </c>
      <c r="AJ68" t="s">
        <v>30</v>
      </c>
      <c r="AK68">
        <v>1</v>
      </c>
      <c r="AL68" t="str">
        <f t="shared" si="8"/>
        <v>6</v>
      </c>
      <c r="AM68" t="str">
        <f t="shared" si="9"/>
        <v>Centro - URR</v>
      </c>
    </row>
    <row r="69" spans="2:39">
      <c r="B69" t="s">
        <v>223</v>
      </c>
      <c r="C69" t="s">
        <v>357</v>
      </c>
      <c r="D69" t="s">
        <v>358</v>
      </c>
      <c r="E69">
        <v>1402342</v>
      </c>
      <c r="F69">
        <v>214</v>
      </c>
      <c r="G69">
        <v>45503</v>
      </c>
      <c r="H69">
        <v>202407</v>
      </c>
      <c r="I69" t="s">
        <v>359</v>
      </c>
      <c r="J69" t="s">
        <v>360</v>
      </c>
      <c r="K69" t="s">
        <v>249</v>
      </c>
      <c r="L69" t="s">
        <v>2970</v>
      </c>
      <c r="M69" t="s">
        <v>3137</v>
      </c>
      <c r="N69" t="s">
        <v>3138</v>
      </c>
      <c r="O69" t="s">
        <v>232</v>
      </c>
      <c r="P69" t="s">
        <v>3139</v>
      </c>
      <c r="Q69" t="s">
        <v>3140</v>
      </c>
      <c r="R69" t="s">
        <v>351</v>
      </c>
      <c r="S69" t="s">
        <v>352</v>
      </c>
      <c r="T69">
        <v>2936834</v>
      </c>
      <c r="U69" t="s">
        <v>365</v>
      </c>
      <c r="V69" t="s">
        <v>3141</v>
      </c>
      <c r="W69" t="s">
        <v>3142</v>
      </c>
      <c r="X69" t="s">
        <v>232</v>
      </c>
      <c r="Y69" t="s">
        <v>365</v>
      </c>
      <c r="Z69" t="s">
        <v>241</v>
      </c>
      <c r="AA69" s="177">
        <v>1006257.72</v>
      </c>
      <c r="AB69">
        <v>2656.26</v>
      </c>
      <c r="AC69">
        <v>248.61</v>
      </c>
      <c r="AD69" s="177">
        <v>1006257.72</v>
      </c>
      <c r="AE69" s="196">
        <v>45516.711370104167</v>
      </c>
      <c r="AF69" t="s">
        <v>368</v>
      </c>
      <c r="AG69" t="s">
        <v>243</v>
      </c>
      <c r="AH69" s="289">
        <v>1</v>
      </c>
      <c r="AI69" s="306">
        <f>IF(Z69="COP",(AA69*AH69),IF(Z69="NOK",((AB69*AH69)*VLOOKUP(H69,Tasas!$K:$L,2,0)),IF(Z69="EUR",((AB69*AH69)*VLOOKUP(H69,Tasas!$K:$L,2,0)),IF('GL MEN'!Z87="USD",(('GL MEN'!AB87*'GL MEN'!AH87)*VLOOKUP(H69,Tasas!$K:$L,2,0)),0))))</f>
        <v>1006257.72</v>
      </c>
      <c r="AJ69" t="s">
        <v>42</v>
      </c>
      <c r="AK69">
        <v>1</v>
      </c>
      <c r="AL69" t="str">
        <f t="shared" si="8"/>
        <v>6</v>
      </c>
      <c r="AM69" t="str">
        <f t="shared" si="9"/>
        <v>Centro - URR</v>
      </c>
    </row>
    <row r="70" spans="2:39">
      <c r="B70" t="s">
        <v>223</v>
      </c>
      <c r="C70" t="s">
        <v>357</v>
      </c>
      <c r="D70" t="s">
        <v>358</v>
      </c>
      <c r="E70">
        <v>1402342</v>
      </c>
      <c r="F70">
        <v>320</v>
      </c>
      <c r="G70">
        <v>45503</v>
      </c>
      <c r="H70">
        <v>202407</v>
      </c>
      <c r="I70" t="s">
        <v>359</v>
      </c>
      <c r="J70" t="s">
        <v>360</v>
      </c>
      <c r="K70" t="s">
        <v>249</v>
      </c>
      <c r="L70" t="s">
        <v>2970</v>
      </c>
      <c r="M70" t="s">
        <v>3143</v>
      </c>
      <c r="N70" t="s">
        <v>3144</v>
      </c>
      <c r="O70" t="s">
        <v>232</v>
      </c>
      <c r="P70" t="s">
        <v>3145</v>
      </c>
      <c r="Q70" t="s">
        <v>3146</v>
      </c>
      <c r="R70" t="s">
        <v>252</v>
      </c>
      <c r="S70" t="s">
        <v>253</v>
      </c>
      <c r="T70">
        <v>2928230</v>
      </c>
      <c r="U70" t="s">
        <v>365</v>
      </c>
      <c r="V70" t="s">
        <v>3147</v>
      </c>
      <c r="W70" t="s">
        <v>3148</v>
      </c>
      <c r="X70" t="s">
        <v>232</v>
      </c>
      <c r="Y70" t="s">
        <v>365</v>
      </c>
      <c r="Z70" t="s">
        <v>241</v>
      </c>
      <c r="AA70" s="177">
        <v>1814485.62</v>
      </c>
      <c r="AB70">
        <v>4789.7700000000004</v>
      </c>
      <c r="AC70">
        <v>448.29</v>
      </c>
      <c r="AD70" s="177">
        <v>1814485.62</v>
      </c>
      <c r="AE70" s="196">
        <v>45516.711370104167</v>
      </c>
      <c r="AF70" t="s">
        <v>368</v>
      </c>
      <c r="AG70" t="s">
        <v>243</v>
      </c>
      <c r="AH70" s="289">
        <v>1</v>
      </c>
      <c r="AI70" s="306">
        <f>IF(Z70="COP",(AA70*AH70),IF(Z70="NOK",((AB70*AH70)*VLOOKUP(H70,Tasas!$K:$L,2,0)),IF(Z70="EUR",((AB70*AH70)*VLOOKUP(H70,Tasas!$K:$L,2,0)),IF('GL MEN'!Z88="USD",(('GL MEN'!AB88*'GL MEN'!AH88)*VLOOKUP(H70,Tasas!$K:$L,2,0)),0))))</f>
        <v>1814485.62</v>
      </c>
      <c r="AJ70" t="s">
        <v>36</v>
      </c>
      <c r="AK70">
        <v>1</v>
      </c>
      <c r="AL70" t="str">
        <f t="shared" si="8"/>
        <v>6</v>
      </c>
      <c r="AM70" t="str">
        <f t="shared" si="9"/>
        <v>Centro - URR</v>
      </c>
    </row>
    <row r="71" spans="2:39">
      <c r="B71" t="s">
        <v>223</v>
      </c>
      <c r="C71" t="s">
        <v>357</v>
      </c>
      <c r="D71" t="s">
        <v>358</v>
      </c>
      <c r="E71">
        <v>1402342</v>
      </c>
      <c r="F71">
        <v>390</v>
      </c>
      <c r="G71">
        <v>45503</v>
      </c>
      <c r="H71">
        <v>202407</v>
      </c>
      <c r="I71" t="s">
        <v>359</v>
      </c>
      <c r="J71" t="s">
        <v>360</v>
      </c>
      <c r="K71" t="s">
        <v>249</v>
      </c>
      <c r="L71" t="s">
        <v>2970</v>
      </c>
      <c r="M71" t="s">
        <v>3149</v>
      </c>
      <c r="N71" t="s">
        <v>3150</v>
      </c>
      <c r="O71" t="s">
        <v>232</v>
      </c>
      <c r="P71" t="s">
        <v>3151</v>
      </c>
      <c r="Q71" t="s">
        <v>3152</v>
      </c>
      <c r="R71" t="s">
        <v>252</v>
      </c>
      <c r="S71" t="s">
        <v>253</v>
      </c>
      <c r="T71">
        <v>2928230</v>
      </c>
      <c r="U71" t="s">
        <v>365</v>
      </c>
      <c r="V71" t="s">
        <v>3153</v>
      </c>
      <c r="W71" t="s">
        <v>3154</v>
      </c>
      <c r="X71" t="s">
        <v>232</v>
      </c>
      <c r="Y71" t="s">
        <v>365</v>
      </c>
      <c r="Z71" t="s">
        <v>241</v>
      </c>
      <c r="AA71" s="177">
        <v>1814485.62</v>
      </c>
      <c r="AB71">
        <v>4789.7700000000004</v>
      </c>
      <c r="AC71">
        <v>448.29</v>
      </c>
      <c r="AD71" s="177">
        <v>1814485.62</v>
      </c>
      <c r="AE71" s="196">
        <v>45516.711370104167</v>
      </c>
      <c r="AF71" t="s">
        <v>368</v>
      </c>
      <c r="AG71" t="s">
        <v>243</v>
      </c>
      <c r="AH71" s="289">
        <v>1</v>
      </c>
      <c r="AI71" s="306">
        <f>IF(Z71="COP",(AA71*AH71),IF(Z71="NOK",((AB71*AH71)*VLOOKUP(H71,Tasas!$K:$L,2,0)),IF(Z71="EUR",((AB71*AH71)*VLOOKUP(H71,Tasas!$K:$L,2,0)),IF('GL MEN'!Z89="USD",(('GL MEN'!AB89*'GL MEN'!AH89)*VLOOKUP(H71,Tasas!$K:$L,2,0)),0))))</f>
        <v>1814485.62</v>
      </c>
      <c r="AJ71" t="s">
        <v>36</v>
      </c>
      <c r="AK71">
        <v>1</v>
      </c>
      <c r="AL71" t="str">
        <f t="shared" si="8"/>
        <v>6</v>
      </c>
      <c r="AM71" t="str">
        <f t="shared" si="9"/>
        <v>Centro - URR</v>
      </c>
    </row>
    <row r="72" spans="2:39">
      <c r="B72" t="s">
        <v>223</v>
      </c>
      <c r="C72" t="s">
        <v>357</v>
      </c>
      <c r="D72" t="s">
        <v>358</v>
      </c>
      <c r="E72">
        <v>1402342</v>
      </c>
      <c r="F72">
        <v>409</v>
      </c>
      <c r="G72">
        <v>45503</v>
      </c>
      <c r="H72">
        <v>202407</v>
      </c>
      <c r="I72" t="s">
        <v>359</v>
      </c>
      <c r="J72" t="s">
        <v>360</v>
      </c>
      <c r="K72" t="s">
        <v>249</v>
      </c>
      <c r="L72" t="s">
        <v>2970</v>
      </c>
      <c r="M72" t="s">
        <v>3155</v>
      </c>
      <c r="N72" t="s">
        <v>3156</v>
      </c>
      <c r="O72" t="s">
        <v>232</v>
      </c>
      <c r="P72" t="s">
        <v>3157</v>
      </c>
      <c r="Q72" t="s">
        <v>3158</v>
      </c>
      <c r="R72" t="s">
        <v>252</v>
      </c>
      <c r="S72" t="s">
        <v>253</v>
      </c>
      <c r="T72">
        <v>2928230</v>
      </c>
      <c r="U72" t="s">
        <v>365</v>
      </c>
      <c r="V72" t="s">
        <v>3159</v>
      </c>
      <c r="W72" t="s">
        <v>3160</v>
      </c>
      <c r="X72" t="s">
        <v>232</v>
      </c>
      <c r="Y72" t="s">
        <v>365</v>
      </c>
      <c r="Z72" t="s">
        <v>241</v>
      </c>
      <c r="AA72" s="177">
        <v>1814485.62</v>
      </c>
      <c r="AB72">
        <v>4789.7700000000004</v>
      </c>
      <c r="AC72">
        <v>448.29</v>
      </c>
      <c r="AD72" s="177">
        <v>1814485.62</v>
      </c>
      <c r="AE72" s="196">
        <v>45516.711370104167</v>
      </c>
      <c r="AF72" t="s">
        <v>368</v>
      </c>
      <c r="AG72" t="s">
        <v>243</v>
      </c>
      <c r="AH72" s="289">
        <v>1</v>
      </c>
      <c r="AI72" s="306">
        <f>IF(Z72="COP",(AA72*AH72),IF(Z72="NOK",((AB72*AH72)*VLOOKUP(H72,Tasas!$K:$L,2,0)),IF(Z72="EUR",((AB72*AH72)*VLOOKUP(H72,Tasas!$K:$L,2,0)),IF('GL MEN'!Z90="USD",(('GL MEN'!AB90*'GL MEN'!AH90)*VLOOKUP(H72,Tasas!$K:$L,2,0)),0))))</f>
        <v>1814485.62</v>
      </c>
      <c r="AJ72" t="s">
        <v>36</v>
      </c>
      <c r="AK72">
        <v>1</v>
      </c>
      <c r="AL72" t="str">
        <f t="shared" si="8"/>
        <v>6</v>
      </c>
      <c r="AM72" t="str">
        <f t="shared" si="9"/>
        <v>Centro - URR</v>
      </c>
    </row>
    <row r="73" spans="2:39">
      <c r="B73" t="s">
        <v>223</v>
      </c>
      <c r="C73" t="s">
        <v>357</v>
      </c>
      <c r="D73" t="s">
        <v>358</v>
      </c>
      <c r="E73">
        <v>1402342</v>
      </c>
      <c r="F73">
        <v>417</v>
      </c>
      <c r="G73">
        <v>45503</v>
      </c>
      <c r="H73">
        <v>202407</v>
      </c>
      <c r="I73" t="s">
        <v>359</v>
      </c>
      <c r="J73" t="s">
        <v>360</v>
      </c>
      <c r="K73" t="s">
        <v>249</v>
      </c>
      <c r="L73" t="s">
        <v>2970</v>
      </c>
      <c r="M73" t="s">
        <v>3161</v>
      </c>
      <c r="N73" t="s">
        <v>3162</v>
      </c>
      <c r="O73" t="s">
        <v>232</v>
      </c>
      <c r="P73" t="s">
        <v>3163</v>
      </c>
      <c r="Q73" t="s">
        <v>3164</v>
      </c>
      <c r="R73" t="s">
        <v>252</v>
      </c>
      <c r="S73" t="s">
        <v>253</v>
      </c>
      <c r="T73">
        <v>2928230</v>
      </c>
      <c r="U73" t="s">
        <v>365</v>
      </c>
      <c r="V73" t="s">
        <v>3165</v>
      </c>
      <c r="W73" t="s">
        <v>3166</v>
      </c>
      <c r="X73" t="s">
        <v>232</v>
      </c>
      <c r="Y73" t="s">
        <v>365</v>
      </c>
      <c r="Z73" t="s">
        <v>241</v>
      </c>
      <c r="AA73" s="177">
        <v>1814485.62</v>
      </c>
      <c r="AB73">
        <v>4789.7700000000004</v>
      </c>
      <c r="AC73">
        <v>448.29</v>
      </c>
      <c r="AD73" s="177">
        <v>1814485.62</v>
      </c>
      <c r="AE73" s="196">
        <v>45516.711370104167</v>
      </c>
      <c r="AF73" t="s">
        <v>368</v>
      </c>
      <c r="AG73" t="s">
        <v>243</v>
      </c>
      <c r="AH73" s="289">
        <v>1</v>
      </c>
      <c r="AI73" s="306">
        <f>IF(Z73="COP",(AA73*AH73),IF(Z73="NOK",((AB73*AH73)*VLOOKUP(H73,Tasas!$K:$L,2,0)),IF(Z73="EUR",((AB73*AH73)*VLOOKUP(H73,Tasas!$K:$L,2,0)),IF('GL MEN'!Z91="USD",(('GL MEN'!AB91*'GL MEN'!AH91)*VLOOKUP(H73,Tasas!$K:$L,2,0)),0))))</f>
        <v>1814485.62</v>
      </c>
      <c r="AJ73" t="s">
        <v>36</v>
      </c>
      <c r="AK73">
        <v>1</v>
      </c>
      <c r="AL73" t="str">
        <f t="shared" si="8"/>
        <v>6</v>
      </c>
      <c r="AM73" t="str">
        <f t="shared" si="9"/>
        <v>Centro - URR</v>
      </c>
    </row>
    <row r="74" spans="2:39">
      <c r="B74" t="s">
        <v>223</v>
      </c>
      <c r="C74" t="s">
        <v>357</v>
      </c>
      <c r="D74" t="s">
        <v>358</v>
      </c>
      <c r="E74">
        <v>1402342</v>
      </c>
      <c r="F74">
        <v>561</v>
      </c>
      <c r="G74">
        <v>45503</v>
      </c>
      <c r="H74">
        <v>202407</v>
      </c>
      <c r="I74" t="s">
        <v>359</v>
      </c>
      <c r="J74" t="s">
        <v>360</v>
      </c>
      <c r="K74" t="s">
        <v>249</v>
      </c>
      <c r="L74" t="s">
        <v>2970</v>
      </c>
      <c r="M74" t="s">
        <v>3167</v>
      </c>
      <c r="N74" t="s">
        <v>3168</v>
      </c>
      <c r="O74" t="s">
        <v>232</v>
      </c>
      <c r="P74" t="s">
        <v>3169</v>
      </c>
      <c r="Q74" t="s">
        <v>3170</v>
      </c>
      <c r="R74" t="s">
        <v>252</v>
      </c>
      <c r="S74" t="s">
        <v>253</v>
      </c>
      <c r="T74">
        <v>2928230</v>
      </c>
      <c r="U74" t="s">
        <v>365</v>
      </c>
      <c r="V74" t="s">
        <v>3171</v>
      </c>
      <c r="W74" t="s">
        <v>3172</v>
      </c>
      <c r="X74" t="s">
        <v>232</v>
      </c>
      <c r="Y74" t="s">
        <v>365</v>
      </c>
      <c r="Z74" t="s">
        <v>241</v>
      </c>
      <c r="AA74" s="177">
        <v>239786.62</v>
      </c>
      <c r="AB74">
        <v>632.97</v>
      </c>
      <c r="AC74">
        <v>59.24</v>
      </c>
      <c r="AD74" s="177">
        <v>239786.62</v>
      </c>
      <c r="AE74" s="196">
        <v>45516.711370104167</v>
      </c>
      <c r="AF74" t="s">
        <v>368</v>
      </c>
      <c r="AG74" t="s">
        <v>243</v>
      </c>
      <c r="AH74" s="289">
        <v>1</v>
      </c>
      <c r="AI74" s="306">
        <f>IF(Z74="COP",(AA74*AH74),IF(Z74="NOK",((AB74*AH74)*VLOOKUP(H74,Tasas!$K:$L,2,0)),IF(Z74="EUR",((AB74*AH74)*VLOOKUP(H74,Tasas!$K:$L,2,0)),IF('GL MEN'!Z92="USD",(('GL MEN'!AB92*'GL MEN'!AH92)*VLOOKUP(H74,Tasas!$K:$L,2,0)),0))))</f>
        <v>239786.62</v>
      </c>
      <c r="AJ74" t="s">
        <v>36</v>
      </c>
      <c r="AK74">
        <v>1</v>
      </c>
      <c r="AL74" t="str">
        <f t="shared" si="8"/>
        <v>6</v>
      </c>
      <c r="AM74" t="str">
        <f t="shared" si="9"/>
        <v>Centro - URR</v>
      </c>
    </row>
    <row r="75" spans="2:39">
      <c r="B75" t="s">
        <v>223</v>
      </c>
      <c r="C75" t="s">
        <v>357</v>
      </c>
      <c r="D75" t="s">
        <v>358</v>
      </c>
      <c r="E75">
        <v>1402342</v>
      </c>
      <c r="F75">
        <v>591</v>
      </c>
      <c r="G75">
        <v>45503</v>
      </c>
      <c r="H75">
        <v>202407</v>
      </c>
      <c r="I75" t="s">
        <v>359</v>
      </c>
      <c r="J75" t="s">
        <v>360</v>
      </c>
      <c r="K75" t="s">
        <v>249</v>
      </c>
      <c r="L75" t="s">
        <v>2970</v>
      </c>
      <c r="M75" t="s">
        <v>3173</v>
      </c>
      <c r="N75" t="s">
        <v>3174</v>
      </c>
      <c r="O75" t="s">
        <v>232</v>
      </c>
      <c r="P75" t="s">
        <v>3175</v>
      </c>
      <c r="Q75" t="s">
        <v>3176</v>
      </c>
      <c r="R75" t="s">
        <v>252</v>
      </c>
      <c r="S75" t="s">
        <v>253</v>
      </c>
      <c r="T75">
        <v>2928230</v>
      </c>
      <c r="U75" t="s">
        <v>365</v>
      </c>
      <c r="V75" t="s">
        <v>3177</v>
      </c>
      <c r="W75" t="s">
        <v>3178</v>
      </c>
      <c r="X75" t="s">
        <v>232</v>
      </c>
      <c r="Y75" t="s">
        <v>365</v>
      </c>
      <c r="Z75" t="s">
        <v>241</v>
      </c>
      <c r="AA75" s="177">
        <v>1814485.62</v>
      </c>
      <c r="AB75">
        <v>4789.7700000000004</v>
      </c>
      <c r="AC75">
        <v>448.29</v>
      </c>
      <c r="AD75" s="177">
        <v>1814485.62</v>
      </c>
      <c r="AE75" s="196">
        <v>45516.711370104167</v>
      </c>
      <c r="AF75" t="s">
        <v>368</v>
      </c>
      <c r="AG75" t="s">
        <v>243</v>
      </c>
      <c r="AH75" s="289">
        <v>1</v>
      </c>
      <c r="AI75" s="306">
        <f>IF(Z75="COP",(AA75*AH75),IF(Z75="NOK",((AB75*AH75)*VLOOKUP(H75,Tasas!$K:$L,2,0)),IF(Z75="EUR",((AB75*AH75)*VLOOKUP(H75,Tasas!$K:$L,2,0)),IF('GL MEN'!Z93="USD",(('GL MEN'!AB93*'GL MEN'!AH93)*VLOOKUP(H75,Tasas!$K:$L,2,0)),0))))</f>
        <v>1814485.62</v>
      </c>
      <c r="AJ75" t="s">
        <v>36</v>
      </c>
      <c r="AK75">
        <v>1</v>
      </c>
      <c r="AL75" t="str">
        <f t="shared" si="8"/>
        <v>6</v>
      </c>
      <c r="AM75" t="str">
        <f t="shared" si="9"/>
        <v>Centro - URR</v>
      </c>
    </row>
    <row r="76" spans="2:39">
      <c r="B76" t="s">
        <v>223</v>
      </c>
      <c r="C76" t="s">
        <v>357</v>
      </c>
      <c r="D76" t="s">
        <v>358</v>
      </c>
      <c r="E76">
        <v>1402342</v>
      </c>
      <c r="F76">
        <v>612</v>
      </c>
      <c r="G76">
        <v>45503</v>
      </c>
      <c r="H76">
        <v>202407</v>
      </c>
      <c r="I76" t="s">
        <v>359</v>
      </c>
      <c r="J76" t="s">
        <v>360</v>
      </c>
      <c r="K76" t="s">
        <v>249</v>
      </c>
      <c r="L76" t="s">
        <v>2970</v>
      </c>
      <c r="M76" t="s">
        <v>784</v>
      </c>
      <c r="N76" t="s">
        <v>785</v>
      </c>
      <c r="O76" t="s">
        <v>232</v>
      </c>
      <c r="P76" t="s">
        <v>786</v>
      </c>
      <c r="Q76" t="s">
        <v>787</v>
      </c>
      <c r="R76" t="s">
        <v>351</v>
      </c>
      <c r="S76" t="s">
        <v>352</v>
      </c>
      <c r="T76">
        <v>2936833</v>
      </c>
      <c r="U76" t="s">
        <v>365</v>
      </c>
      <c r="V76" t="s">
        <v>788</v>
      </c>
      <c r="W76" t="s">
        <v>789</v>
      </c>
      <c r="X76" t="s">
        <v>232</v>
      </c>
      <c r="Y76" t="s">
        <v>365</v>
      </c>
      <c r="Z76" t="s">
        <v>241</v>
      </c>
      <c r="AA76" s="177">
        <v>134446.16</v>
      </c>
      <c r="AB76">
        <v>354.9</v>
      </c>
      <c r="AC76">
        <v>33.22</v>
      </c>
      <c r="AD76" s="177">
        <v>134446.16</v>
      </c>
      <c r="AE76" s="196">
        <v>45516.711370104167</v>
      </c>
      <c r="AF76" t="s">
        <v>368</v>
      </c>
      <c r="AG76" t="s">
        <v>243</v>
      </c>
      <c r="AH76" s="289">
        <v>1</v>
      </c>
      <c r="AI76" s="306">
        <f>IF(Z76="COP",(AA76*AH76),IF(Z76="NOK",((AB76*AH76)*VLOOKUP(H76,Tasas!$K:$L,2,0)),IF(Z76="EUR",((AB76*AH76)*VLOOKUP(H76,Tasas!$K:$L,2,0)),IF('GL MEN'!Z94="USD",(('GL MEN'!AB94*'GL MEN'!AH94)*VLOOKUP(H76,Tasas!$K:$L,2,0)),0))))</f>
        <v>134446.16</v>
      </c>
      <c r="AJ76" t="s">
        <v>42</v>
      </c>
      <c r="AK76">
        <v>1</v>
      </c>
      <c r="AL76" t="str">
        <f t="shared" si="8"/>
        <v>6</v>
      </c>
      <c r="AM76" t="str">
        <f t="shared" si="9"/>
        <v>Centro - URR</v>
      </c>
    </row>
    <row r="77" spans="2:39">
      <c r="B77" t="s">
        <v>223</v>
      </c>
      <c r="C77" t="s">
        <v>245</v>
      </c>
      <c r="D77" t="s">
        <v>246</v>
      </c>
      <c r="E77">
        <v>11404644</v>
      </c>
      <c r="F77">
        <v>3</v>
      </c>
      <c r="G77">
        <v>45503</v>
      </c>
      <c r="H77">
        <v>202407</v>
      </c>
      <c r="I77" t="s">
        <v>1992</v>
      </c>
      <c r="J77" t="s">
        <v>2000</v>
      </c>
      <c r="K77" t="s">
        <v>223</v>
      </c>
      <c r="L77" t="s">
        <v>2970</v>
      </c>
      <c r="M77" t="s">
        <v>232</v>
      </c>
      <c r="N77" t="s">
        <v>232</v>
      </c>
      <c r="O77" t="s">
        <v>232</v>
      </c>
      <c r="P77" t="s">
        <v>1994</v>
      </c>
      <c r="Q77" t="s">
        <v>1995</v>
      </c>
      <c r="R77" t="s">
        <v>351</v>
      </c>
      <c r="S77" t="s">
        <v>352</v>
      </c>
      <c r="T77">
        <v>2936870</v>
      </c>
      <c r="U77" t="s">
        <v>3179</v>
      </c>
      <c r="V77" t="s">
        <v>1997</v>
      </c>
      <c r="W77" t="s">
        <v>1998</v>
      </c>
      <c r="X77" t="s">
        <v>232</v>
      </c>
      <c r="Y77" t="s">
        <v>3180</v>
      </c>
      <c r="Z77" t="s">
        <v>241</v>
      </c>
      <c r="AA77" s="177">
        <v>543980</v>
      </c>
      <c r="AB77">
        <v>1435.97</v>
      </c>
      <c r="AC77">
        <v>134.4</v>
      </c>
      <c r="AD77" s="177">
        <v>543980</v>
      </c>
      <c r="AE77" s="196">
        <v>45510.799477581022</v>
      </c>
      <c r="AF77" t="s">
        <v>273</v>
      </c>
      <c r="AG77" t="s">
        <v>243</v>
      </c>
      <c r="AH77" s="289">
        <v>0.68</v>
      </c>
      <c r="AI77" s="306">
        <f>IF(Z77="COP",(AA77*AH77),IF(Z77="NOK",((AB77*AH77)*VLOOKUP(H77,Tasas!$K:$L,2,0)),IF(Z77="EUR",((AB77*AH77)*VLOOKUP(H77,Tasas!$K:$L,2,0)),IF('GL MEN'!Z95="USD",(('GL MEN'!AB95*'GL MEN'!AH95)*VLOOKUP(H77,Tasas!$K:$L,2,0)),0))))</f>
        <v>369906.4</v>
      </c>
      <c r="AJ77" t="s">
        <v>131</v>
      </c>
      <c r="AK77">
        <v>1</v>
      </c>
      <c r="AL77" t="str">
        <f t="shared" si="8"/>
        <v>6</v>
      </c>
      <c r="AM77" t="str">
        <f t="shared" si="9"/>
        <v>Centro - URR</v>
      </c>
    </row>
    <row r="78" spans="2:39">
      <c r="B78" t="s">
        <v>223</v>
      </c>
      <c r="C78" t="s">
        <v>245</v>
      </c>
      <c r="D78" t="s">
        <v>246</v>
      </c>
      <c r="E78">
        <v>11404491</v>
      </c>
      <c r="F78">
        <v>1</v>
      </c>
      <c r="G78">
        <v>45503</v>
      </c>
      <c r="H78">
        <v>202407</v>
      </c>
      <c r="I78" t="s">
        <v>1592</v>
      </c>
      <c r="J78" t="s">
        <v>1593</v>
      </c>
      <c r="K78" t="s">
        <v>249</v>
      </c>
      <c r="L78" t="s">
        <v>2970</v>
      </c>
      <c r="M78" t="s">
        <v>3181</v>
      </c>
      <c r="N78" t="s">
        <v>3182</v>
      </c>
      <c r="O78" t="s">
        <v>232</v>
      </c>
      <c r="P78" t="s">
        <v>3183</v>
      </c>
      <c r="Q78" t="s">
        <v>3184</v>
      </c>
      <c r="R78" t="s">
        <v>351</v>
      </c>
      <c r="S78" t="s">
        <v>352</v>
      </c>
      <c r="T78">
        <v>2936873</v>
      </c>
      <c r="U78" t="s">
        <v>232</v>
      </c>
      <c r="V78" t="s">
        <v>232</v>
      </c>
      <c r="W78" t="s">
        <v>232</v>
      </c>
      <c r="X78" t="s">
        <v>232</v>
      </c>
      <c r="Y78" t="s">
        <v>3185</v>
      </c>
      <c r="Z78" t="s">
        <v>241</v>
      </c>
      <c r="AA78" s="177">
        <v>73933</v>
      </c>
      <c r="AB78">
        <v>195.16</v>
      </c>
      <c r="AC78">
        <v>18.27</v>
      </c>
      <c r="AD78" s="177">
        <v>73933</v>
      </c>
      <c r="AE78" s="196">
        <v>45506.811338425927</v>
      </c>
      <c r="AF78" t="s">
        <v>255</v>
      </c>
      <c r="AG78" t="s">
        <v>1599</v>
      </c>
      <c r="AH78" s="289">
        <v>1</v>
      </c>
      <c r="AI78" s="306">
        <f>IF(Z78="COP",(AA78*AH78),IF(Z78="NOK",((AB78*AH78)*VLOOKUP(H78,Tasas!$K:$L,2,0)),IF(Z78="EUR",((AB78*AH78)*VLOOKUP(H78,Tasas!$K:$L,2,0)),IF('GL MEN'!Z96="USD",(('GL MEN'!AB96*'GL MEN'!AH96)*VLOOKUP(H78,Tasas!$K:$L,2,0)),0))))</f>
        <v>73933</v>
      </c>
      <c r="AJ78" t="s">
        <v>131</v>
      </c>
      <c r="AK78">
        <v>1</v>
      </c>
      <c r="AL78" t="str">
        <f t="shared" si="8"/>
        <v>6</v>
      </c>
      <c r="AM78" t="str">
        <f t="shared" si="9"/>
        <v>Centro - URR</v>
      </c>
    </row>
    <row r="79" spans="2:39">
      <c r="B79" t="s">
        <v>223</v>
      </c>
      <c r="C79" t="s">
        <v>245</v>
      </c>
      <c r="D79" t="s">
        <v>246</v>
      </c>
      <c r="E79">
        <v>11404491</v>
      </c>
      <c r="F79">
        <v>3</v>
      </c>
      <c r="G79">
        <v>45503</v>
      </c>
      <c r="H79">
        <v>202407</v>
      </c>
      <c r="I79" t="s">
        <v>1592</v>
      </c>
      <c r="J79" t="s">
        <v>1593</v>
      </c>
      <c r="K79" t="s">
        <v>249</v>
      </c>
      <c r="L79" t="s">
        <v>2970</v>
      </c>
      <c r="M79" t="s">
        <v>3181</v>
      </c>
      <c r="N79" t="s">
        <v>3182</v>
      </c>
      <c r="O79" t="s">
        <v>232</v>
      </c>
      <c r="P79" t="s">
        <v>3186</v>
      </c>
      <c r="Q79" t="s">
        <v>3187</v>
      </c>
      <c r="R79" t="s">
        <v>351</v>
      </c>
      <c r="S79" t="s">
        <v>352</v>
      </c>
      <c r="T79">
        <v>2936873</v>
      </c>
      <c r="U79" t="s">
        <v>232</v>
      </c>
      <c r="V79" t="s">
        <v>232</v>
      </c>
      <c r="W79" t="s">
        <v>232</v>
      </c>
      <c r="X79" t="s">
        <v>232</v>
      </c>
      <c r="Y79" t="s">
        <v>3188</v>
      </c>
      <c r="Z79" t="s">
        <v>241</v>
      </c>
      <c r="AA79" s="177">
        <v>108004</v>
      </c>
      <c r="AB79">
        <v>285.10000000000002</v>
      </c>
      <c r="AC79">
        <v>26.68</v>
      </c>
      <c r="AD79" s="177">
        <v>108004</v>
      </c>
      <c r="AE79" s="196">
        <v>45506.811338622683</v>
      </c>
      <c r="AF79" t="s">
        <v>255</v>
      </c>
      <c r="AG79" t="s">
        <v>1599</v>
      </c>
      <c r="AH79" s="289">
        <v>1</v>
      </c>
      <c r="AI79" s="306">
        <f>IF(Z79="COP",(AA79*AH79),IF(Z79="NOK",((AB79*AH79)*VLOOKUP(H79,Tasas!$K:$L,2,0)),IF(Z79="EUR",((AB79*AH79)*VLOOKUP(H79,Tasas!$K:$L,2,0)),IF('GL MEN'!Z97="USD",(('GL MEN'!AB97*'GL MEN'!AH97)*VLOOKUP(H79,Tasas!$K:$L,2,0)),0))))</f>
        <v>108004</v>
      </c>
      <c r="AJ79" t="s">
        <v>131</v>
      </c>
      <c r="AK79">
        <v>1</v>
      </c>
      <c r="AL79" t="str">
        <f t="shared" si="8"/>
        <v>6</v>
      </c>
      <c r="AM79" t="str">
        <f t="shared" si="9"/>
        <v>Centro - URR</v>
      </c>
    </row>
    <row r="80" spans="2:39">
      <c r="B80" t="s">
        <v>223</v>
      </c>
      <c r="C80" t="s">
        <v>245</v>
      </c>
      <c r="D80" t="s">
        <v>246</v>
      </c>
      <c r="E80">
        <v>11404491</v>
      </c>
      <c r="F80">
        <v>5</v>
      </c>
      <c r="G80">
        <v>45503</v>
      </c>
      <c r="H80">
        <v>202407</v>
      </c>
      <c r="I80" t="s">
        <v>1592</v>
      </c>
      <c r="J80" t="s">
        <v>1593</v>
      </c>
      <c r="K80" t="s">
        <v>249</v>
      </c>
      <c r="L80" t="s">
        <v>2970</v>
      </c>
      <c r="M80" t="s">
        <v>3181</v>
      </c>
      <c r="N80" t="s">
        <v>3182</v>
      </c>
      <c r="O80" t="s">
        <v>232</v>
      </c>
      <c r="P80" t="s">
        <v>936</v>
      </c>
      <c r="Q80" t="s">
        <v>937</v>
      </c>
      <c r="R80" t="s">
        <v>351</v>
      </c>
      <c r="S80" t="s">
        <v>352</v>
      </c>
      <c r="T80">
        <v>2936873</v>
      </c>
      <c r="U80" t="s">
        <v>232</v>
      </c>
      <c r="V80" t="s">
        <v>232</v>
      </c>
      <c r="W80" t="s">
        <v>232</v>
      </c>
      <c r="X80" t="s">
        <v>232</v>
      </c>
      <c r="Y80" t="s">
        <v>3189</v>
      </c>
      <c r="Z80" t="s">
        <v>241</v>
      </c>
      <c r="AA80" s="177">
        <v>153997</v>
      </c>
      <c r="AB80">
        <v>406.51</v>
      </c>
      <c r="AC80">
        <v>38.049999999999997</v>
      </c>
      <c r="AD80" s="177">
        <v>153997</v>
      </c>
      <c r="AE80" s="196">
        <v>45506.811339004627</v>
      </c>
      <c r="AF80" t="s">
        <v>255</v>
      </c>
      <c r="AG80" t="s">
        <v>1599</v>
      </c>
      <c r="AH80" s="289">
        <v>1</v>
      </c>
      <c r="AI80" s="306">
        <f>IF(Z80="COP",(AA80*AH80),IF(Z80="NOK",((AB80*AH80)*VLOOKUP(H80,Tasas!$K:$L,2,0)),IF(Z80="EUR",((AB80*AH80)*VLOOKUP(H80,Tasas!$K:$L,2,0)),IF('GL MEN'!Z98="USD",(('GL MEN'!AB98*'GL MEN'!AH98)*VLOOKUP(H80,Tasas!$K:$L,2,0)),0))))</f>
        <v>153997</v>
      </c>
      <c r="AJ80" t="s">
        <v>131</v>
      </c>
      <c r="AK80">
        <v>1</v>
      </c>
      <c r="AL80" t="str">
        <f t="shared" si="8"/>
        <v>6</v>
      </c>
      <c r="AM80" t="str">
        <f t="shared" si="9"/>
        <v>Centro - URR</v>
      </c>
    </row>
    <row r="81" spans="2:39">
      <c r="B81" t="s">
        <v>223</v>
      </c>
      <c r="C81" t="s">
        <v>245</v>
      </c>
      <c r="D81" t="s">
        <v>246</v>
      </c>
      <c r="E81">
        <v>11404491</v>
      </c>
      <c r="F81">
        <v>7</v>
      </c>
      <c r="G81">
        <v>45503</v>
      </c>
      <c r="H81">
        <v>202407</v>
      </c>
      <c r="I81" t="s">
        <v>1592</v>
      </c>
      <c r="J81" t="s">
        <v>1593</v>
      </c>
      <c r="K81" t="s">
        <v>249</v>
      </c>
      <c r="L81" t="s">
        <v>2970</v>
      </c>
      <c r="M81" t="s">
        <v>3181</v>
      </c>
      <c r="N81" t="s">
        <v>3182</v>
      </c>
      <c r="O81" t="s">
        <v>232</v>
      </c>
      <c r="P81" t="s">
        <v>936</v>
      </c>
      <c r="Q81" t="s">
        <v>937</v>
      </c>
      <c r="R81" t="s">
        <v>351</v>
      </c>
      <c r="S81" t="s">
        <v>352</v>
      </c>
      <c r="T81">
        <v>2936873</v>
      </c>
      <c r="U81" t="s">
        <v>232</v>
      </c>
      <c r="V81" t="s">
        <v>232</v>
      </c>
      <c r="W81" t="s">
        <v>232</v>
      </c>
      <c r="X81" t="s">
        <v>232</v>
      </c>
      <c r="Y81" t="s">
        <v>3190</v>
      </c>
      <c r="Z81" t="s">
        <v>241</v>
      </c>
      <c r="AA81" s="177">
        <v>114405</v>
      </c>
      <c r="AB81">
        <v>302</v>
      </c>
      <c r="AC81">
        <v>28.26</v>
      </c>
      <c r="AD81" s="177">
        <v>114405</v>
      </c>
      <c r="AE81" s="196">
        <v>45506.811339004627</v>
      </c>
      <c r="AF81" t="s">
        <v>255</v>
      </c>
      <c r="AG81" t="s">
        <v>1599</v>
      </c>
      <c r="AH81" s="289">
        <v>1</v>
      </c>
      <c r="AI81" s="306">
        <f>IF(Z81="COP",(AA81*AH81),IF(Z81="NOK",((AB81*AH81)*VLOOKUP(H81,Tasas!$K:$L,2,0)),IF(Z81="EUR",((AB81*AH81)*VLOOKUP(H81,Tasas!$K:$L,2,0)),IF('GL MEN'!Z99="USD",(('GL MEN'!AB99*'GL MEN'!AH99)*VLOOKUP(H81,Tasas!$K:$L,2,0)),0))))</f>
        <v>114405</v>
      </c>
      <c r="AJ81" t="s">
        <v>131</v>
      </c>
      <c r="AK81">
        <v>1</v>
      </c>
      <c r="AL81" t="str">
        <f t="shared" si="8"/>
        <v>6</v>
      </c>
      <c r="AM81" t="str">
        <f t="shared" si="9"/>
        <v>Centro - URR</v>
      </c>
    </row>
    <row r="82" spans="2:39">
      <c r="B82" t="s">
        <v>223</v>
      </c>
      <c r="C82" t="s">
        <v>245</v>
      </c>
      <c r="D82" t="s">
        <v>246</v>
      </c>
      <c r="E82">
        <v>11404491</v>
      </c>
      <c r="F82">
        <v>9</v>
      </c>
      <c r="G82">
        <v>45503</v>
      </c>
      <c r="H82">
        <v>202407</v>
      </c>
      <c r="I82" t="s">
        <v>1592</v>
      </c>
      <c r="J82" t="s">
        <v>1593</v>
      </c>
      <c r="K82" t="s">
        <v>249</v>
      </c>
      <c r="L82" t="s">
        <v>2970</v>
      </c>
      <c r="M82" t="s">
        <v>3181</v>
      </c>
      <c r="N82" t="s">
        <v>3182</v>
      </c>
      <c r="O82" t="s">
        <v>232</v>
      </c>
      <c r="P82" t="s">
        <v>3191</v>
      </c>
      <c r="Q82" t="s">
        <v>3192</v>
      </c>
      <c r="R82" t="s">
        <v>351</v>
      </c>
      <c r="S82" t="s">
        <v>352</v>
      </c>
      <c r="T82">
        <v>2936873</v>
      </c>
      <c r="U82" t="s">
        <v>232</v>
      </c>
      <c r="V82" t="s">
        <v>232</v>
      </c>
      <c r="W82" t="s">
        <v>232</v>
      </c>
      <c r="X82" t="s">
        <v>232</v>
      </c>
      <c r="Y82" t="s">
        <v>3193</v>
      </c>
      <c r="Z82" t="s">
        <v>241</v>
      </c>
      <c r="AA82" s="177">
        <v>80006</v>
      </c>
      <c r="AB82">
        <v>211.2</v>
      </c>
      <c r="AC82">
        <v>19.77</v>
      </c>
      <c r="AD82" s="177">
        <v>80006</v>
      </c>
      <c r="AE82" s="196">
        <v>45506.811339004627</v>
      </c>
      <c r="AF82" t="s">
        <v>255</v>
      </c>
      <c r="AG82" t="s">
        <v>1599</v>
      </c>
      <c r="AH82" s="289">
        <v>1</v>
      </c>
      <c r="AI82" s="306">
        <f>IF(Z82="COP",(AA82*AH82),IF(Z82="NOK",((AB82*AH82)*VLOOKUP(H82,Tasas!$K:$L,2,0)),IF(Z82="EUR",((AB82*AH82)*VLOOKUP(H82,Tasas!$K:$L,2,0)),IF('GL MEN'!Z100="USD",(('GL MEN'!AB100*'GL MEN'!AH100)*VLOOKUP(H82,Tasas!$K:$L,2,0)),0))))</f>
        <v>80006</v>
      </c>
      <c r="AJ82" t="s">
        <v>131</v>
      </c>
      <c r="AK82">
        <v>1</v>
      </c>
      <c r="AL82" t="str">
        <f t="shared" si="8"/>
        <v>6</v>
      </c>
      <c r="AM82" t="str">
        <f t="shared" si="9"/>
        <v>Centro - URR</v>
      </c>
    </row>
    <row r="83" spans="2:39">
      <c r="B83" t="s">
        <v>223</v>
      </c>
      <c r="C83" t="s">
        <v>245</v>
      </c>
      <c r="D83" t="s">
        <v>246</v>
      </c>
      <c r="E83">
        <v>11404491</v>
      </c>
      <c r="F83">
        <v>2</v>
      </c>
      <c r="G83">
        <v>45503</v>
      </c>
      <c r="H83">
        <v>202407</v>
      </c>
      <c r="I83" t="s">
        <v>1592</v>
      </c>
      <c r="J83" t="s">
        <v>1616</v>
      </c>
      <c r="K83" t="s">
        <v>249</v>
      </c>
      <c r="L83" t="s">
        <v>2970</v>
      </c>
      <c r="M83" t="s">
        <v>3181</v>
      </c>
      <c r="N83" t="s">
        <v>3182</v>
      </c>
      <c r="O83" t="s">
        <v>232</v>
      </c>
      <c r="P83" t="s">
        <v>3183</v>
      </c>
      <c r="Q83" t="s">
        <v>3184</v>
      </c>
      <c r="R83" t="s">
        <v>351</v>
      </c>
      <c r="S83" t="s">
        <v>352</v>
      </c>
      <c r="T83">
        <v>2936873</v>
      </c>
      <c r="U83" t="s">
        <v>232</v>
      </c>
      <c r="V83" t="s">
        <v>232</v>
      </c>
      <c r="W83" t="s">
        <v>232</v>
      </c>
      <c r="X83" t="s">
        <v>232</v>
      </c>
      <c r="Y83" t="s">
        <v>3194</v>
      </c>
      <c r="Z83" t="s">
        <v>241</v>
      </c>
      <c r="AA83" s="177">
        <v>74</v>
      </c>
      <c r="AB83">
        <v>0.2</v>
      </c>
      <c r="AC83">
        <v>0.02</v>
      </c>
      <c r="AD83" s="177">
        <v>74</v>
      </c>
      <c r="AE83" s="196">
        <v>45506.811338622683</v>
      </c>
      <c r="AF83" t="s">
        <v>255</v>
      </c>
      <c r="AG83" t="s">
        <v>243</v>
      </c>
      <c r="AH83" s="289">
        <v>1</v>
      </c>
      <c r="AI83" s="306">
        <f>IF(Z83="COP",(AA83*AH83),IF(Z83="NOK",((AB83*AH83)*VLOOKUP(H83,Tasas!$K:$L,2,0)),IF(Z83="EUR",((AB83*AH83)*VLOOKUP(H83,Tasas!$K:$L,2,0)),IF('GL MEN'!Z101="USD",(('GL MEN'!AB101*'GL MEN'!AH101)*VLOOKUP(H83,Tasas!$K:$L,2,0)),0))))</f>
        <v>74</v>
      </c>
      <c r="AJ83" t="s">
        <v>131</v>
      </c>
      <c r="AK83">
        <v>1</v>
      </c>
      <c r="AL83" t="str">
        <f t="shared" si="8"/>
        <v>6</v>
      </c>
      <c r="AM83" t="str">
        <f t="shared" si="9"/>
        <v>Centro - URR</v>
      </c>
    </row>
    <row r="84" spans="2:39">
      <c r="B84" t="s">
        <v>223</v>
      </c>
      <c r="C84" t="s">
        <v>245</v>
      </c>
      <c r="D84" t="s">
        <v>246</v>
      </c>
      <c r="E84">
        <v>11404491</v>
      </c>
      <c r="F84">
        <v>4</v>
      </c>
      <c r="G84">
        <v>45503</v>
      </c>
      <c r="H84">
        <v>202407</v>
      </c>
      <c r="I84" t="s">
        <v>1592</v>
      </c>
      <c r="J84" t="s">
        <v>1616</v>
      </c>
      <c r="K84" t="s">
        <v>249</v>
      </c>
      <c r="L84" t="s">
        <v>2970</v>
      </c>
      <c r="M84" t="s">
        <v>3181</v>
      </c>
      <c r="N84" t="s">
        <v>3182</v>
      </c>
      <c r="O84" t="s">
        <v>232</v>
      </c>
      <c r="P84" t="s">
        <v>3186</v>
      </c>
      <c r="Q84" t="s">
        <v>3187</v>
      </c>
      <c r="R84" t="s">
        <v>351</v>
      </c>
      <c r="S84" t="s">
        <v>352</v>
      </c>
      <c r="T84">
        <v>2936873</v>
      </c>
      <c r="U84" t="s">
        <v>232</v>
      </c>
      <c r="V84" t="s">
        <v>232</v>
      </c>
      <c r="W84" t="s">
        <v>232</v>
      </c>
      <c r="X84" t="s">
        <v>232</v>
      </c>
      <c r="Y84" t="s">
        <v>3195</v>
      </c>
      <c r="Z84" t="s">
        <v>241</v>
      </c>
      <c r="AA84" s="177">
        <v>108</v>
      </c>
      <c r="AB84">
        <v>0.28999999999999998</v>
      </c>
      <c r="AC84">
        <v>0.03</v>
      </c>
      <c r="AD84" s="177">
        <v>108</v>
      </c>
      <c r="AE84" s="196">
        <v>45506.811339004627</v>
      </c>
      <c r="AF84" t="s">
        <v>255</v>
      </c>
      <c r="AG84" t="s">
        <v>243</v>
      </c>
      <c r="AH84" s="289">
        <v>1</v>
      </c>
      <c r="AI84" s="306">
        <f>IF(Z84="COP",(AA84*AH84),IF(Z84="NOK",((AB84*AH84)*VLOOKUP(H84,Tasas!$K:$L,2,0)),IF(Z84="EUR",((AB84*AH84)*VLOOKUP(H84,Tasas!$K:$L,2,0)),IF('GL MEN'!Z102="USD",(('GL MEN'!AB102*'GL MEN'!AH102)*VLOOKUP(H84,Tasas!$K:$L,2,0)),0))))</f>
        <v>108</v>
      </c>
      <c r="AJ84" t="s">
        <v>131</v>
      </c>
      <c r="AK84">
        <v>1</v>
      </c>
      <c r="AL84" t="str">
        <f t="shared" si="8"/>
        <v>6</v>
      </c>
      <c r="AM84" t="str">
        <f t="shared" si="9"/>
        <v>Centro - URR</v>
      </c>
    </row>
    <row r="85" spans="2:39">
      <c r="B85" t="s">
        <v>223</v>
      </c>
      <c r="C85" t="s">
        <v>245</v>
      </c>
      <c r="D85" t="s">
        <v>246</v>
      </c>
      <c r="E85">
        <v>11404491</v>
      </c>
      <c r="F85">
        <v>6</v>
      </c>
      <c r="G85">
        <v>45503</v>
      </c>
      <c r="H85">
        <v>202407</v>
      </c>
      <c r="I85" t="s">
        <v>1592</v>
      </c>
      <c r="J85" t="s">
        <v>1616</v>
      </c>
      <c r="K85" t="s">
        <v>249</v>
      </c>
      <c r="L85" t="s">
        <v>2970</v>
      </c>
      <c r="M85" t="s">
        <v>3181</v>
      </c>
      <c r="N85" t="s">
        <v>3182</v>
      </c>
      <c r="O85" t="s">
        <v>232</v>
      </c>
      <c r="P85" t="s">
        <v>936</v>
      </c>
      <c r="Q85" t="s">
        <v>937</v>
      </c>
      <c r="R85" t="s">
        <v>351</v>
      </c>
      <c r="S85" t="s">
        <v>352</v>
      </c>
      <c r="T85">
        <v>2936873</v>
      </c>
      <c r="U85" t="s">
        <v>232</v>
      </c>
      <c r="V85" t="s">
        <v>232</v>
      </c>
      <c r="W85" t="s">
        <v>232</v>
      </c>
      <c r="X85" t="s">
        <v>232</v>
      </c>
      <c r="Y85" t="s">
        <v>3196</v>
      </c>
      <c r="Z85" t="s">
        <v>241</v>
      </c>
      <c r="AA85" s="177">
        <v>154</v>
      </c>
      <c r="AB85">
        <v>0.41</v>
      </c>
      <c r="AC85">
        <v>0.04</v>
      </c>
      <c r="AD85" s="177">
        <v>154</v>
      </c>
      <c r="AE85" s="196">
        <v>45506.811339004627</v>
      </c>
      <c r="AF85" t="s">
        <v>255</v>
      </c>
      <c r="AG85" t="s">
        <v>243</v>
      </c>
      <c r="AH85" s="289">
        <v>1</v>
      </c>
      <c r="AI85" s="306">
        <f>IF(Z85="COP",(AA85*AH85),IF(Z85="NOK",((AB85*AH85)*VLOOKUP(H85,Tasas!$K:$L,2,0)),IF(Z85="EUR",((AB85*AH85)*VLOOKUP(H85,Tasas!$K:$L,2,0)),IF('GL MEN'!Z103="USD",(('GL MEN'!AB103*'GL MEN'!AH103)*VLOOKUP(H85,Tasas!$K:$L,2,0)),0))))</f>
        <v>154</v>
      </c>
      <c r="AJ85" t="s">
        <v>131</v>
      </c>
      <c r="AK85">
        <v>1</v>
      </c>
      <c r="AL85" t="str">
        <f t="shared" si="8"/>
        <v>6</v>
      </c>
      <c r="AM85" t="str">
        <f t="shared" si="9"/>
        <v>Centro - URR</v>
      </c>
    </row>
    <row r="86" spans="2:39">
      <c r="B86" t="s">
        <v>223</v>
      </c>
      <c r="C86" t="s">
        <v>245</v>
      </c>
      <c r="D86" t="s">
        <v>246</v>
      </c>
      <c r="E86">
        <v>11404491</v>
      </c>
      <c r="F86">
        <v>8</v>
      </c>
      <c r="G86">
        <v>45503</v>
      </c>
      <c r="H86">
        <v>202407</v>
      </c>
      <c r="I86" t="s">
        <v>1592</v>
      </c>
      <c r="J86" t="s">
        <v>1616</v>
      </c>
      <c r="K86" t="s">
        <v>249</v>
      </c>
      <c r="L86" t="s">
        <v>2970</v>
      </c>
      <c r="M86" t="s">
        <v>3181</v>
      </c>
      <c r="N86" t="s">
        <v>3182</v>
      </c>
      <c r="O86" t="s">
        <v>232</v>
      </c>
      <c r="P86" t="s">
        <v>936</v>
      </c>
      <c r="Q86" t="s">
        <v>937</v>
      </c>
      <c r="R86" t="s">
        <v>351</v>
      </c>
      <c r="S86" t="s">
        <v>352</v>
      </c>
      <c r="T86">
        <v>2936873</v>
      </c>
      <c r="U86" t="s">
        <v>232</v>
      </c>
      <c r="V86" t="s">
        <v>232</v>
      </c>
      <c r="W86" t="s">
        <v>232</v>
      </c>
      <c r="X86" t="s">
        <v>232</v>
      </c>
      <c r="Y86" t="s">
        <v>3197</v>
      </c>
      <c r="Z86" t="s">
        <v>241</v>
      </c>
      <c r="AA86" s="177">
        <v>114</v>
      </c>
      <c r="AB86">
        <v>0.3</v>
      </c>
      <c r="AC86">
        <v>0.03</v>
      </c>
      <c r="AD86" s="177">
        <v>114</v>
      </c>
      <c r="AE86" s="196">
        <v>45506.811339004627</v>
      </c>
      <c r="AF86" t="s">
        <v>255</v>
      </c>
      <c r="AG86" t="s">
        <v>243</v>
      </c>
      <c r="AH86" s="289">
        <v>1</v>
      </c>
      <c r="AI86" s="306">
        <f>IF(Z86="COP",(AA86*AH86),IF(Z86="NOK",((AB86*AH86)*VLOOKUP(H86,Tasas!$K:$L,2,0)),IF(Z86="EUR",((AB86*AH86)*VLOOKUP(H86,Tasas!$K:$L,2,0)),IF('GL MEN'!Z104="USD",(('GL MEN'!AB104*'GL MEN'!AH104)*VLOOKUP(H86,Tasas!$K:$L,2,0)),0))))</f>
        <v>114</v>
      </c>
      <c r="AJ86" t="s">
        <v>131</v>
      </c>
      <c r="AK86">
        <v>1</v>
      </c>
      <c r="AL86" t="str">
        <f t="shared" si="8"/>
        <v>6</v>
      </c>
      <c r="AM86" t="str">
        <f t="shared" si="9"/>
        <v>Centro - URR</v>
      </c>
    </row>
    <row r="87" spans="2:39">
      <c r="B87" t="s">
        <v>223</v>
      </c>
      <c r="C87" t="s">
        <v>245</v>
      </c>
      <c r="D87" t="s">
        <v>246</v>
      </c>
      <c r="E87">
        <v>11404491</v>
      </c>
      <c r="F87">
        <v>10</v>
      </c>
      <c r="G87">
        <v>45503</v>
      </c>
      <c r="H87">
        <v>202407</v>
      </c>
      <c r="I87" t="s">
        <v>1592</v>
      </c>
      <c r="J87" t="s">
        <v>1616</v>
      </c>
      <c r="K87" t="s">
        <v>249</v>
      </c>
      <c r="L87" t="s">
        <v>2970</v>
      </c>
      <c r="M87" t="s">
        <v>3181</v>
      </c>
      <c r="N87" t="s">
        <v>3182</v>
      </c>
      <c r="O87" t="s">
        <v>232</v>
      </c>
      <c r="P87" t="s">
        <v>3191</v>
      </c>
      <c r="Q87" t="s">
        <v>3192</v>
      </c>
      <c r="R87" t="s">
        <v>351</v>
      </c>
      <c r="S87" t="s">
        <v>352</v>
      </c>
      <c r="T87">
        <v>2936873</v>
      </c>
      <c r="U87" t="s">
        <v>232</v>
      </c>
      <c r="V87" t="s">
        <v>232</v>
      </c>
      <c r="W87" t="s">
        <v>232</v>
      </c>
      <c r="X87" t="s">
        <v>232</v>
      </c>
      <c r="Y87" t="s">
        <v>3198</v>
      </c>
      <c r="Z87" t="s">
        <v>241</v>
      </c>
      <c r="AA87" s="177">
        <v>80</v>
      </c>
      <c r="AB87">
        <v>0.21</v>
      </c>
      <c r="AC87">
        <v>0.02</v>
      </c>
      <c r="AD87" s="177">
        <v>80</v>
      </c>
      <c r="AE87" s="196">
        <v>45506.811339004627</v>
      </c>
      <c r="AF87" t="s">
        <v>255</v>
      </c>
      <c r="AG87" t="s">
        <v>243</v>
      </c>
      <c r="AH87" s="289">
        <v>1</v>
      </c>
      <c r="AI87" s="306">
        <f>IF(Z87="COP",(AA87*AH87),IF(Z87="NOK",((AB87*AH87)*VLOOKUP(H87,Tasas!$K:$L,2,0)),IF(Z87="EUR",((AB87*AH87)*VLOOKUP(H87,Tasas!$K:$L,2,0)),IF('GL MEN'!Z105="USD",(('GL MEN'!AB105*'GL MEN'!AH105)*VLOOKUP(H87,Tasas!$K:$L,2,0)),0))))</f>
        <v>80</v>
      </c>
      <c r="AJ87" t="s">
        <v>131</v>
      </c>
      <c r="AK87">
        <v>1</v>
      </c>
      <c r="AL87" t="str">
        <f t="shared" si="8"/>
        <v>6</v>
      </c>
      <c r="AM87" t="str">
        <f t="shared" si="9"/>
        <v>Centro - URR</v>
      </c>
    </row>
    <row r="88" spans="2:39">
      <c r="B88" t="s">
        <v>223</v>
      </c>
      <c r="C88" t="s">
        <v>245</v>
      </c>
      <c r="D88" t="s">
        <v>246</v>
      </c>
      <c r="E88">
        <v>11404491</v>
      </c>
      <c r="F88">
        <v>23</v>
      </c>
      <c r="G88">
        <v>45503</v>
      </c>
      <c r="H88">
        <v>202407</v>
      </c>
      <c r="I88" t="s">
        <v>3199</v>
      </c>
      <c r="J88" t="s">
        <v>3200</v>
      </c>
      <c r="K88" t="s">
        <v>249</v>
      </c>
      <c r="L88" t="s">
        <v>2970</v>
      </c>
      <c r="M88" t="s">
        <v>3181</v>
      </c>
      <c r="N88" t="s">
        <v>3182</v>
      </c>
      <c r="O88" t="s">
        <v>232</v>
      </c>
      <c r="P88" t="s">
        <v>3201</v>
      </c>
      <c r="Q88" t="s">
        <v>3202</v>
      </c>
      <c r="R88" t="s">
        <v>351</v>
      </c>
      <c r="S88" t="s">
        <v>352</v>
      </c>
      <c r="T88">
        <v>2936874</v>
      </c>
      <c r="U88" t="s">
        <v>232</v>
      </c>
      <c r="V88" t="s">
        <v>232</v>
      </c>
      <c r="W88" t="s">
        <v>232</v>
      </c>
      <c r="X88" t="s">
        <v>232</v>
      </c>
      <c r="Y88" t="s">
        <v>3203</v>
      </c>
      <c r="Z88" t="s">
        <v>241</v>
      </c>
      <c r="AA88" s="177">
        <v>100000</v>
      </c>
      <c r="AB88">
        <v>263.97000000000003</v>
      </c>
      <c r="AC88">
        <v>24.71</v>
      </c>
      <c r="AD88" s="177">
        <v>100000</v>
      </c>
      <c r="AE88" s="196">
        <v>45506.811339351851</v>
      </c>
      <c r="AF88" t="s">
        <v>255</v>
      </c>
      <c r="AG88" t="s">
        <v>243</v>
      </c>
      <c r="AH88" s="289">
        <v>1</v>
      </c>
      <c r="AI88" s="306">
        <f>IF(Z88="COP",(AA88*AH88),IF(Z88="NOK",((AB88*AH88)*VLOOKUP(H88,Tasas!$K:$L,2,0)),IF(Z88="EUR",((AB88*AH88)*VLOOKUP(H88,Tasas!$K:$L,2,0)),IF('GL MEN'!Z106="USD",(('GL MEN'!AB106*'GL MEN'!AH106)*VLOOKUP(H88,Tasas!$K:$L,2,0)),0))))</f>
        <v>100000</v>
      </c>
      <c r="AJ88" t="s">
        <v>131</v>
      </c>
      <c r="AK88">
        <v>1</v>
      </c>
      <c r="AL88" t="str">
        <f t="shared" si="8"/>
        <v>6</v>
      </c>
      <c r="AM88" t="str">
        <f t="shared" si="9"/>
        <v>Centro - URR</v>
      </c>
    </row>
    <row r="89" spans="2:39">
      <c r="B89" t="s">
        <v>223</v>
      </c>
      <c r="C89" t="s">
        <v>245</v>
      </c>
      <c r="D89" t="s">
        <v>246</v>
      </c>
      <c r="E89">
        <v>11404491</v>
      </c>
      <c r="F89">
        <v>24</v>
      </c>
      <c r="G89">
        <v>45503</v>
      </c>
      <c r="H89">
        <v>202407</v>
      </c>
      <c r="I89" t="s">
        <v>1617</v>
      </c>
      <c r="J89" t="s">
        <v>1618</v>
      </c>
      <c r="K89" t="s">
        <v>249</v>
      </c>
      <c r="L89" t="s">
        <v>2970</v>
      </c>
      <c r="M89" t="s">
        <v>232</v>
      </c>
      <c r="N89" t="s">
        <v>232</v>
      </c>
      <c r="O89" t="s">
        <v>232</v>
      </c>
      <c r="P89" t="s">
        <v>3204</v>
      </c>
      <c r="Q89" t="s">
        <v>3205</v>
      </c>
      <c r="R89" t="s">
        <v>351</v>
      </c>
      <c r="S89" t="s">
        <v>352</v>
      </c>
      <c r="T89">
        <v>2936856</v>
      </c>
      <c r="U89" t="s">
        <v>232</v>
      </c>
      <c r="V89" t="s">
        <v>232</v>
      </c>
      <c r="W89" t="s">
        <v>232</v>
      </c>
      <c r="X89" t="s">
        <v>232</v>
      </c>
      <c r="Y89" t="s">
        <v>3206</v>
      </c>
      <c r="Z89" t="s">
        <v>241</v>
      </c>
      <c r="AA89" s="177">
        <v>10000</v>
      </c>
      <c r="AB89">
        <v>26.4</v>
      </c>
      <c r="AC89">
        <v>2.4700000000000002</v>
      </c>
      <c r="AD89" s="177">
        <v>10000</v>
      </c>
      <c r="AE89" s="196">
        <v>45506.811339548614</v>
      </c>
      <c r="AF89" t="s">
        <v>255</v>
      </c>
      <c r="AG89" t="s">
        <v>243</v>
      </c>
      <c r="AH89" s="289">
        <v>1</v>
      </c>
      <c r="AI89" s="306">
        <f>IF(Z89="COP",(AA89*AH89),IF(Z89="NOK",((AB89*AH89)*VLOOKUP(H89,Tasas!$K:$L,2,0)),IF(Z89="EUR",((AB89*AH89)*VLOOKUP(H89,Tasas!$K:$L,2,0)),IF('GL MEN'!Z107="USD",(('GL MEN'!AB107*'GL MEN'!AH107)*VLOOKUP(H89,Tasas!$K:$L,2,0)),0))))</f>
        <v>10000</v>
      </c>
      <c r="AJ89" t="s">
        <v>131</v>
      </c>
      <c r="AK89">
        <v>1</v>
      </c>
      <c r="AL89" t="str">
        <f t="shared" si="8"/>
        <v>6</v>
      </c>
      <c r="AM89" t="str">
        <f t="shared" si="9"/>
        <v>Centro - URR</v>
      </c>
    </row>
    <row r="90" spans="2:39">
      <c r="B90" t="s">
        <v>223</v>
      </c>
      <c r="C90" t="s">
        <v>245</v>
      </c>
      <c r="D90" t="s">
        <v>246</v>
      </c>
      <c r="E90">
        <v>11404491</v>
      </c>
      <c r="F90">
        <v>25</v>
      </c>
      <c r="G90">
        <v>45503</v>
      </c>
      <c r="H90">
        <v>202407</v>
      </c>
      <c r="I90" t="s">
        <v>1617</v>
      </c>
      <c r="J90" t="s">
        <v>1618</v>
      </c>
      <c r="K90" t="s">
        <v>249</v>
      </c>
      <c r="L90" t="s">
        <v>2970</v>
      </c>
      <c r="M90" t="s">
        <v>232</v>
      </c>
      <c r="N90" t="s">
        <v>232</v>
      </c>
      <c r="O90" t="s">
        <v>232</v>
      </c>
      <c r="P90" t="s">
        <v>3207</v>
      </c>
      <c r="Q90" t="s">
        <v>3208</v>
      </c>
      <c r="R90" t="s">
        <v>351</v>
      </c>
      <c r="S90" t="s">
        <v>352</v>
      </c>
      <c r="T90">
        <v>2936856</v>
      </c>
      <c r="U90" t="s">
        <v>232</v>
      </c>
      <c r="V90" t="s">
        <v>232</v>
      </c>
      <c r="W90" t="s">
        <v>232</v>
      </c>
      <c r="X90" t="s">
        <v>232</v>
      </c>
      <c r="Y90" t="s">
        <v>3209</v>
      </c>
      <c r="Z90" t="s">
        <v>241</v>
      </c>
      <c r="AA90" s="177">
        <v>10000</v>
      </c>
      <c r="AB90">
        <v>26.4</v>
      </c>
      <c r="AC90">
        <v>2.4700000000000002</v>
      </c>
      <c r="AD90" s="177">
        <v>10000</v>
      </c>
      <c r="AE90" s="196">
        <v>45506.811339548614</v>
      </c>
      <c r="AF90" t="s">
        <v>255</v>
      </c>
      <c r="AG90" t="s">
        <v>243</v>
      </c>
      <c r="AH90" s="289">
        <v>1</v>
      </c>
      <c r="AI90" s="306">
        <f>IF(Z90="COP",(AA90*AH90),IF(Z90="NOK",((AB90*AH90)*VLOOKUP(H90,Tasas!$K:$L,2,0)),IF(Z90="EUR",((AB90*AH90)*VLOOKUP(H90,Tasas!$K:$L,2,0)),IF('GL MEN'!Z108="USD",(('GL MEN'!AB108*'GL MEN'!AH108)*VLOOKUP(H90,Tasas!$K:$L,2,0)),0))))</f>
        <v>10000</v>
      </c>
      <c r="AJ90" t="s">
        <v>131</v>
      </c>
      <c r="AK90">
        <v>1</v>
      </c>
      <c r="AL90" t="str">
        <f t="shared" si="8"/>
        <v>6</v>
      </c>
      <c r="AM90" t="str">
        <f t="shared" si="9"/>
        <v>Centro - URR</v>
      </c>
    </row>
    <row r="91" spans="2:39">
      <c r="B91" t="s">
        <v>223</v>
      </c>
      <c r="C91" t="s">
        <v>245</v>
      </c>
      <c r="D91" t="s">
        <v>246</v>
      </c>
      <c r="E91">
        <v>11404498</v>
      </c>
      <c r="F91">
        <v>0</v>
      </c>
      <c r="G91">
        <v>45503</v>
      </c>
      <c r="H91">
        <v>202407</v>
      </c>
      <c r="I91" t="s">
        <v>830</v>
      </c>
      <c r="J91" t="s">
        <v>1052</v>
      </c>
      <c r="K91" t="s">
        <v>249</v>
      </c>
      <c r="L91" t="s">
        <v>2970</v>
      </c>
      <c r="M91" t="s">
        <v>934</v>
      </c>
      <c r="N91" t="s">
        <v>935</v>
      </c>
      <c r="O91" t="s">
        <v>232</v>
      </c>
      <c r="P91" t="s">
        <v>3210</v>
      </c>
      <c r="Q91" t="s">
        <v>3211</v>
      </c>
      <c r="R91" t="s">
        <v>252</v>
      </c>
      <c r="S91" t="s">
        <v>253</v>
      </c>
      <c r="T91">
        <v>2925346</v>
      </c>
      <c r="U91" t="s">
        <v>232</v>
      </c>
      <c r="V91" t="s">
        <v>232</v>
      </c>
      <c r="W91" t="s">
        <v>232</v>
      </c>
      <c r="X91" t="s">
        <v>232</v>
      </c>
      <c r="Y91" t="s">
        <v>3212</v>
      </c>
      <c r="Z91" t="s">
        <v>241</v>
      </c>
      <c r="AA91" s="177">
        <v>480000</v>
      </c>
      <c r="AB91">
        <v>1267.08</v>
      </c>
      <c r="AC91">
        <v>118.59</v>
      </c>
      <c r="AD91" s="177">
        <v>480000</v>
      </c>
      <c r="AE91" s="196">
        <v>45506.897050613428</v>
      </c>
      <c r="AF91" t="s">
        <v>266</v>
      </c>
      <c r="AG91" t="s">
        <v>243</v>
      </c>
      <c r="AH91" s="289">
        <v>1</v>
      </c>
      <c r="AI91" s="306">
        <f>IF(Z91="COP",(AA91*AH91),IF(Z91="NOK",((AB91*AH91)*VLOOKUP(H91,Tasas!$K:$L,2,0)),IF(Z91="EUR",((AB91*AH91)*VLOOKUP(H91,Tasas!$K:$L,2,0)),IF('GL MEN'!Z109="USD",(('GL MEN'!AB109*'GL MEN'!AH109)*VLOOKUP(H91,Tasas!$K:$L,2,0)),0))))</f>
        <v>480000</v>
      </c>
      <c r="AJ91" t="s">
        <v>74</v>
      </c>
      <c r="AK91">
        <v>1</v>
      </c>
      <c r="AL91" t="str">
        <f t="shared" si="8"/>
        <v>6</v>
      </c>
      <c r="AM91" t="str">
        <f t="shared" si="9"/>
        <v>Centro - URR</v>
      </c>
    </row>
    <row r="92" spans="2:39">
      <c r="B92" t="s">
        <v>223</v>
      </c>
      <c r="C92" t="s">
        <v>245</v>
      </c>
      <c r="D92" t="s">
        <v>246</v>
      </c>
      <c r="E92">
        <v>11404580</v>
      </c>
      <c r="F92">
        <v>3</v>
      </c>
      <c r="G92">
        <v>45504</v>
      </c>
      <c r="H92">
        <v>202407</v>
      </c>
      <c r="I92" t="s">
        <v>1094</v>
      </c>
      <c r="J92" t="s">
        <v>1856</v>
      </c>
      <c r="K92" t="s">
        <v>249</v>
      </c>
      <c r="L92" t="s">
        <v>2970</v>
      </c>
      <c r="M92" t="s">
        <v>232</v>
      </c>
      <c r="N92" t="s">
        <v>232</v>
      </c>
      <c r="O92" t="s">
        <v>232</v>
      </c>
      <c r="P92" t="s">
        <v>1698</v>
      </c>
      <c r="Q92" t="s">
        <v>1699</v>
      </c>
      <c r="R92" t="s">
        <v>351</v>
      </c>
      <c r="S92" t="s">
        <v>352</v>
      </c>
      <c r="T92">
        <v>2936879</v>
      </c>
      <c r="U92" t="s">
        <v>232</v>
      </c>
      <c r="V92" t="s">
        <v>232</v>
      </c>
      <c r="W92" t="s">
        <v>232</v>
      </c>
      <c r="X92" t="s">
        <v>232</v>
      </c>
      <c r="Y92" t="s">
        <v>3213</v>
      </c>
      <c r="Z92" t="s">
        <v>241</v>
      </c>
      <c r="AA92" s="177">
        <v>263084.93</v>
      </c>
      <c r="AB92">
        <v>694.48</v>
      </c>
      <c r="AC92">
        <v>65</v>
      </c>
      <c r="AD92" s="177">
        <v>263084.93</v>
      </c>
      <c r="AE92" s="196">
        <v>45509.980973958336</v>
      </c>
      <c r="AF92" t="s">
        <v>266</v>
      </c>
      <c r="AG92" t="s">
        <v>243</v>
      </c>
      <c r="AH92" s="289">
        <v>0.92</v>
      </c>
      <c r="AI92" s="306">
        <f>IF(Z92="COP",(AA92*AH92),IF(Z92="NOK",((AB92*AH92)*VLOOKUP(H92,Tasas!$K:$L,2,0)),IF(Z92="EUR",((AB92*AH92)*VLOOKUP(H92,Tasas!$K:$L,2,0)),IF('GL MEN'!Z110="USD",(('GL MEN'!AB110*'GL MEN'!AH110)*VLOOKUP(H92,Tasas!$K:$L,2,0)),0))))</f>
        <v>242038.13560000001</v>
      </c>
      <c r="AJ92" t="s">
        <v>131</v>
      </c>
      <c r="AK92">
        <v>1</v>
      </c>
      <c r="AL92" t="str">
        <f t="shared" si="8"/>
        <v>6</v>
      </c>
      <c r="AM92" t="str">
        <f t="shared" si="9"/>
        <v>Centro - URR</v>
      </c>
    </row>
    <row r="93" spans="2:39">
      <c r="B93" t="s">
        <v>223</v>
      </c>
      <c r="C93" t="s">
        <v>224</v>
      </c>
      <c r="D93" t="s">
        <v>225</v>
      </c>
      <c r="E93">
        <v>1402721</v>
      </c>
      <c r="F93">
        <v>15</v>
      </c>
      <c r="G93">
        <v>45535</v>
      </c>
      <c r="H93">
        <v>202408</v>
      </c>
      <c r="I93" t="s">
        <v>226</v>
      </c>
      <c r="J93" t="s">
        <v>227</v>
      </c>
      <c r="K93" t="s">
        <v>228</v>
      </c>
      <c r="L93" t="s">
        <v>2970</v>
      </c>
      <c r="M93" t="s">
        <v>230</v>
      </c>
      <c r="N93" t="s">
        <v>231</v>
      </c>
      <c r="O93" t="s">
        <v>232</v>
      </c>
      <c r="P93" t="s">
        <v>233</v>
      </c>
      <c r="Q93" t="s">
        <v>234</v>
      </c>
      <c r="R93" t="s">
        <v>235</v>
      </c>
      <c r="S93" t="s">
        <v>236</v>
      </c>
      <c r="T93">
        <v>2950809</v>
      </c>
      <c r="U93" t="s">
        <v>1132</v>
      </c>
      <c r="V93" t="s">
        <v>238</v>
      </c>
      <c r="W93" t="s">
        <v>239</v>
      </c>
      <c r="X93" t="s">
        <v>232</v>
      </c>
      <c r="Y93" t="s">
        <v>3214</v>
      </c>
      <c r="Z93" t="s">
        <v>241</v>
      </c>
      <c r="AA93" s="177">
        <v>4588300</v>
      </c>
      <c r="AB93">
        <v>11619.09</v>
      </c>
      <c r="AC93">
        <v>1111.33</v>
      </c>
      <c r="AD93" s="177">
        <v>4588300</v>
      </c>
      <c r="AE93" s="196">
        <v>45546.780939814817</v>
      </c>
      <c r="AF93" t="s">
        <v>242</v>
      </c>
      <c r="AG93" t="s">
        <v>243</v>
      </c>
      <c r="AH93" s="289">
        <v>1</v>
      </c>
      <c r="AI93" s="306">
        <f>IF(Z93="COP",(AA93*AH93),IF(Z93="NOK",((AB93*AH93)*VLOOKUP(H93,Tasas!$K:$L,2,0)),IF(Z93="EUR",((AB93*AH93)*VLOOKUP(H93,Tasas!$K:$L,2,0)),IF('GL MEN'!Z111="USD",(('GL MEN'!AB111*'GL MEN'!AH111)*VLOOKUP(H93,Tasas!$K:$L,2,0)),0))))</f>
        <v>4588300</v>
      </c>
      <c r="AJ93" t="s">
        <v>99</v>
      </c>
      <c r="AK93">
        <v>2</v>
      </c>
      <c r="AL93" t="str">
        <f t="shared" ref="AL93:AL156" si="10">+MID(R93,2,1)</f>
        <v>2</v>
      </c>
      <c r="AM93" t="str">
        <f t="shared" ref="AM93:AM156" si="11">IF(AL93="0","CO",IF(AL93="1","CO",IF(AL93="2","CO",IF(AL93="3","NE",IF(AL93="4","WA",IF(AL93="6","Centro - URR"))))))</f>
        <v>CO</v>
      </c>
    </row>
    <row r="94" spans="2:39">
      <c r="B94" t="s">
        <v>223</v>
      </c>
      <c r="C94" t="s">
        <v>224</v>
      </c>
      <c r="D94" t="s">
        <v>225</v>
      </c>
      <c r="E94">
        <v>1402721</v>
      </c>
      <c r="F94">
        <v>22</v>
      </c>
      <c r="G94">
        <v>45535</v>
      </c>
      <c r="H94">
        <v>202408</v>
      </c>
      <c r="I94" t="s">
        <v>226</v>
      </c>
      <c r="J94" t="s">
        <v>227</v>
      </c>
      <c r="K94" t="s">
        <v>228</v>
      </c>
      <c r="L94" t="s">
        <v>2970</v>
      </c>
      <c r="M94" t="s">
        <v>230</v>
      </c>
      <c r="N94" t="s">
        <v>231</v>
      </c>
      <c r="O94" t="s">
        <v>232</v>
      </c>
      <c r="P94" t="s">
        <v>233</v>
      </c>
      <c r="Q94" t="s">
        <v>234</v>
      </c>
      <c r="R94" t="s">
        <v>235</v>
      </c>
      <c r="S94" t="s">
        <v>236</v>
      </c>
      <c r="T94">
        <v>2950809</v>
      </c>
      <c r="U94" t="s">
        <v>1132</v>
      </c>
      <c r="V94" t="s">
        <v>238</v>
      </c>
      <c r="W94" t="s">
        <v>239</v>
      </c>
      <c r="X94" t="s">
        <v>232</v>
      </c>
      <c r="Y94" t="s">
        <v>3215</v>
      </c>
      <c r="Z94" t="s">
        <v>241</v>
      </c>
      <c r="AA94" s="177">
        <v>5000000</v>
      </c>
      <c r="AB94">
        <v>12661.65</v>
      </c>
      <c r="AC94">
        <v>1211.05</v>
      </c>
      <c r="AD94" s="177">
        <v>5000000</v>
      </c>
      <c r="AE94" s="196">
        <v>45546.780939814817</v>
      </c>
      <c r="AF94" t="s">
        <v>242</v>
      </c>
      <c r="AG94" t="s">
        <v>243</v>
      </c>
      <c r="AH94" s="289">
        <v>1</v>
      </c>
      <c r="AI94" s="306">
        <f>IF(Z94="COP",(AA94*AH94),IF(Z94="NOK",((AB94*AH94)*VLOOKUP(H94,Tasas!$K:$L,2,0)),IF(Z94="EUR",((AB94*AH94)*VLOOKUP(H94,Tasas!$K:$L,2,0)),IF('GL MEN'!Z112="USD",(('GL MEN'!AB112*'GL MEN'!AH112)*VLOOKUP(H94,Tasas!$K:$L,2,0)),0))))</f>
        <v>5000000</v>
      </c>
      <c r="AJ94" t="s">
        <v>107</v>
      </c>
      <c r="AK94">
        <v>2</v>
      </c>
      <c r="AL94" t="str">
        <f t="shared" si="10"/>
        <v>2</v>
      </c>
      <c r="AM94" t="str">
        <f t="shared" si="11"/>
        <v>CO</v>
      </c>
    </row>
    <row r="95" spans="2:39">
      <c r="B95" t="s">
        <v>223</v>
      </c>
      <c r="C95" t="s">
        <v>224</v>
      </c>
      <c r="D95" t="s">
        <v>225</v>
      </c>
      <c r="E95">
        <v>1402721</v>
      </c>
      <c r="F95">
        <v>23</v>
      </c>
      <c r="G95">
        <v>45535</v>
      </c>
      <c r="H95">
        <v>202408</v>
      </c>
      <c r="I95" t="s">
        <v>226</v>
      </c>
      <c r="J95" t="s">
        <v>227</v>
      </c>
      <c r="K95" t="s">
        <v>228</v>
      </c>
      <c r="L95" t="s">
        <v>2970</v>
      </c>
      <c r="M95" t="s">
        <v>230</v>
      </c>
      <c r="N95" t="s">
        <v>231</v>
      </c>
      <c r="O95" t="s">
        <v>232</v>
      </c>
      <c r="P95" t="s">
        <v>233</v>
      </c>
      <c r="Q95" t="s">
        <v>234</v>
      </c>
      <c r="R95" t="s">
        <v>235</v>
      </c>
      <c r="S95" t="s">
        <v>236</v>
      </c>
      <c r="T95">
        <v>2950809</v>
      </c>
      <c r="U95" t="s">
        <v>1132</v>
      </c>
      <c r="V95" t="s">
        <v>238</v>
      </c>
      <c r="W95" t="s">
        <v>239</v>
      </c>
      <c r="X95" t="s">
        <v>232</v>
      </c>
      <c r="Y95" t="s">
        <v>3216</v>
      </c>
      <c r="Z95" t="s">
        <v>241</v>
      </c>
      <c r="AA95" s="177">
        <v>42000000</v>
      </c>
      <c r="AB95">
        <v>106357.86</v>
      </c>
      <c r="AC95">
        <v>10172.82</v>
      </c>
      <c r="AD95" s="177">
        <v>42000000</v>
      </c>
      <c r="AE95" s="196">
        <v>45546.780939814817</v>
      </c>
      <c r="AF95" t="s">
        <v>242</v>
      </c>
      <c r="AG95" t="s">
        <v>243</v>
      </c>
      <c r="AH95" s="289">
        <v>1</v>
      </c>
      <c r="AI95" s="306">
        <f>IF(Z95="COP",(AA95*AH95),IF(Z95="NOK",((AB95*AH95)*VLOOKUP(H95,Tasas!$K:$L,2,0)),IF(Z95="EUR",((AB95*AH95)*VLOOKUP(H95,Tasas!$K:$L,2,0)),IF('GL MEN'!Z113="USD",(('GL MEN'!AB113*'GL MEN'!AH113)*VLOOKUP(H95,Tasas!$K:$L,2,0)),0))))</f>
        <v>42000000</v>
      </c>
      <c r="AJ95" t="s">
        <v>122</v>
      </c>
      <c r="AK95">
        <v>2</v>
      </c>
      <c r="AL95" t="str">
        <f t="shared" si="10"/>
        <v>2</v>
      </c>
      <c r="AM95" t="str">
        <f t="shared" si="11"/>
        <v>CO</v>
      </c>
    </row>
    <row r="96" spans="2:39">
      <c r="B96" t="s">
        <v>223</v>
      </c>
      <c r="C96" t="s">
        <v>224</v>
      </c>
      <c r="D96" t="s">
        <v>225</v>
      </c>
      <c r="E96">
        <v>1402721</v>
      </c>
      <c r="F96">
        <v>25</v>
      </c>
      <c r="G96">
        <v>45535</v>
      </c>
      <c r="H96">
        <v>202408</v>
      </c>
      <c r="I96" t="s">
        <v>226</v>
      </c>
      <c r="J96" t="s">
        <v>227</v>
      </c>
      <c r="K96" t="s">
        <v>228</v>
      </c>
      <c r="L96" t="s">
        <v>2970</v>
      </c>
      <c r="M96" t="s">
        <v>230</v>
      </c>
      <c r="N96" t="s">
        <v>231</v>
      </c>
      <c r="O96" t="s">
        <v>232</v>
      </c>
      <c r="P96" t="s">
        <v>233</v>
      </c>
      <c r="Q96" t="s">
        <v>234</v>
      </c>
      <c r="R96" t="s">
        <v>235</v>
      </c>
      <c r="S96" t="s">
        <v>236</v>
      </c>
      <c r="T96">
        <v>2950809</v>
      </c>
      <c r="U96" t="s">
        <v>1132</v>
      </c>
      <c r="V96" t="s">
        <v>238</v>
      </c>
      <c r="W96" t="s">
        <v>239</v>
      </c>
      <c r="X96" t="s">
        <v>232</v>
      </c>
      <c r="Y96" t="s">
        <v>3217</v>
      </c>
      <c r="Z96" t="s">
        <v>241</v>
      </c>
      <c r="AA96" s="177">
        <v>20000000</v>
      </c>
      <c r="AB96">
        <v>50646.6</v>
      </c>
      <c r="AC96">
        <v>4844.2</v>
      </c>
      <c r="AD96" s="177">
        <v>20000000</v>
      </c>
      <c r="AE96" s="196">
        <v>45546.780939814817</v>
      </c>
      <c r="AF96" t="s">
        <v>242</v>
      </c>
      <c r="AG96" t="s">
        <v>243</v>
      </c>
      <c r="AH96" s="289">
        <v>1</v>
      </c>
      <c r="AI96" s="306">
        <f>IF(Z96="COP",(AA96*AH96),IF(Z96="NOK",((AB96*AH96)*VLOOKUP(H96,Tasas!$K:$L,2,0)),IF(Z96="EUR",((AB96*AH96)*VLOOKUP(H96,Tasas!$K:$L,2,0)),IF('GL MEN'!Z114="USD",(('GL MEN'!AB114*'GL MEN'!AH114)*VLOOKUP(H96,Tasas!$K:$L,2,0)),0))))</f>
        <v>20000000</v>
      </c>
      <c r="AJ96" t="s">
        <v>110</v>
      </c>
      <c r="AK96">
        <v>2</v>
      </c>
      <c r="AL96" t="str">
        <f t="shared" si="10"/>
        <v>2</v>
      </c>
      <c r="AM96" t="str">
        <f t="shared" si="11"/>
        <v>CO</v>
      </c>
    </row>
    <row r="97" spans="2:39">
      <c r="B97" t="s">
        <v>223</v>
      </c>
      <c r="C97" t="s">
        <v>224</v>
      </c>
      <c r="D97" t="s">
        <v>225</v>
      </c>
      <c r="E97">
        <v>1402721</v>
      </c>
      <c r="F97">
        <v>26</v>
      </c>
      <c r="G97">
        <v>45535</v>
      </c>
      <c r="H97">
        <v>202408</v>
      </c>
      <c r="I97" t="s">
        <v>226</v>
      </c>
      <c r="J97" t="s">
        <v>227</v>
      </c>
      <c r="K97" t="s">
        <v>228</v>
      </c>
      <c r="L97" t="s">
        <v>2970</v>
      </c>
      <c r="M97" t="s">
        <v>230</v>
      </c>
      <c r="N97" t="s">
        <v>231</v>
      </c>
      <c r="O97" t="s">
        <v>232</v>
      </c>
      <c r="P97" t="s">
        <v>233</v>
      </c>
      <c r="Q97" t="s">
        <v>234</v>
      </c>
      <c r="R97" t="s">
        <v>235</v>
      </c>
      <c r="S97" t="s">
        <v>236</v>
      </c>
      <c r="T97">
        <v>2950809</v>
      </c>
      <c r="U97" t="s">
        <v>1132</v>
      </c>
      <c r="V97" t="s">
        <v>238</v>
      </c>
      <c r="W97" t="s">
        <v>239</v>
      </c>
      <c r="X97" t="s">
        <v>232</v>
      </c>
      <c r="Y97" t="s">
        <v>3218</v>
      </c>
      <c r="Z97" t="s">
        <v>241</v>
      </c>
      <c r="AA97" s="177">
        <v>4000000</v>
      </c>
      <c r="AB97">
        <v>10129.32</v>
      </c>
      <c r="AC97">
        <v>968.84</v>
      </c>
      <c r="AD97" s="177">
        <v>4000000</v>
      </c>
      <c r="AE97" s="196">
        <v>45546.780939814817</v>
      </c>
      <c r="AF97" t="s">
        <v>242</v>
      </c>
      <c r="AG97" t="s">
        <v>243</v>
      </c>
      <c r="AH97" s="289">
        <v>1</v>
      </c>
      <c r="AI97" s="306">
        <f>IF(Z97="COP",(AA97*AH97),IF(Z97="NOK",((AB97*AH97)*VLOOKUP(H97,Tasas!$K:$L,2,0)),IF(Z97="EUR",((AB97*AH97)*VLOOKUP(H97,Tasas!$K:$L,2,0)),IF('GL MEN'!Z115="USD",(('GL MEN'!AB115*'GL MEN'!AH115)*VLOOKUP(H97,Tasas!$K:$L,2,0)),0))))</f>
        <v>4000000</v>
      </c>
      <c r="AJ97" t="s">
        <v>119</v>
      </c>
      <c r="AK97">
        <v>2</v>
      </c>
      <c r="AL97" t="str">
        <f t="shared" si="10"/>
        <v>2</v>
      </c>
      <c r="AM97" t="str">
        <f t="shared" si="11"/>
        <v>CO</v>
      </c>
    </row>
    <row r="98" spans="2:39">
      <c r="B98" t="s">
        <v>223</v>
      </c>
      <c r="C98" t="s">
        <v>224</v>
      </c>
      <c r="D98" t="s">
        <v>225</v>
      </c>
      <c r="E98">
        <v>1402721</v>
      </c>
      <c r="F98">
        <v>27</v>
      </c>
      <c r="G98">
        <v>45535</v>
      </c>
      <c r="H98">
        <v>202408</v>
      </c>
      <c r="I98" t="s">
        <v>226</v>
      </c>
      <c r="J98" t="s">
        <v>227</v>
      </c>
      <c r="K98" t="s">
        <v>228</v>
      </c>
      <c r="L98" t="s">
        <v>2970</v>
      </c>
      <c r="M98" t="s">
        <v>230</v>
      </c>
      <c r="N98" t="s">
        <v>231</v>
      </c>
      <c r="O98" t="s">
        <v>232</v>
      </c>
      <c r="P98" t="s">
        <v>233</v>
      </c>
      <c r="Q98" t="s">
        <v>234</v>
      </c>
      <c r="R98" t="s">
        <v>235</v>
      </c>
      <c r="S98" t="s">
        <v>236</v>
      </c>
      <c r="T98">
        <v>2950809</v>
      </c>
      <c r="U98" t="s">
        <v>1132</v>
      </c>
      <c r="V98" t="s">
        <v>238</v>
      </c>
      <c r="W98" t="s">
        <v>239</v>
      </c>
      <c r="X98" t="s">
        <v>232</v>
      </c>
      <c r="Y98" t="s">
        <v>3219</v>
      </c>
      <c r="Z98" t="s">
        <v>241</v>
      </c>
      <c r="AA98" s="177">
        <v>1379310</v>
      </c>
      <c r="AB98">
        <v>3492.87</v>
      </c>
      <c r="AC98">
        <v>334.08</v>
      </c>
      <c r="AD98" s="177">
        <v>1379310</v>
      </c>
      <c r="AE98" s="196">
        <v>45546.780939814817</v>
      </c>
      <c r="AF98" t="s">
        <v>242</v>
      </c>
      <c r="AG98" t="s">
        <v>243</v>
      </c>
      <c r="AH98" s="289">
        <v>1</v>
      </c>
      <c r="AI98" s="306">
        <f>IF(Z98="COP",(AA98*AH98),IF(Z98="NOK",((AB98*AH98)*VLOOKUP(H98,Tasas!$K:$L,2,0)),IF(Z98="EUR",((AB98*AH98)*VLOOKUP(H98,Tasas!$K:$L,2,0)),IF('GL MEN'!Z116="USD",(('GL MEN'!AB116*'GL MEN'!AH116)*VLOOKUP(H98,Tasas!$K:$L,2,0)),0))))</f>
        <v>1379310</v>
      </c>
      <c r="AJ98" t="s">
        <v>104</v>
      </c>
      <c r="AK98">
        <v>2</v>
      </c>
      <c r="AL98" t="str">
        <f t="shared" si="10"/>
        <v>2</v>
      </c>
      <c r="AM98" t="str">
        <f t="shared" si="11"/>
        <v>CO</v>
      </c>
    </row>
    <row r="99" spans="2:39">
      <c r="B99" t="s">
        <v>223</v>
      </c>
      <c r="C99" t="s">
        <v>357</v>
      </c>
      <c r="D99" t="s">
        <v>358</v>
      </c>
      <c r="E99">
        <v>1402675</v>
      </c>
      <c r="F99">
        <v>94</v>
      </c>
      <c r="G99">
        <v>45534</v>
      </c>
      <c r="H99">
        <v>202408</v>
      </c>
      <c r="I99" t="s">
        <v>359</v>
      </c>
      <c r="J99" t="s">
        <v>360</v>
      </c>
      <c r="K99" t="s">
        <v>228</v>
      </c>
      <c r="L99" t="s">
        <v>2970</v>
      </c>
      <c r="M99" t="s">
        <v>580</v>
      </c>
      <c r="N99" t="s">
        <v>581</v>
      </c>
      <c r="O99" t="s">
        <v>232</v>
      </c>
      <c r="P99" t="s">
        <v>582</v>
      </c>
      <c r="Q99" t="s">
        <v>583</v>
      </c>
      <c r="R99" t="s">
        <v>235</v>
      </c>
      <c r="S99" t="s">
        <v>236</v>
      </c>
      <c r="T99">
        <v>2950801</v>
      </c>
      <c r="U99" t="s">
        <v>1212</v>
      </c>
      <c r="V99" t="s">
        <v>584</v>
      </c>
      <c r="W99" t="s">
        <v>585</v>
      </c>
      <c r="X99" t="s">
        <v>232</v>
      </c>
      <c r="Y99" t="s">
        <v>1212</v>
      </c>
      <c r="Z99" t="s">
        <v>241</v>
      </c>
      <c r="AA99" s="177">
        <v>4425470.22</v>
      </c>
      <c r="AB99">
        <v>11785.69</v>
      </c>
      <c r="AC99">
        <v>1102.52</v>
      </c>
      <c r="AD99" s="177">
        <v>4425470.22</v>
      </c>
      <c r="AE99" s="196">
        <v>45544.681099618057</v>
      </c>
      <c r="AF99" t="s">
        <v>368</v>
      </c>
      <c r="AG99" t="s">
        <v>243</v>
      </c>
      <c r="AH99" s="289">
        <v>1</v>
      </c>
      <c r="AI99" s="306">
        <f>IF(Z99="COP",(AA99*AH99),IF(Z99="NOK",((AB99*AH99)*VLOOKUP(H99,Tasas!$K:$L,2,0)),IF(Z99="EUR",((AB99*AH99)*VLOOKUP(H99,Tasas!$K:$L,2,0)),IF('GL MEN'!Z117="USD",(('GL MEN'!AB117*'GL MEN'!AH117)*VLOOKUP(H99,Tasas!$K:$L,2,0)),0))))</f>
        <v>4425470.22</v>
      </c>
      <c r="AJ99" t="s">
        <v>39</v>
      </c>
      <c r="AK99">
        <v>2</v>
      </c>
      <c r="AL99" t="str">
        <f t="shared" si="10"/>
        <v>2</v>
      </c>
      <c r="AM99" t="str">
        <f t="shared" si="11"/>
        <v>CO</v>
      </c>
    </row>
    <row r="100" spans="2:39">
      <c r="B100" t="s">
        <v>223</v>
      </c>
      <c r="C100" t="s">
        <v>357</v>
      </c>
      <c r="D100" t="s">
        <v>358</v>
      </c>
      <c r="E100">
        <v>1402675</v>
      </c>
      <c r="F100">
        <v>189</v>
      </c>
      <c r="G100">
        <v>45534</v>
      </c>
      <c r="H100">
        <v>202408</v>
      </c>
      <c r="I100" t="s">
        <v>359</v>
      </c>
      <c r="J100" t="s">
        <v>360</v>
      </c>
      <c r="K100" t="s">
        <v>228</v>
      </c>
      <c r="L100" t="s">
        <v>2970</v>
      </c>
      <c r="M100" t="s">
        <v>1251</v>
      </c>
      <c r="N100" t="s">
        <v>1252</v>
      </c>
      <c r="O100" t="s">
        <v>232</v>
      </c>
      <c r="P100" t="s">
        <v>1253</v>
      </c>
      <c r="Q100" t="s">
        <v>1254</v>
      </c>
      <c r="R100" t="s">
        <v>235</v>
      </c>
      <c r="S100" t="s">
        <v>236</v>
      </c>
      <c r="T100">
        <v>2939474</v>
      </c>
      <c r="U100" t="s">
        <v>1212</v>
      </c>
      <c r="V100" t="s">
        <v>1255</v>
      </c>
      <c r="W100" t="s">
        <v>1256</v>
      </c>
      <c r="X100" t="s">
        <v>232</v>
      </c>
      <c r="Y100" t="s">
        <v>1212</v>
      </c>
      <c r="Z100" t="s">
        <v>241</v>
      </c>
      <c r="AA100" s="177">
        <v>771491.54</v>
      </c>
      <c r="AB100">
        <v>2054.6</v>
      </c>
      <c r="AC100">
        <v>192.2</v>
      </c>
      <c r="AD100" s="177">
        <v>771491.54</v>
      </c>
      <c r="AE100" s="196">
        <v>45544.681099618057</v>
      </c>
      <c r="AF100" t="s">
        <v>368</v>
      </c>
      <c r="AG100" t="s">
        <v>243</v>
      </c>
      <c r="AH100" s="289">
        <v>1</v>
      </c>
      <c r="AI100" s="306">
        <f>IF(Z100="COP",(AA100*AH100),IF(Z100="NOK",((AB100*AH100)*VLOOKUP(H100,Tasas!$K:$L,2,0)),IF(Z100="EUR",((AB100*AH100)*VLOOKUP(H100,Tasas!$K:$L,2,0)),IF('GL MEN'!Z118="USD",(('GL MEN'!AB118*'GL MEN'!AH118)*VLOOKUP(H100,Tasas!$K:$L,2,0)),0))))</f>
        <v>771491.54</v>
      </c>
      <c r="AJ100" t="s">
        <v>24</v>
      </c>
      <c r="AK100">
        <v>2</v>
      </c>
      <c r="AL100" t="str">
        <f t="shared" si="10"/>
        <v>2</v>
      </c>
      <c r="AM100" t="str">
        <f t="shared" si="11"/>
        <v>CO</v>
      </c>
    </row>
    <row r="101" spans="2:39">
      <c r="B101" t="s">
        <v>223</v>
      </c>
      <c r="C101" t="s">
        <v>357</v>
      </c>
      <c r="D101" t="s">
        <v>358</v>
      </c>
      <c r="E101">
        <v>1402675</v>
      </c>
      <c r="F101">
        <v>239</v>
      </c>
      <c r="G101">
        <v>45534</v>
      </c>
      <c r="H101">
        <v>202408</v>
      </c>
      <c r="I101" t="s">
        <v>359</v>
      </c>
      <c r="J101" t="s">
        <v>360</v>
      </c>
      <c r="K101" t="s">
        <v>228</v>
      </c>
      <c r="L101" t="s">
        <v>2970</v>
      </c>
      <c r="M101" t="s">
        <v>413</v>
      </c>
      <c r="N101" t="s">
        <v>414</v>
      </c>
      <c r="O101" t="s">
        <v>232</v>
      </c>
      <c r="P101" t="s">
        <v>415</v>
      </c>
      <c r="Q101" t="s">
        <v>416</v>
      </c>
      <c r="R101" t="s">
        <v>235</v>
      </c>
      <c r="S101" t="s">
        <v>236</v>
      </c>
      <c r="T101">
        <v>2939474</v>
      </c>
      <c r="U101" t="s">
        <v>1212</v>
      </c>
      <c r="V101" t="s">
        <v>417</v>
      </c>
      <c r="W101" t="s">
        <v>418</v>
      </c>
      <c r="X101" t="s">
        <v>232</v>
      </c>
      <c r="Y101" t="s">
        <v>1212</v>
      </c>
      <c r="Z101" t="s">
        <v>241</v>
      </c>
      <c r="AA101" s="177">
        <v>2552932.94</v>
      </c>
      <c r="AB101">
        <v>6798.84</v>
      </c>
      <c r="AC101">
        <v>636.01</v>
      </c>
      <c r="AD101" s="177">
        <v>2552932.94</v>
      </c>
      <c r="AE101" s="196">
        <v>45544.681099618057</v>
      </c>
      <c r="AF101" t="s">
        <v>368</v>
      </c>
      <c r="AG101" t="s">
        <v>243</v>
      </c>
      <c r="AH101" s="289">
        <v>1</v>
      </c>
      <c r="AI101" s="306">
        <f>IF(Z101="COP",(AA101*AH101),IF(Z101="NOK",((AB101*AH101)*VLOOKUP(H101,Tasas!$K:$L,2,0)),IF(Z101="EUR",((AB101*AH101)*VLOOKUP(H101,Tasas!$K:$L,2,0)),IF('GL MEN'!Z119="USD",(('GL MEN'!AB119*'GL MEN'!AH119)*VLOOKUP(H101,Tasas!$K:$L,2,0)),0))))</f>
        <v>2552932.94</v>
      </c>
      <c r="AJ101" t="s">
        <v>24</v>
      </c>
      <c r="AK101">
        <v>2</v>
      </c>
      <c r="AL101" t="str">
        <f t="shared" si="10"/>
        <v>2</v>
      </c>
      <c r="AM101" t="str">
        <f t="shared" si="11"/>
        <v>CO</v>
      </c>
    </row>
    <row r="102" spans="2:39">
      <c r="B102" t="s">
        <v>223</v>
      </c>
      <c r="C102" t="s">
        <v>357</v>
      </c>
      <c r="D102" t="s">
        <v>358</v>
      </c>
      <c r="E102">
        <v>1402675</v>
      </c>
      <c r="F102">
        <v>544</v>
      </c>
      <c r="G102">
        <v>45534</v>
      </c>
      <c r="H102">
        <v>202408</v>
      </c>
      <c r="I102" t="s">
        <v>359</v>
      </c>
      <c r="J102" t="s">
        <v>360</v>
      </c>
      <c r="K102" t="s">
        <v>249</v>
      </c>
      <c r="L102" t="s">
        <v>2970</v>
      </c>
      <c r="M102" t="s">
        <v>407</v>
      </c>
      <c r="N102" t="s">
        <v>408</v>
      </c>
      <c r="O102" t="s">
        <v>232</v>
      </c>
      <c r="P102" t="s">
        <v>409</v>
      </c>
      <c r="Q102" t="s">
        <v>410</v>
      </c>
      <c r="R102" t="s">
        <v>403</v>
      </c>
      <c r="S102" t="s">
        <v>404</v>
      </c>
      <c r="T102">
        <v>3078979</v>
      </c>
      <c r="U102" t="s">
        <v>1212</v>
      </c>
      <c r="V102" t="s">
        <v>411</v>
      </c>
      <c r="W102" t="s">
        <v>412</v>
      </c>
      <c r="X102" t="s">
        <v>232</v>
      </c>
      <c r="Y102" t="s">
        <v>1212</v>
      </c>
      <c r="Z102" t="s">
        <v>241</v>
      </c>
      <c r="AA102" s="177">
        <v>798409.87</v>
      </c>
      <c r="AB102">
        <v>2126.29</v>
      </c>
      <c r="AC102">
        <v>198.91</v>
      </c>
      <c r="AD102" s="177">
        <v>798409.87</v>
      </c>
      <c r="AE102" s="196">
        <v>45544.681099618057</v>
      </c>
      <c r="AF102" t="s">
        <v>368</v>
      </c>
      <c r="AG102" t="s">
        <v>243</v>
      </c>
      <c r="AH102" s="289">
        <v>1</v>
      </c>
      <c r="AI102" s="306">
        <f>IF(Z102="COP",(AA102*AH102),IF(Z102="NOK",((AB102*AH102)*VLOOKUP(H102,Tasas!$K:$L,2,0)),IF(Z102="EUR",((AB102*AH102)*VLOOKUP(H102,Tasas!$K:$L,2,0)),IF('GL MEN'!Z120="USD",(('GL MEN'!AB120*'GL MEN'!AH120)*VLOOKUP(H102,Tasas!$K:$L,2,0)),0))))</f>
        <v>798409.87</v>
      </c>
      <c r="AJ102" t="s">
        <v>42</v>
      </c>
      <c r="AK102">
        <v>2</v>
      </c>
      <c r="AL102" t="str">
        <f t="shared" si="10"/>
        <v>2</v>
      </c>
      <c r="AM102" t="str">
        <f t="shared" si="11"/>
        <v>CO</v>
      </c>
    </row>
    <row r="103" spans="2:39">
      <c r="B103" t="s">
        <v>223</v>
      </c>
      <c r="C103" t="s">
        <v>357</v>
      </c>
      <c r="D103" t="s">
        <v>358</v>
      </c>
      <c r="E103">
        <v>1402675</v>
      </c>
      <c r="F103">
        <v>704</v>
      </c>
      <c r="G103">
        <v>45534</v>
      </c>
      <c r="H103">
        <v>202408</v>
      </c>
      <c r="I103" t="s">
        <v>359</v>
      </c>
      <c r="J103" t="s">
        <v>360</v>
      </c>
      <c r="K103" t="s">
        <v>228</v>
      </c>
      <c r="L103" t="s">
        <v>2970</v>
      </c>
      <c r="M103" t="s">
        <v>2974</v>
      </c>
      <c r="N103" t="s">
        <v>2975</v>
      </c>
      <c r="O103" t="s">
        <v>232</v>
      </c>
      <c r="P103" t="s">
        <v>2976</v>
      </c>
      <c r="Q103" t="s">
        <v>2977</v>
      </c>
      <c r="R103" t="s">
        <v>403</v>
      </c>
      <c r="S103" t="s">
        <v>404</v>
      </c>
      <c r="T103">
        <v>2929791</v>
      </c>
      <c r="U103" t="s">
        <v>1212</v>
      </c>
      <c r="V103" t="s">
        <v>2978</v>
      </c>
      <c r="W103" t="s">
        <v>2979</v>
      </c>
      <c r="X103" t="s">
        <v>232</v>
      </c>
      <c r="Y103" t="s">
        <v>1212</v>
      </c>
      <c r="Z103" t="s">
        <v>241</v>
      </c>
      <c r="AA103" s="177">
        <v>393775.52</v>
      </c>
      <c r="AB103">
        <v>1048.68</v>
      </c>
      <c r="AC103">
        <v>98.1</v>
      </c>
      <c r="AD103" s="177">
        <v>393775.52</v>
      </c>
      <c r="AE103" s="196">
        <v>45544.681099618057</v>
      </c>
      <c r="AF103" t="s">
        <v>368</v>
      </c>
      <c r="AG103" t="s">
        <v>243</v>
      </c>
      <c r="AH103" s="289">
        <v>1</v>
      </c>
      <c r="AI103" s="306">
        <f>IF(Z103="COP",(AA103*AH103),IF(Z103="NOK",((AB103*AH103)*VLOOKUP(H103,Tasas!$K:$L,2,0)),IF(Z103="EUR",((AB103*AH103)*VLOOKUP(H103,Tasas!$K:$L,2,0)),IF('GL MEN'!Z121="USD",(('GL MEN'!AB121*'GL MEN'!AH121)*VLOOKUP(H103,Tasas!$K:$L,2,0)),0))))</f>
        <v>393775.52</v>
      </c>
      <c r="AJ103" t="s">
        <v>42</v>
      </c>
      <c r="AK103">
        <v>2</v>
      </c>
      <c r="AL103" t="str">
        <f t="shared" si="10"/>
        <v>2</v>
      </c>
      <c r="AM103" t="str">
        <f t="shared" si="11"/>
        <v>CO</v>
      </c>
    </row>
    <row r="104" spans="2:39">
      <c r="B104" t="s">
        <v>223</v>
      </c>
      <c r="C104" t="s">
        <v>357</v>
      </c>
      <c r="D104" t="s">
        <v>358</v>
      </c>
      <c r="E104">
        <v>1402676</v>
      </c>
      <c r="F104">
        <v>762</v>
      </c>
      <c r="G104">
        <v>45534</v>
      </c>
      <c r="H104">
        <v>202408</v>
      </c>
      <c r="I104" t="s">
        <v>359</v>
      </c>
      <c r="J104" t="s">
        <v>360</v>
      </c>
      <c r="K104" t="s">
        <v>228</v>
      </c>
      <c r="L104" t="s">
        <v>2970</v>
      </c>
      <c r="M104" t="s">
        <v>2986</v>
      </c>
      <c r="N104" t="s">
        <v>2987</v>
      </c>
      <c r="O104" t="s">
        <v>232</v>
      </c>
      <c r="P104" t="s">
        <v>2988</v>
      </c>
      <c r="Q104" t="s">
        <v>2989</v>
      </c>
      <c r="R104" t="s">
        <v>403</v>
      </c>
      <c r="S104" t="s">
        <v>404</v>
      </c>
      <c r="T104">
        <v>2929787</v>
      </c>
      <c r="U104" t="s">
        <v>1212</v>
      </c>
      <c r="V104" t="s">
        <v>2990</v>
      </c>
      <c r="W104" t="s">
        <v>2991</v>
      </c>
      <c r="X104" t="s">
        <v>232</v>
      </c>
      <c r="Y104" t="s">
        <v>1212</v>
      </c>
      <c r="Z104" t="s">
        <v>241</v>
      </c>
      <c r="AA104" s="177">
        <v>916004.57</v>
      </c>
      <c r="AB104">
        <v>2439.46</v>
      </c>
      <c r="AC104">
        <v>228.2</v>
      </c>
      <c r="AD104" s="177">
        <v>916004.57</v>
      </c>
      <c r="AE104" s="196">
        <v>45544.682550694444</v>
      </c>
      <c r="AF104" t="s">
        <v>368</v>
      </c>
      <c r="AG104" t="s">
        <v>243</v>
      </c>
      <c r="AH104" s="289">
        <v>1</v>
      </c>
      <c r="AI104" s="306">
        <f>IF(Z104="COP",(AA104*AH104),IF(Z104="NOK",((AB104*AH104)*VLOOKUP(H104,Tasas!$K:$L,2,0)),IF(Z104="EUR",((AB104*AH104)*VLOOKUP(H104,Tasas!$K:$L,2,0)),IF('GL MEN'!Z122="USD",(('GL MEN'!AB122*'GL MEN'!AH122)*VLOOKUP(H104,Tasas!$K:$L,2,0)),0))))</f>
        <v>916004.57</v>
      </c>
      <c r="AJ104" t="s">
        <v>42</v>
      </c>
      <c r="AK104">
        <v>2</v>
      </c>
      <c r="AL104" t="str">
        <f t="shared" si="10"/>
        <v>2</v>
      </c>
      <c r="AM104" t="str">
        <f t="shared" si="11"/>
        <v>CO</v>
      </c>
    </row>
    <row r="105" spans="2:39">
      <c r="B105" t="s">
        <v>223</v>
      </c>
      <c r="C105" t="s">
        <v>357</v>
      </c>
      <c r="D105" t="s">
        <v>358</v>
      </c>
      <c r="E105">
        <v>1402676</v>
      </c>
      <c r="F105">
        <v>766</v>
      </c>
      <c r="G105">
        <v>45534</v>
      </c>
      <c r="H105">
        <v>202408</v>
      </c>
      <c r="I105" t="s">
        <v>359</v>
      </c>
      <c r="J105" t="s">
        <v>360</v>
      </c>
      <c r="K105" t="s">
        <v>228</v>
      </c>
      <c r="L105" t="s">
        <v>2970</v>
      </c>
      <c r="M105" t="s">
        <v>3220</v>
      </c>
      <c r="N105" t="s">
        <v>3221</v>
      </c>
      <c r="O105" t="s">
        <v>232</v>
      </c>
      <c r="P105" t="s">
        <v>3222</v>
      </c>
      <c r="Q105" t="s">
        <v>3223</v>
      </c>
      <c r="R105" t="s">
        <v>403</v>
      </c>
      <c r="S105" t="s">
        <v>404</v>
      </c>
      <c r="T105">
        <v>3078979</v>
      </c>
      <c r="U105" t="s">
        <v>1212</v>
      </c>
      <c r="V105" t="s">
        <v>3224</v>
      </c>
      <c r="W105" t="s">
        <v>3225</v>
      </c>
      <c r="X105" t="s">
        <v>232</v>
      </c>
      <c r="Y105" t="s">
        <v>1212</v>
      </c>
      <c r="Z105" t="s">
        <v>241</v>
      </c>
      <c r="AA105" s="177">
        <v>240273.67</v>
      </c>
      <c r="AB105">
        <v>639.88</v>
      </c>
      <c r="AC105">
        <v>59.86</v>
      </c>
      <c r="AD105" s="177">
        <v>240273.67</v>
      </c>
      <c r="AE105" s="196">
        <v>45544.682550694444</v>
      </c>
      <c r="AF105" t="s">
        <v>368</v>
      </c>
      <c r="AG105" t="s">
        <v>243</v>
      </c>
      <c r="AH105" s="289">
        <v>1</v>
      </c>
      <c r="AI105" s="306">
        <f>IF(Z105="COP",(AA105*AH105),IF(Z105="NOK",((AB105*AH105)*VLOOKUP(H105,Tasas!$K:$L,2,0)),IF(Z105="EUR",((AB105*AH105)*VLOOKUP(H105,Tasas!$K:$L,2,0)),IF('GL MEN'!Z123="USD",(('GL MEN'!AB123*'GL MEN'!AH123)*VLOOKUP(H105,Tasas!$K:$L,2,0)),0))))</f>
        <v>240273.67</v>
      </c>
      <c r="AJ105" t="s">
        <v>42</v>
      </c>
      <c r="AK105">
        <v>2</v>
      </c>
      <c r="AL105" t="str">
        <f t="shared" si="10"/>
        <v>2</v>
      </c>
      <c r="AM105" t="str">
        <f t="shared" si="11"/>
        <v>CO</v>
      </c>
    </row>
    <row r="106" spans="2:39">
      <c r="B106" t="s">
        <v>223</v>
      </c>
      <c r="C106" t="s">
        <v>224</v>
      </c>
      <c r="D106" t="s">
        <v>225</v>
      </c>
      <c r="E106">
        <v>1402496</v>
      </c>
      <c r="F106">
        <v>0</v>
      </c>
      <c r="G106" s="196">
        <v>45513</v>
      </c>
      <c r="H106">
        <v>202408</v>
      </c>
      <c r="I106" t="s">
        <v>1509</v>
      </c>
      <c r="J106" t="s">
        <v>1514</v>
      </c>
      <c r="K106" t="s">
        <v>228</v>
      </c>
      <c r="L106" t="s">
        <v>2970</v>
      </c>
      <c r="M106" t="s">
        <v>232</v>
      </c>
      <c r="N106" t="s">
        <v>232</v>
      </c>
      <c r="O106" t="s">
        <v>232</v>
      </c>
      <c r="P106" t="s">
        <v>1511</v>
      </c>
      <c r="Q106" t="s">
        <v>1512</v>
      </c>
      <c r="R106" t="s">
        <v>403</v>
      </c>
      <c r="S106" t="s">
        <v>404</v>
      </c>
      <c r="T106">
        <v>2929827</v>
      </c>
      <c r="U106" t="s">
        <v>232</v>
      </c>
      <c r="V106" t="s">
        <v>232</v>
      </c>
      <c r="W106" t="s">
        <v>232</v>
      </c>
      <c r="X106" t="s">
        <v>232</v>
      </c>
      <c r="Y106" t="s">
        <v>3226</v>
      </c>
      <c r="Z106" t="s">
        <v>241</v>
      </c>
      <c r="AA106" s="177">
        <v>4800000</v>
      </c>
      <c r="AB106">
        <v>12630.72</v>
      </c>
      <c r="AC106">
        <v>1182.1400000000001</v>
      </c>
      <c r="AD106" s="177">
        <v>4800000</v>
      </c>
      <c r="AE106" s="196">
        <v>45531.805369247682</v>
      </c>
      <c r="AF106" t="s">
        <v>368</v>
      </c>
      <c r="AG106" t="s">
        <v>1522</v>
      </c>
      <c r="AH106" s="289">
        <v>1</v>
      </c>
      <c r="AI106" s="306">
        <f>IF(Z106="COP",(AA106*AH106),IF(Z106="NOK",((AB106*AH106)*VLOOKUP(H106,Tasas!$K:$L,2,0)),IF(Z106="EUR",((AB106*AH106)*VLOOKUP(H106,Tasas!$K:$L,2,0)),IF('GL MEN'!Z124="USD",(('GL MEN'!AB124*'GL MEN'!AH124)*VLOOKUP(H106,Tasas!$K:$L,2,0)),0))))</f>
        <v>4800000</v>
      </c>
      <c r="AJ106" t="s">
        <v>131</v>
      </c>
      <c r="AK106">
        <v>2</v>
      </c>
      <c r="AL106" t="str">
        <f t="shared" si="10"/>
        <v>2</v>
      </c>
      <c r="AM106" t="str">
        <f t="shared" si="11"/>
        <v>CO</v>
      </c>
    </row>
    <row r="107" spans="2:39">
      <c r="B107" t="s">
        <v>223</v>
      </c>
      <c r="C107" t="s">
        <v>357</v>
      </c>
      <c r="D107" t="s">
        <v>358</v>
      </c>
      <c r="E107">
        <v>1402675</v>
      </c>
      <c r="F107">
        <v>177</v>
      </c>
      <c r="G107">
        <v>45534</v>
      </c>
      <c r="H107">
        <v>202408</v>
      </c>
      <c r="I107" t="s">
        <v>359</v>
      </c>
      <c r="J107" t="s">
        <v>360</v>
      </c>
      <c r="K107" t="s">
        <v>249</v>
      </c>
      <c r="L107" t="s">
        <v>2970</v>
      </c>
      <c r="M107" t="s">
        <v>852</v>
      </c>
      <c r="N107" t="s">
        <v>853</v>
      </c>
      <c r="O107" t="s">
        <v>232</v>
      </c>
      <c r="P107" t="s">
        <v>854</v>
      </c>
      <c r="Q107" t="s">
        <v>855</v>
      </c>
      <c r="R107" t="s">
        <v>252</v>
      </c>
      <c r="S107" t="s">
        <v>253</v>
      </c>
      <c r="T107">
        <v>2928231</v>
      </c>
      <c r="U107" t="s">
        <v>1212</v>
      </c>
      <c r="V107" t="s">
        <v>2817</v>
      </c>
      <c r="W107" t="s">
        <v>2818</v>
      </c>
      <c r="X107" t="s">
        <v>232</v>
      </c>
      <c r="Y107" t="s">
        <v>1212</v>
      </c>
      <c r="Z107" t="s">
        <v>241</v>
      </c>
      <c r="AA107" s="177">
        <v>8390018.7100000009</v>
      </c>
      <c r="AB107">
        <v>22343.88</v>
      </c>
      <c r="AC107">
        <v>2090.21</v>
      </c>
      <c r="AD107" s="177">
        <v>8390018.7100000009</v>
      </c>
      <c r="AE107" s="196">
        <v>45544.681099618057</v>
      </c>
      <c r="AF107" t="s">
        <v>368</v>
      </c>
      <c r="AG107" t="s">
        <v>243</v>
      </c>
      <c r="AH107" s="289">
        <v>1</v>
      </c>
      <c r="AI107" s="306">
        <f>IF(Z107="COP",(AA107*AH107),IF(Z107="NOK",((AB107*AH107)*VLOOKUP(H107,Tasas!$K:$L,2,0)),IF(Z107="EUR",((AB107*AH107)*VLOOKUP(H107,Tasas!$K:$L,2,0)),IF('GL MEN'!Z125="USD",(('GL MEN'!AB125*'GL MEN'!AH125)*VLOOKUP(H107,Tasas!$K:$L,2,0)),0))))</f>
        <v>8390018.7100000009</v>
      </c>
      <c r="AJ107" t="s">
        <v>27</v>
      </c>
      <c r="AK107">
        <v>2</v>
      </c>
      <c r="AL107" t="str">
        <f t="shared" si="10"/>
        <v>6</v>
      </c>
      <c r="AM107" t="str">
        <f t="shared" si="11"/>
        <v>Centro - URR</v>
      </c>
    </row>
    <row r="108" spans="2:39">
      <c r="B108" t="s">
        <v>223</v>
      </c>
      <c r="C108" t="s">
        <v>357</v>
      </c>
      <c r="D108" t="s">
        <v>358</v>
      </c>
      <c r="E108">
        <v>1402675</v>
      </c>
      <c r="F108">
        <v>289</v>
      </c>
      <c r="G108">
        <v>45534</v>
      </c>
      <c r="H108">
        <v>202408</v>
      </c>
      <c r="I108" t="s">
        <v>359</v>
      </c>
      <c r="J108" t="s">
        <v>360</v>
      </c>
      <c r="K108" t="s">
        <v>249</v>
      </c>
      <c r="L108" t="s">
        <v>2970</v>
      </c>
      <c r="M108" t="s">
        <v>1676</v>
      </c>
      <c r="N108" t="s">
        <v>1677</v>
      </c>
      <c r="O108" t="s">
        <v>232</v>
      </c>
      <c r="P108" t="s">
        <v>1678</v>
      </c>
      <c r="Q108" t="s">
        <v>1679</v>
      </c>
      <c r="R108" t="s">
        <v>252</v>
      </c>
      <c r="S108" t="s">
        <v>253</v>
      </c>
      <c r="T108">
        <v>2928230</v>
      </c>
      <c r="U108" t="s">
        <v>1212</v>
      </c>
      <c r="V108" t="s">
        <v>3227</v>
      </c>
      <c r="W108" t="s">
        <v>3228</v>
      </c>
      <c r="X108" t="s">
        <v>232</v>
      </c>
      <c r="Y108" t="s">
        <v>1212</v>
      </c>
      <c r="Z108" t="s">
        <v>241</v>
      </c>
      <c r="AA108" s="177">
        <v>3580440.71</v>
      </c>
      <c r="AB108">
        <v>9535.25</v>
      </c>
      <c r="AC108">
        <v>892</v>
      </c>
      <c r="AD108" s="177">
        <v>3580440.71</v>
      </c>
      <c r="AE108" s="196">
        <v>45544.681099618057</v>
      </c>
      <c r="AF108" t="s">
        <v>368</v>
      </c>
      <c r="AG108" t="s">
        <v>243</v>
      </c>
      <c r="AH108" s="289">
        <v>1</v>
      </c>
      <c r="AI108" s="306">
        <f>IF(Z108="COP",(AA108*AH108),IF(Z108="NOK",((AB108*AH108)*VLOOKUP(H108,Tasas!$K:$L,2,0)),IF(Z108="EUR",((AB108*AH108)*VLOOKUP(H108,Tasas!$K:$L,2,0)),IF('GL MEN'!Z126="USD",(('GL MEN'!AB126*'GL MEN'!AH126)*VLOOKUP(H108,Tasas!$K:$L,2,0)),0))))</f>
        <v>3580440.71</v>
      </c>
      <c r="AJ108" t="s">
        <v>36</v>
      </c>
      <c r="AK108">
        <v>2</v>
      </c>
      <c r="AL108" t="str">
        <f t="shared" si="10"/>
        <v>6</v>
      </c>
      <c r="AM108" t="str">
        <f t="shared" si="11"/>
        <v>Centro - URR</v>
      </c>
    </row>
    <row r="109" spans="2:39">
      <c r="B109" t="s">
        <v>223</v>
      </c>
      <c r="C109" t="s">
        <v>357</v>
      </c>
      <c r="D109" t="s">
        <v>358</v>
      </c>
      <c r="E109">
        <v>1402675</v>
      </c>
      <c r="F109">
        <v>293</v>
      </c>
      <c r="G109">
        <v>45534</v>
      </c>
      <c r="H109">
        <v>202408</v>
      </c>
      <c r="I109" t="s">
        <v>359</v>
      </c>
      <c r="J109" t="s">
        <v>360</v>
      </c>
      <c r="K109" t="s">
        <v>249</v>
      </c>
      <c r="L109" t="s">
        <v>2970</v>
      </c>
      <c r="M109" t="s">
        <v>2040</v>
      </c>
      <c r="N109" t="s">
        <v>2041</v>
      </c>
      <c r="O109" t="s">
        <v>232</v>
      </c>
      <c r="P109" t="s">
        <v>2042</v>
      </c>
      <c r="Q109" t="s">
        <v>2043</v>
      </c>
      <c r="R109" t="s">
        <v>351</v>
      </c>
      <c r="S109" t="s">
        <v>352</v>
      </c>
      <c r="T109">
        <v>2936835</v>
      </c>
      <c r="U109" t="s">
        <v>1212</v>
      </c>
      <c r="V109" t="s">
        <v>3135</v>
      </c>
      <c r="W109" t="s">
        <v>3136</v>
      </c>
      <c r="X109" t="s">
        <v>232</v>
      </c>
      <c r="Y109" t="s">
        <v>1212</v>
      </c>
      <c r="Z109" t="s">
        <v>241</v>
      </c>
      <c r="AA109" s="177">
        <v>1002910.87</v>
      </c>
      <c r="AB109">
        <v>2670.9</v>
      </c>
      <c r="AC109">
        <v>249.86</v>
      </c>
      <c r="AD109" s="177">
        <v>1002910.87</v>
      </c>
      <c r="AE109" s="196">
        <v>45544.681099618057</v>
      </c>
      <c r="AF109" t="s">
        <v>368</v>
      </c>
      <c r="AG109" t="s">
        <v>243</v>
      </c>
      <c r="AH109" s="289">
        <v>1</v>
      </c>
      <c r="AI109" s="306">
        <f>IF(Z109="COP",(AA109*AH109),IF(Z109="NOK",((AB109*AH109)*VLOOKUP(H109,Tasas!$K:$L,2,0)),IF(Z109="EUR",((AB109*AH109)*VLOOKUP(H109,Tasas!$K:$L,2,0)),IF('GL MEN'!Z127="USD",(('GL MEN'!AB127*'GL MEN'!AH127)*VLOOKUP(H109,Tasas!$K:$L,2,0)),0))))</f>
        <v>1002910.87</v>
      </c>
      <c r="AJ109" t="s">
        <v>42</v>
      </c>
      <c r="AK109">
        <v>2</v>
      </c>
      <c r="AL109" t="str">
        <f t="shared" si="10"/>
        <v>6</v>
      </c>
      <c r="AM109" t="str">
        <f t="shared" si="11"/>
        <v>Centro - URR</v>
      </c>
    </row>
    <row r="110" spans="2:39">
      <c r="B110" t="s">
        <v>223</v>
      </c>
      <c r="C110" t="s">
        <v>357</v>
      </c>
      <c r="D110" t="s">
        <v>358</v>
      </c>
      <c r="E110">
        <v>1402675</v>
      </c>
      <c r="F110">
        <v>342</v>
      </c>
      <c r="G110">
        <v>45534</v>
      </c>
      <c r="H110">
        <v>202408</v>
      </c>
      <c r="I110" t="s">
        <v>359</v>
      </c>
      <c r="J110" t="s">
        <v>360</v>
      </c>
      <c r="K110" t="s">
        <v>249</v>
      </c>
      <c r="L110" t="s">
        <v>2970</v>
      </c>
      <c r="M110" t="s">
        <v>3112</v>
      </c>
      <c r="N110" t="s">
        <v>3113</v>
      </c>
      <c r="O110" t="s">
        <v>232</v>
      </c>
      <c r="P110" t="s">
        <v>3114</v>
      </c>
      <c r="Q110" t="s">
        <v>3115</v>
      </c>
      <c r="R110" t="s">
        <v>252</v>
      </c>
      <c r="S110" t="s">
        <v>253</v>
      </c>
      <c r="T110">
        <v>2928230</v>
      </c>
      <c r="U110" t="s">
        <v>1212</v>
      </c>
      <c r="V110" t="s">
        <v>3116</v>
      </c>
      <c r="W110" t="s">
        <v>3117</v>
      </c>
      <c r="X110" t="s">
        <v>232</v>
      </c>
      <c r="Y110" t="s">
        <v>1212</v>
      </c>
      <c r="Z110" t="s">
        <v>241</v>
      </c>
      <c r="AA110" s="177">
        <v>3582371.71</v>
      </c>
      <c r="AB110">
        <v>9540.39</v>
      </c>
      <c r="AC110">
        <v>892.48</v>
      </c>
      <c r="AD110" s="177">
        <v>3582371.71</v>
      </c>
      <c r="AE110" s="196">
        <v>45544.681099618057</v>
      </c>
      <c r="AF110" t="s">
        <v>368</v>
      </c>
      <c r="AG110" t="s">
        <v>243</v>
      </c>
      <c r="AH110" s="289">
        <v>1</v>
      </c>
      <c r="AI110" s="306">
        <f>IF(Z110="COP",(AA110*AH110),IF(Z110="NOK",((AB110*AH110)*VLOOKUP(H110,Tasas!$K:$L,2,0)),IF(Z110="EUR",((AB110*AH110)*VLOOKUP(H110,Tasas!$K:$L,2,0)),IF('GL MEN'!Z128="USD",(('GL MEN'!AB128*'GL MEN'!AH128)*VLOOKUP(H110,Tasas!$K:$L,2,0)),0))))</f>
        <v>3582371.71</v>
      </c>
      <c r="AJ110" t="s">
        <v>36</v>
      </c>
      <c r="AK110">
        <v>2</v>
      </c>
      <c r="AL110" t="str">
        <f t="shared" si="10"/>
        <v>6</v>
      </c>
      <c r="AM110" t="str">
        <f t="shared" si="11"/>
        <v>Centro - URR</v>
      </c>
    </row>
    <row r="111" spans="2:39">
      <c r="B111" t="s">
        <v>223</v>
      </c>
      <c r="C111" t="s">
        <v>357</v>
      </c>
      <c r="D111" t="s">
        <v>358</v>
      </c>
      <c r="E111">
        <v>1402675</v>
      </c>
      <c r="F111">
        <v>358</v>
      </c>
      <c r="G111">
        <v>45534</v>
      </c>
      <c r="H111">
        <v>202408</v>
      </c>
      <c r="I111" t="s">
        <v>359</v>
      </c>
      <c r="J111" t="s">
        <v>360</v>
      </c>
      <c r="K111" t="s">
        <v>249</v>
      </c>
      <c r="L111" t="s">
        <v>2970</v>
      </c>
      <c r="M111" t="s">
        <v>568</v>
      </c>
      <c r="N111" t="s">
        <v>569</v>
      </c>
      <c r="O111" t="s">
        <v>232</v>
      </c>
      <c r="P111" t="s">
        <v>570</v>
      </c>
      <c r="Q111" t="s">
        <v>571</v>
      </c>
      <c r="R111" t="s">
        <v>351</v>
      </c>
      <c r="S111" t="s">
        <v>352</v>
      </c>
      <c r="T111">
        <v>2936846</v>
      </c>
      <c r="U111" t="s">
        <v>1212</v>
      </c>
      <c r="V111" t="s">
        <v>572</v>
      </c>
      <c r="W111" t="s">
        <v>573</v>
      </c>
      <c r="X111" t="s">
        <v>232</v>
      </c>
      <c r="Y111" t="s">
        <v>1212</v>
      </c>
      <c r="Z111" t="s">
        <v>241</v>
      </c>
      <c r="AA111" s="177">
        <v>1776805.59</v>
      </c>
      <c r="AB111">
        <v>4731.8999999999996</v>
      </c>
      <c r="AC111">
        <v>442.66</v>
      </c>
      <c r="AD111" s="177">
        <v>1776805.59</v>
      </c>
      <c r="AE111" s="196">
        <v>45544.681099618057</v>
      </c>
      <c r="AF111" t="s">
        <v>368</v>
      </c>
      <c r="AG111" t="s">
        <v>243</v>
      </c>
      <c r="AH111" s="289">
        <v>1</v>
      </c>
      <c r="AI111" s="306">
        <f>IF(Z111="COP",(AA111*AH111),IF(Z111="NOK",((AB111*AH111)*VLOOKUP(H111,Tasas!$K:$L,2,0)),IF(Z111="EUR",((AB111*AH111)*VLOOKUP(H111,Tasas!$K:$L,2,0)),IF('GL MEN'!Z129="USD",(('GL MEN'!AB129*'GL MEN'!AH129)*VLOOKUP(H111,Tasas!$K:$L,2,0)),0))))</f>
        <v>1776805.59</v>
      </c>
      <c r="AJ111" t="s">
        <v>42</v>
      </c>
      <c r="AK111">
        <v>2</v>
      </c>
      <c r="AL111" t="str">
        <f t="shared" si="10"/>
        <v>6</v>
      </c>
      <c r="AM111" t="str">
        <f t="shared" si="11"/>
        <v>Centro - URR</v>
      </c>
    </row>
    <row r="112" spans="2:39">
      <c r="B112" t="s">
        <v>223</v>
      </c>
      <c r="C112" t="s">
        <v>357</v>
      </c>
      <c r="D112" t="s">
        <v>358</v>
      </c>
      <c r="E112">
        <v>1402675</v>
      </c>
      <c r="F112">
        <v>413</v>
      </c>
      <c r="G112">
        <v>45534</v>
      </c>
      <c r="H112">
        <v>202408</v>
      </c>
      <c r="I112" t="s">
        <v>359</v>
      </c>
      <c r="J112" t="s">
        <v>360</v>
      </c>
      <c r="K112" t="s">
        <v>249</v>
      </c>
      <c r="L112" t="s">
        <v>2970</v>
      </c>
      <c r="M112" t="s">
        <v>3100</v>
      </c>
      <c r="N112" t="s">
        <v>3101</v>
      </c>
      <c r="O112" t="s">
        <v>232</v>
      </c>
      <c r="P112" t="s">
        <v>3102</v>
      </c>
      <c r="Q112" t="s">
        <v>3103</v>
      </c>
      <c r="R112" t="s">
        <v>252</v>
      </c>
      <c r="S112" t="s">
        <v>253</v>
      </c>
      <c r="T112">
        <v>2928230</v>
      </c>
      <c r="U112" t="s">
        <v>1212</v>
      </c>
      <c r="V112" t="s">
        <v>3104</v>
      </c>
      <c r="W112" t="s">
        <v>3105</v>
      </c>
      <c r="X112" t="s">
        <v>232</v>
      </c>
      <c r="Y112" t="s">
        <v>1212</v>
      </c>
      <c r="Z112" t="s">
        <v>241</v>
      </c>
      <c r="AA112" s="177">
        <v>3582371.71</v>
      </c>
      <c r="AB112">
        <v>9540.39</v>
      </c>
      <c r="AC112">
        <v>892.48</v>
      </c>
      <c r="AD112" s="177">
        <v>3582371.71</v>
      </c>
      <c r="AE112" s="196">
        <v>45544.681099618057</v>
      </c>
      <c r="AF112" t="s">
        <v>368</v>
      </c>
      <c r="AG112" t="s">
        <v>243</v>
      </c>
      <c r="AH112" s="289">
        <v>1</v>
      </c>
      <c r="AI112" s="306">
        <f>IF(Z112="COP",(AA112*AH112),IF(Z112="NOK",((AB112*AH112)*VLOOKUP(H112,Tasas!$K:$L,2,0)),IF(Z112="EUR",((AB112*AH112)*VLOOKUP(H112,Tasas!$K:$L,2,0)),IF('GL MEN'!Z130="USD",(('GL MEN'!AB130*'GL MEN'!AH130)*VLOOKUP(H112,Tasas!$K:$L,2,0)),0))))</f>
        <v>3582371.71</v>
      </c>
      <c r="AJ112" t="s">
        <v>36</v>
      </c>
      <c r="AK112">
        <v>2</v>
      </c>
      <c r="AL112" t="str">
        <f t="shared" si="10"/>
        <v>6</v>
      </c>
      <c r="AM112" t="str">
        <f t="shared" si="11"/>
        <v>Centro - URR</v>
      </c>
    </row>
    <row r="113" spans="2:39">
      <c r="B113" t="s">
        <v>223</v>
      </c>
      <c r="C113" t="s">
        <v>357</v>
      </c>
      <c r="D113" t="s">
        <v>358</v>
      </c>
      <c r="E113">
        <v>1402675</v>
      </c>
      <c r="F113">
        <v>453</v>
      </c>
      <c r="G113">
        <v>45534</v>
      </c>
      <c r="H113">
        <v>202408</v>
      </c>
      <c r="I113" t="s">
        <v>359</v>
      </c>
      <c r="J113" t="s">
        <v>360</v>
      </c>
      <c r="K113" t="s">
        <v>249</v>
      </c>
      <c r="L113" t="s">
        <v>2970</v>
      </c>
      <c r="M113" t="s">
        <v>452</v>
      </c>
      <c r="N113" t="s">
        <v>453</v>
      </c>
      <c r="O113" t="s">
        <v>232</v>
      </c>
      <c r="P113" t="s">
        <v>454</v>
      </c>
      <c r="Q113" t="s">
        <v>455</v>
      </c>
      <c r="R113" t="s">
        <v>252</v>
      </c>
      <c r="S113" t="s">
        <v>253</v>
      </c>
      <c r="T113">
        <v>2928230</v>
      </c>
      <c r="U113" t="s">
        <v>1212</v>
      </c>
      <c r="V113" t="s">
        <v>456</v>
      </c>
      <c r="W113" t="s">
        <v>457</v>
      </c>
      <c r="X113" t="s">
        <v>232</v>
      </c>
      <c r="Y113" t="s">
        <v>1212</v>
      </c>
      <c r="Z113" t="s">
        <v>241</v>
      </c>
      <c r="AA113" s="177">
        <v>3582371.71</v>
      </c>
      <c r="AB113">
        <v>9540.39</v>
      </c>
      <c r="AC113">
        <v>892.48</v>
      </c>
      <c r="AD113" s="177">
        <v>3582371.71</v>
      </c>
      <c r="AE113" s="196">
        <v>45544.681099618057</v>
      </c>
      <c r="AF113" t="s">
        <v>368</v>
      </c>
      <c r="AG113" t="s">
        <v>243</v>
      </c>
      <c r="AH113" s="289">
        <v>1</v>
      </c>
      <c r="AI113" s="306">
        <f>IF(Z113="COP",(AA113*AH113),IF(Z113="NOK",((AB113*AH113)*VLOOKUP(H113,Tasas!$K:$L,2,0)),IF(Z113="EUR",((AB113*AH113)*VLOOKUP(H113,Tasas!$K:$L,2,0)),IF('GL MEN'!Z131="USD",(('GL MEN'!AB131*'GL MEN'!AH131)*VLOOKUP(H113,Tasas!$K:$L,2,0)),0))))</f>
        <v>3582371.71</v>
      </c>
      <c r="AJ113" t="s">
        <v>36</v>
      </c>
      <c r="AK113">
        <v>2</v>
      </c>
      <c r="AL113" t="str">
        <f t="shared" si="10"/>
        <v>6</v>
      </c>
      <c r="AM113" t="str">
        <f t="shared" si="11"/>
        <v>Centro - URR</v>
      </c>
    </row>
    <row r="114" spans="2:39">
      <c r="B114" t="s">
        <v>223</v>
      </c>
      <c r="C114" t="s">
        <v>357</v>
      </c>
      <c r="D114" t="s">
        <v>358</v>
      </c>
      <c r="E114">
        <v>1402675</v>
      </c>
      <c r="F114">
        <v>465</v>
      </c>
      <c r="G114">
        <v>45534</v>
      </c>
      <c r="H114">
        <v>202408</v>
      </c>
      <c r="I114" t="s">
        <v>359</v>
      </c>
      <c r="J114" t="s">
        <v>360</v>
      </c>
      <c r="K114" t="s">
        <v>249</v>
      </c>
      <c r="L114" t="s">
        <v>2970</v>
      </c>
      <c r="M114" t="s">
        <v>531</v>
      </c>
      <c r="N114" t="s">
        <v>532</v>
      </c>
      <c r="O114" t="s">
        <v>232</v>
      </c>
      <c r="P114" t="s">
        <v>533</v>
      </c>
      <c r="Q114" t="s">
        <v>534</v>
      </c>
      <c r="R114" t="s">
        <v>252</v>
      </c>
      <c r="S114" t="s">
        <v>253</v>
      </c>
      <c r="T114">
        <v>2928232</v>
      </c>
      <c r="U114" t="s">
        <v>1212</v>
      </c>
      <c r="V114" t="s">
        <v>535</v>
      </c>
      <c r="W114" t="s">
        <v>536</v>
      </c>
      <c r="X114" t="s">
        <v>232</v>
      </c>
      <c r="Y114" t="s">
        <v>1212</v>
      </c>
      <c r="Z114" t="s">
        <v>241</v>
      </c>
      <c r="AA114" s="177">
        <v>4880058.3499999996</v>
      </c>
      <c r="AB114">
        <v>12996.33</v>
      </c>
      <c r="AC114">
        <v>1215.77</v>
      </c>
      <c r="AD114" s="177">
        <v>4880058.3499999996</v>
      </c>
      <c r="AE114" s="196">
        <v>45544.681099618057</v>
      </c>
      <c r="AF114" t="s">
        <v>368</v>
      </c>
      <c r="AG114" t="s">
        <v>243</v>
      </c>
      <c r="AH114" s="289">
        <v>1</v>
      </c>
      <c r="AI114" s="306">
        <f>IF(Z114="COP",(AA114*AH114),IF(Z114="NOK",((AB114*AH114)*VLOOKUP(H114,Tasas!$K:$L,2,0)),IF(Z114="EUR",((AB114*AH114)*VLOOKUP(H114,Tasas!$K:$L,2,0)),IF('GL MEN'!Z132="USD",(('GL MEN'!AB132*'GL MEN'!AH132)*VLOOKUP(H114,Tasas!$K:$L,2,0)),0))))</f>
        <v>4880058.3499999996</v>
      </c>
      <c r="AJ114" t="s">
        <v>21</v>
      </c>
      <c r="AK114">
        <v>2</v>
      </c>
      <c r="AL114" t="str">
        <f t="shared" si="10"/>
        <v>6</v>
      </c>
      <c r="AM114" t="str">
        <f t="shared" si="11"/>
        <v>Centro - URR</v>
      </c>
    </row>
    <row r="115" spans="2:39">
      <c r="B115" t="s">
        <v>223</v>
      </c>
      <c r="C115" t="s">
        <v>357</v>
      </c>
      <c r="D115" t="s">
        <v>358</v>
      </c>
      <c r="E115">
        <v>1402675</v>
      </c>
      <c r="F115">
        <v>506</v>
      </c>
      <c r="G115">
        <v>45534</v>
      </c>
      <c r="H115">
        <v>202408</v>
      </c>
      <c r="I115" t="s">
        <v>359</v>
      </c>
      <c r="J115" t="s">
        <v>360</v>
      </c>
      <c r="K115" t="s">
        <v>249</v>
      </c>
      <c r="L115" t="s">
        <v>2970</v>
      </c>
      <c r="M115" t="s">
        <v>863</v>
      </c>
      <c r="N115" t="s">
        <v>1671</v>
      </c>
      <c r="O115" t="s">
        <v>232</v>
      </c>
      <c r="P115" t="s">
        <v>865</v>
      </c>
      <c r="Q115" t="s">
        <v>866</v>
      </c>
      <c r="R115" t="s">
        <v>252</v>
      </c>
      <c r="S115" t="s">
        <v>253</v>
      </c>
      <c r="T115">
        <v>2928234</v>
      </c>
      <c r="U115" t="s">
        <v>1212</v>
      </c>
      <c r="V115" t="s">
        <v>3123</v>
      </c>
      <c r="W115" t="s">
        <v>3124</v>
      </c>
      <c r="X115" t="s">
        <v>232</v>
      </c>
      <c r="Y115" t="s">
        <v>1212</v>
      </c>
      <c r="Z115" t="s">
        <v>241</v>
      </c>
      <c r="AA115" s="177">
        <v>6810382.71</v>
      </c>
      <c r="AB115">
        <v>18137.07</v>
      </c>
      <c r="AC115">
        <v>1696.67</v>
      </c>
      <c r="AD115" s="177">
        <v>6810382.71</v>
      </c>
      <c r="AE115" s="196">
        <v>45544.681099618057</v>
      </c>
      <c r="AF115" t="s">
        <v>368</v>
      </c>
      <c r="AG115" t="s">
        <v>243</v>
      </c>
      <c r="AH115" s="289">
        <v>1</v>
      </c>
      <c r="AI115" s="306">
        <f>IF(Z115="COP",(AA115*AH115),IF(Z115="NOK",((AB115*AH115)*VLOOKUP(H115,Tasas!$K:$L,2,0)),IF(Z115="EUR",((AB115*AH115)*VLOOKUP(H115,Tasas!$K:$L,2,0)),IF('GL MEN'!Z133="USD",(('GL MEN'!AB133*'GL MEN'!AH133)*VLOOKUP(H115,Tasas!$K:$L,2,0)),0))))</f>
        <v>6810382.71</v>
      </c>
      <c r="AJ115" t="s">
        <v>30</v>
      </c>
      <c r="AK115">
        <v>2</v>
      </c>
      <c r="AL115" t="str">
        <f t="shared" si="10"/>
        <v>6</v>
      </c>
      <c r="AM115" t="str">
        <f t="shared" si="11"/>
        <v>Centro - URR</v>
      </c>
    </row>
    <row r="116" spans="2:39">
      <c r="B116" t="s">
        <v>223</v>
      </c>
      <c r="C116" t="s">
        <v>357</v>
      </c>
      <c r="D116" t="s">
        <v>358</v>
      </c>
      <c r="E116">
        <v>1402675</v>
      </c>
      <c r="F116">
        <v>542</v>
      </c>
      <c r="G116">
        <v>45534</v>
      </c>
      <c r="H116">
        <v>202408</v>
      </c>
      <c r="I116" t="s">
        <v>359</v>
      </c>
      <c r="J116" t="s">
        <v>360</v>
      </c>
      <c r="K116" t="s">
        <v>249</v>
      </c>
      <c r="L116" t="s">
        <v>2970</v>
      </c>
      <c r="M116" t="s">
        <v>489</v>
      </c>
      <c r="N116" t="s">
        <v>872</v>
      </c>
      <c r="O116" t="s">
        <v>232</v>
      </c>
      <c r="P116" t="s">
        <v>491</v>
      </c>
      <c r="Q116" t="s">
        <v>492</v>
      </c>
      <c r="R116" t="s">
        <v>252</v>
      </c>
      <c r="S116" t="s">
        <v>253</v>
      </c>
      <c r="T116">
        <v>2928230</v>
      </c>
      <c r="U116" t="s">
        <v>1212</v>
      </c>
      <c r="V116" t="s">
        <v>493</v>
      </c>
      <c r="W116" t="s">
        <v>494</v>
      </c>
      <c r="X116" t="s">
        <v>232</v>
      </c>
      <c r="Y116" t="s">
        <v>1212</v>
      </c>
      <c r="Z116" t="s">
        <v>241</v>
      </c>
      <c r="AA116" s="177">
        <v>3582371.71</v>
      </c>
      <c r="AB116">
        <v>9540.39</v>
      </c>
      <c r="AC116">
        <v>892.48</v>
      </c>
      <c r="AD116" s="177">
        <v>3582371.71</v>
      </c>
      <c r="AE116" s="196">
        <v>45544.681099618057</v>
      </c>
      <c r="AF116" t="s">
        <v>368</v>
      </c>
      <c r="AG116" t="s">
        <v>243</v>
      </c>
      <c r="AH116" s="289">
        <v>1</v>
      </c>
      <c r="AI116" s="306">
        <f>IF(Z116="COP",(AA116*AH116),IF(Z116="NOK",((AB116*AH116)*VLOOKUP(H116,Tasas!$K:$L,2,0)),IF(Z116="EUR",((AB116*AH116)*VLOOKUP(H116,Tasas!$K:$L,2,0)),IF('GL MEN'!Z134="USD",(('GL MEN'!AB134*'GL MEN'!AH134)*VLOOKUP(H116,Tasas!$K:$L,2,0)),0))))</f>
        <v>3582371.71</v>
      </c>
      <c r="AJ116" t="s">
        <v>36</v>
      </c>
      <c r="AK116">
        <v>2</v>
      </c>
      <c r="AL116" t="str">
        <f t="shared" si="10"/>
        <v>6</v>
      </c>
      <c r="AM116" t="str">
        <f t="shared" si="11"/>
        <v>Centro - URR</v>
      </c>
    </row>
    <row r="117" spans="2:39">
      <c r="B117" t="s">
        <v>223</v>
      </c>
      <c r="C117" t="s">
        <v>357</v>
      </c>
      <c r="D117" t="s">
        <v>358</v>
      </c>
      <c r="E117">
        <v>1402675</v>
      </c>
      <c r="F117">
        <v>689</v>
      </c>
      <c r="G117">
        <v>45534</v>
      </c>
      <c r="H117">
        <v>202408</v>
      </c>
      <c r="I117" t="s">
        <v>359</v>
      </c>
      <c r="J117" t="s">
        <v>360</v>
      </c>
      <c r="K117" t="s">
        <v>249</v>
      </c>
      <c r="L117" t="s">
        <v>2970</v>
      </c>
      <c r="M117" t="s">
        <v>3094</v>
      </c>
      <c r="N117" t="s">
        <v>3095</v>
      </c>
      <c r="O117" t="s">
        <v>232</v>
      </c>
      <c r="P117" t="s">
        <v>3096</v>
      </c>
      <c r="Q117" t="s">
        <v>3097</v>
      </c>
      <c r="R117" t="s">
        <v>252</v>
      </c>
      <c r="S117" t="s">
        <v>253</v>
      </c>
      <c r="T117">
        <v>2928230</v>
      </c>
      <c r="U117" t="s">
        <v>1212</v>
      </c>
      <c r="V117" t="s">
        <v>3098</v>
      </c>
      <c r="W117" t="s">
        <v>3099</v>
      </c>
      <c r="X117" t="s">
        <v>232</v>
      </c>
      <c r="Y117" t="s">
        <v>1212</v>
      </c>
      <c r="Z117" t="s">
        <v>241</v>
      </c>
      <c r="AA117" s="177">
        <v>3582371.71</v>
      </c>
      <c r="AB117">
        <v>9540.39</v>
      </c>
      <c r="AC117">
        <v>892.48</v>
      </c>
      <c r="AD117" s="177">
        <v>3582371.71</v>
      </c>
      <c r="AE117" s="196">
        <v>45544.681099618057</v>
      </c>
      <c r="AF117" t="s">
        <v>368</v>
      </c>
      <c r="AG117" t="s">
        <v>243</v>
      </c>
      <c r="AH117" s="289">
        <v>1</v>
      </c>
      <c r="AI117" s="306">
        <f>IF(Z117="COP",(AA117*AH117),IF(Z117="NOK",((AB117*AH117)*VLOOKUP(H117,Tasas!$K:$L,2,0)),IF(Z117="EUR",((AB117*AH117)*VLOOKUP(H117,Tasas!$K:$L,2,0)),IF('GL MEN'!Z135="USD",(('GL MEN'!AB135*'GL MEN'!AH135)*VLOOKUP(H117,Tasas!$K:$L,2,0)),0))))</f>
        <v>3582371.71</v>
      </c>
      <c r="AJ117" t="s">
        <v>36</v>
      </c>
      <c r="AK117">
        <v>2</v>
      </c>
      <c r="AL117" t="str">
        <f t="shared" si="10"/>
        <v>6</v>
      </c>
      <c r="AM117" t="str">
        <f t="shared" si="11"/>
        <v>Centro - URR</v>
      </c>
    </row>
    <row r="118" spans="2:39">
      <c r="B118" t="s">
        <v>223</v>
      </c>
      <c r="C118" t="s">
        <v>357</v>
      </c>
      <c r="D118" t="s">
        <v>358</v>
      </c>
      <c r="E118">
        <v>1402675</v>
      </c>
      <c r="F118">
        <v>699</v>
      </c>
      <c r="G118">
        <v>45534</v>
      </c>
      <c r="H118">
        <v>202408</v>
      </c>
      <c r="I118" t="s">
        <v>359</v>
      </c>
      <c r="J118" t="s">
        <v>360</v>
      </c>
      <c r="K118" t="s">
        <v>249</v>
      </c>
      <c r="L118" t="s">
        <v>2970</v>
      </c>
      <c r="M118" t="s">
        <v>840</v>
      </c>
      <c r="N118" t="s">
        <v>841</v>
      </c>
      <c r="O118" t="s">
        <v>232</v>
      </c>
      <c r="P118" t="s">
        <v>842</v>
      </c>
      <c r="Q118" t="s">
        <v>843</v>
      </c>
      <c r="R118" t="s">
        <v>252</v>
      </c>
      <c r="S118" t="s">
        <v>253</v>
      </c>
      <c r="T118">
        <v>2928233</v>
      </c>
      <c r="U118" t="s">
        <v>1212</v>
      </c>
      <c r="V118" t="s">
        <v>2815</v>
      </c>
      <c r="W118" t="s">
        <v>2816</v>
      </c>
      <c r="X118" t="s">
        <v>232</v>
      </c>
      <c r="Y118" t="s">
        <v>1212</v>
      </c>
      <c r="Z118" t="s">
        <v>241</v>
      </c>
      <c r="AA118" s="177">
        <v>7061546.71</v>
      </c>
      <c r="AB118">
        <v>18805.96</v>
      </c>
      <c r="AC118">
        <v>1759.24</v>
      </c>
      <c r="AD118" s="177">
        <v>7061546.71</v>
      </c>
      <c r="AE118" s="196">
        <v>45544.681099618057</v>
      </c>
      <c r="AF118" t="s">
        <v>368</v>
      </c>
      <c r="AG118" t="s">
        <v>243</v>
      </c>
      <c r="AH118" s="289">
        <v>1</v>
      </c>
      <c r="AI118" s="306">
        <f>IF(Z118="COP",(AA118*AH118),IF(Z118="NOK",((AB118*AH118)*VLOOKUP(H118,Tasas!$K:$L,2,0)),IF(Z118="EUR",((AB118*AH118)*VLOOKUP(H118,Tasas!$K:$L,2,0)),IF('GL MEN'!Z136="USD",(('GL MEN'!AB136*'GL MEN'!AH136)*VLOOKUP(H118,Tasas!$K:$L,2,0)),0))))</f>
        <v>7061546.71</v>
      </c>
      <c r="AJ118" t="s">
        <v>30</v>
      </c>
      <c r="AK118">
        <v>2</v>
      </c>
      <c r="AL118" t="str">
        <f t="shared" si="10"/>
        <v>6</v>
      </c>
      <c r="AM118" t="str">
        <f t="shared" si="11"/>
        <v>Centro - URR</v>
      </c>
    </row>
    <row r="119" spans="2:39">
      <c r="B119" t="s">
        <v>223</v>
      </c>
      <c r="C119" t="s">
        <v>357</v>
      </c>
      <c r="D119" t="s">
        <v>358</v>
      </c>
      <c r="E119">
        <v>1402675</v>
      </c>
      <c r="F119">
        <v>794</v>
      </c>
      <c r="G119">
        <v>45534</v>
      </c>
      <c r="H119">
        <v>202408</v>
      </c>
      <c r="I119" t="s">
        <v>359</v>
      </c>
      <c r="J119" t="s">
        <v>360</v>
      </c>
      <c r="K119" t="s">
        <v>249</v>
      </c>
      <c r="L119" t="s">
        <v>2970</v>
      </c>
      <c r="M119" t="s">
        <v>476</v>
      </c>
      <c r="N119" t="s">
        <v>477</v>
      </c>
      <c r="O119" t="s">
        <v>232</v>
      </c>
      <c r="P119" t="s">
        <v>478</v>
      </c>
      <c r="Q119" t="s">
        <v>479</v>
      </c>
      <c r="R119" t="s">
        <v>351</v>
      </c>
      <c r="S119" t="s">
        <v>352</v>
      </c>
      <c r="T119">
        <v>2936839</v>
      </c>
      <c r="U119" t="s">
        <v>1212</v>
      </c>
      <c r="V119" t="s">
        <v>480</v>
      </c>
      <c r="W119" t="s">
        <v>481</v>
      </c>
      <c r="X119" t="s">
        <v>232</v>
      </c>
      <c r="Y119" t="s">
        <v>1212</v>
      </c>
      <c r="Z119" t="s">
        <v>241</v>
      </c>
      <c r="AA119" s="177">
        <v>516243.14</v>
      </c>
      <c r="AB119">
        <v>1374.83</v>
      </c>
      <c r="AC119">
        <v>128.61000000000001</v>
      </c>
      <c r="AD119" s="177">
        <v>516243.14</v>
      </c>
      <c r="AE119" s="196">
        <v>45544.681099618057</v>
      </c>
      <c r="AF119" t="s">
        <v>368</v>
      </c>
      <c r="AG119" t="s">
        <v>243</v>
      </c>
      <c r="AH119" s="289">
        <v>1</v>
      </c>
      <c r="AI119" s="306">
        <f>IF(Z119="COP",(AA119*AH119),IF(Z119="NOK",((AB119*AH119)*VLOOKUP(H119,Tasas!$K:$L,2,0)),IF(Z119="EUR",((AB119*AH119)*VLOOKUP(H119,Tasas!$K:$L,2,0)),IF('GL MEN'!Z137="USD",(('GL MEN'!AB137*'GL MEN'!AH137)*VLOOKUP(H119,Tasas!$K:$L,2,0)),0))))</f>
        <v>516243.14</v>
      </c>
      <c r="AJ119" t="s">
        <v>42</v>
      </c>
      <c r="AK119">
        <v>2</v>
      </c>
      <c r="AL119" t="str">
        <f t="shared" si="10"/>
        <v>6</v>
      </c>
      <c r="AM119" t="str">
        <f t="shared" si="11"/>
        <v>Centro - URR</v>
      </c>
    </row>
    <row r="120" spans="2:39">
      <c r="B120" t="s">
        <v>223</v>
      </c>
      <c r="C120" t="s">
        <v>357</v>
      </c>
      <c r="D120" t="s">
        <v>358</v>
      </c>
      <c r="E120">
        <v>1402676</v>
      </c>
      <c r="F120">
        <v>53</v>
      </c>
      <c r="G120">
        <v>45534</v>
      </c>
      <c r="H120">
        <v>202408</v>
      </c>
      <c r="I120" t="s">
        <v>359</v>
      </c>
      <c r="J120" t="s">
        <v>360</v>
      </c>
      <c r="K120" t="s">
        <v>249</v>
      </c>
      <c r="L120" t="s">
        <v>2970</v>
      </c>
      <c r="M120" t="s">
        <v>3149</v>
      </c>
      <c r="N120" t="s">
        <v>3150</v>
      </c>
      <c r="O120" t="s">
        <v>232</v>
      </c>
      <c r="P120" t="s">
        <v>3151</v>
      </c>
      <c r="Q120" t="s">
        <v>3152</v>
      </c>
      <c r="R120" t="s">
        <v>252</v>
      </c>
      <c r="S120" t="s">
        <v>253</v>
      </c>
      <c r="T120">
        <v>2928230</v>
      </c>
      <c r="U120" t="s">
        <v>1212</v>
      </c>
      <c r="V120" t="s">
        <v>3153</v>
      </c>
      <c r="W120" t="s">
        <v>3154</v>
      </c>
      <c r="X120" t="s">
        <v>232</v>
      </c>
      <c r="Y120" t="s">
        <v>1212</v>
      </c>
      <c r="Z120" t="s">
        <v>241</v>
      </c>
      <c r="AA120" s="177">
        <v>3582371.71</v>
      </c>
      <c r="AB120">
        <v>9540.39</v>
      </c>
      <c r="AC120">
        <v>892.48</v>
      </c>
      <c r="AD120" s="177">
        <v>3582371.71</v>
      </c>
      <c r="AE120" s="196">
        <v>45544.682550694444</v>
      </c>
      <c r="AF120" t="s">
        <v>368</v>
      </c>
      <c r="AG120" t="s">
        <v>243</v>
      </c>
      <c r="AH120" s="289">
        <v>1</v>
      </c>
      <c r="AI120" s="306">
        <f>IF(Z120="COP",(AA120*AH120),IF(Z120="NOK",((AB120*AH120)*VLOOKUP(H120,Tasas!$K:$L,2,0)),IF(Z120="EUR",((AB120*AH120)*VLOOKUP(H120,Tasas!$K:$L,2,0)),IF('GL MEN'!Z138="USD",(('GL MEN'!AB138*'GL MEN'!AH138)*VLOOKUP(H120,Tasas!$K:$L,2,0)),0))))</f>
        <v>3582371.71</v>
      </c>
      <c r="AJ120" t="s">
        <v>36</v>
      </c>
      <c r="AK120">
        <v>2</v>
      </c>
      <c r="AL120" t="str">
        <f t="shared" si="10"/>
        <v>6</v>
      </c>
      <c r="AM120" t="str">
        <f t="shared" si="11"/>
        <v>Centro - URR</v>
      </c>
    </row>
    <row r="121" spans="2:39">
      <c r="B121" t="s">
        <v>223</v>
      </c>
      <c r="C121" t="s">
        <v>357</v>
      </c>
      <c r="D121" t="s">
        <v>358</v>
      </c>
      <c r="E121">
        <v>1402676</v>
      </c>
      <c r="F121">
        <v>156</v>
      </c>
      <c r="G121">
        <v>45534</v>
      </c>
      <c r="H121">
        <v>202408</v>
      </c>
      <c r="I121" t="s">
        <v>359</v>
      </c>
      <c r="J121" t="s">
        <v>360</v>
      </c>
      <c r="K121" t="s">
        <v>249</v>
      </c>
      <c r="L121" t="s">
        <v>2970</v>
      </c>
      <c r="M121" t="s">
        <v>3229</v>
      </c>
      <c r="N121" t="s">
        <v>3230</v>
      </c>
      <c r="O121" t="s">
        <v>232</v>
      </c>
      <c r="P121" t="s">
        <v>3231</v>
      </c>
      <c r="Q121" t="s">
        <v>3232</v>
      </c>
      <c r="R121" t="s">
        <v>252</v>
      </c>
      <c r="S121" t="s">
        <v>253</v>
      </c>
      <c r="T121">
        <v>2928230</v>
      </c>
      <c r="U121" t="s">
        <v>1212</v>
      </c>
      <c r="V121" t="s">
        <v>3233</v>
      </c>
      <c r="W121" t="s">
        <v>3234</v>
      </c>
      <c r="X121" t="s">
        <v>232</v>
      </c>
      <c r="Y121" t="s">
        <v>1212</v>
      </c>
      <c r="Z121" t="s">
        <v>241</v>
      </c>
      <c r="AA121" s="177">
        <v>3128454.71</v>
      </c>
      <c r="AB121">
        <v>8331.5400000000009</v>
      </c>
      <c r="AC121">
        <v>779.39</v>
      </c>
      <c r="AD121" s="177">
        <v>3128454.71</v>
      </c>
      <c r="AE121" s="196">
        <v>45544.682550694444</v>
      </c>
      <c r="AF121" t="s">
        <v>368</v>
      </c>
      <c r="AG121" t="s">
        <v>243</v>
      </c>
      <c r="AH121" s="289">
        <v>1</v>
      </c>
      <c r="AI121" s="306">
        <f>IF(Z121="COP",(AA121*AH121),IF(Z121="NOK",((AB121*AH121)*VLOOKUP(H121,Tasas!$K:$L,2,0)),IF(Z121="EUR",((AB121*AH121)*VLOOKUP(H121,Tasas!$K:$L,2,0)),IF('GL MEN'!Z139="USD",(('GL MEN'!AB139*'GL MEN'!AH139)*VLOOKUP(H121,Tasas!$K:$L,2,0)),0))))</f>
        <v>3128454.71</v>
      </c>
      <c r="AJ121" t="s">
        <v>36</v>
      </c>
      <c r="AK121">
        <v>2</v>
      </c>
      <c r="AL121" t="str">
        <f t="shared" si="10"/>
        <v>6</v>
      </c>
      <c r="AM121" t="str">
        <f t="shared" si="11"/>
        <v>Centro - URR</v>
      </c>
    </row>
    <row r="122" spans="2:39">
      <c r="B122" t="s">
        <v>223</v>
      </c>
      <c r="C122" t="s">
        <v>357</v>
      </c>
      <c r="D122" t="s">
        <v>358</v>
      </c>
      <c r="E122">
        <v>1402676</v>
      </c>
      <c r="F122">
        <v>186</v>
      </c>
      <c r="G122">
        <v>45534</v>
      </c>
      <c r="H122">
        <v>202408</v>
      </c>
      <c r="I122" t="s">
        <v>359</v>
      </c>
      <c r="J122" t="s">
        <v>360</v>
      </c>
      <c r="K122" t="s">
        <v>249</v>
      </c>
      <c r="L122" t="s">
        <v>2970</v>
      </c>
      <c r="M122" t="s">
        <v>3161</v>
      </c>
      <c r="N122" t="s">
        <v>3162</v>
      </c>
      <c r="O122" t="s">
        <v>232</v>
      </c>
      <c r="P122" t="s">
        <v>3163</v>
      </c>
      <c r="Q122" t="s">
        <v>3164</v>
      </c>
      <c r="R122" t="s">
        <v>252</v>
      </c>
      <c r="S122" t="s">
        <v>253</v>
      </c>
      <c r="T122">
        <v>2928230</v>
      </c>
      <c r="U122" t="s">
        <v>1212</v>
      </c>
      <c r="V122" t="s">
        <v>3165</v>
      </c>
      <c r="W122" t="s">
        <v>3166</v>
      </c>
      <c r="X122" t="s">
        <v>232</v>
      </c>
      <c r="Y122" t="s">
        <v>1212</v>
      </c>
      <c r="Z122" t="s">
        <v>241</v>
      </c>
      <c r="AA122" s="177">
        <v>3582371.71</v>
      </c>
      <c r="AB122">
        <v>9540.39</v>
      </c>
      <c r="AC122">
        <v>892.48</v>
      </c>
      <c r="AD122" s="177">
        <v>3582371.71</v>
      </c>
      <c r="AE122" s="196">
        <v>45544.682550694444</v>
      </c>
      <c r="AF122" t="s">
        <v>368</v>
      </c>
      <c r="AG122" t="s">
        <v>243</v>
      </c>
      <c r="AH122" s="289">
        <v>1</v>
      </c>
      <c r="AI122" s="306">
        <f>IF(Z122="COP",(AA122*AH122),IF(Z122="NOK",((AB122*AH122)*VLOOKUP(H122,Tasas!$K:$L,2,0)),IF(Z122="EUR",((AB122*AH122)*VLOOKUP(H122,Tasas!$K:$L,2,0)),IF('GL MEN'!Z140="USD",(('GL MEN'!AB140*'GL MEN'!AH140)*VLOOKUP(H122,Tasas!$K:$L,2,0)),0))))</f>
        <v>3582371.71</v>
      </c>
      <c r="AJ122" t="s">
        <v>36</v>
      </c>
      <c r="AK122">
        <v>2</v>
      </c>
      <c r="AL122" t="str">
        <f t="shared" si="10"/>
        <v>6</v>
      </c>
      <c r="AM122" t="str">
        <f t="shared" si="11"/>
        <v>Centro - URR</v>
      </c>
    </row>
    <row r="123" spans="2:39">
      <c r="B123" t="s">
        <v>223</v>
      </c>
      <c r="C123" t="s">
        <v>357</v>
      </c>
      <c r="D123" t="s">
        <v>358</v>
      </c>
      <c r="E123">
        <v>1402676</v>
      </c>
      <c r="F123">
        <v>318</v>
      </c>
      <c r="G123">
        <v>45534</v>
      </c>
      <c r="H123">
        <v>202408</v>
      </c>
      <c r="I123" t="s">
        <v>359</v>
      </c>
      <c r="J123" t="s">
        <v>360</v>
      </c>
      <c r="K123" t="s">
        <v>249</v>
      </c>
      <c r="L123" t="s">
        <v>2970</v>
      </c>
      <c r="M123" t="s">
        <v>2364</v>
      </c>
      <c r="N123" t="s">
        <v>3118</v>
      </c>
      <c r="O123" t="s">
        <v>232</v>
      </c>
      <c r="P123" t="s">
        <v>3119</v>
      </c>
      <c r="Q123" t="s">
        <v>3120</v>
      </c>
      <c r="R123" t="s">
        <v>351</v>
      </c>
      <c r="S123" t="s">
        <v>352</v>
      </c>
      <c r="T123">
        <v>2950344</v>
      </c>
      <c r="U123" t="s">
        <v>1212</v>
      </c>
      <c r="V123" t="s">
        <v>3121</v>
      </c>
      <c r="W123" t="s">
        <v>3122</v>
      </c>
      <c r="X123" t="s">
        <v>232</v>
      </c>
      <c r="Y123" t="s">
        <v>1212</v>
      </c>
      <c r="Z123" t="s">
        <v>241</v>
      </c>
      <c r="AA123" s="177">
        <v>1008359.51</v>
      </c>
      <c r="AB123">
        <v>2685.41</v>
      </c>
      <c r="AC123">
        <v>251.21</v>
      </c>
      <c r="AD123" s="177">
        <v>1008359.51</v>
      </c>
      <c r="AE123" s="196">
        <v>45544.682550694444</v>
      </c>
      <c r="AF123" t="s">
        <v>368</v>
      </c>
      <c r="AG123" t="s">
        <v>243</v>
      </c>
      <c r="AH123" s="289">
        <v>1</v>
      </c>
      <c r="AI123" s="306">
        <f>IF(Z123="COP",(AA123*AH123),IF(Z123="NOK",((AB123*AH123)*VLOOKUP(H123,Tasas!$K:$L,2,0)),IF(Z123="EUR",((AB123*AH123)*VLOOKUP(H123,Tasas!$K:$L,2,0)),IF('GL MEN'!Z141="USD",(('GL MEN'!AB141*'GL MEN'!AH141)*VLOOKUP(H123,Tasas!$K:$L,2,0)),0))))</f>
        <v>1008359.51</v>
      </c>
      <c r="AJ123" t="s">
        <v>42</v>
      </c>
      <c r="AK123">
        <v>2</v>
      </c>
      <c r="AL123" t="str">
        <f t="shared" si="10"/>
        <v>6</v>
      </c>
      <c r="AM123" t="str">
        <f t="shared" si="11"/>
        <v>Centro - URR</v>
      </c>
    </row>
    <row r="124" spans="2:39">
      <c r="B124" t="s">
        <v>223</v>
      </c>
      <c r="C124" t="s">
        <v>357</v>
      </c>
      <c r="D124" t="s">
        <v>358</v>
      </c>
      <c r="E124">
        <v>1402676</v>
      </c>
      <c r="F124">
        <v>329</v>
      </c>
      <c r="G124">
        <v>45534</v>
      </c>
      <c r="H124">
        <v>202408</v>
      </c>
      <c r="I124" t="s">
        <v>359</v>
      </c>
      <c r="J124" t="s">
        <v>360</v>
      </c>
      <c r="K124" t="s">
        <v>249</v>
      </c>
      <c r="L124" t="s">
        <v>2970</v>
      </c>
      <c r="M124" t="s">
        <v>3173</v>
      </c>
      <c r="N124" t="s">
        <v>3174</v>
      </c>
      <c r="O124" t="s">
        <v>232</v>
      </c>
      <c r="P124" t="s">
        <v>3175</v>
      </c>
      <c r="Q124" t="s">
        <v>3176</v>
      </c>
      <c r="R124" t="s">
        <v>252</v>
      </c>
      <c r="S124" t="s">
        <v>253</v>
      </c>
      <c r="T124">
        <v>2928230</v>
      </c>
      <c r="U124" t="s">
        <v>1212</v>
      </c>
      <c r="V124" t="s">
        <v>3177</v>
      </c>
      <c r="W124" t="s">
        <v>3178</v>
      </c>
      <c r="X124" t="s">
        <v>232</v>
      </c>
      <c r="Y124" t="s">
        <v>1212</v>
      </c>
      <c r="Z124" t="s">
        <v>241</v>
      </c>
      <c r="AA124" s="177">
        <v>3582371.71</v>
      </c>
      <c r="AB124">
        <v>9540.39</v>
      </c>
      <c r="AC124">
        <v>892.48</v>
      </c>
      <c r="AD124" s="177">
        <v>3582371.71</v>
      </c>
      <c r="AE124" s="196">
        <v>45544.682550694444</v>
      </c>
      <c r="AF124" t="s">
        <v>368</v>
      </c>
      <c r="AG124" t="s">
        <v>243</v>
      </c>
      <c r="AH124" s="289">
        <v>1</v>
      </c>
      <c r="AI124" s="306">
        <f>IF(Z124="COP",(AA124*AH124),IF(Z124="NOK",((AB124*AH124)*VLOOKUP(H124,Tasas!$K:$L,2,0)),IF(Z124="EUR",((AB124*AH124)*VLOOKUP(H124,Tasas!$K:$L,2,0)),IF('GL MEN'!Z142="USD",(('GL MEN'!AB142*'GL MEN'!AH142)*VLOOKUP(H124,Tasas!$K:$L,2,0)),0))))</f>
        <v>3582371.71</v>
      </c>
      <c r="AJ124" t="s">
        <v>36</v>
      </c>
      <c r="AK124">
        <v>2</v>
      </c>
      <c r="AL124" t="str">
        <f t="shared" si="10"/>
        <v>6</v>
      </c>
      <c r="AM124" t="str">
        <f t="shared" si="11"/>
        <v>Centro - URR</v>
      </c>
    </row>
    <row r="125" spans="2:39">
      <c r="B125" t="s">
        <v>223</v>
      </c>
      <c r="C125" t="s">
        <v>357</v>
      </c>
      <c r="D125" t="s">
        <v>358</v>
      </c>
      <c r="E125">
        <v>1402676</v>
      </c>
      <c r="F125">
        <v>537</v>
      </c>
      <c r="G125">
        <v>45534</v>
      </c>
      <c r="H125">
        <v>202408</v>
      </c>
      <c r="I125" t="s">
        <v>359</v>
      </c>
      <c r="J125" t="s">
        <v>360</v>
      </c>
      <c r="K125" t="s">
        <v>249</v>
      </c>
      <c r="L125" t="s">
        <v>2970</v>
      </c>
      <c r="M125" t="s">
        <v>784</v>
      </c>
      <c r="N125" t="s">
        <v>785</v>
      </c>
      <c r="O125" t="s">
        <v>232</v>
      </c>
      <c r="P125" t="s">
        <v>786</v>
      </c>
      <c r="Q125" t="s">
        <v>787</v>
      </c>
      <c r="R125" t="s">
        <v>351</v>
      </c>
      <c r="S125" t="s">
        <v>352</v>
      </c>
      <c r="T125">
        <v>2936833</v>
      </c>
      <c r="U125" t="s">
        <v>1212</v>
      </c>
      <c r="V125" t="s">
        <v>788</v>
      </c>
      <c r="W125" t="s">
        <v>789</v>
      </c>
      <c r="X125" t="s">
        <v>232</v>
      </c>
      <c r="Y125" t="s">
        <v>1212</v>
      </c>
      <c r="Z125" t="s">
        <v>241</v>
      </c>
      <c r="AA125" s="177">
        <v>111065.45</v>
      </c>
      <c r="AB125">
        <v>295.77999999999997</v>
      </c>
      <c r="AC125">
        <v>27.67</v>
      </c>
      <c r="AD125" s="177">
        <v>111065.45</v>
      </c>
      <c r="AE125" s="196">
        <v>45544.682550694444</v>
      </c>
      <c r="AF125" t="s">
        <v>368</v>
      </c>
      <c r="AG125" t="s">
        <v>243</v>
      </c>
      <c r="AH125" s="289">
        <v>1</v>
      </c>
      <c r="AI125" s="306">
        <f>IF(Z125="COP",(AA125*AH125),IF(Z125="NOK",((AB125*AH125)*VLOOKUP(H125,Tasas!$K:$L,2,0)),IF(Z125="EUR",((AB125*AH125)*VLOOKUP(H125,Tasas!$K:$L,2,0)),IF('GL MEN'!Z143="USD",(('GL MEN'!AB143*'GL MEN'!AH143)*VLOOKUP(H125,Tasas!$K:$L,2,0)),0))))</f>
        <v>111065.45</v>
      </c>
      <c r="AJ125" t="s">
        <v>42</v>
      </c>
      <c r="AK125">
        <v>2</v>
      </c>
      <c r="AL125" t="str">
        <f t="shared" si="10"/>
        <v>6</v>
      </c>
      <c r="AM125" t="str">
        <f t="shared" si="11"/>
        <v>Centro - URR</v>
      </c>
    </row>
    <row r="126" spans="2:39">
      <c r="B126" t="s">
        <v>223</v>
      </c>
      <c r="C126" t="s">
        <v>357</v>
      </c>
      <c r="D126" t="s">
        <v>358</v>
      </c>
      <c r="E126">
        <v>1402676</v>
      </c>
      <c r="F126">
        <v>802</v>
      </c>
      <c r="G126">
        <v>45534</v>
      </c>
      <c r="H126">
        <v>202408</v>
      </c>
      <c r="I126" t="s">
        <v>359</v>
      </c>
      <c r="J126" t="s">
        <v>360</v>
      </c>
      <c r="K126" t="s">
        <v>249</v>
      </c>
      <c r="L126" t="s">
        <v>2970</v>
      </c>
      <c r="M126" t="s">
        <v>3155</v>
      </c>
      <c r="N126" t="s">
        <v>3156</v>
      </c>
      <c r="O126" t="s">
        <v>232</v>
      </c>
      <c r="P126" t="s">
        <v>3157</v>
      </c>
      <c r="Q126" t="s">
        <v>3158</v>
      </c>
      <c r="R126" t="s">
        <v>252</v>
      </c>
      <c r="S126" t="s">
        <v>253</v>
      </c>
      <c r="T126">
        <v>2928230</v>
      </c>
      <c r="U126" t="s">
        <v>1212</v>
      </c>
      <c r="V126" t="s">
        <v>3159</v>
      </c>
      <c r="W126" t="s">
        <v>3160</v>
      </c>
      <c r="X126" t="s">
        <v>232</v>
      </c>
      <c r="Y126" t="s">
        <v>1212</v>
      </c>
      <c r="Z126" t="s">
        <v>241</v>
      </c>
      <c r="AA126" s="177">
        <v>3582371.71</v>
      </c>
      <c r="AB126">
        <v>9540.39</v>
      </c>
      <c r="AC126">
        <v>892.48</v>
      </c>
      <c r="AD126" s="177">
        <v>3582371.71</v>
      </c>
      <c r="AE126" s="196">
        <v>45544.682550694444</v>
      </c>
      <c r="AF126" t="s">
        <v>368</v>
      </c>
      <c r="AG126" t="s">
        <v>243</v>
      </c>
      <c r="AH126" s="289">
        <v>1</v>
      </c>
      <c r="AI126" s="306">
        <f>IF(Z126="COP",(AA126*AH126),IF(Z126="NOK",((AB126*AH126)*VLOOKUP(H126,Tasas!$K:$L,2,0)),IF(Z126="EUR",((AB126*AH126)*VLOOKUP(H126,Tasas!$K:$L,2,0)),IF('GL MEN'!Z144="USD",(('GL MEN'!AB144*'GL MEN'!AH144)*VLOOKUP(H126,Tasas!$K:$L,2,0)),0))))</f>
        <v>3582371.71</v>
      </c>
      <c r="AJ126" t="s">
        <v>36</v>
      </c>
      <c r="AK126">
        <v>2</v>
      </c>
      <c r="AL126" t="str">
        <f t="shared" si="10"/>
        <v>6</v>
      </c>
      <c r="AM126" t="str">
        <f t="shared" si="11"/>
        <v>Centro - URR</v>
      </c>
    </row>
    <row r="127" spans="2:39">
      <c r="B127" t="s">
        <v>223</v>
      </c>
      <c r="C127" t="s">
        <v>357</v>
      </c>
      <c r="D127" t="s">
        <v>358</v>
      </c>
      <c r="E127">
        <v>1402676</v>
      </c>
      <c r="F127">
        <v>833</v>
      </c>
      <c r="G127">
        <v>45534</v>
      </c>
      <c r="H127">
        <v>202408</v>
      </c>
      <c r="I127" t="s">
        <v>359</v>
      </c>
      <c r="J127" t="s">
        <v>360</v>
      </c>
      <c r="K127" t="s">
        <v>249</v>
      </c>
      <c r="L127" t="s">
        <v>2970</v>
      </c>
      <c r="M127" t="s">
        <v>3143</v>
      </c>
      <c r="N127" t="s">
        <v>3235</v>
      </c>
      <c r="O127" t="s">
        <v>232</v>
      </c>
      <c r="P127" t="s">
        <v>3145</v>
      </c>
      <c r="Q127" t="s">
        <v>3146</v>
      </c>
      <c r="R127" t="s">
        <v>252</v>
      </c>
      <c r="S127" t="s">
        <v>253</v>
      </c>
      <c r="T127">
        <v>2928230</v>
      </c>
      <c r="U127" t="s">
        <v>1212</v>
      </c>
      <c r="V127" t="s">
        <v>3147</v>
      </c>
      <c r="W127" t="s">
        <v>3148</v>
      </c>
      <c r="X127" t="s">
        <v>232</v>
      </c>
      <c r="Y127" t="s">
        <v>1212</v>
      </c>
      <c r="Z127" t="s">
        <v>241</v>
      </c>
      <c r="AA127" s="177">
        <v>3582371.71</v>
      </c>
      <c r="AB127">
        <v>9540.39</v>
      </c>
      <c r="AC127">
        <v>892.48</v>
      </c>
      <c r="AD127" s="177">
        <v>3582371.71</v>
      </c>
      <c r="AE127" s="196">
        <v>45544.682550694444</v>
      </c>
      <c r="AF127" t="s">
        <v>368</v>
      </c>
      <c r="AG127" t="s">
        <v>243</v>
      </c>
      <c r="AH127" s="289">
        <v>1</v>
      </c>
      <c r="AI127" s="306">
        <f>IF(Z127="COP",(AA127*AH127),IF(Z127="NOK",((AB127*AH127)*VLOOKUP(H127,Tasas!$K:$L,2,0)),IF(Z127="EUR",((AB127*AH127)*VLOOKUP(H127,Tasas!$K:$L,2,0)),IF('GL MEN'!Z145="USD",(('GL MEN'!AB145*'GL MEN'!AH145)*VLOOKUP(H127,Tasas!$K:$L,2,0)),0))))</f>
        <v>3582371.71</v>
      </c>
      <c r="AJ127" t="s">
        <v>36</v>
      </c>
      <c r="AK127">
        <v>2</v>
      </c>
      <c r="AL127" t="str">
        <f t="shared" si="10"/>
        <v>6</v>
      </c>
      <c r="AM127" t="str">
        <f t="shared" si="11"/>
        <v>Centro - URR</v>
      </c>
    </row>
    <row r="128" spans="2:39">
      <c r="B128" t="s">
        <v>223</v>
      </c>
      <c r="C128" t="s">
        <v>245</v>
      </c>
      <c r="D128" t="s">
        <v>246</v>
      </c>
      <c r="E128">
        <v>11405261</v>
      </c>
      <c r="F128">
        <v>3</v>
      </c>
      <c r="G128">
        <v>45534</v>
      </c>
      <c r="H128">
        <v>202408</v>
      </c>
      <c r="I128" t="s">
        <v>359</v>
      </c>
      <c r="J128" t="s">
        <v>360</v>
      </c>
      <c r="K128" t="s">
        <v>249</v>
      </c>
      <c r="L128" t="s">
        <v>2970</v>
      </c>
      <c r="M128" t="s">
        <v>470</v>
      </c>
      <c r="N128" t="s">
        <v>471</v>
      </c>
      <c r="O128" t="s">
        <v>232</v>
      </c>
      <c r="P128" t="s">
        <v>472</v>
      </c>
      <c r="Q128" t="s">
        <v>473</v>
      </c>
      <c r="R128" t="s">
        <v>252</v>
      </c>
      <c r="S128" t="s">
        <v>253</v>
      </c>
      <c r="T128">
        <v>2928238</v>
      </c>
      <c r="U128" t="s">
        <v>232</v>
      </c>
      <c r="V128" t="s">
        <v>474</v>
      </c>
      <c r="W128" t="s">
        <v>475</v>
      </c>
      <c r="X128" t="s">
        <v>232</v>
      </c>
      <c r="Y128" t="s">
        <v>3236</v>
      </c>
      <c r="Z128" t="s">
        <v>241</v>
      </c>
      <c r="AA128" s="177">
        <v>8631465.7100000009</v>
      </c>
      <c r="AB128">
        <v>22986.89</v>
      </c>
      <c r="AC128">
        <v>2150.36</v>
      </c>
      <c r="AD128" s="177">
        <v>8631465.7100000009</v>
      </c>
      <c r="AE128" s="196">
        <v>45545.712650034722</v>
      </c>
      <c r="AF128" t="s">
        <v>1139</v>
      </c>
      <c r="AG128" t="s">
        <v>243</v>
      </c>
      <c r="AH128" s="289">
        <v>1</v>
      </c>
      <c r="AI128" s="306">
        <f>IF(Z128="COP",(AA128*AH128),IF(Z128="NOK",((AB128*AH128)*VLOOKUP(H128,Tasas!$K:$L,2,0)),IF(Z128="EUR",((AB128*AH128)*VLOOKUP(H128,Tasas!$K:$L,2,0)),IF('GL MEN'!Z146="USD",(('GL MEN'!AB146*'GL MEN'!AH146)*VLOOKUP(H128,Tasas!$K:$L,2,0)),0))))</f>
        <v>8631465.7100000009</v>
      </c>
      <c r="AJ128" t="s">
        <v>27</v>
      </c>
      <c r="AK128">
        <v>2</v>
      </c>
      <c r="AL128" t="str">
        <f t="shared" si="10"/>
        <v>6</v>
      </c>
      <c r="AM128" t="str">
        <f t="shared" si="11"/>
        <v>Centro - URR</v>
      </c>
    </row>
    <row r="129" spans="2:39">
      <c r="B129" t="s">
        <v>223</v>
      </c>
      <c r="C129" t="s">
        <v>245</v>
      </c>
      <c r="D129" t="s">
        <v>246</v>
      </c>
      <c r="E129">
        <v>11405024</v>
      </c>
      <c r="F129">
        <v>3</v>
      </c>
      <c r="G129">
        <v>45533</v>
      </c>
      <c r="H129">
        <v>202408</v>
      </c>
      <c r="I129" t="s">
        <v>1992</v>
      </c>
      <c r="J129" t="s">
        <v>2000</v>
      </c>
      <c r="K129" t="s">
        <v>223</v>
      </c>
      <c r="L129" t="s">
        <v>2970</v>
      </c>
      <c r="M129" t="s">
        <v>232</v>
      </c>
      <c r="N129" t="s">
        <v>232</v>
      </c>
      <c r="O129" t="s">
        <v>232</v>
      </c>
      <c r="P129" t="s">
        <v>1994</v>
      </c>
      <c r="Q129" t="s">
        <v>1995</v>
      </c>
      <c r="R129" t="s">
        <v>351</v>
      </c>
      <c r="S129" t="s">
        <v>352</v>
      </c>
      <c r="T129">
        <v>2936870</v>
      </c>
      <c r="U129" t="s">
        <v>3237</v>
      </c>
      <c r="V129" t="s">
        <v>1997</v>
      </c>
      <c r="W129" t="s">
        <v>1998</v>
      </c>
      <c r="X129" t="s">
        <v>232</v>
      </c>
      <c r="Y129" t="s">
        <v>3238</v>
      </c>
      <c r="Z129" t="s">
        <v>241</v>
      </c>
      <c r="AA129" s="177">
        <v>566620.30000000005</v>
      </c>
      <c r="AB129">
        <v>1508.99</v>
      </c>
      <c r="AC129">
        <v>141.16</v>
      </c>
      <c r="AD129" s="177">
        <v>566620.30000000005</v>
      </c>
      <c r="AE129" s="196">
        <v>45537.709938541666</v>
      </c>
      <c r="AF129" t="s">
        <v>273</v>
      </c>
      <c r="AG129" t="s">
        <v>243</v>
      </c>
      <c r="AH129" s="289">
        <v>1</v>
      </c>
      <c r="AI129" s="306">
        <f>IF(Z129="COP",(AA129*AH129),IF(Z129="NOK",((AB129*AH129)*VLOOKUP(H129,Tasas!$K:$L,2,0)),IF(Z129="EUR",((AB129*AH129)*VLOOKUP(H129,Tasas!$K:$L,2,0)),IF('GL MEN'!Z147="USD",(('GL MEN'!AB147*'GL MEN'!AH147)*VLOOKUP(H129,Tasas!$K:$L,2,0)),0))))</f>
        <v>566620.30000000005</v>
      </c>
      <c r="AJ129" t="s">
        <v>131</v>
      </c>
      <c r="AK129">
        <v>2</v>
      </c>
      <c r="AL129" t="str">
        <f t="shared" si="10"/>
        <v>6</v>
      </c>
      <c r="AM129" t="str">
        <f t="shared" si="11"/>
        <v>Centro - URR</v>
      </c>
    </row>
    <row r="130" spans="2:39">
      <c r="B130" t="s">
        <v>223</v>
      </c>
      <c r="C130" t="s">
        <v>245</v>
      </c>
      <c r="D130" t="s">
        <v>246</v>
      </c>
      <c r="E130">
        <v>11404858</v>
      </c>
      <c r="F130">
        <v>1</v>
      </c>
      <c r="G130">
        <v>45527</v>
      </c>
      <c r="H130">
        <v>202408</v>
      </c>
      <c r="I130" t="s">
        <v>830</v>
      </c>
      <c r="J130" t="s">
        <v>1052</v>
      </c>
      <c r="K130" t="s">
        <v>223</v>
      </c>
      <c r="L130" t="s">
        <v>2970</v>
      </c>
      <c r="M130" t="s">
        <v>934</v>
      </c>
      <c r="N130" t="s">
        <v>935</v>
      </c>
      <c r="O130" t="s">
        <v>232</v>
      </c>
      <c r="P130" t="s">
        <v>1826</v>
      </c>
      <c r="Q130" t="s">
        <v>1827</v>
      </c>
      <c r="R130" t="s">
        <v>252</v>
      </c>
      <c r="S130" t="s">
        <v>253</v>
      </c>
      <c r="T130">
        <v>2925346</v>
      </c>
      <c r="U130" t="s">
        <v>3239</v>
      </c>
      <c r="V130" t="s">
        <v>1829</v>
      </c>
      <c r="W130" t="s">
        <v>1830</v>
      </c>
      <c r="X130" t="s">
        <v>232</v>
      </c>
      <c r="Y130" t="s">
        <v>3240</v>
      </c>
      <c r="Z130" t="s">
        <v>241</v>
      </c>
      <c r="AA130" s="177">
        <v>4380000</v>
      </c>
      <c r="AB130">
        <v>11676.38</v>
      </c>
      <c r="AC130">
        <v>1091.19</v>
      </c>
      <c r="AD130" s="177">
        <v>4380000</v>
      </c>
      <c r="AE130" s="196">
        <v>45533.675138622682</v>
      </c>
      <c r="AF130" t="s">
        <v>273</v>
      </c>
      <c r="AG130" t="s">
        <v>1197</v>
      </c>
      <c r="AH130" s="289">
        <v>1</v>
      </c>
      <c r="AI130" s="306">
        <f>IF(Z130="COP",(AA130*AH130),IF(Z130="NOK",((AB130*AH130)*VLOOKUP(H130,Tasas!$K:$L,2,0)),IF(Z130="EUR",((AB130*AH130)*VLOOKUP(H130,Tasas!$K:$L,2,0)),IF('GL MEN'!Z148="USD",(('GL MEN'!AB148*'GL MEN'!AH148)*VLOOKUP(H130,Tasas!$K:$L,2,0)),0))))</f>
        <v>4380000</v>
      </c>
      <c r="AJ130" t="s">
        <v>74</v>
      </c>
      <c r="AK130">
        <v>2</v>
      </c>
      <c r="AL130" t="str">
        <f t="shared" si="10"/>
        <v>6</v>
      </c>
      <c r="AM130" t="str">
        <f t="shared" si="11"/>
        <v>Centro - URR</v>
      </c>
    </row>
    <row r="131" spans="2:39">
      <c r="B131" t="s">
        <v>223</v>
      </c>
      <c r="C131" t="s">
        <v>245</v>
      </c>
      <c r="D131" t="s">
        <v>246</v>
      </c>
      <c r="E131">
        <v>11404948</v>
      </c>
      <c r="F131">
        <v>2</v>
      </c>
      <c r="G131">
        <v>45525</v>
      </c>
      <c r="H131">
        <v>202408</v>
      </c>
      <c r="I131" t="s">
        <v>830</v>
      </c>
      <c r="J131" t="s">
        <v>1052</v>
      </c>
      <c r="K131" t="s">
        <v>249</v>
      </c>
      <c r="L131" t="s">
        <v>2970</v>
      </c>
      <c r="M131" t="s">
        <v>658</v>
      </c>
      <c r="N131" t="s">
        <v>659</v>
      </c>
      <c r="O131" t="s">
        <v>232</v>
      </c>
      <c r="P131" t="s">
        <v>263</v>
      </c>
      <c r="Q131" t="s">
        <v>264</v>
      </c>
      <c r="R131" t="s">
        <v>252</v>
      </c>
      <c r="S131" t="s">
        <v>253</v>
      </c>
      <c r="T131">
        <v>2925346</v>
      </c>
      <c r="U131" t="s">
        <v>232</v>
      </c>
      <c r="V131" t="s">
        <v>232</v>
      </c>
      <c r="W131" t="s">
        <v>232</v>
      </c>
      <c r="X131" t="s">
        <v>232</v>
      </c>
      <c r="Y131" t="s">
        <v>3241</v>
      </c>
      <c r="Z131" t="s">
        <v>241</v>
      </c>
      <c r="AA131" s="177">
        <v>12000</v>
      </c>
      <c r="AB131">
        <v>31.89</v>
      </c>
      <c r="AC131">
        <v>2.98</v>
      </c>
      <c r="AD131" s="177">
        <v>12000</v>
      </c>
      <c r="AE131" s="196">
        <v>45534.722897256943</v>
      </c>
      <c r="AF131" t="s">
        <v>266</v>
      </c>
      <c r="AG131" t="s">
        <v>243</v>
      </c>
      <c r="AH131" s="289">
        <v>1</v>
      </c>
      <c r="AI131" s="306">
        <f>IF(Z131="COP",(AA131*AH131),IF(Z131="NOK",((AB131*AH131)*VLOOKUP(H131,Tasas!$K:$L,2,0)),IF(Z131="EUR",((AB131*AH131)*VLOOKUP(H131,Tasas!$K:$L,2,0)),IF('GL MEN'!Z149="USD",(('GL MEN'!AB149*'GL MEN'!AH149)*VLOOKUP(H131,Tasas!$K:$L,2,0)),0))))</f>
        <v>12000</v>
      </c>
      <c r="AJ131" t="s">
        <v>74</v>
      </c>
      <c r="AK131">
        <v>2</v>
      </c>
      <c r="AL131" t="str">
        <f t="shared" si="10"/>
        <v>6</v>
      </c>
      <c r="AM131" t="str">
        <f t="shared" si="11"/>
        <v>Centro - URR</v>
      </c>
    </row>
    <row r="132" spans="2:39">
      <c r="B132" t="s">
        <v>223</v>
      </c>
      <c r="C132" t="s">
        <v>245</v>
      </c>
      <c r="D132" t="s">
        <v>246</v>
      </c>
      <c r="E132">
        <v>11404948</v>
      </c>
      <c r="F132">
        <v>4</v>
      </c>
      <c r="G132">
        <v>45525</v>
      </c>
      <c r="H132">
        <v>202408</v>
      </c>
      <c r="I132" t="s">
        <v>830</v>
      </c>
      <c r="J132" t="s">
        <v>1052</v>
      </c>
      <c r="K132" t="s">
        <v>249</v>
      </c>
      <c r="L132" t="s">
        <v>2970</v>
      </c>
      <c r="M132" t="s">
        <v>658</v>
      </c>
      <c r="N132" t="s">
        <v>659</v>
      </c>
      <c r="O132" t="s">
        <v>232</v>
      </c>
      <c r="P132" t="s">
        <v>1010</v>
      </c>
      <c r="Q132" t="s">
        <v>1011</v>
      </c>
      <c r="R132" t="s">
        <v>252</v>
      </c>
      <c r="S132" t="s">
        <v>253</v>
      </c>
      <c r="T132">
        <v>2925346</v>
      </c>
      <c r="U132" t="s">
        <v>232</v>
      </c>
      <c r="V132" t="s">
        <v>232</v>
      </c>
      <c r="W132" t="s">
        <v>232</v>
      </c>
      <c r="X132" t="s">
        <v>232</v>
      </c>
      <c r="Y132" t="s">
        <v>3242</v>
      </c>
      <c r="Z132" t="s">
        <v>241</v>
      </c>
      <c r="AA132" s="177">
        <v>130000</v>
      </c>
      <c r="AB132">
        <v>345.43</v>
      </c>
      <c r="AC132">
        <v>32.33</v>
      </c>
      <c r="AD132" s="177">
        <v>130000</v>
      </c>
      <c r="AE132" s="196">
        <v>45534.722897453707</v>
      </c>
      <c r="AF132" t="s">
        <v>266</v>
      </c>
      <c r="AG132" t="s">
        <v>243</v>
      </c>
      <c r="AH132" s="289">
        <v>1</v>
      </c>
      <c r="AI132" s="306">
        <f>IF(Z132="COP",(AA132*AH132),IF(Z132="NOK",((AB132*AH132)*VLOOKUP(H132,Tasas!$K:$L,2,0)),IF(Z132="EUR",((AB132*AH132)*VLOOKUP(H132,Tasas!$K:$L,2,0)),IF('GL MEN'!Z150="USD",(('GL MEN'!AB150*'GL MEN'!AH150)*VLOOKUP(H132,Tasas!$K:$L,2,0)),0))))</f>
        <v>130000</v>
      </c>
      <c r="AJ132" t="s">
        <v>74</v>
      </c>
      <c r="AK132">
        <v>2</v>
      </c>
      <c r="AL132" t="str">
        <f t="shared" si="10"/>
        <v>6</v>
      </c>
      <c r="AM132" t="str">
        <f t="shared" si="11"/>
        <v>Centro - URR</v>
      </c>
    </row>
    <row r="133" spans="2:39">
      <c r="B133" t="s">
        <v>223</v>
      </c>
      <c r="C133" t="s">
        <v>245</v>
      </c>
      <c r="D133" t="s">
        <v>246</v>
      </c>
      <c r="E133">
        <v>11405056</v>
      </c>
      <c r="F133">
        <v>2</v>
      </c>
      <c r="G133">
        <v>45534</v>
      </c>
      <c r="H133">
        <v>202408</v>
      </c>
      <c r="I133" t="s">
        <v>830</v>
      </c>
      <c r="J133" t="s">
        <v>1052</v>
      </c>
      <c r="K133" t="s">
        <v>223</v>
      </c>
      <c r="L133" t="s">
        <v>2970</v>
      </c>
      <c r="M133" t="s">
        <v>934</v>
      </c>
      <c r="N133" t="s">
        <v>935</v>
      </c>
      <c r="O133" t="s">
        <v>232</v>
      </c>
      <c r="P133" t="s">
        <v>1826</v>
      </c>
      <c r="Q133" t="s">
        <v>1827</v>
      </c>
      <c r="R133" t="s">
        <v>252</v>
      </c>
      <c r="S133" t="s">
        <v>253</v>
      </c>
      <c r="T133">
        <v>2925346</v>
      </c>
      <c r="U133" t="s">
        <v>1828</v>
      </c>
      <c r="V133" t="s">
        <v>1829</v>
      </c>
      <c r="W133" t="s">
        <v>1830</v>
      </c>
      <c r="X133" t="s">
        <v>232</v>
      </c>
      <c r="Y133" t="s">
        <v>1831</v>
      </c>
      <c r="Z133" t="s">
        <v>241</v>
      </c>
      <c r="AA133" s="177">
        <v>2270000</v>
      </c>
      <c r="AB133">
        <v>6045.35</v>
      </c>
      <c r="AC133">
        <v>565.53</v>
      </c>
      <c r="AD133" s="177">
        <v>2270000</v>
      </c>
      <c r="AE133" s="196">
        <v>45537.944197303237</v>
      </c>
      <c r="AF133" t="s">
        <v>273</v>
      </c>
      <c r="AG133" t="s">
        <v>1197</v>
      </c>
      <c r="AH133" s="289">
        <v>1</v>
      </c>
      <c r="AI133" s="306">
        <f>IF(Z133="COP",(AA133*AH133),IF(Z133="NOK",((AB133*AH133)*VLOOKUP(H133,Tasas!$K:$L,2,0)),IF(Z133="EUR",((AB133*AH133)*VLOOKUP(H133,Tasas!$K:$L,2,0)),IF('GL MEN'!Z151="USD",(('GL MEN'!AB151*'GL MEN'!AH151)*VLOOKUP(H133,Tasas!$K:$L,2,0)),0))))</f>
        <v>2270000</v>
      </c>
      <c r="AJ133" t="s">
        <v>74</v>
      </c>
      <c r="AK133">
        <v>2</v>
      </c>
      <c r="AL133" t="str">
        <f t="shared" si="10"/>
        <v>6</v>
      </c>
      <c r="AM133" t="str">
        <f t="shared" si="11"/>
        <v>Centro - URR</v>
      </c>
    </row>
    <row r="134" spans="2:39">
      <c r="B134" t="s">
        <v>223</v>
      </c>
      <c r="C134" t="s">
        <v>245</v>
      </c>
      <c r="D134" t="s">
        <v>246</v>
      </c>
      <c r="E134">
        <v>11405059</v>
      </c>
      <c r="F134">
        <v>2</v>
      </c>
      <c r="G134">
        <v>45534</v>
      </c>
      <c r="H134">
        <v>202408</v>
      </c>
      <c r="I134" t="s">
        <v>830</v>
      </c>
      <c r="J134" t="s">
        <v>1052</v>
      </c>
      <c r="K134" t="s">
        <v>223</v>
      </c>
      <c r="L134" t="s">
        <v>2970</v>
      </c>
      <c r="M134" t="s">
        <v>934</v>
      </c>
      <c r="N134" t="s">
        <v>935</v>
      </c>
      <c r="O134" t="s">
        <v>232</v>
      </c>
      <c r="P134" t="s">
        <v>1826</v>
      </c>
      <c r="Q134" t="s">
        <v>1827</v>
      </c>
      <c r="R134" t="s">
        <v>252</v>
      </c>
      <c r="S134" t="s">
        <v>253</v>
      </c>
      <c r="T134">
        <v>2925346</v>
      </c>
      <c r="U134" t="s">
        <v>1832</v>
      </c>
      <c r="V134" t="s">
        <v>1829</v>
      </c>
      <c r="W134" t="s">
        <v>1830</v>
      </c>
      <c r="X134" t="s">
        <v>232</v>
      </c>
      <c r="Y134" t="s">
        <v>1833</v>
      </c>
      <c r="Z134" t="s">
        <v>241</v>
      </c>
      <c r="AA134" s="177">
        <v>3730000</v>
      </c>
      <c r="AB134">
        <v>9933.5499999999993</v>
      </c>
      <c r="AC134">
        <v>929.25</v>
      </c>
      <c r="AD134" s="177">
        <v>3730000</v>
      </c>
      <c r="AE134" s="196">
        <v>45537.950500891202</v>
      </c>
      <c r="AF134" t="s">
        <v>273</v>
      </c>
      <c r="AG134" t="s">
        <v>1197</v>
      </c>
      <c r="AH134" s="289">
        <v>1</v>
      </c>
      <c r="AI134" s="306">
        <f>IF(Z134="COP",(AA134*AH134),IF(Z134="NOK",((AB134*AH134)*VLOOKUP(H134,Tasas!$K:$L,2,0)),IF(Z134="EUR",((AB134*AH134)*VLOOKUP(H134,Tasas!$K:$L,2,0)),IF('GL MEN'!Z152="USD",(('GL MEN'!AB152*'GL MEN'!AH152)*VLOOKUP(H134,Tasas!$K:$L,2,0)),0))))</f>
        <v>3730000</v>
      </c>
      <c r="AJ134" t="s">
        <v>74</v>
      </c>
      <c r="AK134">
        <v>2</v>
      </c>
      <c r="AL134" t="str">
        <f t="shared" si="10"/>
        <v>6</v>
      </c>
      <c r="AM134" t="str">
        <f t="shared" si="11"/>
        <v>Centro - URR</v>
      </c>
    </row>
    <row r="135" spans="2:39">
      <c r="B135" t="s">
        <v>223</v>
      </c>
      <c r="C135" t="s">
        <v>245</v>
      </c>
      <c r="D135" t="s">
        <v>246</v>
      </c>
      <c r="E135">
        <v>11405087</v>
      </c>
      <c r="F135">
        <v>1</v>
      </c>
      <c r="G135">
        <v>45534</v>
      </c>
      <c r="H135">
        <v>202408</v>
      </c>
      <c r="I135" t="s">
        <v>830</v>
      </c>
      <c r="J135" t="s">
        <v>1052</v>
      </c>
      <c r="K135" t="s">
        <v>223</v>
      </c>
      <c r="L135" t="s">
        <v>2970</v>
      </c>
      <c r="M135" t="s">
        <v>934</v>
      </c>
      <c r="N135" t="s">
        <v>935</v>
      </c>
      <c r="O135" t="s">
        <v>232</v>
      </c>
      <c r="P135" t="s">
        <v>3243</v>
      </c>
      <c r="Q135" t="s">
        <v>3244</v>
      </c>
      <c r="R135" t="s">
        <v>252</v>
      </c>
      <c r="S135" t="s">
        <v>253</v>
      </c>
      <c r="T135">
        <v>2925346</v>
      </c>
      <c r="U135" t="s">
        <v>3245</v>
      </c>
      <c r="V135" t="s">
        <v>3246</v>
      </c>
      <c r="W135" t="s">
        <v>3247</v>
      </c>
      <c r="X135" t="s">
        <v>232</v>
      </c>
      <c r="Y135" t="s">
        <v>3248</v>
      </c>
      <c r="Z135" t="s">
        <v>241</v>
      </c>
      <c r="AA135" s="177">
        <v>5880000</v>
      </c>
      <c r="AB135">
        <v>15659.32</v>
      </c>
      <c r="AC135">
        <v>1464.88</v>
      </c>
      <c r="AD135" s="177">
        <v>5880000</v>
      </c>
      <c r="AE135" s="196">
        <v>45538.027104398148</v>
      </c>
      <c r="AF135" t="s">
        <v>273</v>
      </c>
      <c r="AG135" t="s">
        <v>243</v>
      </c>
      <c r="AH135" s="289">
        <v>1</v>
      </c>
      <c r="AI135" s="306">
        <f>IF(Z135="COP",(AA135*AH135),IF(Z135="NOK",((AB135*AH135)*VLOOKUP(H135,Tasas!$K:$L,2,0)),IF(Z135="EUR",((AB135*AH135)*VLOOKUP(H135,Tasas!$K:$L,2,0)),IF('GL MEN'!Z153="USD",(('GL MEN'!AB153*'GL MEN'!AH153)*VLOOKUP(H135,Tasas!$K:$L,2,0)),0))))</f>
        <v>5880000</v>
      </c>
      <c r="AJ135" t="s">
        <v>74</v>
      </c>
      <c r="AK135">
        <v>2</v>
      </c>
      <c r="AL135" t="str">
        <f t="shared" si="10"/>
        <v>6</v>
      </c>
      <c r="AM135" t="str">
        <f t="shared" si="11"/>
        <v>Centro - URR</v>
      </c>
    </row>
    <row r="136" spans="2:39">
      <c r="B136" t="s">
        <v>223</v>
      </c>
      <c r="C136" t="s">
        <v>245</v>
      </c>
      <c r="D136" t="s">
        <v>246</v>
      </c>
      <c r="E136">
        <v>11405088</v>
      </c>
      <c r="F136">
        <v>1</v>
      </c>
      <c r="G136">
        <v>45534</v>
      </c>
      <c r="H136">
        <v>202408</v>
      </c>
      <c r="I136" t="s">
        <v>830</v>
      </c>
      <c r="J136" t="s">
        <v>1052</v>
      </c>
      <c r="K136" t="s">
        <v>223</v>
      </c>
      <c r="L136" t="s">
        <v>2970</v>
      </c>
      <c r="M136" t="s">
        <v>934</v>
      </c>
      <c r="N136" t="s">
        <v>935</v>
      </c>
      <c r="O136" t="s">
        <v>232</v>
      </c>
      <c r="P136" t="s">
        <v>2191</v>
      </c>
      <c r="Q136" t="s">
        <v>2192</v>
      </c>
      <c r="R136" t="s">
        <v>252</v>
      </c>
      <c r="S136" t="s">
        <v>253</v>
      </c>
      <c r="T136">
        <v>2925346</v>
      </c>
      <c r="U136" t="s">
        <v>3249</v>
      </c>
      <c r="V136" t="s">
        <v>2194</v>
      </c>
      <c r="W136" t="s">
        <v>2195</v>
      </c>
      <c r="X136" t="s">
        <v>232</v>
      </c>
      <c r="Y136" t="s">
        <v>3250</v>
      </c>
      <c r="Z136" t="s">
        <v>241</v>
      </c>
      <c r="AA136" s="177">
        <v>1800000</v>
      </c>
      <c r="AB136">
        <v>4793.67</v>
      </c>
      <c r="AC136">
        <v>448.43</v>
      </c>
      <c r="AD136" s="177">
        <v>1800000</v>
      </c>
      <c r="AE136" s="196">
        <v>45538.028888425928</v>
      </c>
      <c r="AF136" t="s">
        <v>273</v>
      </c>
      <c r="AG136" t="s">
        <v>1197</v>
      </c>
      <c r="AH136" s="289">
        <v>1</v>
      </c>
      <c r="AI136" s="306">
        <f>IF(Z136="COP",(AA136*AH136),IF(Z136="NOK",((AB136*AH136)*VLOOKUP(H136,Tasas!$K:$L,2,0)),IF(Z136="EUR",((AB136*AH136)*VLOOKUP(H136,Tasas!$K:$L,2,0)),IF('GL MEN'!Z154="USD",(('GL MEN'!AB154*'GL MEN'!AH154)*VLOOKUP(H136,Tasas!$K:$L,2,0)),0))))</f>
        <v>1800000</v>
      </c>
      <c r="AJ136" t="s">
        <v>74</v>
      </c>
      <c r="AK136">
        <v>2</v>
      </c>
      <c r="AL136" t="str">
        <f t="shared" si="10"/>
        <v>6</v>
      </c>
      <c r="AM136" t="str">
        <f t="shared" si="11"/>
        <v>Centro - URR</v>
      </c>
    </row>
    <row r="137" spans="2:39">
      <c r="B137" t="s">
        <v>223</v>
      </c>
      <c r="C137" t="s">
        <v>245</v>
      </c>
      <c r="D137" t="s">
        <v>246</v>
      </c>
      <c r="E137">
        <v>11405169</v>
      </c>
      <c r="F137">
        <v>2</v>
      </c>
      <c r="G137">
        <v>45535</v>
      </c>
      <c r="H137">
        <v>202408</v>
      </c>
      <c r="I137" t="s">
        <v>1094</v>
      </c>
      <c r="J137" t="s">
        <v>1856</v>
      </c>
      <c r="K137" t="s">
        <v>223</v>
      </c>
      <c r="L137" t="s">
        <v>2970</v>
      </c>
      <c r="M137" t="s">
        <v>232</v>
      </c>
      <c r="N137" t="s">
        <v>232</v>
      </c>
      <c r="O137" t="s">
        <v>232</v>
      </c>
      <c r="P137" t="s">
        <v>1698</v>
      </c>
      <c r="Q137" t="s">
        <v>1699</v>
      </c>
      <c r="R137" t="s">
        <v>351</v>
      </c>
      <c r="S137" t="s">
        <v>352</v>
      </c>
      <c r="T137">
        <v>2936879</v>
      </c>
      <c r="U137" t="s">
        <v>3251</v>
      </c>
      <c r="V137" t="s">
        <v>3252</v>
      </c>
      <c r="W137" t="s">
        <v>3253</v>
      </c>
      <c r="X137" t="s">
        <v>232</v>
      </c>
      <c r="Y137" t="s">
        <v>3213</v>
      </c>
      <c r="Z137" t="s">
        <v>241</v>
      </c>
      <c r="AA137" s="177">
        <v>223444</v>
      </c>
      <c r="AB137">
        <v>595.05999999999995</v>
      </c>
      <c r="AC137">
        <v>55.67</v>
      </c>
      <c r="AD137" s="177">
        <v>223444</v>
      </c>
      <c r="AE137" s="196">
        <v>45538.840699733795</v>
      </c>
      <c r="AF137" t="s">
        <v>273</v>
      </c>
      <c r="AG137" t="s">
        <v>243</v>
      </c>
      <c r="AH137" s="289">
        <v>1</v>
      </c>
      <c r="AI137" s="306">
        <f>IF(Z137="COP",(AA137*AH137),IF(Z137="NOK",((AB137*AH137)*VLOOKUP(H137,Tasas!$K:$L,2,0)),IF(Z137="EUR",((AB137*AH137)*VLOOKUP(H137,Tasas!$K:$L,2,0)),IF('GL MEN'!Z155="USD",(('GL MEN'!AB155*'GL MEN'!AH155)*VLOOKUP(H137,Tasas!$K:$L,2,0)),0))))</f>
        <v>223444</v>
      </c>
      <c r="AJ137" t="s">
        <v>131</v>
      </c>
      <c r="AK137">
        <v>2</v>
      </c>
      <c r="AL137" t="str">
        <f t="shared" si="10"/>
        <v>6</v>
      </c>
      <c r="AM137" t="str">
        <f t="shared" si="11"/>
        <v>Centro - URR</v>
      </c>
    </row>
    <row r="138" spans="2:39">
      <c r="B138" t="s">
        <v>223</v>
      </c>
      <c r="C138" t="s">
        <v>245</v>
      </c>
      <c r="D138" t="s">
        <v>246</v>
      </c>
      <c r="E138">
        <v>11405175</v>
      </c>
      <c r="F138">
        <v>2</v>
      </c>
      <c r="G138">
        <v>45535</v>
      </c>
      <c r="H138">
        <v>202408</v>
      </c>
      <c r="I138" t="s">
        <v>1094</v>
      </c>
      <c r="J138" t="s">
        <v>1856</v>
      </c>
      <c r="K138" t="s">
        <v>223</v>
      </c>
      <c r="L138" t="s">
        <v>2970</v>
      </c>
      <c r="M138" t="s">
        <v>232</v>
      </c>
      <c r="N138" t="s">
        <v>232</v>
      </c>
      <c r="O138" t="s">
        <v>232</v>
      </c>
      <c r="P138" t="s">
        <v>1698</v>
      </c>
      <c r="Q138" t="s">
        <v>1699</v>
      </c>
      <c r="R138" t="s">
        <v>351</v>
      </c>
      <c r="S138" t="s">
        <v>352</v>
      </c>
      <c r="T138">
        <v>2936879</v>
      </c>
      <c r="U138" t="s">
        <v>3254</v>
      </c>
      <c r="V138" t="s">
        <v>3252</v>
      </c>
      <c r="W138" t="s">
        <v>3253</v>
      </c>
      <c r="X138" t="s">
        <v>232</v>
      </c>
      <c r="Y138" t="s">
        <v>3255</v>
      </c>
      <c r="Z138" t="s">
        <v>241</v>
      </c>
      <c r="AA138" s="177">
        <v>9185.58</v>
      </c>
      <c r="AB138">
        <v>24.46</v>
      </c>
      <c r="AC138">
        <v>2.29</v>
      </c>
      <c r="AD138" s="177">
        <v>9185.58</v>
      </c>
      <c r="AE138" s="196">
        <v>45538.890057094904</v>
      </c>
      <c r="AF138" t="s">
        <v>273</v>
      </c>
      <c r="AG138" t="s">
        <v>243</v>
      </c>
      <c r="AH138" s="289">
        <v>1</v>
      </c>
      <c r="AI138" s="306">
        <f>IF(Z138="COP",(AA138*AH138),IF(Z138="NOK",((AB138*AH138)*VLOOKUP(H138,Tasas!$K:$L,2,0)),IF(Z138="EUR",((AB138*AH138)*VLOOKUP(H138,Tasas!$K:$L,2,0)),IF('GL MEN'!Z156="USD",(('GL MEN'!AB156*'GL MEN'!AH156)*VLOOKUP(H138,Tasas!$K:$L,2,0)),0))))</f>
        <v>9185.58</v>
      </c>
      <c r="AJ138" t="s">
        <v>131</v>
      </c>
      <c r="AK138">
        <v>2</v>
      </c>
      <c r="AL138" t="str">
        <f t="shared" si="10"/>
        <v>6</v>
      </c>
      <c r="AM138" t="str">
        <f t="shared" si="11"/>
        <v>Centro - URR</v>
      </c>
    </row>
    <row r="139" spans="2:39">
      <c r="B139" t="s">
        <v>223</v>
      </c>
      <c r="C139" t="s">
        <v>245</v>
      </c>
      <c r="D139" t="s">
        <v>246</v>
      </c>
      <c r="E139">
        <v>11405024</v>
      </c>
      <c r="F139">
        <v>7</v>
      </c>
      <c r="G139">
        <v>45533</v>
      </c>
      <c r="H139">
        <v>202408</v>
      </c>
      <c r="I139" t="s">
        <v>1094</v>
      </c>
      <c r="J139" t="s">
        <v>3256</v>
      </c>
      <c r="K139" t="s">
        <v>223</v>
      </c>
      <c r="L139" t="s">
        <v>2970</v>
      </c>
      <c r="M139" t="s">
        <v>232</v>
      </c>
      <c r="N139" t="s">
        <v>232</v>
      </c>
      <c r="O139" t="s">
        <v>232</v>
      </c>
      <c r="P139" t="s">
        <v>1747</v>
      </c>
      <c r="Q139" t="s">
        <v>1748</v>
      </c>
      <c r="R139" t="s">
        <v>351</v>
      </c>
      <c r="S139" t="s">
        <v>352</v>
      </c>
      <c r="T139">
        <v>2936879</v>
      </c>
      <c r="U139" t="s">
        <v>3237</v>
      </c>
      <c r="V139" t="s">
        <v>1997</v>
      </c>
      <c r="W139" t="s">
        <v>1998</v>
      </c>
      <c r="X139" t="s">
        <v>232</v>
      </c>
      <c r="Y139" t="s">
        <v>3238</v>
      </c>
      <c r="Z139" t="s">
        <v>241</v>
      </c>
      <c r="AA139" s="177">
        <v>0.45</v>
      </c>
      <c r="AB139">
        <v>0</v>
      </c>
      <c r="AC139">
        <v>0</v>
      </c>
      <c r="AD139" s="177">
        <v>0.45</v>
      </c>
      <c r="AE139" s="196">
        <v>45537.709938692133</v>
      </c>
      <c r="AF139" t="s">
        <v>273</v>
      </c>
      <c r="AG139" t="s">
        <v>243</v>
      </c>
      <c r="AH139" s="289">
        <v>1</v>
      </c>
      <c r="AI139" s="306">
        <f>IF(Z139="COP",(AA139*AH139),IF(Z139="NOK",((AB139*AH139)*VLOOKUP(H139,Tasas!$K:$L,2,0)),IF(Z139="EUR",((AB139*AH139)*VLOOKUP(H139,Tasas!$K:$L,2,0)),IF('GL MEN'!Z157="USD",(('GL MEN'!AB157*'GL MEN'!AH157)*VLOOKUP(H139,Tasas!$K:$L,2,0)),0))))</f>
        <v>0.45</v>
      </c>
      <c r="AJ139" t="s">
        <v>131</v>
      </c>
      <c r="AK139">
        <v>2</v>
      </c>
      <c r="AL139" t="str">
        <f t="shared" si="10"/>
        <v>6</v>
      </c>
      <c r="AM139" t="str">
        <f t="shared" si="11"/>
        <v>Centro - URR</v>
      </c>
    </row>
    <row r="140" spans="2:39">
      <c r="B140" t="s">
        <v>223</v>
      </c>
      <c r="C140" t="s">
        <v>357</v>
      </c>
      <c r="D140" t="s">
        <v>358</v>
      </c>
      <c r="E140">
        <v>1402675</v>
      </c>
      <c r="F140">
        <v>56</v>
      </c>
      <c r="G140">
        <v>45534</v>
      </c>
      <c r="H140">
        <v>202408</v>
      </c>
      <c r="I140">
        <v>5295</v>
      </c>
      <c r="J140">
        <v>51059999</v>
      </c>
      <c r="K140" t="s">
        <v>482</v>
      </c>
      <c r="L140" t="s">
        <v>2970</v>
      </c>
      <c r="M140">
        <v>140316</v>
      </c>
      <c r="N140" t="s">
        <v>3257</v>
      </c>
      <c r="O140" t="s">
        <v>232</v>
      </c>
      <c r="P140" t="s">
        <v>3258</v>
      </c>
      <c r="Q140" t="s">
        <v>3259</v>
      </c>
      <c r="R140" t="s">
        <v>382</v>
      </c>
      <c r="S140" t="s">
        <v>383</v>
      </c>
      <c r="T140">
        <v>2922202</v>
      </c>
      <c r="U140" t="s">
        <v>1212</v>
      </c>
      <c r="V140">
        <v>87947283</v>
      </c>
      <c r="W140" t="s">
        <v>3260</v>
      </c>
      <c r="X140" t="s">
        <v>232</v>
      </c>
      <c r="Y140" t="s">
        <v>1212</v>
      </c>
      <c r="Z140" t="s">
        <v>241</v>
      </c>
      <c r="AA140" s="177">
        <v>3128454.71</v>
      </c>
      <c r="AB140">
        <v>8331.5400000000009</v>
      </c>
      <c r="AC140">
        <v>779.39</v>
      </c>
      <c r="AD140" s="177">
        <v>3128454.71</v>
      </c>
      <c r="AE140" s="196">
        <v>45544.681099618057</v>
      </c>
      <c r="AF140" t="s">
        <v>368</v>
      </c>
      <c r="AG140" t="s">
        <v>243</v>
      </c>
      <c r="AH140" s="289">
        <v>1</v>
      </c>
      <c r="AI140" s="306">
        <f>IF(Z140="COP",(AA140*AH140),IF(Z140="NOK",((AB140*AH140)*VLOOKUP(H140,Tasas!$K:$L,2,0)),IF(Z140="EUR",((AB140*AH140)*VLOOKUP(H140,Tasas!$K:$L,2,0)),IF('GL MEN'!Z158="USD",(('GL MEN'!AB158*'GL MEN'!AH158)*VLOOKUP(H140,Tasas!$K:$L,2,0)),0))))</f>
        <v>3128454.71</v>
      </c>
      <c r="AJ140" t="s">
        <v>36</v>
      </c>
      <c r="AK140">
        <v>2</v>
      </c>
      <c r="AL140" t="str">
        <f t="shared" si="10"/>
        <v>4</v>
      </c>
      <c r="AM140" t="str">
        <f t="shared" si="11"/>
        <v>WA</v>
      </c>
    </row>
    <row r="141" spans="2:39">
      <c r="B141" t="s">
        <v>223</v>
      </c>
      <c r="C141" t="s">
        <v>357</v>
      </c>
      <c r="D141" t="s">
        <v>358</v>
      </c>
      <c r="E141">
        <v>1402675</v>
      </c>
      <c r="F141">
        <v>197</v>
      </c>
      <c r="G141">
        <v>45534</v>
      </c>
      <c r="H141">
        <v>202408</v>
      </c>
      <c r="I141">
        <v>5295</v>
      </c>
      <c r="J141">
        <v>51059999</v>
      </c>
      <c r="K141" t="s">
        <v>437</v>
      </c>
      <c r="L141" t="s">
        <v>2970</v>
      </c>
      <c r="M141">
        <v>145944</v>
      </c>
      <c r="N141" t="s">
        <v>3261</v>
      </c>
      <c r="O141" t="s">
        <v>232</v>
      </c>
      <c r="P141" t="s">
        <v>3262</v>
      </c>
      <c r="Q141" t="s">
        <v>3263</v>
      </c>
      <c r="R141" t="s">
        <v>382</v>
      </c>
      <c r="S141" t="s">
        <v>383</v>
      </c>
      <c r="T141">
        <v>2922202</v>
      </c>
      <c r="U141" t="s">
        <v>1212</v>
      </c>
      <c r="V141">
        <v>35601177</v>
      </c>
      <c r="W141" t="s">
        <v>3264</v>
      </c>
      <c r="X141" t="s">
        <v>232</v>
      </c>
      <c r="Y141" t="s">
        <v>1212</v>
      </c>
      <c r="Z141" t="s">
        <v>241</v>
      </c>
      <c r="AA141" s="177">
        <v>3128454.71</v>
      </c>
      <c r="AB141">
        <v>8331.5400000000009</v>
      </c>
      <c r="AC141">
        <v>779.39</v>
      </c>
      <c r="AD141" s="177">
        <v>3128454.71</v>
      </c>
      <c r="AE141" s="196">
        <v>45544.681099618057</v>
      </c>
      <c r="AF141" t="s">
        <v>368</v>
      </c>
      <c r="AG141" t="s">
        <v>243</v>
      </c>
      <c r="AH141" s="289">
        <v>1</v>
      </c>
      <c r="AI141" s="306">
        <f>IF(Z141="COP",(AA141*AH141),IF(Z141="NOK",((AB141*AH141)*VLOOKUP(H141,Tasas!$K:$L,2,0)),IF(Z141="EUR",((AB141*AH141)*VLOOKUP(H141,Tasas!$K:$L,2,0)),IF('GL MEN'!Z159="USD",(('GL MEN'!AB159*'GL MEN'!AH159)*VLOOKUP(H141,Tasas!$K:$L,2,0)),0))))</f>
        <v>3128454.71</v>
      </c>
      <c r="AJ141" t="s">
        <v>36</v>
      </c>
      <c r="AK141">
        <v>2</v>
      </c>
      <c r="AL141" t="str">
        <f t="shared" si="10"/>
        <v>4</v>
      </c>
      <c r="AM141" t="str">
        <f t="shared" si="11"/>
        <v>WA</v>
      </c>
    </row>
    <row r="142" spans="2:39">
      <c r="B142" t="s">
        <v>223</v>
      </c>
      <c r="C142" t="s">
        <v>357</v>
      </c>
      <c r="D142" t="s">
        <v>358</v>
      </c>
      <c r="E142">
        <v>1402675</v>
      </c>
      <c r="F142">
        <v>247</v>
      </c>
      <c r="G142">
        <v>45534</v>
      </c>
      <c r="H142">
        <v>202408</v>
      </c>
      <c r="I142">
        <v>5295</v>
      </c>
      <c r="J142">
        <v>51059999</v>
      </c>
      <c r="K142" t="s">
        <v>437</v>
      </c>
      <c r="L142" t="s">
        <v>2970</v>
      </c>
      <c r="M142">
        <v>139427</v>
      </c>
      <c r="N142" t="s">
        <v>3265</v>
      </c>
      <c r="O142" t="s">
        <v>232</v>
      </c>
      <c r="P142" t="s">
        <v>3266</v>
      </c>
      <c r="Q142" t="s">
        <v>3267</v>
      </c>
      <c r="R142" t="s">
        <v>382</v>
      </c>
      <c r="S142" t="s">
        <v>383</v>
      </c>
      <c r="T142">
        <v>2922202</v>
      </c>
      <c r="U142" t="s">
        <v>1212</v>
      </c>
      <c r="V142">
        <v>35604657</v>
      </c>
      <c r="W142" t="s">
        <v>3268</v>
      </c>
      <c r="X142" t="s">
        <v>232</v>
      </c>
      <c r="Y142" t="s">
        <v>1212</v>
      </c>
      <c r="Z142" t="s">
        <v>241</v>
      </c>
      <c r="AA142" s="177">
        <v>3128454.71</v>
      </c>
      <c r="AB142">
        <v>8331.5400000000009</v>
      </c>
      <c r="AC142">
        <v>779.39</v>
      </c>
      <c r="AD142" s="177">
        <v>3128454.71</v>
      </c>
      <c r="AE142" s="196">
        <v>45544.681099618057</v>
      </c>
      <c r="AF142" t="s">
        <v>368</v>
      </c>
      <c r="AG142" t="s">
        <v>243</v>
      </c>
      <c r="AH142" s="289">
        <v>1</v>
      </c>
      <c r="AI142" s="306">
        <f>IF(Z142="COP",(AA142*AH142),IF(Z142="NOK",((AB142*AH142)*VLOOKUP(H142,Tasas!$K:$L,2,0)),IF(Z142="EUR",((AB142*AH142)*VLOOKUP(H142,Tasas!$K:$L,2,0)),IF('GL MEN'!Z160="USD",(('GL MEN'!AB160*'GL MEN'!AH160)*VLOOKUP(H142,Tasas!$K:$L,2,0)),0))))</f>
        <v>3128454.71</v>
      </c>
      <c r="AJ142" t="s">
        <v>36</v>
      </c>
      <c r="AK142">
        <v>2</v>
      </c>
      <c r="AL142" t="str">
        <f t="shared" si="10"/>
        <v>4</v>
      </c>
      <c r="AM142" t="str">
        <f t="shared" si="11"/>
        <v>WA</v>
      </c>
    </row>
    <row r="143" spans="2:39">
      <c r="B143" t="s">
        <v>223</v>
      </c>
      <c r="C143" t="s">
        <v>357</v>
      </c>
      <c r="D143" t="s">
        <v>358</v>
      </c>
      <c r="E143">
        <v>1402675</v>
      </c>
      <c r="F143">
        <v>249</v>
      </c>
      <c r="G143">
        <v>45534</v>
      </c>
      <c r="H143">
        <v>202408</v>
      </c>
      <c r="I143">
        <v>5295</v>
      </c>
      <c r="J143">
        <v>51059999</v>
      </c>
      <c r="K143" t="s">
        <v>437</v>
      </c>
      <c r="L143" t="s">
        <v>2970</v>
      </c>
      <c r="M143">
        <v>140322</v>
      </c>
      <c r="N143" t="s">
        <v>3269</v>
      </c>
      <c r="O143" t="s">
        <v>232</v>
      </c>
      <c r="P143" t="s">
        <v>3270</v>
      </c>
      <c r="Q143" t="s">
        <v>3271</v>
      </c>
      <c r="R143" t="s">
        <v>382</v>
      </c>
      <c r="S143" t="s">
        <v>383</v>
      </c>
      <c r="T143">
        <v>2922202</v>
      </c>
      <c r="U143" t="s">
        <v>1212</v>
      </c>
      <c r="V143">
        <v>35892883</v>
      </c>
      <c r="W143" t="s">
        <v>3272</v>
      </c>
      <c r="X143" t="s">
        <v>232</v>
      </c>
      <c r="Y143" t="s">
        <v>1212</v>
      </c>
      <c r="Z143" t="s">
        <v>241</v>
      </c>
      <c r="AA143" s="177">
        <v>3128454.71</v>
      </c>
      <c r="AB143">
        <v>8331.5400000000009</v>
      </c>
      <c r="AC143">
        <v>779.39</v>
      </c>
      <c r="AD143" s="177">
        <v>3128454.71</v>
      </c>
      <c r="AE143" s="196">
        <v>45544.681099618057</v>
      </c>
      <c r="AF143" t="s">
        <v>368</v>
      </c>
      <c r="AG143" t="s">
        <v>243</v>
      </c>
      <c r="AH143" s="289">
        <v>1</v>
      </c>
      <c r="AI143" s="306">
        <f>IF(Z143="COP",(AA143*AH143),IF(Z143="NOK",((AB143*AH143)*VLOOKUP(H143,Tasas!$K:$L,2,0)),IF(Z143="EUR",((AB143*AH143)*VLOOKUP(H143,Tasas!$K:$L,2,0)),IF('GL MEN'!Z161="USD",(('GL MEN'!AB161*'GL MEN'!AH161)*VLOOKUP(H143,Tasas!$K:$L,2,0)),0))))</f>
        <v>3128454.71</v>
      </c>
      <c r="AJ143" t="s">
        <v>36</v>
      </c>
      <c r="AK143">
        <v>2</v>
      </c>
      <c r="AL143" t="str">
        <f t="shared" si="10"/>
        <v>4</v>
      </c>
      <c r="AM143" t="str">
        <f t="shared" si="11"/>
        <v>WA</v>
      </c>
    </row>
    <row r="144" spans="2:39">
      <c r="B144" t="s">
        <v>223</v>
      </c>
      <c r="C144" t="s">
        <v>357</v>
      </c>
      <c r="D144" t="s">
        <v>358</v>
      </c>
      <c r="E144">
        <v>1402675</v>
      </c>
      <c r="F144">
        <v>261</v>
      </c>
      <c r="G144">
        <v>45534</v>
      </c>
      <c r="H144">
        <v>202408</v>
      </c>
      <c r="I144">
        <v>5295</v>
      </c>
      <c r="J144">
        <v>51059999</v>
      </c>
      <c r="K144" t="s">
        <v>482</v>
      </c>
      <c r="L144" t="s">
        <v>2970</v>
      </c>
      <c r="M144">
        <v>140320</v>
      </c>
      <c r="N144" t="s">
        <v>3273</v>
      </c>
      <c r="O144" t="s">
        <v>232</v>
      </c>
      <c r="P144" t="s">
        <v>3274</v>
      </c>
      <c r="Q144" t="s">
        <v>3275</v>
      </c>
      <c r="R144" t="s">
        <v>382</v>
      </c>
      <c r="S144" t="s">
        <v>383</v>
      </c>
      <c r="T144">
        <v>2922202</v>
      </c>
      <c r="U144" t="s">
        <v>1212</v>
      </c>
      <c r="V144">
        <v>36835422</v>
      </c>
      <c r="W144" t="s">
        <v>3276</v>
      </c>
      <c r="X144" t="s">
        <v>232</v>
      </c>
      <c r="Y144" t="s">
        <v>1212</v>
      </c>
      <c r="Z144" t="s">
        <v>241</v>
      </c>
      <c r="AA144" s="177">
        <v>3128454.71</v>
      </c>
      <c r="AB144">
        <v>8331.5400000000009</v>
      </c>
      <c r="AC144">
        <v>779.39</v>
      </c>
      <c r="AD144" s="177">
        <v>3128454.71</v>
      </c>
      <c r="AE144" s="196">
        <v>45544.681099618057</v>
      </c>
      <c r="AF144" t="s">
        <v>368</v>
      </c>
      <c r="AG144" t="s">
        <v>243</v>
      </c>
      <c r="AH144" s="289">
        <v>1</v>
      </c>
      <c r="AI144" s="306">
        <f>IF(Z144="COP",(AA144*AH144),IF(Z144="NOK",((AB144*AH144)*VLOOKUP(H144,Tasas!$K:$L,2,0)),IF(Z144="EUR",((AB144*AH144)*VLOOKUP(H144,Tasas!$K:$L,2,0)),IF('GL MEN'!Z162="USD",(('GL MEN'!AB162*'GL MEN'!AH162)*VLOOKUP(H144,Tasas!$K:$L,2,0)),0))))</f>
        <v>3128454.71</v>
      </c>
      <c r="AJ144" t="s">
        <v>36</v>
      </c>
      <c r="AK144">
        <v>2</v>
      </c>
      <c r="AL144" t="str">
        <f t="shared" si="10"/>
        <v>4</v>
      </c>
      <c r="AM144" t="str">
        <f t="shared" si="11"/>
        <v>WA</v>
      </c>
    </row>
    <row r="145" spans="2:39">
      <c r="B145" t="s">
        <v>223</v>
      </c>
      <c r="C145" t="s">
        <v>357</v>
      </c>
      <c r="D145" t="s">
        <v>358</v>
      </c>
      <c r="E145">
        <v>1402675</v>
      </c>
      <c r="F145">
        <v>522</v>
      </c>
      <c r="G145">
        <v>45534</v>
      </c>
      <c r="H145">
        <v>202408</v>
      </c>
      <c r="I145">
        <v>5295</v>
      </c>
      <c r="J145">
        <v>51059999</v>
      </c>
      <c r="K145" t="s">
        <v>482</v>
      </c>
      <c r="L145" t="s">
        <v>2970</v>
      </c>
      <c r="M145">
        <v>139431</v>
      </c>
      <c r="N145" t="s">
        <v>3277</v>
      </c>
      <c r="O145" t="s">
        <v>232</v>
      </c>
      <c r="P145" t="s">
        <v>3278</v>
      </c>
      <c r="Q145" t="s">
        <v>3279</v>
      </c>
      <c r="R145" t="s">
        <v>382</v>
      </c>
      <c r="S145" t="s">
        <v>383</v>
      </c>
      <c r="T145">
        <v>2922202</v>
      </c>
      <c r="U145" t="s">
        <v>1212</v>
      </c>
      <c r="V145">
        <v>25285850</v>
      </c>
      <c r="W145" t="s">
        <v>3280</v>
      </c>
      <c r="X145" t="s">
        <v>232</v>
      </c>
      <c r="Y145" t="s">
        <v>1212</v>
      </c>
      <c r="Z145" t="s">
        <v>241</v>
      </c>
      <c r="AA145" s="177">
        <v>3128454.71</v>
      </c>
      <c r="AB145">
        <v>8331.5400000000009</v>
      </c>
      <c r="AC145">
        <v>779.39</v>
      </c>
      <c r="AD145" s="177">
        <v>3128454.71</v>
      </c>
      <c r="AE145" s="196">
        <v>45544.681099618057</v>
      </c>
      <c r="AF145" t="s">
        <v>368</v>
      </c>
      <c r="AG145" t="s">
        <v>243</v>
      </c>
      <c r="AH145" s="289">
        <v>1</v>
      </c>
      <c r="AI145" s="306">
        <f>IF(Z145="COP",(AA145*AH145),IF(Z145="NOK",((AB145*AH145)*VLOOKUP(H145,Tasas!$K:$L,2,0)),IF(Z145="EUR",((AB145*AH145)*VLOOKUP(H145,Tasas!$K:$L,2,0)),IF('GL MEN'!Z163="USD",(('GL MEN'!AB163*'GL MEN'!AH163)*VLOOKUP(H145,Tasas!$K:$L,2,0)),0))))</f>
        <v>3128454.71</v>
      </c>
      <c r="AJ145" t="s">
        <v>36</v>
      </c>
      <c r="AK145">
        <v>2</v>
      </c>
      <c r="AL145" t="str">
        <f t="shared" si="10"/>
        <v>4</v>
      </c>
      <c r="AM145" t="str">
        <f t="shared" si="11"/>
        <v>WA</v>
      </c>
    </row>
    <row r="146" spans="2:39">
      <c r="B146" t="s">
        <v>223</v>
      </c>
      <c r="C146" t="s">
        <v>357</v>
      </c>
      <c r="D146" t="s">
        <v>358</v>
      </c>
      <c r="E146">
        <v>1402675</v>
      </c>
      <c r="F146">
        <v>593</v>
      </c>
      <c r="G146">
        <v>45534</v>
      </c>
      <c r="H146">
        <v>202408</v>
      </c>
      <c r="I146">
        <v>5295</v>
      </c>
      <c r="J146">
        <v>51059999</v>
      </c>
      <c r="K146" t="s">
        <v>369</v>
      </c>
      <c r="L146" t="s">
        <v>2970</v>
      </c>
      <c r="M146" t="s">
        <v>378</v>
      </c>
      <c r="N146" t="s">
        <v>379</v>
      </c>
      <c r="O146" t="s">
        <v>232</v>
      </c>
      <c r="P146" t="s">
        <v>380</v>
      </c>
      <c r="Q146" t="s">
        <v>381</v>
      </c>
      <c r="R146" t="s">
        <v>382</v>
      </c>
      <c r="S146" t="s">
        <v>383</v>
      </c>
      <c r="T146">
        <v>2921929</v>
      </c>
      <c r="U146" t="s">
        <v>1212</v>
      </c>
      <c r="V146">
        <v>31958588</v>
      </c>
      <c r="W146" t="s">
        <v>385</v>
      </c>
      <c r="X146" t="s">
        <v>232</v>
      </c>
      <c r="Y146" t="s">
        <v>1212</v>
      </c>
      <c r="Z146" t="s">
        <v>241</v>
      </c>
      <c r="AA146" s="177">
        <v>1959256.43</v>
      </c>
      <c r="AB146">
        <v>5217.79</v>
      </c>
      <c r="AC146">
        <v>488.11</v>
      </c>
      <c r="AD146" s="177">
        <v>1959256.43</v>
      </c>
      <c r="AE146" s="196">
        <v>45544.681099618057</v>
      </c>
      <c r="AF146" t="s">
        <v>368</v>
      </c>
      <c r="AG146" t="s">
        <v>243</v>
      </c>
      <c r="AH146" s="289">
        <v>1</v>
      </c>
      <c r="AI146" s="306">
        <f>IF(Z146="COP",(AA146*AH146),IF(Z146="NOK",((AB146*AH146)*VLOOKUP(H146,Tasas!$K:$L,2,0)),IF(Z146="EUR",((AB146*AH146)*VLOOKUP(H146,Tasas!$K:$L,2,0)),IF('GL MEN'!Z164="USD",(('GL MEN'!AB164*'GL MEN'!AH164)*VLOOKUP(H146,Tasas!$K:$L,2,0)),0))))</f>
        <v>1959256.43</v>
      </c>
      <c r="AJ146" t="s">
        <v>24</v>
      </c>
      <c r="AK146">
        <v>2</v>
      </c>
      <c r="AL146" t="str">
        <f t="shared" si="10"/>
        <v>4</v>
      </c>
      <c r="AM146" t="str">
        <f t="shared" si="11"/>
        <v>WA</v>
      </c>
    </row>
    <row r="147" spans="2:39">
      <c r="B147" t="s">
        <v>223</v>
      </c>
      <c r="C147" t="s">
        <v>357</v>
      </c>
      <c r="D147" t="s">
        <v>358</v>
      </c>
      <c r="E147">
        <v>1402675</v>
      </c>
      <c r="F147">
        <v>693</v>
      </c>
      <c r="G147">
        <v>45534</v>
      </c>
      <c r="H147">
        <v>202408</v>
      </c>
      <c r="I147">
        <v>5295</v>
      </c>
      <c r="J147">
        <v>51059999</v>
      </c>
      <c r="K147" t="s">
        <v>437</v>
      </c>
      <c r="L147" t="s">
        <v>2970</v>
      </c>
      <c r="M147">
        <v>145943</v>
      </c>
      <c r="N147" t="s">
        <v>3281</v>
      </c>
      <c r="O147" t="s">
        <v>232</v>
      </c>
      <c r="P147" t="s">
        <v>3282</v>
      </c>
      <c r="Q147" t="s">
        <v>3283</v>
      </c>
      <c r="R147" t="s">
        <v>382</v>
      </c>
      <c r="S147" t="s">
        <v>383</v>
      </c>
      <c r="T147">
        <v>2922202</v>
      </c>
      <c r="U147" t="s">
        <v>1212</v>
      </c>
      <c r="V147">
        <v>1010090489</v>
      </c>
      <c r="W147" t="s">
        <v>3284</v>
      </c>
      <c r="X147" t="s">
        <v>232</v>
      </c>
      <c r="Y147" t="s">
        <v>1212</v>
      </c>
      <c r="Z147" t="s">
        <v>241</v>
      </c>
      <c r="AA147" s="177">
        <v>3128454.71</v>
      </c>
      <c r="AB147">
        <v>8331.5400000000009</v>
      </c>
      <c r="AC147">
        <v>779.39</v>
      </c>
      <c r="AD147" s="177">
        <v>3128454.71</v>
      </c>
      <c r="AE147" s="196">
        <v>45544.681099618057</v>
      </c>
      <c r="AF147" t="s">
        <v>368</v>
      </c>
      <c r="AG147" t="s">
        <v>243</v>
      </c>
      <c r="AH147" s="289">
        <v>1</v>
      </c>
      <c r="AI147" s="306">
        <f>IF(Z147="COP",(AA147*AH147),IF(Z147="NOK",((AB147*AH147)*VLOOKUP(H147,Tasas!$K:$L,2,0)),IF(Z147="EUR",((AB147*AH147)*VLOOKUP(H147,Tasas!$K:$L,2,0)),IF('GL MEN'!Z165="USD",(('GL MEN'!AB165*'GL MEN'!AH165)*VLOOKUP(H147,Tasas!$K:$L,2,0)),0))))</f>
        <v>3128454.71</v>
      </c>
      <c r="AJ147" t="s">
        <v>36</v>
      </c>
      <c r="AK147">
        <v>2</v>
      </c>
      <c r="AL147" t="str">
        <f t="shared" si="10"/>
        <v>4</v>
      </c>
      <c r="AM147" t="str">
        <f t="shared" si="11"/>
        <v>WA</v>
      </c>
    </row>
    <row r="148" spans="2:39">
      <c r="B148" t="s">
        <v>223</v>
      </c>
      <c r="C148" t="s">
        <v>357</v>
      </c>
      <c r="D148" t="s">
        <v>358</v>
      </c>
      <c r="E148">
        <v>1402675</v>
      </c>
      <c r="F148">
        <v>776</v>
      </c>
      <c r="G148">
        <v>45534</v>
      </c>
      <c r="H148">
        <v>202408</v>
      </c>
      <c r="I148">
        <v>5295</v>
      </c>
      <c r="J148">
        <v>51059999</v>
      </c>
      <c r="K148" t="s">
        <v>3006</v>
      </c>
      <c r="L148" t="s">
        <v>2970</v>
      </c>
      <c r="M148" t="s">
        <v>1659</v>
      </c>
      <c r="N148" t="s">
        <v>1660</v>
      </c>
      <c r="O148" t="s">
        <v>232</v>
      </c>
      <c r="P148" t="s">
        <v>1661</v>
      </c>
      <c r="Q148" t="s">
        <v>1662</v>
      </c>
      <c r="R148" t="s">
        <v>382</v>
      </c>
      <c r="S148" t="s">
        <v>383</v>
      </c>
      <c r="T148">
        <v>2948501</v>
      </c>
      <c r="U148" t="s">
        <v>1212</v>
      </c>
      <c r="V148">
        <v>13057941</v>
      </c>
      <c r="W148" t="s">
        <v>3008</v>
      </c>
      <c r="X148" t="s">
        <v>232</v>
      </c>
      <c r="Y148" t="s">
        <v>1212</v>
      </c>
      <c r="Z148" t="s">
        <v>241</v>
      </c>
      <c r="AA148" s="177">
        <v>2691038.35</v>
      </c>
      <c r="AB148">
        <v>7166.64</v>
      </c>
      <c r="AC148">
        <v>670.42</v>
      </c>
      <c r="AD148" s="177">
        <v>2691038.35</v>
      </c>
      <c r="AE148" s="196">
        <v>45544.681099618057</v>
      </c>
      <c r="AF148" t="s">
        <v>368</v>
      </c>
      <c r="AG148" t="s">
        <v>243</v>
      </c>
      <c r="AH148" s="289">
        <v>1</v>
      </c>
      <c r="AI148" s="306">
        <f>IF(Z148="COP",(AA148*AH148),IF(Z148="NOK",((AB148*AH148)*VLOOKUP(H148,Tasas!$K:$L,2,0)),IF(Z148="EUR",((AB148*AH148)*VLOOKUP(H148,Tasas!$K:$L,2,0)),IF('GL MEN'!Z166="USD",(('GL MEN'!AB166*'GL MEN'!AH166)*VLOOKUP(H148,Tasas!$K:$L,2,0)),0))))</f>
        <v>2691038.35</v>
      </c>
      <c r="AJ148" t="s">
        <v>33</v>
      </c>
      <c r="AK148">
        <v>2</v>
      </c>
      <c r="AL148" t="str">
        <f t="shared" si="10"/>
        <v>4</v>
      </c>
      <c r="AM148" t="str">
        <f t="shared" si="11"/>
        <v>WA</v>
      </c>
    </row>
    <row r="149" spans="2:39">
      <c r="B149" t="s">
        <v>223</v>
      </c>
      <c r="C149" t="s">
        <v>357</v>
      </c>
      <c r="D149" t="s">
        <v>358</v>
      </c>
      <c r="E149">
        <v>1402675</v>
      </c>
      <c r="F149">
        <v>807</v>
      </c>
      <c r="G149">
        <v>45534</v>
      </c>
      <c r="H149">
        <v>202408</v>
      </c>
      <c r="I149">
        <v>5295</v>
      </c>
      <c r="J149">
        <v>51059999</v>
      </c>
      <c r="K149" t="s">
        <v>482</v>
      </c>
      <c r="L149" t="s">
        <v>2970</v>
      </c>
      <c r="M149" t="s">
        <v>890</v>
      </c>
      <c r="N149" t="s">
        <v>891</v>
      </c>
      <c r="O149" t="s">
        <v>232</v>
      </c>
      <c r="P149" t="s">
        <v>1650</v>
      </c>
      <c r="Q149" t="s">
        <v>1651</v>
      </c>
      <c r="R149" t="s">
        <v>382</v>
      </c>
      <c r="S149" t="s">
        <v>383</v>
      </c>
      <c r="T149">
        <v>2921928</v>
      </c>
      <c r="U149" t="s">
        <v>1212</v>
      </c>
      <c r="V149">
        <v>59662147</v>
      </c>
      <c r="W149" t="s">
        <v>3010</v>
      </c>
      <c r="X149" t="s">
        <v>232</v>
      </c>
      <c r="Y149" t="s">
        <v>1212</v>
      </c>
      <c r="Z149" t="s">
        <v>241</v>
      </c>
      <c r="AA149" s="177">
        <v>8404995.7699999996</v>
      </c>
      <c r="AB149">
        <v>22383.759999999998</v>
      </c>
      <c r="AC149">
        <v>2093.94</v>
      </c>
      <c r="AD149" s="177">
        <v>8404995.7699999996</v>
      </c>
      <c r="AE149" s="196">
        <v>45544.681099618057</v>
      </c>
      <c r="AF149" t="s">
        <v>368</v>
      </c>
      <c r="AG149" t="s">
        <v>243</v>
      </c>
      <c r="AH149" s="289">
        <v>1</v>
      </c>
      <c r="AI149" s="306">
        <f>IF(Z149="COP",(AA149*AH149),IF(Z149="NOK",((AB149*AH149)*VLOOKUP(H149,Tasas!$K:$L,2,0)),IF(Z149="EUR",((AB149*AH149)*VLOOKUP(H149,Tasas!$K:$L,2,0)),IF('GL MEN'!Z167="USD",(('GL MEN'!AB167*'GL MEN'!AH167)*VLOOKUP(H149,Tasas!$K:$L,2,0)),0))))</f>
        <v>8404995.7699999996</v>
      </c>
      <c r="AJ149" t="s">
        <v>21</v>
      </c>
      <c r="AK149">
        <v>2</v>
      </c>
      <c r="AL149" t="str">
        <f t="shared" si="10"/>
        <v>4</v>
      </c>
      <c r="AM149" t="str">
        <f t="shared" si="11"/>
        <v>WA</v>
      </c>
    </row>
    <row r="150" spans="2:39">
      <c r="B150" t="s">
        <v>223</v>
      </c>
      <c r="C150" t="s">
        <v>357</v>
      </c>
      <c r="D150" t="s">
        <v>358</v>
      </c>
      <c r="E150">
        <v>1402676</v>
      </c>
      <c r="F150">
        <v>510</v>
      </c>
      <c r="G150">
        <v>45534</v>
      </c>
      <c r="H150">
        <v>202408</v>
      </c>
      <c r="I150">
        <v>5295</v>
      </c>
      <c r="J150">
        <v>51059999</v>
      </c>
      <c r="K150" t="s">
        <v>437</v>
      </c>
      <c r="L150" t="s">
        <v>2970</v>
      </c>
      <c r="M150">
        <v>139438</v>
      </c>
      <c r="N150" t="s">
        <v>3285</v>
      </c>
      <c r="O150" t="s">
        <v>232</v>
      </c>
      <c r="P150" t="s">
        <v>3286</v>
      </c>
      <c r="Q150" t="s">
        <v>3287</v>
      </c>
      <c r="R150" t="s">
        <v>382</v>
      </c>
      <c r="S150" t="s">
        <v>383</v>
      </c>
      <c r="T150">
        <v>2922202</v>
      </c>
      <c r="U150" t="s">
        <v>1212</v>
      </c>
      <c r="V150">
        <v>1077173188</v>
      </c>
      <c r="W150" t="s">
        <v>3288</v>
      </c>
      <c r="X150" t="s">
        <v>232</v>
      </c>
      <c r="Y150" t="s">
        <v>1212</v>
      </c>
      <c r="Z150" t="s">
        <v>241</v>
      </c>
      <c r="AA150" s="177">
        <v>3128454.71</v>
      </c>
      <c r="AB150">
        <v>8331.5400000000009</v>
      </c>
      <c r="AC150">
        <v>779.39</v>
      </c>
      <c r="AD150" s="177">
        <v>3128454.71</v>
      </c>
      <c r="AE150" s="196">
        <v>45544.682550694444</v>
      </c>
      <c r="AF150" t="s">
        <v>368</v>
      </c>
      <c r="AG150" t="s">
        <v>243</v>
      </c>
      <c r="AH150" s="289">
        <v>1</v>
      </c>
      <c r="AI150" s="306">
        <f>IF(Z150="COP",(AA150*AH150),IF(Z150="NOK",((AB150*AH150)*VLOOKUP(H150,Tasas!$K:$L,2,0)),IF(Z150="EUR",((AB150*AH150)*VLOOKUP(H150,Tasas!$K:$L,2,0)),IF('GL MEN'!Z168="USD",(('GL MEN'!AB168*'GL MEN'!AH168)*VLOOKUP(H150,Tasas!$K:$L,2,0)),0))))</f>
        <v>3128454.71</v>
      </c>
      <c r="AJ150" t="s">
        <v>36</v>
      </c>
      <c r="AK150">
        <v>2</v>
      </c>
      <c r="AL150" t="str">
        <f t="shared" si="10"/>
        <v>4</v>
      </c>
      <c r="AM150" t="str">
        <f t="shared" si="11"/>
        <v>WA</v>
      </c>
    </row>
    <row r="151" spans="2:39">
      <c r="B151" t="s">
        <v>223</v>
      </c>
      <c r="C151" t="s">
        <v>357</v>
      </c>
      <c r="D151" t="s">
        <v>358</v>
      </c>
      <c r="E151">
        <v>1402676</v>
      </c>
      <c r="F151">
        <v>514</v>
      </c>
      <c r="G151">
        <v>45534</v>
      </c>
      <c r="H151">
        <v>202408</v>
      </c>
      <c r="I151">
        <v>5295</v>
      </c>
      <c r="J151">
        <v>51059999</v>
      </c>
      <c r="K151" t="s">
        <v>437</v>
      </c>
      <c r="L151" t="s">
        <v>2970</v>
      </c>
      <c r="M151">
        <v>140301</v>
      </c>
      <c r="N151" t="s">
        <v>3289</v>
      </c>
      <c r="O151" t="s">
        <v>232</v>
      </c>
      <c r="P151" t="s">
        <v>3290</v>
      </c>
      <c r="Q151" t="s">
        <v>3291</v>
      </c>
      <c r="R151" t="s">
        <v>382</v>
      </c>
      <c r="S151" t="s">
        <v>383</v>
      </c>
      <c r="T151">
        <v>2922202</v>
      </c>
      <c r="U151" t="s">
        <v>1212</v>
      </c>
      <c r="V151">
        <v>1077438454</v>
      </c>
      <c r="W151" t="s">
        <v>3292</v>
      </c>
      <c r="X151" t="s">
        <v>232</v>
      </c>
      <c r="Y151" t="s">
        <v>1212</v>
      </c>
      <c r="Z151" t="s">
        <v>241</v>
      </c>
      <c r="AA151" s="177">
        <v>3128454.71</v>
      </c>
      <c r="AB151">
        <v>8331.5400000000009</v>
      </c>
      <c r="AC151">
        <v>779.39</v>
      </c>
      <c r="AD151" s="177">
        <v>3128454.71</v>
      </c>
      <c r="AE151" s="196">
        <v>45544.682550694444</v>
      </c>
      <c r="AF151" t="s">
        <v>368</v>
      </c>
      <c r="AG151" t="s">
        <v>243</v>
      </c>
      <c r="AH151" s="289">
        <v>1</v>
      </c>
      <c r="AI151" s="306">
        <f>IF(Z151="COP",(AA151*AH151),IF(Z151="NOK",((AB151*AH151)*VLOOKUP(H151,Tasas!$K:$L,2,0)),IF(Z151="EUR",((AB151*AH151)*VLOOKUP(H151,Tasas!$K:$L,2,0)),IF('GL MEN'!Z169="USD",(('GL MEN'!AB169*'GL MEN'!AH169)*VLOOKUP(H151,Tasas!$K:$L,2,0)),0))))</f>
        <v>3128454.71</v>
      </c>
      <c r="AJ151" t="s">
        <v>36</v>
      </c>
      <c r="AK151">
        <v>2</v>
      </c>
      <c r="AL151" t="str">
        <f t="shared" si="10"/>
        <v>4</v>
      </c>
      <c r="AM151" t="str">
        <f t="shared" si="11"/>
        <v>WA</v>
      </c>
    </row>
    <row r="152" spans="2:39">
      <c r="B152" t="s">
        <v>223</v>
      </c>
      <c r="C152" t="s">
        <v>357</v>
      </c>
      <c r="D152" t="s">
        <v>358</v>
      </c>
      <c r="E152">
        <v>1402676</v>
      </c>
      <c r="F152">
        <v>533</v>
      </c>
      <c r="G152">
        <v>45534</v>
      </c>
      <c r="H152">
        <v>202408</v>
      </c>
      <c r="I152">
        <v>5295</v>
      </c>
      <c r="J152">
        <v>51059999</v>
      </c>
      <c r="K152" t="s">
        <v>437</v>
      </c>
      <c r="L152" t="s">
        <v>2970</v>
      </c>
      <c r="M152">
        <v>145945</v>
      </c>
      <c r="N152" t="s">
        <v>3293</v>
      </c>
      <c r="O152" t="s">
        <v>232</v>
      </c>
      <c r="P152" t="s">
        <v>3294</v>
      </c>
      <c r="Q152" t="s">
        <v>3295</v>
      </c>
      <c r="R152" t="s">
        <v>382</v>
      </c>
      <c r="S152" t="s">
        <v>383</v>
      </c>
      <c r="T152">
        <v>2922202</v>
      </c>
      <c r="U152" t="s">
        <v>1212</v>
      </c>
      <c r="V152">
        <v>1079292749</v>
      </c>
      <c r="W152" t="s">
        <v>3296</v>
      </c>
      <c r="X152" t="s">
        <v>232</v>
      </c>
      <c r="Y152" t="s">
        <v>1212</v>
      </c>
      <c r="Z152" t="s">
        <v>241</v>
      </c>
      <c r="AA152" s="177">
        <v>3128454.71</v>
      </c>
      <c r="AB152">
        <v>8331.5400000000009</v>
      </c>
      <c r="AC152">
        <v>779.39</v>
      </c>
      <c r="AD152" s="177">
        <v>3128454.71</v>
      </c>
      <c r="AE152" s="196">
        <v>45544.682550694444</v>
      </c>
      <c r="AF152" t="s">
        <v>368</v>
      </c>
      <c r="AG152" t="s">
        <v>243</v>
      </c>
      <c r="AH152" s="289">
        <v>1</v>
      </c>
      <c r="AI152" s="306">
        <f>IF(Z152="COP",(AA152*AH152),IF(Z152="NOK",((AB152*AH152)*VLOOKUP(H152,Tasas!$K:$L,2,0)),IF(Z152="EUR",((AB152*AH152)*VLOOKUP(H152,Tasas!$K:$L,2,0)),IF('GL MEN'!Z170="USD",(('GL MEN'!AB170*'GL MEN'!AH170)*VLOOKUP(H152,Tasas!$K:$L,2,0)),0))))</f>
        <v>3128454.71</v>
      </c>
      <c r="AJ152" t="s">
        <v>36</v>
      </c>
      <c r="AK152">
        <v>2</v>
      </c>
      <c r="AL152" t="str">
        <f t="shared" si="10"/>
        <v>4</v>
      </c>
      <c r="AM152" t="str">
        <f t="shared" si="11"/>
        <v>WA</v>
      </c>
    </row>
    <row r="153" spans="2:39">
      <c r="B153" t="s">
        <v>223</v>
      </c>
      <c r="C153" t="s">
        <v>357</v>
      </c>
      <c r="D153" t="s">
        <v>358</v>
      </c>
      <c r="E153">
        <v>1402676</v>
      </c>
      <c r="F153">
        <v>726</v>
      </c>
      <c r="G153">
        <v>45534</v>
      </c>
      <c r="H153">
        <v>202408</v>
      </c>
      <c r="I153">
        <v>5295</v>
      </c>
      <c r="J153">
        <v>51059999</v>
      </c>
      <c r="K153" t="s">
        <v>482</v>
      </c>
      <c r="L153" t="s">
        <v>2970</v>
      </c>
      <c r="M153" t="s">
        <v>1653</v>
      </c>
      <c r="N153" t="s">
        <v>1654</v>
      </c>
      <c r="O153" t="s">
        <v>232</v>
      </c>
      <c r="P153" t="s">
        <v>1655</v>
      </c>
      <c r="Q153" t="s">
        <v>1656</v>
      </c>
      <c r="R153" t="s">
        <v>382</v>
      </c>
      <c r="S153" t="s">
        <v>383</v>
      </c>
      <c r="T153">
        <v>3192747</v>
      </c>
      <c r="U153" t="s">
        <v>1212</v>
      </c>
      <c r="V153">
        <v>1144044334</v>
      </c>
      <c r="W153" t="s">
        <v>3012</v>
      </c>
      <c r="X153" t="s">
        <v>232</v>
      </c>
      <c r="Y153" t="s">
        <v>1212</v>
      </c>
      <c r="Z153" t="s">
        <v>241</v>
      </c>
      <c r="AA153" s="177">
        <v>2691454.35</v>
      </c>
      <c r="AB153">
        <v>7167.75</v>
      </c>
      <c r="AC153">
        <v>670.52</v>
      </c>
      <c r="AD153" s="177">
        <v>2691454.35</v>
      </c>
      <c r="AE153" s="196">
        <v>45544.682550694444</v>
      </c>
      <c r="AF153" t="s">
        <v>368</v>
      </c>
      <c r="AG153" t="s">
        <v>243</v>
      </c>
      <c r="AH153" s="289">
        <v>1</v>
      </c>
      <c r="AI153" s="306">
        <f>IF(Z153="COP",(AA153*AH153),IF(Z153="NOK",((AB153*AH153)*VLOOKUP(H153,Tasas!$K:$L,2,0)),IF(Z153="EUR",((AB153*AH153)*VLOOKUP(H153,Tasas!$K:$L,2,0)),IF('GL MEN'!Z171="USD",(('GL MEN'!AB171*'GL MEN'!AH171)*VLOOKUP(H153,Tasas!$K:$L,2,0)),0))))</f>
        <v>2691454.35</v>
      </c>
      <c r="AJ153" t="s">
        <v>33</v>
      </c>
      <c r="AK153">
        <v>2</v>
      </c>
      <c r="AL153" t="str">
        <f t="shared" si="10"/>
        <v>4</v>
      </c>
      <c r="AM153" t="str">
        <f t="shared" si="11"/>
        <v>WA</v>
      </c>
    </row>
    <row r="154" spans="2:39">
      <c r="B154" t="s">
        <v>223</v>
      </c>
      <c r="C154" t="s">
        <v>334</v>
      </c>
      <c r="D154" t="s">
        <v>335</v>
      </c>
      <c r="E154">
        <v>2401521</v>
      </c>
      <c r="F154">
        <v>7</v>
      </c>
      <c r="G154">
        <v>45535</v>
      </c>
      <c r="H154">
        <v>202408</v>
      </c>
      <c r="I154" t="s">
        <v>247</v>
      </c>
      <c r="J154" t="s">
        <v>248</v>
      </c>
      <c r="K154" t="s">
        <v>337</v>
      </c>
      <c r="L154" t="s">
        <v>2970</v>
      </c>
      <c r="M154" t="s">
        <v>232</v>
      </c>
      <c r="N154" t="s">
        <v>232</v>
      </c>
      <c r="O154" t="s">
        <v>232</v>
      </c>
      <c r="P154" t="s">
        <v>3017</v>
      </c>
      <c r="Q154" t="s">
        <v>3018</v>
      </c>
      <c r="R154" t="s">
        <v>340</v>
      </c>
      <c r="S154" t="s">
        <v>341</v>
      </c>
      <c r="T154" t="s">
        <v>3297</v>
      </c>
      <c r="U154" t="s">
        <v>232</v>
      </c>
      <c r="V154" t="s">
        <v>232</v>
      </c>
      <c r="W154" t="s">
        <v>232</v>
      </c>
      <c r="X154" t="s">
        <v>232</v>
      </c>
      <c r="Y154" t="s">
        <v>3298</v>
      </c>
      <c r="Z154" t="s">
        <v>241</v>
      </c>
      <c r="AA154" s="177">
        <v>55200</v>
      </c>
      <c r="AB154">
        <v>147.01</v>
      </c>
      <c r="AC154">
        <v>13.75</v>
      </c>
      <c r="AD154" s="177">
        <v>55200</v>
      </c>
      <c r="AE154" s="196">
        <v>45538.006251273146</v>
      </c>
      <c r="AF154" t="s">
        <v>343</v>
      </c>
      <c r="AG154" t="s">
        <v>243</v>
      </c>
      <c r="AH154" s="289">
        <v>1</v>
      </c>
      <c r="AI154" s="306">
        <f>IF(Z154="COP",(AA154*AH154),IF(Z154="NOK",((AB154*AH154)*VLOOKUP(H154,Tasas!$K:$L,2,0)),IF(Z154="EUR",((AB154*AH154)*VLOOKUP(H154,Tasas!$K:$L,2,0)),IF('GL MEN'!Z172="USD",(('GL MEN'!AB172*'GL MEN'!AH172)*VLOOKUP(H154,Tasas!$K:$L,2,0)),0))))</f>
        <v>55200</v>
      </c>
      <c r="AJ154" t="s">
        <v>62</v>
      </c>
      <c r="AK154">
        <v>2</v>
      </c>
      <c r="AL154" t="str">
        <f t="shared" si="10"/>
        <v>3</v>
      </c>
      <c r="AM154" t="str">
        <f t="shared" si="11"/>
        <v>NE</v>
      </c>
    </row>
    <row r="155" spans="2:39">
      <c r="B155" t="s">
        <v>223</v>
      </c>
      <c r="C155" t="s">
        <v>334</v>
      </c>
      <c r="D155" t="s">
        <v>335</v>
      </c>
      <c r="E155">
        <v>2401521</v>
      </c>
      <c r="F155">
        <v>10</v>
      </c>
      <c r="G155">
        <v>45535</v>
      </c>
      <c r="H155">
        <v>202408</v>
      </c>
      <c r="I155" t="s">
        <v>247</v>
      </c>
      <c r="J155" t="s">
        <v>248</v>
      </c>
      <c r="K155" t="s">
        <v>337</v>
      </c>
      <c r="L155" t="s">
        <v>2970</v>
      </c>
      <c r="M155" t="s">
        <v>232</v>
      </c>
      <c r="N155" t="s">
        <v>232</v>
      </c>
      <c r="O155" t="s">
        <v>232</v>
      </c>
      <c r="P155" t="s">
        <v>257</v>
      </c>
      <c r="Q155" t="s">
        <v>258</v>
      </c>
      <c r="R155" t="s">
        <v>340</v>
      </c>
      <c r="S155" t="s">
        <v>341</v>
      </c>
      <c r="T155" t="s">
        <v>3297</v>
      </c>
      <c r="U155" t="s">
        <v>232</v>
      </c>
      <c r="V155" t="s">
        <v>232</v>
      </c>
      <c r="W155" t="s">
        <v>232</v>
      </c>
      <c r="X155" t="s">
        <v>232</v>
      </c>
      <c r="Y155" t="s">
        <v>3299</v>
      </c>
      <c r="Z155" t="s">
        <v>241</v>
      </c>
      <c r="AA155" s="177">
        <v>31000</v>
      </c>
      <c r="AB155">
        <v>82.56</v>
      </c>
      <c r="AC155">
        <v>7.72</v>
      </c>
      <c r="AD155" s="177">
        <v>31000</v>
      </c>
      <c r="AE155" s="196">
        <v>45538.006251273146</v>
      </c>
      <c r="AF155" t="s">
        <v>343</v>
      </c>
      <c r="AG155" t="s">
        <v>243</v>
      </c>
      <c r="AH155" s="289">
        <v>1</v>
      </c>
      <c r="AI155" s="306">
        <f>IF(Z155="COP",(AA155*AH155),IF(Z155="NOK",((AB155*AH155)*VLOOKUP(H155,Tasas!$K:$L,2,0)),IF(Z155="EUR",((AB155*AH155)*VLOOKUP(H155,Tasas!$K:$L,2,0)),IF('GL MEN'!Z173="USD",(('GL MEN'!AB173*'GL MEN'!AH173)*VLOOKUP(H155,Tasas!$K:$L,2,0)),0))))</f>
        <v>31000</v>
      </c>
      <c r="AJ155" t="s">
        <v>62</v>
      </c>
      <c r="AK155">
        <v>2</v>
      </c>
      <c r="AL155" t="str">
        <f t="shared" si="10"/>
        <v>3</v>
      </c>
      <c r="AM155" t="str">
        <f t="shared" si="11"/>
        <v>NE</v>
      </c>
    </row>
    <row r="156" spans="2:39">
      <c r="B156" t="s">
        <v>223</v>
      </c>
      <c r="C156" t="s">
        <v>334</v>
      </c>
      <c r="D156" t="s">
        <v>335</v>
      </c>
      <c r="E156">
        <v>2401348</v>
      </c>
      <c r="F156">
        <v>16</v>
      </c>
      <c r="G156">
        <v>45505</v>
      </c>
      <c r="H156">
        <v>202408</v>
      </c>
      <c r="I156" t="s">
        <v>329</v>
      </c>
      <c r="J156" t="s">
        <v>336</v>
      </c>
      <c r="K156" t="s">
        <v>337</v>
      </c>
      <c r="L156" t="s">
        <v>2970</v>
      </c>
      <c r="M156" t="s">
        <v>232</v>
      </c>
      <c r="N156" t="s">
        <v>232</v>
      </c>
      <c r="O156" t="s">
        <v>232</v>
      </c>
      <c r="P156" t="s">
        <v>3013</v>
      </c>
      <c r="Q156" t="s">
        <v>3014</v>
      </c>
      <c r="R156" t="s">
        <v>340</v>
      </c>
      <c r="S156" t="s">
        <v>341</v>
      </c>
      <c r="T156" t="s">
        <v>3300</v>
      </c>
      <c r="U156" t="s">
        <v>232</v>
      </c>
      <c r="V156" t="s">
        <v>232</v>
      </c>
      <c r="W156" t="s">
        <v>232</v>
      </c>
      <c r="X156" t="s">
        <v>232</v>
      </c>
      <c r="Y156" t="s">
        <v>3301</v>
      </c>
      <c r="Z156" t="s">
        <v>241</v>
      </c>
      <c r="AA156" s="177">
        <v>-806400</v>
      </c>
      <c r="AB156">
        <v>-2128.69</v>
      </c>
      <c r="AC156">
        <v>-199.23</v>
      </c>
      <c r="AD156" s="177">
        <v>-806400</v>
      </c>
      <c r="AE156" s="196">
        <v>45518.742643206017</v>
      </c>
      <c r="AF156" t="s">
        <v>343</v>
      </c>
      <c r="AG156" t="s">
        <v>243</v>
      </c>
      <c r="AH156" s="289">
        <v>1</v>
      </c>
      <c r="AI156" s="306">
        <f>IF(Z156="COP",(AA156*AH156),IF(Z156="NOK",((AB156*AH156)*VLOOKUP(H156,Tasas!$K:$L,2,0)),IF(Z156="EUR",((AB156*AH156)*VLOOKUP(H156,Tasas!$K:$L,2,0)),IF('GL MEN'!Z174="USD",(('GL MEN'!AB174*'GL MEN'!AH174)*VLOOKUP(H156,Tasas!$K:$L,2,0)),0))))</f>
        <v>-806400</v>
      </c>
      <c r="AJ156" t="s">
        <v>62</v>
      </c>
      <c r="AK156">
        <v>2</v>
      </c>
      <c r="AL156" t="str">
        <f t="shared" si="10"/>
        <v>3</v>
      </c>
      <c r="AM156" t="str">
        <f t="shared" si="11"/>
        <v>NE</v>
      </c>
    </row>
    <row r="157" spans="2:39">
      <c r="B157" t="s">
        <v>223</v>
      </c>
      <c r="C157" t="s">
        <v>334</v>
      </c>
      <c r="D157" t="s">
        <v>335</v>
      </c>
      <c r="E157">
        <v>2401412</v>
      </c>
      <c r="F157">
        <v>0</v>
      </c>
      <c r="G157">
        <v>45513</v>
      </c>
      <c r="H157">
        <v>202408</v>
      </c>
      <c r="I157" t="s">
        <v>3024</v>
      </c>
      <c r="J157" t="s">
        <v>3025</v>
      </c>
      <c r="K157" t="s">
        <v>337</v>
      </c>
      <c r="L157" t="s">
        <v>2970</v>
      </c>
      <c r="M157" t="s">
        <v>232</v>
      </c>
      <c r="N157" t="s">
        <v>232</v>
      </c>
      <c r="O157" t="s">
        <v>232</v>
      </c>
      <c r="P157" t="s">
        <v>2580</v>
      </c>
      <c r="Q157" t="s">
        <v>2581</v>
      </c>
      <c r="R157" t="s">
        <v>340</v>
      </c>
      <c r="S157" t="s">
        <v>341</v>
      </c>
      <c r="T157" t="s">
        <v>3300</v>
      </c>
      <c r="U157" t="s">
        <v>232</v>
      </c>
      <c r="V157" t="s">
        <v>232</v>
      </c>
      <c r="W157" t="s">
        <v>232</v>
      </c>
      <c r="X157" t="s">
        <v>232</v>
      </c>
      <c r="Y157" t="s">
        <v>3302</v>
      </c>
      <c r="Z157" t="s">
        <v>241</v>
      </c>
      <c r="AA157" s="177">
        <v>168000</v>
      </c>
      <c r="AB157">
        <v>442.08</v>
      </c>
      <c r="AC157">
        <v>41.38</v>
      </c>
      <c r="AD157" s="177">
        <v>168000</v>
      </c>
      <c r="AE157" s="196">
        <v>45530.761820752312</v>
      </c>
      <c r="AF157" t="s">
        <v>343</v>
      </c>
      <c r="AG157" t="s">
        <v>243</v>
      </c>
      <c r="AH157" s="289">
        <v>1</v>
      </c>
      <c r="AI157" s="306">
        <f>IF(Z157="COP",(AA157*AH157),IF(Z157="NOK",((AB157*AH157)*VLOOKUP(H157,Tasas!$K:$L,2,0)),IF(Z157="EUR",((AB157*AH157)*VLOOKUP(H157,Tasas!$K:$L,2,0)),IF('GL MEN'!Z175="USD",(('GL MEN'!AB175*'GL MEN'!AH175)*VLOOKUP(H157,Tasas!$K:$L,2,0)),0))))</f>
        <v>168000</v>
      </c>
      <c r="AJ157" t="s">
        <v>62</v>
      </c>
      <c r="AK157">
        <v>2</v>
      </c>
      <c r="AL157" t="str">
        <f t="shared" ref="AL157:AL185" si="12">+MID(R157,2,1)</f>
        <v>3</v>
      </c>
      <c r="AM157" t="str">
        <f t="shared" ref="AM157:AM185" si="13">IF(AL157="0","CO",IF(AL157="1","CO",IF(AL157="2","CO",IF(AL157="3","NE",IF(AL157="4","WA",IF(AL157="6","Centro - URR"))))))</f>
        <v>NE</v>
      </c>
    </row>
    <row r="158" spans="2:39">
      <c r="B158" t="s">
        <v>223</v>
      </c>
      <c r="C158" t="s">
        <v>828</v>
      </c>
      <c r="D158" t="s">
        <v>829</v>
      </c>
      <c r="E158">
        <v>4400542</v>
      </c>
      <c r="F158">
        <v>0</v>
      </c>
      <c r="G158">
        <v>45517</v>
      </c>
      <c r="H158">
        <v>202408</v>
      </c>
      <c r="I158" t="s">
        <v>3024</v>
      </c>
      <c r="J158" t="s">
        <v>3025</v>
      </c>
      <c r="K158" t="s">
        <v>386</v>
      </c>
      <c r="L158" t="s">
        <v>2970</v>
      </c>
      <c r="M158" t="s">
        <v>232</v>
      </c>
      <c r="N158" t="s">
        <v>232</v>
      </c>
      <c r="O158" t="s">
        <v>232</v>
      </c>
      <c r="P158" t="s">
        <v>3030</v>
      </c>
      <c r="Q158" t="s">
        <v>3031</v>
      </c>
      <c r="R158" t="s">
        <v>340</v>
      </c>
      <c r="S158" t="s">
        <v>341</v>
      </c>
      <c r="T158" t="s">
        <v>3300</v>
      </c>
      <c r="U158" t="s">
        <v>232</v>
      </c>
      <c r="V158" t="s">
        <v>232</v>
      </c>
      <c r="W158" t="s">
        <v>232</v>
      </c>
      <c r="X158" t="s">
        <v>232</v>
      </c>
      <c r="Y158" t="s">
        <v>3303</v>
      </c>
      <c r="Z158" t="s">
        <v>241</v>
      </c>
      <c r="AA158" s="177">
        <v>147200</v>
      </c>
      <c r="AB158">
        <v>387.34</v>
      </c>
      <c r="AC158">
        <v>36.25</v>
      </c>
      <c r="AD158" s="177">
        <v>147200</v>
      </c>
      <c r="AE158" s="196">
        <v>45534.730271643515</v>
      </c>
      <c r="AF158" t="s">
        <v>833</v>
      </c>
      <c r="AG158" t="s">
        <v>243</v>
      </c>
      <c r="AH158" s="289">
        <v>1</v>
      </c>
      <c r="AI158" s="306">
        <f>IF(Z158="COP",(AA158*AH158),IF(Z158="NOK",((AB158*AH158)*VLOOKUP(H158,Tasas!$K:$L,2,0)),IF(Z158="EUR",((AB158*AH158)*VLOOKUP(H158,Tasas!$K:$L,2,0)),IF('GL MEN'!Z176="USD",(('GL MEN'!AB176*'GL MEN'!AH176)*VLOOKUP(H158,Tasas!$K:$L,2,0)),0))))</f>
        <v>147200</v>
      </c>
      <c r="AJ158" t="s">
        <v>62</v>
      </c>
      <c r="AK158">
        <v>2</v>
      </c>
      <c r="AL158" t="str">
        <f t="shared" si="12"/>
        <v>3</v>
      </c>
      <c r="AM158" t="str">
        <f t="shared" si="13"/>
        <v>NE</v>
      </c>
    </row>
    <row r="159" spans="2:39">
      <c r="B159" t="s">
        <v>223</v>
      </c>
      <c r="C159" t="s">
        <v>828</v>
      </c>
      <c r="D159" t="s">
        <v>829</v>
      </c>
      <c r="E159">
        <v>4400629</v>
      </c>
      <c r="F159">
        <v>0</v>
      </c>
      <c r="G159">
        <v>45534</v>
      </c>
      <c r="H159">
        <v>202408</v>
      </c>
      <c r="I159" t="s">
        <v>3024</v>
      </c>
      <c r="J159" t="s">
        <v>3025</v>
      </c>
      <c r="K159" t="s">
        <v>543</v>
      </c>
      <c r="L159" t="s">
        <v>2970</v>
      </c>
      <c r="M159" t="s">
        <v>232</v>
      </c>
      <c r="N159" t="s">
        <v>232</v>
      </c>
      <c r="O159" t="s">
        <v>232</v>
      </c>
      <c r="P159" t="s">
        <v>3304</v>
      </c>
      <c r="Q159" t="s">
        <v>3305</v>
      </c>
      <c r="R159" t="s">
        <v>340</v>
      </c>
      <c r="S159" t="s">
        <v>341</v>
      </c>
      <c r="T159" t="s">
        <v>3300</v>
      </c>
      <c r="U159" t="s">
        <v>232</v>
      </c>
      <c r="V159" t="s">
        <v>232</v>
      </c>
      <c r="W159" t="s">
        <v>232</v>
      </c>
      <c r="X159" t="s">
        <v>232</v>
      </c>
      <c r="Y159" t="s">
        <v>3306</v>
      </c>
      <c r="Z159" t="s">
        <v>241</v>
      </c>
      <c r="AA159" s="177">
        <v>139800</v>
      </c>
      <c r="AB159">
        <v>372.31</v>
      </c>
      <c r="AC159">
        <v>34.83</v>
      </c>
      <c r="AD159" s="177">
        <v>139800</v>
      </c>
      <c r="AE159" s="196">
        <v>45539.712037187499</v>
      </c>
      <c r="AF159" t="s">
        <v>1558</v>
      </c>
      <c r="AG159" t="s">
        <v>243</v>
      </c>
      <c r="AH159" s="289">
        <v>1</v>
      </c>
      <c r="AI159" s="306">
        <f>IF(Z159="COP",(AA159*AH159),IF(Z159="NOK",((AB159*AH159)*VLOOKUP(H159,Tasas!$K:$L,2,0)),IF(Z159="EUR",((AB159*AH159)*VLOOKUP(H159,Tasas!$K:$L,2,0)),IF('GL MEN'!Z177="USD",(('GL MEN'!AB177*'GL MEN'!AH177)*VLOOKUP(H159,Tasas!$K:$L,2,0)),0))))</f>
        <v>139800</v>
      </c>
      <c r="AJ159" t="s">
        <v>62</v>
      </c>
      <c r="AK159">
        <v>2</v>
      </c>
      <c r="AL159" t="str">
        <f t="shared" si="12"/>
        <v>3</v>
      </c>
      <c r="AM159" t="str">
        <f t="shared" si="13"/>
        <v>NE</v>
      </c>
    </row>
    <row r="160" spans="2:39">
      <c r="B160" t="s">
        <v>223</v>
      </c>
      <c r="C160" t="s">
        <v>334</v>
      </c>
      <c r="D160" t="s">
        <v>335</v>
      </c>
      <c r="E160">
        <v>2401348</v>
      </c>
      <c r="F160">
        <v>17</v>
      </c>
      <c r="G160">
        <v>45505</v>
      </c>
      <c r="H160">
        <v>202408</v>
      </c>
      <c r="I160" t="s">
        <v>3024</v>
      </c>
      <c r="J160" t="s">
        <v>3033</v>
      </c>
      <c r="K160" t="s">
        <v>337</v>
      </c>
      <c r="L160" t="s">
        <v>2970</v>
      </c>
      <c r="M160" t="s">
        <v>232</v>
      </c>
      <c r="N160" t="s">
        <v>232</v>
      </c>
      <c r="O160" t="s">
        <v>232</v>
      </c>
      <c r="P160" t="s">
        <v>3013</v>
      </c>
      <c r="Q160" t="s">
        <v>3014</v>
      </c>
      <c r="R160" t="s">
        <v>340</v>
      </c>
      <c r="S160" t="s">
        <v>341</v>
      </c>
      <c r="T160" t="s">
        <v>3300</v>
      </c>
      <c r="U160" t="s">
        <v>232</v>
      </c>
      <c r="V160" t="s">
        <v>232</v>
      </c>
      <c r="W160" t="s">
        <v>232</v>
      </c>
      <c r="X160" t="s">
        <v>232</v>
      </c>
      <c r="Y160" t="s">
        <v>3023</v>
      </c>
      <c r="Z160" t="s">
        <v>241</v>
      </c>
      <c r="AA160" s="177">
        <v>806400</v>
      </c>
      <c r="AB160">
        <v>2128.69</v>
      </c>
      <c r="AC160">
        <v>199.23</v>
      </c>
      <c r="AD160" s="177">
        <v>806400</v>
      </c>
      <c r="AE160" s="196">
        <v>45518.742643206017</v>
      </c>
      <c r="AF160" t="s">
        <v>343</v>
      </c>
      <c r="AG160" t="s">
        <v>243</v>
      </c>
      <c r="AH160" s="289">
        <v>1</v>
      </c>
      <c r="AI160" s="306">
        <f>IF(Z160="COP",(AA160*AH160),IF(Z160="NOK",((AB160*AH160)*VLOOKUP(H160,Tasas!$K:$L,2,0)),IF(Z160="EUR",((AB160*AH160)*VLOOKUP(H160,Tasas!$K:$L,2,0)),IF('GL MEN'!Z178="USD",(('GL MEN'!AB178*'GL MEN'!AH178)*VLOOKUP(H160,Tasas!$K:$L,2,0)),0))))</f>
        <v>806400</v>
      </c>
      <c r="AJ160" t="s">
        <v>62</v>
      </c>
      <c r="AK160">
        <v>2</v>
      </c>
      <c r="AL160" t="str">
        <f t="shared" si="12"/>
        <v>3</v>
      </c>
      <c r="AM160" t="str">
        <f t="shared" si="13"/>
        <v>NE</v>
      </c>
    </row>
    <row r="161" spans="2:39">
      <c r="B161" t="s">
        <v>223</v>
      </c>
      <c r="C161" t="s">
        <v>357</v>
      </c>
      <c r="D161" t="s">
        <v>358</v>
      </c>
      <c r="E161">
        <v>1402675</v>
      </c>
      <c r="F161">
        <v>11</v>
      </c>
      <c r="G161">
        <v>45534</v>
      </c>
      <c r="H161">
        <v>202408</v>
      </c>
      <c r="I161" t="s">
        <v>359</v>
      </c>
      <c r="J161" t="s">
        <v>360</v>
      </c>
      <c r="K161" t="s">
        <v>337</v>
      </c>
      <c r="L161" t="s">
        <v>2970</v>
      </c>
      <c r="M161" t="s">
        <v>2637</v>
      </c>
      <c r="N161" t="s">
        <v>3049</v>
      </c>
      <c r="O161" t="s">
        <v>232</v>
      </c>
      <c r="P161" t="s">
        <v>2632</v>
      </c>
      <c r="Q161" t="s">
        <v>2633</v>
      </c>
      <c r="R161" t="s">
        <v>340</v>
      </c>
      <c r="S161" t="s">
        <v>341</v>
      </c>
      <c r="T161">
        <v>3074533</v>
      </c>
      <c r="U161" t="s">
        <v>1212</v>
      </c>
      <c r="V161" t="s">
        <v>3050</v>
      </c>
      <c r="W161" t="s">
        <v>3051</v>
      </c>
      <c r="X161" t="s">
        <v>232</v>
      </c>
      <c r="Y161" t="s">
        <v>1212</v>
      </c>
      <c r="Z161" t="s">
        <v>241</v>
      </c>
      <c r="AA161" s="177">
        <v>3582499.71</v>
      </c>
      <c r="AB161">
        <v>9540.73</v>
      </c>
      <c r="AC161">
        <v>892.51</v>
      </c>
      <c r="AD161" s="177">
        <v>3582499.71</v>
      </c>
      <c r="AE161" s="196">
        <v>45544.681099618057</v>
      </c>
      <c r="AF161" t="s">
        <v>368</v>
      </c>
      <c r="AG161" t="s">
        <v>243</v>
      </c>
      <c r="AH161" s="289">
        <v>1</v>
      </c>
      <c r="AI161" s="306">
        <f>IF(Z161="COP",(AA161*AH161),IF(Z161="NOK",((AB161*AH161)*VLOOKUP(H161,Tasas!$K:$L,2,0)),IF(Z161="EUR",((AB161*AH161)*VLOOKUP(H161,Tasas!$K:$L,2,0)),IF('GL MEN'!Z179="USD",(('GL MEN'!AB179*'GL MEN'!AH179)*VLOOKUP(H161,Tasas!$K:$L,2,0)),0))))</f>
        <v>3582499.71</v>
      </c>
      <c r="AJ161" t="s">
        <v>36</v>
      </c>
      <c r="AK161">
        <v>2</v>
      </c>
      <c r="AL161" t="str">
        <f t="shared" si="12"/>
        <v>3</v>
      </c>
      <c r="AM161" t="str">
        <f t="shared" si="13"/>
        <v>NE</v>
      </c>
    </row>
    <row r="162" spans="2:39">
      <c r="B162" t="s">
        <v>223</v>
      </c>
      <c r="C162" t="s">
        <v>357</v>
      </c>
      <c r="D162" t="s">
        <v>358</v>
      </c>
      <c r="E162">
        <v>1402675</v>
      </c>
      <c r="F162">
        <v>60</v>
      </c>
      <c r="G162">
        <v>45534</v>
      </c>
      <c r="H162">
        <v>202408</v>
      </c>
      <c r="I162" t="s">
        <v>359</v>
      </c>
      <c r="J162" t="s">
        <v>360</v>
      </c>
      <c r="K162" t="s">
        <v>337</v>
      </c>
      <c r="L162" t="s">
        <v>2970</v>
      </c>
      <c r="M162" t="s">
        <v>2391</v>
      </c>
      <c r="N162" t="s">
        <v>2392</v>
      </c>
      <c r="O162" t="s">
        <v>232</v>
      </c>
      <c r="P162" t="s">
        <v>2393</v>
      </c>
      <c r="Q162" t="s">
        <v>2394</v>
      </c>
      <c r="R162" t="s">
        <v>448</v>
      </c>
      <c r="S162" t="s">
        <v>449</v>
      </c>
      <c r="T162">
        <v>3421446</v>
      </c>
      <c r="U162" t="s">
        <v>1212</v>
      </c>
      <c r="V162" t="s">
        <v>3035</v>
      </c>
      <c r="W162" t="s">
        <v>3036</v>
      </c>
      <c r="X162" t="s">
        <v>232</v>
      </c>
      <c r="Y162" t="s">
        <v>1212</v>
      </c>
      <c r="Z162" t="s">
        <v>241</v>
      </c>
      <c r="AA162" s="177">
        <v>594955.56999999995</v>
      </c>
      <c r="AB162">
        <v>1584.46</v>
      </c>
      <c r="AC162">
        <v>148.22</v>
      </c>
      <c r="AD162" s="177">
        <v>594955.56999999995</v>
      </c>
      <c r="AE162" s="196">
        <v>45544.681099618057</v>
      </c>
      <c r="AF162" t="s">
        <v>368</v>
      </c>
      <c r="AG162" t="s">
        <v>243</v>
      </c>
      <c r="AH162" s="289">
        <v>1</v>
      </c>
      <c r="AI162" s="306">
        <f>IF(Z162="COP",(AA162*AH162),IF(Z162="NOK",((AB162*AH162)*VLOOKUP(H162,Tasas!$K:$L,2,0)),IF(Z162="EUR",((AB162*AH162)*VLOOKUP(H162,Tasas!$K:$L,2,0)),IF('GL MEN'!Z180="USD",(('GL MEN'!AB180*'GL MEN'!AH180)*VLOOKUP(H162,Tasas!$K:$L,2,0)),0))))</f>
        <v>594955.56999999995</v>
      </c>
      <c r="AJ162" t="s">
        <v>42</v>
      </c>
      <c r="AK162">
        <v>2</v>
      </c>
      <c r="AL162" t="str">
        <f t="shared" si="12"/>
        <v>3</v>
      </c>
      <c r="AM162" t="str">
        <f t="shared" si="13"/>
        <v>NE</v>
      </c>
    </row>
    <row r="163" spans="2:39">
      <c r="B163" t="s">
        <v>223</v>
      </c>
      <c r="C163" t="s">
        <v>357</v>
      </c>
      <c r="D163" t="s">
        <v>358</v>
      </c>
      <c r="E163">
        <v>1402675</v>
      </c>
      <c r="F163">
        <v>65</v>
      </c>
      <c r="G163">
        <v>45534</v>
      </c>
      <c r="H163">
        <v>202408</v>
      </c>
      <c r="I163" t="s">
        <v>359</v>
      </c>
      <c r="J163" t="s">
        <v>360</v>
      </c>
      <c r="K163" t="s">
        <v>337</v>
      </c>
      <c r="L163" t="s">
        <v>2970</v>
      </c>
      <c r="M163" t="s">
        <v>3037</v>
      </c>
      <c r="N163" t="s">
        <v>3038</v>
      </c>
      <c r="O163" t="s">
        <v>232</v>
      </c>
      <c r="P163" t="s">
        <v>3039</v>
      </c>
      <c r="Q163" t="s">
        <v>3040</v>
      </c>
      <c r="R163" t="s">
        <v>448</v>
      </c>
      <c r="S163" t="s">
        <v>449</v>
      </c>
      <c r="T163">
        <v>3171300</v>
      </c>
      <c r="U163" t="s">
        <v>1212</v>
      </c>
      <c r="V163" t="s">
        <v>3041</v>
      </c>
      <c r="W163" t="s">
        <v>3042</v>
      </c>
      <c r="X163" t="s">
        <v>232</v>
      </c>
      <c r="Y163" t="s">
        <v>1212</v>
      </c>
      <c r="Z163" t="s">
        <v>241</v>
      </c>
      <c r="AA163" s="177">
        <v>1752330.74</v>
      </c>
      <c r="AB163">
        <v>4666.72</v>
      </c>
      <c r="AC163">
        <v>436.56</v>
      </c>
      <c r="AD163" s="177">
        <v>1752330.74</v>
      </c>
      <c r="AE163" s="196">
        <v>45544.681099618057</v>
      </c>
      <c r="AF163" t="s">
        <v>368</v>
      </c>
      <c r="AG163" t="s">
        <v>243</v>
      </c>
      <c r="AH163" s="289">
        <v>1</v>
      </c>
      <c r="AI163" s="306">
        <f>IF(Z163="COP",(AA163*AH163),IF(Z163="NOK",((AB163*AH163)*VLOOKUP(H163,Tasas!$K:$L,2,0)),IF(Z163="EUR",((AB163*AH163)*VLOOKUP(H163,Tasas!$K:$L,2,0)),IF('GL MEN'!Z181="USD",(('GL MEN'!AB181*'GL MEN'!AH181)*VLOOKUP(H163,Tasas!$K:$L,2,0)),0))))</f>
        <v>1752330.74</v>
      </c>
      <c r="AJ163" t="s">
        <v>42</v>
      </c>
      <c r="AK163">
        <v>2</v>
      </c>
      <c r="AL163" t="str">
        <f t="shared" si="12"/>
        <v>3</v>
      </c>
      <c r="AM163" t="str">
        <f t="shared" si="13"/>
        <v>NE</v>
      </c>
    </row>
    <row r="164" spans="2:39">
      <c r="B164" t="s">
        <v>223</v>
      </c>
      <c r="C164" t="s">
        <v>357</v>
      </c>
      <c r="D164" t="s">
        <v>358</v>
      </c>
      <c r="E164">
        <v>1402675</v>
      </c>
      <c r="F164">
        <v>69</v>
      </c>
      <c r="G164">
        <v>45534</v>
      </c>
      <c r="H164">
        <v>202408</v>
      </c>
      <c r="I164" t="s">
        <v>359</v>
      </c>
      <c r="J164" t="s">
        <v>360</v>
      </c>
      <c r="K164" t="s">
        <v>543</v>
      </c>
      <c r="L164" t="s">
        <v>2970</v>
      </c>
      <c r="M164" t="s">
        <v>3043</v>
      </c>
      <c r="N164" t="s">
        <v>3044</v>
      </c>
      <c r="O164" t="s">
        <v>232</v>
      </c>
      <c r="P164" t="s">
        <v>3045</v>
      </c>
      <c r="Q164" t="s">
        <v>3046</v>
      </c>
      <c r="R164" t="s">
        <v>448</v>
      </c>
      <c r="S164" t="s">
        <v>449</v>
      </c>
      <c r="T164">
        <v>2913958</v>
      </c>
      <c r="U164" t="s">
        <v>1212</v>
      </c>
      <c r="V164" t="s">
        <v>3047</v>
      </c>
      <c r="W164" t="s">
        <v>3048</v>
      </c>
      <c r="X164" t="s">
        <v>232</v>
      </c>
      <c r="Y164" t="s">
        <v>1212</v>
      </c>
      <c r="Z164" t="s">
        <v>241</v>
      </c>
      <c r="AA164" s="177">
        <v>1989987.48</v>
      </c>
      <c r="AB164">
        <v>5299.64</v>
      </c>
      <c r="AC164">
        <v>495.77</v>
      </c>
      <c r="AD164" s="177">
        <v>1989987.48</v>
      </c>
      <c r="AE164" s="196">
        <v>45544.681099618057</v>
      </c>
      <c r="AF164" t="s">
        <v>368</v>
      </c>
      <c r="AG164" t="s">
        <v>243</v>
      </c>
      <c r="AH164" s="289">
        <v>1</v>
      </c>
      <c r="AI164" s="306">
        <f>IF(Z164="COP",(AA164*AH164),IF(Z164="NOK",((AB164*AH164)*VLOOKUP(H164,Tasas!$K:$L,2,0)),IF(Z164="EUR",((AB164*AH164)*VLOOKUP(H164,Tasas!$K:$L,2,0)),IF('GL MEN'!Z182="USD",(('GL MEN'!AB182*'GL MEN'!AH182)*VLOOKUP(H164,Tasas!$K:$L,2,0)),0))))</f>
        <v>1989987.48</v>
      </c>
      <c r="AJ164" t="s">
        <v>42</v>
      </c>
      <c r="AK164">
        <v>2</v>
      </c>
      <c r="AL164" t="str">
        <f t="shared" si="12"/>
        <v>3</v>
      </c>
      <c r="AM164" t="str">
        <f t="shared" si="13"/>
        <v>NE</v>
      </c>
    </row>
    <row r="165" spans="2:39">
      <c r="B165" t="s">
        <v>223</v>
      </c>
      <c r="C165" t="s">
        <v>357</v>
      </c>
      <c r="D165" t="s">
        <v>358</v>
      </c>
      <c r="E165">
        <v>1402675</v>
      </c>
      <c r="F165">
        <v>208</v>
      </c>
      <c r="G165">
        <v>45534</v>
      </c>
      <c r="H165">
        <v>202408</v>
      </c>
      <c r="I165" t="s">
        <v>359</v>
      </c>
      <c r="J165" t="s">
        <v>360</v>
      </c>
      <c r="K165" t="s">
        <v>337</v>
      </c>
      <c r="L165" t="s">
        <v>2970</v>
      </c>
      <c r="M165" t="s">
        <v>610</v>
      </c>
      <c r="N165" t="s">
        <v>611</v>
      </c>
      <c r="O165" t="s">
        <v>232</v>
      </c>
      <c r="P165" t="s">
        <v>612</v>
      </c>
      <c r="Q165" t="s">
        <v>613</v>
      </c>
      <c r="R165" t="s">
        <v>340</v>
      </c>
      <c r="S165" t="s">
        <v>341</v>
      </c>
      <c r="T165">
        <v>2922064</v>
      </c>
      <c r="U165" t="s">
        <v>1212</v>
      </c>
      <c r="V165" t="s">
        <v>614</v>
      </c>
      <c r="W165" t="s">
        <v>615</v>
      </c>
      <c r="X165" t="s">
        <v>232</v>
      </c>
      <c r="Y165" t="s">
        <v>1212</v>
      </c>
      <c r="Z165" t="s">
        <v>241</v>
      </c>
      <c r="AA165" s="177">
        <v>5821271.8499999996</v>
      </c>
      <c r="AB165">
        <v>15502.92</v>
      </c>
      <c r="AC165">
        <v>1450.25</v>
      </c>
      <c r="AD165" s="177">
        <v>5821271.8499999996</v>
      </c>
      <c r="AE165" s="196">
        <v>45544.681099618057</v>
      </c>
      <c r="AF165" t="s">
        <v>368</v>
      </c>
      <c r="AG165" t="s">
        <v>243</v>
      </c>
      <c r="AH165" s="289">
        <v>1</v>
      </c>
      <c r="AI165" s="306">
        <f>IF(Z165="COP",(AA165*AH165),IF(Z165="NOK",((AB165*AH165)*VLOOKUP(H165,Tasas!$K:$L,2,0)),IF(Z165="EUR",((AB165*AH165)*VLOOKUP(H165,Tasas!$K:$L,2,0)),IF('GL MEN'!Z183="USD",(('GL MEN'!AB183*'GL MEN'!AH183)*VLOOKUP(H165,Tasas!$K:$L,2,0)),0))))</f>
        <v>5821271.8499999996</v>
      </c>
      <c r="AJ165" t="s">
        <v>24</v>
      </c>
      <c r="AK165">
        <v>2</v>
      </c>
      <c r="AL165" t="str">
        <f t="shared" si="12"/>
        <v>3</v>
      </c>
      <c r="AM165" t="str">
        <f t="shared" si="13"/>
        <v>NE</v>
      </c>
    </row>
    <row r="166" spans="2:39">
      <c r="B166" t="s">
        <v>223</v>
      </c>
      <c r="C166" t="s">
        <v>357</v>
      </c>
      <c r="D166" t="s">
        <v>358</v>
      </c>
      <c r="E166">
        <v>1402675</v>
      </c>
      <c r="F166">
        <v>503</v>
      </c>
      <c r="G166">
        <v>45534</v>
      </c>
      <c r="H166">
        <v>202408</v>
      </c>
      <c r="I166" t="s">
        <v>359</v>
      </c>
      <c r="J166" t="s">
        <v>360</v>
      </c>
      <c r="K166" t="s">
        <v>337</v>
      </c>
      <c r="L166" t="s">
        <v>2970</v>
      </c>
      <c r="M166" t="s">
        <v>556</v>
      </c>
      <c r="N166" t="s">
        <v>557</v>
      </c>
      <c r="O166" t="s">
        <v>232</v>
      </c>
      <c r="P166" t="s">
        <v>558</v>
      </c>
      <c r="Q166" t="s">
        <v>559</v>
      </c>
      <c r="R166" t="s">
        <v>448</v>
      </c>
      <c r="S166" t="s">
        <v>449</v>
      </c>
      <c r="T166">
        <v>2913965</v>
      </c>
      <c r="U166" t="s">
        <v>1212</v>
      </c>
      <c r="V166" t="s">
        <v>560</v>
      </c>
      <c r="W166" t="s">
        <v>561</v>
      </c>
      <c r="X166" t="s">
        <v>232</v>
      </c>
      <c r="Y166" t="s">
        <v>1212</v>
      </c>
      <c r="Z166" t="s">
        <v>241</v>
      </c>
      <c r="AA166" s="177">
        <v>1015604.47</v>
      </c>
      <c r="AB166">
        <v>2704.71</v>
      </c>
      <c r="AC166">
        <v>253.02</v>
      </c>
      <c r="AD166" s="177">
        <v>1015604.47</v>
      </c>
      <c r="AE166" s="196">
        <v>45544.681099618057</v>
      </c>
      <c r="AF166" t="s">
        <v>368</v>
      </c>
      <c r="AG166" t="s">
        <v>243</v>
      </c>
      <c r="AH166" s="289">
        <v>1</v>
      </c>
      <c r="AI166" s="306">
        <f>IF(Z166="COP",(AA166*AH166),IF(Z166="NOK",((AB166*AH166)*VLOOKUP(H166,Tasas!$K:$L,2,0)),IF(Z166="EUR",((AB166*AH166)*VLOOKUP(H166,Tasas!$K:$L,2,0)),IF('GL MEN'!Z184="USD",(('GL MEN'!AB184*'GL MEN'!AH184)*VLOOKUP(H166,Tasas!$K:$L,2,0)),0))))</f>
        <v>1015604.47</v>
      </c>
      <c r="AJ166" t="s">
        <v>42</v>
      </c>
      <c r="AK166">
        <v>2</v>
      </c>
      <c r="AL166" t="str">
        <f t="shared" si="12"/>
        <v>3</v>
      </c>
      <c r="AM166" t="str">
        <f t="shared" si="13"/>
        <v>NE</v>
      </c>
    </row>
    <row r="167" spans="2:39">
      <c r="B167" t="s">
        <v>223</v>
      </c>
      <c r="C167" t="s">
        <v>357</v>
      </c>
      <c r="D167" t="s">
        <v>358</v>
      </c>
      <c r="E167">
        <v>1402675</v>
      </c>
      <c r="F167">
        <v>581</v>
      </c>
      <c r="G167">
        <v>45534</v>
      </c>
      <c r="H167">
        <v>202408</v>
      </c>
      <c r="I167" t="s">
        <v>359</v>
      </c>
      <c r="J167" t="s">
        <v>360</v>
      </c>
      <c r="K167" t="s">
        <v>386</v>
      </c>
      <c r="L167" t="s">
        <v>2970</v>
      </c>
      <c r="M167" t="s">
        <v>550</v>
      </c>
      <c r="N167" t="s">
        <v>551</v>
      </c>
      <c r="O167" t="s">
        <v>232</v>
      </c>
      <c r="P167" t="s">
        <v>552</v>
      </c>
      <c r="Q167" t="s">
        <v>553</v>
      </c>
      <c r="R167" t="s">
        <v>340</v>
      </c>
      <c r="S167" t="s">
        <v>341</v>
      </c>
      <c r="T167">
        <v>2922065</v>
      </c>
      <c r="U167" t="s">
        <v>1212</v>
      </c>
      <c r="V167" t="s">
        <v>554</v>
      </c>
      <c r="W167" t="s">
        <v>555</v>
      </c>
      <c r="X167" t="s">
        <v>232</v>
      </c>
      <c r="Y167" t="s">
        <v>1212</v>
      </c>
      <c r="Z167" t="s">
        <v>241</v>
      </c>
      <c r="AA167" s="177">
        <v>4924619.87</v>
      </c>
      <c r="AB167">
        <v>13115</v>
      </c>
      <c r="AC167">
        <v>1226.8699999999999</v>
      </c>
      <c r="AD167" s="177">
        <v>4924619.87</v>
      </c>
      <c r="AE167" s="196">
        <v>45544.681099618057</v>
      </c>
      <c r="AF167" t="s">
        <v>368</v>
      </c>
      <c r="AG167" t="s">
        <v>243</v>
      </c>
      <c r="AH167" s="289">
        <v>1</v>
      </c>
      <c r="AI167" s="306">
        <f>IF(Z167="COP",(AA167*AH167),IF(Z167="NOK",((AB167*AH167)*VLOOKUP(H167,Tasas!$K:$L,2,0)),IF(Z167="EUR",((AB167*AH167)*VLOOKUP(H167,Tasas!$K:$L,2,0)),IF('GL MEN'!Z185="USD",(('GL MEN'!AB185*'GL MEN'!AH185)*VLOOKUP(H167,Tasas!$K:$L,2,0)),0))))</f>
        <v>4924619.87</v>
      </c>
      <c r="AJ167" t="s">
        <v>21</v>
      </c>
      <c r="AK167">
        <v>2</v>
      </c>
      <c r="AL167" t="str">
        <f t="shared" si="12"/>
        <v>3</v>
      </c>
      <c r="AM167" t="str">
        <f t="shared" si="13"/>
        <v>NE</v>
      </c>
    </row>
    <row r="168" spans="2:39">
      <c r="B168" t="s">
        <v>223</v>
      </c>
      <c r="C168" t="s">
        <v>357</v>
      </c>
      <c r="D168" t="s">
        <v>358</v>
      </c>
      <c r="E168">
        <v>1402675</v>
      </c>
      <c r="F168">
        <v>657</v>
      </c>
      <c r="G168">
        <v>45534</v>
      </c>
      <c r="H168">
        <v>202408</v>
      </c>
      <c r="I168" t="s">
        <v>359</v>
      </c>
      <c r="J168" t="s">
        <v>360</v>
      </c>
      <c r="K168" t="s">
        <v>337</v>
      </c>
      <c r="L168" t="s">
        <v>2970</v>
      </c>
      <c r="M168" t="s">
        <v>444</v>
      </c>
      <c r="N168" t="s">
        <v>445</v>
      </c>
      <c r="O168" t="s">
        <v>232</v>
      </c>
      <c r="P168" t="s">
        <v>446</v>
      </c>
      <c r="Q168" t="s">
        <v>447</v>
      </c>
      <c r="R168" t="s">
        <v>448</v>
      </c>
      <c r="S168" t="s">
        <v>449</v>
      </c>
      <c r="T168">
        <v>2913956</v>
      </c>
      <c r="U168" t="s">
        <v>1212</v>
      </c>
      <c r="V168" t="s">
        <v>450</v>
      </c>
      <c r="W168" t="s">
        <v>451</v>
      </c>
      <c r="X168" t="s">
        <v>232</v>
      </c>
      <c r="Y168" t="s">
        <v>1212</v>
      </c>
      <c r="Z168" t="s">
        <v>241</v>
      </c>
      <c r="AA168" s="177">
        <v>1015604.47</v>
      </c>
      <c r="AB168">
        <v>2704.71</v>
      </c>
      <c r="AC168">
        <v>253.02</v>
      </c>
      <c r="AD168" s="177">
        <v>1015604.47</v>
      </c>
      <c r="AE168" s="196">
        <v>45544.681099618057</v>
      </c>
      <c r="AF168" t="s">
        <v>368</v>
      </c>
      <c r="AG168" t="s">
        <v>243</v>
      </c>
      <c r="AH168" s="289">
        <v>1</v>
      </c>
      <c r="AI168" s="306">
        <f>IF(Z168="COP",(AA168*AH168),IF(Z168="NOK",((AB168*AH168)*VLOOKUP(H168,Tasas!$K:$L,2,0)),IF(Z168="EUR",((AB168*AH168)*VLOOKUP(H168,Tasas!$K:$L,2,0)),IF('GL MEN'!Z186="USD",(('GL MEN'!AB186*'GL MEN'!AH186)*VLOOKUP(H168,Tasas!$K:$L,2,0)),0))))</f>
        <v>1015604.47</v>
      </c>
      <c r="AJ168" t="s">
        <v>42</v>
      </c>
      <c r="AK168">
        <v>2</v>
      </c>
      <c r="AL168" t="str">
        <f t="shared" si="12"/>
        <v>3</v>
      </c>
      <c r="AM168" t="str">
        <f t="shared" si="13"/>
        <v>NE</v>
      </c>
    </row>
    <row r="169" spans="2:39">
      <c r="B169" t="s">
        <v>223</v>
      </c>
      <c r="C169" t="s">
        <v>357</v>
      </c>
      <c r="D169" t="s">
        <v>358</v>
      </c>
      <c r="E169">
        <v>1402675</v>
      </c>
      <c r="F169">
        <v>817</v>
      </c>
      <c r="G169">
        <v>45534</v>
      </c>
      <c r="H169">
        <v>202408</v>
      </c>
      <c r="I169" t="s">
        <v>359</v>
      </c>
      <c r="J169" t="s">
        <v>360</v>
      </c>
      <c r="K169" t="s">
        <v>337</v>
      </c>
      <c r="L169" t="s">
        <v>2970</v>
      </c>
      <c r="M169" t="s">
        <v>574</v>
      </c>
      <c r="N169" t="s">
        <v>575</v>
      </c>
      <c r="O169" t="s">
        <v>232</v>
      </c>
      <c r="P169" t="s">
        <v>576</v>
      </c>
      <c r="Q169" t="s">
        <v>577</v>
      </c>
      <c r="R169" t="s">
        <v>448</v>
      </c>
      <c r="S169" t="s">
        <v>449</v>
      </c>
      <c r="T169">
        <v>2913955</v>
      </c>
      <c r="U169" t="s">
        <v>1212</v>
      </c>
      <c r="V169" t="s">
        <v>578</v>
      </c>
      <c r="W169" t="s">
        <v>579</v>
      </c>
      <c r="X169" t="s">
        <v>232</v>
      </c>
      <c r="Y169" t="s">
        <v>1212</v>
      </c>
      <c r="Z169" t="s">
        <v>241</v>
      </c>
      <c r="AA169" s="177">
        <v>1432446.97</v>
      </c>
      <c r="AB169">
        <v>3814.82</v>
      </c>
      <c r="AC169">
        <v>356.87</v>
      </c>
      <c r="AD169" s="177">
        <v>1432446.97</v>
      </c>
      <c r="AE169" s="196">
        <v>45544.681099618057</v>
      </c>
      <c r="AF169" t="s">
        <v>368</v>
      </c>
      <c r="AG169" t="s">
        <v>243</v>
      </c>
      <c r="AH169" s="289">
        <v>1</v>
      </c>
      <c r="AI169" s="306">
        <f>IF(Z169="COP",(AA169*AH169),IF(Z169="NOK",((AB169*AH169)*VLOOKUP(H169,Tasas!$K:$L,2,0)),IF(Z169="EUR",((AB169*AH169)*VLOOKUP(H169,Tasas!$K:$L,2,0)),IF('GL MEN'!Z187="USD",(('GL MEN'!AB187*'GL MEN'!AH187)*VLOOKUP(H169,Tasas!$K:$L,2,0)),0))))</f>
        <v>1432446.97</v>
      </c>
      <c r="AJ169" t="s">
        <v>42</v>
      </c>
      <c r="AK169">
        <v>2</v>
      </c>
      <c r="AL169" t="str">
        <f t="shared" si="12"/>
        <v>3</v>
      </c>
      <c r="AM169" t="str">
        <f t="shared" si="13"/>
        <v>NE</v>
      </c>
    </row>
    <row r="170" spans="2:39">
      <c r="B170" t="s">
        <v>223</v>
      </c>
      <c r="C170" t="s">
        <v>357</v>
      </c>
      <c r="D170" t="s">
        <v>358</v>
      </c>
      <c r="E170">
        <v>1402676</v>
      </c>
      <c r="F170">
        <v>281</v>
      </c>
      <c r="G170">
        <v>45534</v>
      </c>
      <c r="H170">
        <v>202408</v>
      </c>
      <c r="I170" t="s">
        <v>359</v>
      </c>
      <c r="J170" t="s">
        <v>360</v>
      </c>
      <c r="K170" t="s">
        <v>337</v>
      </c>
      <c r="L170" t="s">
        <v>2970</v>
      </c>
      <c r="M170" t="s">
        <v>3082</v>
      </c>
      <c r="N170" t="s">
        <v>3083</v>
      </c>
      <c r="O170" t="s">
        <v>232</v>
      </c>
      <c r="P170" t="s">
        <v>3084</v>
      </c>
      <c r="Q170" t="s">
        <v>3085</v>
      </c>
      <c r="R170" t="s">
        <v>448</v>
      </c>
      <c r="S170" t="s">
        <v>449</v>
      </c>
      <c r="T170">
        <v>2913969</v>
      </c>
      <c r="U170" t="s">
        <v>1212</v>
      </c>
      <c r="V170" t="s">
        <v>3086</v>
      </c>
      <c r="W170" t="s">
        <v>3087</v>
      </c>
      <c r="X170" t="s">
        <v>232</v>
      </c>
      <c r="Y170" t="s">
        <v>1212</v>
      </c>
      <c r="Z170" t="s">
        <v>241</v>
      </c>
      <c r="AA170" s="177">
        <v>718588.87</v>
      </c>
      <c r="AB170">
        <v>1913.71</v>
      </c>
      <c r="AC170">
        <v>179.02</v>
      </c>
      <c r="AD170" s="177">
        <v>718588.87</v>
      </c>
      <c r="AE170" s="196">
        <v>45544.682550694444</v>
      </c>
      <c r="AF170" t="s">
        <v>368</v>
      </c>
      <c r="AG170" t="s">
        <v>243</v>
      </c>
      <c r="AH170" s="289">
        <v>1</v>
      </c>
      <c r="AI170" s="306">
        <f>IF(Z170="COP",(AA170*AH170),IF(Z170="NOK",((AB170*AH170)*VLOOKUP(H170,Tasas!$K:$L,2,0)),IF(Z170="EUR",((AB170*AH170)*VLOOKUP(H170,Tasas!$K:$L,2,0)),IF('GL MEN'!Z188="USD",(('GL MEN'!AB188*'GL MEN'!AH188)*VLOOKUP(H170,Tasas!$K:$L,2,0)),0))))</f>
        <v>718588.87</v>
      </c>
      <c r="AJ170" t="s">
        <v>42</v>
      </c>
      <c r="AK170">
        <v>2</v>
      </c>
      <c r="AL170" t="str">
        <f t="shared" si="12"/>
        <v>3</v>
      </c>
      <c r="AM170" t="str">
        <f t="shared" si="13"/>
        <v>NE</v>
      </c>
    </row>
    <row r="171" spans="2:39">
      <c r="B171" t="s">
        <v>223</v>
      </c>
      <c r="C171" t="s">
        <v>357</v>
      </c>
      <c r="D171" t="s">
        <v>358</v>
      </c>
      <c r="E171">
        <v>1402676</v>
      </c>
      <c r="F171">
        <v>346</v>
      </c>
      <c r="G171">
        <v>45534</v>
      </c>
      <c r="H171">
        <v>202408</v>
      </c>
      <c r="I171" t="s">
        <v>359</v>
      </c>
      <c r="J171" t="s">
        <v>360</v>
      </c>
      <c r="K171" t="s">
        <v>337</v>
      </c>
      <c r="L171" t="s">
        <v>2970</v>
      </c>
      <c r="M171" t="s">
        <v>3064</v>
      </c>
      <c r="N171" t="s">
        <v>3065</v>
      </c>
      <c r="O171" t="s">
        <v>232</v>
      </c>
      <c r="P171" t="s">
        <v>3066</v>
      </c>
      <c r="Q171" t="s">
        <v>3067</v>
      </c>
      <c r="R171" t="s">
        <v>340</v>
      </c>
      <c r="S171" t="s">
        <v>341</v>
      </c>
      <c r="T171">
        <v>3074538</v>
      </c>
      <c r="U171" t="s">
        <v>1212</v>
      </c>
      <c r="V171" t="s">
        <v>3068</v>
      </c>
      <c r="W171" t="s">
        <v>3069</v>
      </c>
      <c r="X171" t="s">
        <v>232</v>
      </c>
      <c r="Y171" t="s">
        <v>1212</v>
      </c>
      <c r="Z171" t="s">
        <v>241</v>
      </c>
      <c r="AA171" s="177">
        <v>3575599.71</v>
      </c>
      <c r="AB171">
        <v>9522.36</v>
      </c>
      <c r="AC171">
        <v>890.79</v>
      </c>
      <c r="AD171" s="177">
        <v>3575599.71</v>
      </c>
      <c r="AE171" s="196">
        <v>45544.682550694444</v>
      </c>
      <c r="AF171" t="s">
        <v>368</v>
      </c>
      <c r="AG171" t="s">
        <v>243</v>
      </c>
      <c r="AH171" s="289">
        <v>1</v>
      </c>
      <c r="AI171" s="306">
        <f>IF(Z171="COP",(AA171*AH171),IF(Z171="NOK",((AB171*AH171)*VLOOKUP(H171,Tasas!$K:$L,2,0)),IF(Z171="EUR",((AB171*AH171)*VLOOKUP(H171,Tasas!$K:$L,2,0)),IF('GL MEN'!Z189="USD",(('GL MEN'!AB189*'GL MEN'!AH189)*VLOOKUP(H171,Tasas!$K:$L,2,0)),0))))</f>
        <v>3575599.71</v>
      </c>
      <c r="AJ171" t="s">
        <v>36</v>
      </c>
      <c r="AK171">
        <v>2</v>
      </c>
      <c r="AL171" t="str">
        <f t="shared" si="12"/>
        <v>3</v>
      </c>
      <c r="AM171" t="str">
        <f t="shared" si="13"/>
        <v>NE</v>
      </c>
    </row>
    <row r="172" spans="2:39">
      <c r="B172" t="s">
        <v>223</v>
      </c>
      <c r="C172" t="s">
        <v>357</v>
      </c>
      <c r="D172" t="s">
        <v>358</v>
      </c>
      <c r="E172">
        <v>1402676</v>
      </c>
      <c r="F172">
        <v>371</v>
      </c>
      <c r="G172">
        <v>45534</v>
      </c>
      <c r="H172">
        <v>202408</v>
      </c>
      <c r="I172" t="s">
        <v>359</v>
      </c>
      <c r="J172" t="s">
        <v>360</v>
      </c>
      <c r="K172" t="s">
        <v>386</v>
      </c>
      <c r="L172" t="s">
        <v>2970</v>
      </c>
      <c r="M172" t="s">
        <v>2175</v>
      </c>
      <c r="N172" t="s">
        <v>2176</v>
      </c>
      <c r="O172" t="s">
        <v>232</v>
      </c>
      <c r="P172" t="s">
        <v>3307</v>
      </c>
      <c r="Q172" t="s">
        <v>3308</v>
      </c>
      <c r="R172" t="s">
        <v>340</v>
      </c>
      <c r="S172" t="s">
        <v>341</v>
      </c>
      <c r="T172">
        <v>3074519</v>
      </c>
      <c r="U172" t="s">
        <v>1212</v>
      </c>
      <c r="V172" t="s">
        <v>3309</v>
      </c>
      <c r="W172" t="s">
        <v>3310</v>
      </c>
      <c r="X172" t="s">
        <v>232</v>
      </c>
      <c r="Y172" t="s">
        <v>1212</v>
      </c>
      <c r="Z172" t="s">
        <v>241</v>
      </c>
      <c r="AA172" s="177">
        <v>3128454.71</v>
      </c>
      <c r="AB172">
        <v>8331.5400000000009</v>
      </c>
      <c r="AC172">
        <v>779.39</v>
      </c>
      <c r="AD172" s="177">
        <v>3128454.71</v>
      </c>
      <c r="AE172" s="196">
        <v>45544.682550694444</v>
      </c>
      <c r="AF172" t="s">
        <v>368</v>
      </c>
      <c r="AG172" t="s">
        <v>243</v>
      </c>
      <c r="AH172" s="289">
        <v>1</v>
      </c>
      <c r="AI172" s="306">
        <f>IF(Z172="COP",(AA172*AH172),IF(Z172="NOK",((AB172*AH172)*VLOOKUP(H172,Tasas!$K:$L,2,0)),IF(Z172="EUR",((AB172*AH172)*VLOOKUP(H172,Tasas!$K:$L,2,0)),IF('GL MEN'!Z190="USD",(('GL MEN'!AB190*'GL MEN'!AH190)*VLOOKUP(H172,Tasas!$K:$L,2,0)),0))))</f>
        <v>3128454.71</v>
      </c>
      <c r="AJ172" t="s">
        <v>36</v>
      </c>
      <c r="AK172">
        <v>2</v>
      </c>
      <c r="AL172" t="str">
        <f t="shared" si="12"/>
        <v>3</v>
      </c>
      <c r="AM172" t="str">
        <f t="shared" si="13"/>
        <v>NE</v>
      </c>
    </row>
    <row r="173" spans="2:39">
      <c r="B173" t="s">
        <v>223</v>
      </c>
      <c r="C173" t="s">
        <v>357</v>
      </c>
      <c r="D173" t="s">
        <v>358</v>
      </c>
      <c r="E173">
        <v>1402676</v>
      </c>
      <c r="F173">
        <v>576</v>
      </c>
      <c r="G173">
        <v>45534</v>
      </c>
      <c r="H173">
        <v>202408</v>
      </c>
      <c r="I173" t="s">
        <v>359</v>
      </c>
      <c r="J173" t="s">
        <v>360</v>
      </c>
      <c r="K173" t="s">
        <v>386</v>
      </c>
      <c r="L173" t="s">
        <v>2970</v>
      </c>
      <c r="M173" t="s">
        <v>3070</v>
      </c>
      <c r="N173" t="s">
        <v>3071</v>
      </c>
      <c r="O173" t="s">
        <v>232</v>
      </c>
      <c r="P173" t="s">
        <v>3072</v>
      </c>
      <c r="Q173" t="s">
        <v>3073</v>
      </c>
      <c r="R173" t="s">
        <v>340</v>
      </c>
      <c r="S173" t="s">
        <v>341</v>
      </c>
      <c r="T173">
        <v>2925355</v>
      </c>
      <c r="U173" t="s">
        <v>1212</v>
      </c>
      <c r="V173" t="s">
        <v>3074</v>
      </c>
      <c r="W173" t="s">
        <v>3075</v>
      </c>
      <c r="X173" t="s">
        <v>232</v>
      </c>
      <c r="Y173" t="s">
        <v>1212</v>
      </c>
      <c r="Z173" t="s">
        <v>241</v>
      </c>
      <c r="AA173" s="177">
        <v>3582499.71</v>
      </c>
      <c r="AB173">
        <v>9540.73</v>
      </c>
      <c r="AC173">
        <v>892.51</v>
      </c>
      <c r="AD173" s="177">
        <v>3582499.71</v>
      </c>
      <c r="AE173" s="196">
        <v>45544.682550694444</v>
      </c>
      <c r="AF173" t="s">
        <v>368</v>
      </c>
      <c r="AG173" t="s">
        <v>243</v>
      </c>
      <c r="AH173" s="289">
        <v>1</v>
      </c>
      <c r="AI173" s="306">
        <f>IF(Z173="COP",(AA173*AH173),IF(Z173="NOK",((AB173*AH173)*VLOOKUP(H173,Tasas!$K:$L,2,0)),IF(Z173="EUR",((AB173*AH173)*VLOOKUP(H173,Tasas!$K:$L,2,0)),IF('GL MEN'!Z191="USD",(('GL MEN'!AB191*'GL MEN'!AH191)*VLOOKUP(H173,Tasas!$K:$L,2,0)),0))))</f>
        <v>3582499.71</v>
      </c>
      <c r="AJ173" t="s">
        <v>36</v>
      </c>
      <c r="AK173">
        <v>2</v>
      </c>
      <c r="AL173" t="str">
        <f t="shared" si="12"/>
        <v>3</v>
      </c>
      <c r="AM173" t="str">
        <f t="shared" si="13"/>
        <v>NE</v>
      </c>
    </row>
    <row r="174" spans="2:39">
      <c r="B174" t="s">
        <v>223</v>
      </c>
      <c r="C174" t="s">
        <v>357</v>
      </c>
      <c r="D174" t="s">
        <v>358</v>
      </c>
      <c r="E174">
        <v>1402676</v>
      </c>
      <c r="F174">
        <v>675</v>
      </c>
      <c r="G174">
        <v>45534</v>
      </c>
      <c r="H174">
        <v>202408</v>
      </c>
      <c r="I174" t="s">
        <v>359</v>
      </c>
      <c r="J174" t="s">
        <v>360</v>
      </c>
      <c r="K174" t="s">
        <v>543</v>
      </c>
      <c r="L174" t="s">
        <v>2970</v>
      </c>
      <c r="M174" t="s">
        <v>3088</v>
      </c>
      <c r="N174" t="s">
        <v>3089</v>
      </c>
      <c r="O174" t="s">
        <v>232</v>
      </c>
      <c r="P174" t="s">
        <v>3090</v>
      </c>
      <c r="Q174" t="s">
        <v>3091</v>
      </c>
      <c r="R174" t="s">
        <v>448</v>
      </c>
      <c r="S174" t="s">
        <v>449</v>
      </c>
      <c r="T174">
        <v>2913967</v>
      </c>
      <c r="U174" t="s">
        <v>1212</v>
      </c>
      <c r="V174" t="s">
        <v>3092</v>
      </c>
      <c r="W174" t="s">
        <v>3093</v>
      </c>
      <c r="X174" t="s">
        <v>232</v>
      </c>
      <c r="Y174" t="s">
        <v>1212</v>
      </c>
      <c r="Z174" t="s">
        <v>241</v>
      </c>
      <c r="AA174" s="177">
        <v>2592024.35</v>
      </c>
      <c r="AB174">
        <v>6902.95</v>
      </c>
      <c r="AC174">
        <v>645.75</v>
      </c>
      <c r="AD174" s="177">
        <v>2592024.35</v>
      </c>
      <c r="AE174" s="196">
        <v>45544.682550694444</v>
      </c>
      <c r="AF174" t="s">
        <v>368</v>
      </c>
      <c r="AG174" t="s">
        <v>243</v>
      </c>
      <c r="AH174" s="289">
        <v>1</v>
      </c>
      <c r="AI174" s="306">
        <f>IF(Z174="COP",(AA174*AH174),IF(Z174="NOK",((AB174*AH174)*VLOOKUP(H174,Tasas!$K:$L,2,0)),IF(Z174="EUR",((AB174*AH174)*VLOOKUP(H174,Tasas!$K:$L,2,0)),IF('GL MEN'!Z192="USD",(('GL MEN'!AB192*'GL MEN'!AH192)*VLOOKUP(H174,Tasas!$K:$L,2,0)),0))))</f>
        <v>2592024.35</v>
      </c>
      <c r="AJ174" t="s">
        <v>42</v>
      </c>
      <c r="AK174">
        <v>2</v>
      </c>
      <c r="AL174" t="str">
        <f t="shared" si="12"/>
        <v>3</v>
      </c>
      <c r="AM174" t="str">
        <f t="shared" si="13"/>
        <v>NE</v>
      </c>
    </row>
    <row r="175" spans="2:39">
      <c r="B175" t="s">
        <v>223</v>
      </c>
      <c r="C175" t="s">
        <v>357</v>
      </c>
      <c r="D175" t="s">
        <v>358</v>
      </c>
      <c r="E175">
        <v>1402676</v>
      </c>
      <c r="F175">
        <v>711</v>
      </c>
      <c r="G175">
        <v>45534</v>
      </c>
      <c r="H175">
        <v>202408</v>
      </c>
      <c r="I175" t="s">
        <v>359</v>
      </c>
      <c r="J175" t="s">
        <v>360</v>
      </c>
      <c r="K175" t="s">
        <v>337</v>
      </c>
      <c r="L175" t="s">
        <v>2970</v>
      </c>
      <c r="M175" t="s">
        <v>3058</v>
      </c>
      <c r="N175" t="s">
        <v>3059</v>
      </c>
      <c r="O175" t="s">
        <v>232</v>
      </c>
      <c r="P175" t="s">
        <v>3060</v>
      </c>
      <c r="Q175" t="s">
        <v>3061</v>
      </c>
      <c r="R175" t="s">
        <v>448</v>
      </c>
      <c r="S175" t="s">
        <v>449</v>
      </c>
      <c r="T175">
        <v>2913968</v>
      </c>
      <c r="U175" t="s">
        <v>1212</v>
      </c>
      <c r="V175" t="s">
        <v>3062</v>
      </c>
      <c r="W175" t="s">
        <v>3063</v>
      </c>
      <c r="X175" t="s">
        <v>232</v>
      </c>
      <c r="Y175" t="s">
        <v>1212</v>
      </c>
      <c r="Z175" t="s">
        <v>241</v>
      </c>
      <c r="AA175" s="177">
        <v>1561234.68</v>
      </c>
      <c r="AB175">
        <v>4157.8</v>
      </c>
      <c r="AC175">
        <v>388.95</v>
      </c>
      <c r="AD175" s="177">
        <v>1561234.68</v>
      </c>
      <c r="AE175" s="196">
        <v>45544.682550694444</v>
      </c>
      <c r="AF175" t="s">
        <v>368</v>
      </c>
      <c r="AG175" t="s">
        <v>243</v>
      </c>
      <c r="AH175" s="289">
        <v>1</v>
      </c>
      <c r="AI175" s="306">
        <f>IF(Z175="COP",(AA175*AH175),IF(Z175="NOK",((AB175*AH175)*VLOOKUP(H175,Tasas!$K:$L,2,0)),IF(Z175="EUR",((AB175*AH175)*VLOOKUP(H175,Tasas!$K:$L,2,0)),IF('GL MEN'!Z193="USD",(('GL MEN'!AB193*'GL MEN'!AH193)*VLOOKUP(H175,Tasas!$K:$L,2,0)),0))))</f>
        <v>1561234.68</v>
      </c>
      <c r="AJ175" t="s">
        <v>42</v>
      </c>
      <c r="AK175">
        <v>2</v>
      </c>
      <c r="AL175" t="str">
        <f t="shared" si="12"/>
        <v>3</v>
      </c>
      <c r="AM175" t="str">
        <f t="shared" si="13"/>
        <v>NE</v>
      </c>
    </row>
    <row r="176" spans="2:39">
      <c r="B176" t="s">
        <v>223</v>
      </c>
      <c r="C176" t="s">
        <v>357</v>
      </c>
      <c r="D176" t="s">
        <v>358</v>
      </c>
      <c r="E176">
        <v>1402676</v>
      </c>
      <c r="F176">
        <v>791</v>
      </c>
      <c r="G176">
        <v>45534</v>
      </c>
      <c r="H176">
        <v>202408</v>
      </c>
      <c r="I176" t="s">
        <v>359</v>
      </c>
      <c r="J176" t="s">
        <v>360</v>
      </c>
      <c r="K176" t="s">
        <v>337</v>
      </c>
      <c r="L176" t="s">
        <v>2970</v>
      </c>
      <c r="M176" t="s">
        <v>3052</v>
      </c>
      <c r="N176" t="s">
        <v>3053</v>
      </c>
      <c r="O176" t="s">
        <v>232</v>
      </c>
      <c r="P176" t="s">
        <v>3054</v>
      </c>
      <c r="Q176" t="s">
        <v>3055</v>
      </c>
      <c r="R176" t="s">
        <v>448</v>
      </c>
      <c r="S176" t="s">
        <v>449</v>
      </c>
      <c r="T176">
        <v>2913962</v>
      </c>
      <c r="U176" t="s">
        <v>1212</v>
      </c>
      <c r="V176" t="s">
        <v>3056</v>
      </c>
      <c r="W176" t="s">
        <v>3057</v>
      </c>
      <c r="X176" t="s">
        <v>232</v>
      </c>
      <c r="Y176" t="s">
        <v>1212</v>
      </c>
      <c r="Z176" t="s">
        <v>241</v>
      </c>
      <c r="AA176" s="177">
        <v>920555.07</v>
      </c>
      <c r="AB176">
        <v>2451.58</v>
      </c>
      <c r="AC176">
        <v>229.34</v>
      </c>
      <c r="AD176" s="177">
        <v>920555.07</v>
      </c>
      <c r="AE176" s="196">
        <v>45544.682550694444</v>
      </c>
      <c r="AF176" t="s">
        <v>368</v>
      </c>
      <c r="AG176" t="s">
        <v>243</v>
      </c>
      <c r="AH176" s="289">
        <v>1</v>
      </c>
      <c r="AI176" s="306">
        <f>IF(Z176="COP",(AA176*AH176),IF(Z176="NOK",((AB176*AH176)*VLOOKUP(H176,Tasas!$K:$L,2,0)),IF(Z176="EUR",((AB176*AH176)*VLOOKUP(H176,Tasas!$K:$L,2,0)),IF('GL MEN'!Z194="USD",(('GL MEN'!AB194*'GL MEN'!AH194)*VLOOKUP(H176,Tasas!$K:$L,2,0)),0))))</f>
        <v>920555.07</v>
      </c>
      <c r="AJ176" t="s">
        <v>42</v>
      </c>
      <c r="AK176">
        <v>2</v>
      </c>
      <c r="AL176" t="str">
        <f t="shared" si="12"/>
        <v>3</v>
      </c>
      <c r="AM176" t="str">
        <f t="shared" si="13"/>
        <v>NE</v>
      </c>
    </row>
    <row r="177" spans="2:39">
      <c r="B177" t="s">
        <v>223</v>
      </c>
      <c r="C177" t="s">
        <v>357</v>
      </c>
      <c r="D177" t="s">
        <v>358</v>
      </c>
      <c r="E177">
        <v>1402676</v>
      </c>
      <c r="F177">
        <v>814</v>
      </c>
      <c r="G177">
        <v>45534</v>
      </c>
      <c r="H177">
        <v>202408</v>
      </c>
      <c r="I177" t="s">
        <v>359</v>
      </c>
      <c r="J177" t="s">
        <v>360</v>
      </c>
      <c r="K177" t="s">
        <v>337</v>
      </c>
      <c r="L177" t="s">
        <v>2970</v>
      </c>
      <c r="M177" t="s">
        <v>3076</v>
      </c>
      <c r="N177" t="s">
        <v>3077</v>
      </c>
      <c r="O177" t="s">
        <v>232</v>
      </c>
      <c r="P177" t="s">
        <v>3078</v>
      </c>
      <c r="Q177" t="s">
        <v>3079</v>
      </c>
      <c r="R177" t="s">
        <v>448</v>
      </c>
      <c r="S177" t="s">
        <v>449</v>
      </c>
      <c r="T177">
        <v>2913945</v>
      </c>
      <c r="U177" t="s">
        <v>1212</v>
      </c>
      <c r="V177" t="s">
        <v>3080</v>
      </c>
      <c r="W177" t="s">
        <v>3081</v>
      </c>
      <c r="X177" t="s">
        <v>232</v>
      </c>
      <c r="Y177" t="s">
        <v>1212</v>
      </c>
      <c r="Z177" t="s">
        <v>241</v>
      </c>
      <c r="AA177" s="177">
        <v>253869.87</v>
      </c>
      <c r="AB177">
        <v>676.09</v>
      </c>
      <c r="AC177">
        <v>63.25</v>
      </c>
      <c r="AD177" s="177">
        <v>253869.87</v>
      </c>
      <c r="AE177" s="196">
        <v>45544.682550694444</v>
      </c>
      <c r="AF177" t="s">
        <v>368</v>
      </c>
      <c r="AG177" t="s">
        <v>243</v>
      </c>
      <c r="AH177" s="289">
        <v>1</v>
      </c>
      <c r="AI177" s="306">
        <f>IF(Z177="COP",(AA177*AH177),IF(Z177="NOK",((AB177*AH177)*VLOOKUP(H177,Tasas!$K:$L,2,0)),IF(Z177="EUR",((AB177*AH177)*VLOOKUP(H177,Tasas!$K:$L,2,0)),IF('GL MEN'!Z195="USD",(('GL MEN'!AB195*'GL MEN'!AH195)*VLOOKUP(H177,Tasas!$K:$L,2,0)),0))))</f>
        <v>253869.87</v>
      </c>
      <c r="AJ177" t="s">
        <v>42</v>
      </c>
      <c r="AK177">
        <v>2</v>
      </c>
      <c r="AL177" t="str">
        <f t="shared" si="12"/>
        <v>3</v>
      </c>
      <c r="AM177" t="str">
        <f t="shared" si="13"/>
        <v>NE</v>
      </c>
    </row>
    <row r="178" spans="2:39">
      <c r="B178" t="s">
        <v>223</v>
      </c>
      <c r="C178" t="s">
        <v>828</v>
      </c>
      <c r="D178" t="s">
        <v>829</v>
      </c>
      <c r="E178">
        <v>4400660</v>
      </c>
      <c r="F178">
        <v>0</v>
      </c>
      <c r="G178">
        <v>45534</v>
      </c>
      <c r="H178">
        <v>202408</v>
      </c>
      <c r="I178" t="s">
        <v>1543</v>
      </c>
      <c r="J178" t="s">
        <v>1549</v>
      </c>
      <c r="K178" t="s">
        <v>543</v>
      </c>
      <c r="L178" t="s">
        <v>2970</v>
      </c>
      <c r="M178" t="s">
        <v>232</v>
      </c>
      <c r="N178" t="s">
        <v>232</v>
      </c>
      <c r="O178" t="s">
        <v>232</v>
      </c>
      <c r="P178" t="s">
        <v>3311</v>
      </c>
      <c r="Q178" t="s">
        <v>3312</v>
      </c>
      <c r="R178" t="s">
        <v>448</v>
      </c>
      <c r="S178" t="s">
        <v>449</v>
      </c>
      <c r="T178" t="s">
        <v>3313</v>
      </c>
      <c r="U178" t="s">
        <v>232</v>
      </c>
      <c r="V178" t="s">
        <v>232</v>
      </c>
      <c r="W178" t="s">
        <v>232</v>
      </c>
      <c r="X178" t="s">
        <v>232</v>
      </c>
      <c r="Y178" t="s">
        <v>3314</v>
      </c>
      <c r="Z178" t="s">
        <v>241</v>
      </c>
      <c r="AA178" s="177">
        <v>535390</v>
      </c>
      <c r="AB178">
        <v>1425.82</v>
      </c>
      <c r="AC178">
        <v>133.38</v>
      </c>
      <c r="AD178" s="177">
        <v>535390</v>
      </c>
      <c r="AE178" s="196">
        <v>45539.815989270835</v>
      </c>
      <c r="AF178" t="s">
        <v>1558</v>
      </c>
      <c r="AG178" t="s">
        <v>243</v>
      </c>
      <c r="AH178" s="289">
        <v>1</v>
      </c>
      <c r="AI178" s="306">
        <f>IF(Z178="COP",(AA178*AH178),IF(Z178="NOK",((AB178*AH178)*VLOOKUP(H178,Tasas!$K:$L,2,0)),IF(Z178="EUR",((AB178*AH178)*VLOOKUP(H178,Tasas!$K:$L,2,0)),IF('GL MEN'!Z196="USD",(('GL MEN'!AB196*'GL MEN'!AH196)*VLOOKUP(H178,Tasas!$K:$L,2,0)),0))))</f>
        <v>535390</v>
      </c>
      <c r="AJ178" t="s">
        <v>131</v>
      </c>
      <c r="AK178">
        <v>2</v>
      </c>
      <c r="AL178" t="str">
        <f t="shared" si="12"/>
        <v>3</v>
      </c>
      <c r="AM178" t="str">
        <f t="shared" si="13"/>
        <v>NE</v>
      </c>
    </row>
    <row r="179" spans="2:39">
      <c r="B179" t="s">
        <v>223</v>
      </c>
      <c r="C179" t="s">
        <v>828</v>
      </c>
      <c r="D179" t="s">
        <v>829</v>
      </c>
      <c r="E179">
        <v>4400566</v>
      </c>
      <c r="F179">
        <v>0</v>
      </c>
      <c r="G179">
        <v>45527</v>
      </c>
      <c r="H179">
        <v>202408</v>
      </c>
      <c r="I179" t="s">
        <v>1581</v>
      </c>
      <c r="J179" t="s">
        <v>1589</v>
      </c>
      <c r="K179" t="s">
        <v>543</v>
      </c>
      <c r="L179" t="s">
        <v>2970</v>
      </c>
      <c r="M179" t="s">
        <v>232</v>
      </c>
      <c r="N179" t="s">
        <v>232</v>
      </c>
      <c r="O179" t="s">
        <v>232</v>
      </c>
      <c r="P179" t="s">
        <v>2911</v>
      </c>
      <c r="Q179" t="s">
        <v>2912</v>
      </c>
      <c r="R179" t="s">
        <v>448</v>
      </c>
      <c r="S179" t="s">
        <v>449</v>
      </c>
      <c r="T179" t="s">
        <v>3315</v>
      </c>
      <c r="U179" t="s">
        <v>232</v>
      </c>
      <c r="V179" t="s">
        <v>232</v>
      </c>
      <c r="W179" t="s">
        <v>232</v>
      </c>
      <c r="X179" t="s">
        <v>232</v>
      </c>
      <c r="Y179" t="s">
        <v>3316</v>
      </c>
      <c r="Z179" t="s">
        <v>241</v>
      </c>
      <c r="AA179" s="177">
        <v>710000</v>
      </c>
      <c r="AB179">
        <v>1892.75</v>
      </c>
      <c r="AC179">
        <v>176.88</v>
      </c>
      <c r="AD179" s="177">
        <v>710000</v>
      </c>
      <c r="AE179" s="196">
        <v>45538.760913854167</v>
      </c>
      <c r="AF179" t="s">
        <v>1558</v>
      </c>
      <c r="AG179" t="s">
        <v>243</v>
      </c>
      <c r="AH179" s="289">
        <v>1</v>
      </c>
      <c r="AI179" s="306">
        <f>IF(Z179="COP",(AA179*AH179),IF(Z179="NOK",((AB179*AH179)*VLOOKUP(H179,Tasas!$K:$L,2,0)),IF(Z179="EUR",((AB179*AH179)*VLOOKUP(H179,Tasas!$K:$L,2,0)),IF('GL MEN'!Z197="USD",(('GL MEN'!AB197*'GL MEN'!AH197)*VLOOKUP(H179,Tasas!$K:$L,2,0)),0))))</f>
        <v>710000</v>
      </c>
      <c r="AJ179" t="s">
        <v>131</v>
      </c>
      <c r="AK179">
        <v>2</v>
      </c>
      <c r="AL179" t="str">
        <f t="shared" si="12"/>
        <v>3</v>
      </c>
      <c r="AM179" t="str">
        <f t="shared" si="13"/>
        <v>NE</v>
      </c>
    </row>
    <row r="180" spans="2:39">
      <c r="B180" t="s">
        <v>223</v>
      </c>
      <c r="C180" t="s">
        <v>828</v>
      </c>
      <c r="D180" t="s">
        <v>829</v>
      </c>
      <c r="E180">
        <v>4400567</v>
      </c>
      <c r="F180">
        <v>0</v>
      </c>
      <c r="G180">
        <v>45527</v>
      </c>
      <c r="H180">
        <v>202408</v>
      </c>
      <c r="I180" t="s">
        <v>1581</v>
      </c>
      <c r="J180" t="s">
        <v>1589</v>
      </c>
      <c r="K180" t="s">
        <v>543</v>
      </c>
      <c r="L180" t="s">
        <v>2970</v>
      </c>
      <c r="M180" t="s">
        <v>232</v>
      </c>
      <c r="N180" t="s">
        <v>232</v>
      </c>
      <c r="O180" t="s">
        <v>232</v>
      </c>
      <c r="P180" t="s">
        <v>2911</v>
      </c>
      <c r="Q180" t="s">
        <v>2912</v>
      </c>
      <c r="R180" t="s">
        <v>448</v>
      </c>
      <c r="S180" t="s">
        <v>449</v>
      </c>
      <c r="T180" t="s">
        <v>3315</v>
      </c>
      <c r="U180" t="s">
        <v>232</v>
      </c>
      <c r="V180" t="s">
        <v>232</v>
      </c>
      <c r="W180" t="s">
        <v>232</v>
      </c>
      <c r="X180" t="s">
        <v>232</v>
      </c>
      <c r="Y180" t="s">
        <v>3317</v>
      </c>
      <c r="Z180" t="s">
        <v>241</v>
      </c>
      <c r="AA180" s="177">
        <v>710000</v>
      </c>
      <c r="AB180">
        <v>1892.75</v>
      </c>
      <c r="AC180">
        <v>176.88</v>
      </c>
      <c r="AD180" s="177">
        <v>710000</v>
      </c>
      <c r="AE180" s="196">
        <v>45538.763076770832</v>
      </c>
      <c r="AF180" t="s">
        <v>1558</v>
      </c>
      <c r="AG180" t="s">
        <v>243</v>
      </c>
      <c r="AH180" s="289">
        <v>1</v>
      </c>
      <c r="AI180" s="306">
        <f>IF(Z180="COP",(AA180*AH180),IF(Z180="NOK",((AB180*AH180)*VLOOKUP(H180,Tasas!$K:$L,2,0)),IF(Z180="EUR",((AB180*AH180)*VLOOKUP(H180,Tasas!$K:$L,2,0)),IF('GL MEN'!Z198="USD",(('GL MEN'!AB198*'GL MEN'!AH198)*VLOOKUP(H180,Tasas!$K:$L,2,0)),0))))</f>
        <v>710000</v>
      </c>
      <c r="AJ180" t="s">
        <v>131</v>
      </c>
      <c r="AK180">
        <v>2</v>
      </c>
      <c r="AL180" t="str">
        <f t="shared" si="12"/>
        <v>3</v>
      </c>
      <c r="AM180" t="str">
        <f t="shared" si="13"/>
        <v>NE</v>
      </c>
    </row>
    <row r="181" spans="2:39">
      <c r="B181" t="s">
        <v>223</v>
      </c>
      <c r="C181" t="s">
        <v>334</v>
      </c>
      <c r="D181" t="s">
        <v>335</v>
      </c>
      <c r="E181">
        <v>2401489</v>
      </c>
      <c r="F181">
        <v>0</v>
      </c>
      <c r="G181">
        <v>45527</v>
      </c>
      <c r="H181">
        <v>202408</v>
      </c>
      <c r="I181" t="s">
        <v>3318</v>
      </c>
      <c r="J181" t="s">
        <v>3319</v>
      </c>
      <c r="K181" t="s">
        <v>337</v>
      </c>
      <c r="L181" t="s">
        <v>2970</v>
      </c>
      <c r="M181" t="s">
        <v>2378</v>
      </c>
      <c r="N181" t="s">
        <v>1595</v>
      </c>
      <c r="O181" t="s">
        <v>232</v>
      </c>
      <c r="P181" t="s">
        <v>1085</v>
      </c>
      <c r="Q181" t="s">
        <v>1086</v>
      </c>
      <c r="R181" t="s">
        <v>448</v>
      </c>
      <c r="S181" t="s">
        <v>449</v>
      </c>
      <c r="T181" t="s">
        <v>3320</v>
      </c>
      <c r="U181" t="s">
        <v>232</v>
      </c>
      <c r="V181" t="s">
        <v>232</v>
      </c>
      <c r="W181" t="s">
        <v>232</v>
      </c>
      <c r="X181" t="s">
        <v>232</v>
      </c>
      <c r="Y181" t="s">
        <v>3321</v>
      </c>
      <c r="Z181" t="s">
        <v>241</v>
      </c>
      <c r="AA181" s="177">
        <v>1163900</v>
      </c>
      <c r="AB181">
        <v>3102.77</v>
      </c>
      <c r="AC181">
        <v>289.95999999999998</v>
      </c>
      <c r="AD181" s="177">
        <v>1163900</v>
      </c>
      <c r="AE181" s="196">
        <v>45534.511948344909</v>
      </c>
      <c r="AF181" t="s">
        <v>343</v>
      </c>
      <c r="AG181" t="s">
        <v>243</v>
      </c>
      <c r="AH181" s="289">
        <v>1</v>
      </c>
      <c r="AI181" s="306">
        <f>IF(Z181="COP",(AA181*AH181),IF(Z181="NOK",((AB181*AH181)*VLOOKUP(H181,Tasas!$K:$L,2,0)),IF(Z181="EUR",((AB181*AH181)*VLOOKUP(H181,Tasas!$K:$L,2,0)),IF('GL MEN'!Z199="USD",(('GL MEN'!AB199*'GL MEN'!AH199)*VLOOKUP(H181,Tasas!$K:$L,2,0)),0))))</f>
        <v>1163900</v>
      </c>
      <c r="AJ181" t="s">
        <v>131</v>
      </c>
      <c r="AK181">
        <v>2</v>
      </c>
      <c r="AL181" t="str">
        <f t="shared" si="12"/>
        <v>3</v>
      </c>
      <c r="AM181" t="str">
        <f t="shared" si="13"/>
        <v>NE</v>
      </c>
    </row>
    <row r="182" spans="2:39">
      <c r="B182" t="s">
        <v>223</v>
      </c>
      <c r="C182" t="s">
        <v>224</v>
      </c>
      <c r="D182" t="s">
        <v>225</v>
      </c>
      <c r="E182">
        <v>1402721</v>
      </c>
      <c r="F182">
        <v>24</v>
      </c>
      <c r="G182">
        <v>45535</v>
      </c>
      <c r="H182">
        <v>202408</v>
      </c>
      <c r="I182" t="s">
        <v>226</v>
      </c>
      <c r="J182" t="s">
        <v>227</v>
      </c>
      <c r="K182" t="s">
        <v>228</v>
      </c>
      <c r="L182" t="s">
        <v>2970</v>
      </c>
      <c r="M182" t="s">
        <v>230</v>
      </c>
      <c r="N182" t="s">
        <v>231</v>
      </c>
      <c r="O182" t="s">
        <v>232</v>
      </c>
      <c r="P182" t="s">
        <v>233</v>
      </c>
      <c r="Q182" t="s">
        <v>234</v>
      </c>
      <c r="R182" t="s">
        <v>235</v>
      </c>
      <c r="S182" t="s">
        <v>236</v>
      </c>
      <c r="T182" t="s">
        <v>3322</v>
      </c>
      <c r="U182" t="s">
        <v>1132</v>
      </c>
      <c r="V182" t="s">
        <v>238</v>
      </c>
      <c r="W182" t="s">
        <v>239</v>
      </c>
      <c r="X182" t="s">
        <v>232</v>
      </c>
      <c r="Y182" t="s">
        <v>3323</v>
      </c>
      <c r="Z182" t="s">
        <v>241</v>
      </c>
      <c r="AA182" s="177">
        <v>55800000</v>
      </c>
      <c r="AB182">
        <v>141304.01</v>
      </c>
      <c r="AC182">
        <v>13515.32</v>
      </c>
      <c r="AD182" s="177">
        <v>55800000</v>
      </c>
      <c r="AE182" s="196">
        <v>45546.780939814817</v>
      </c>
      <c r="AF182" t="s">
        <v>242</v>
      </c>
      <c r="AG182" t="s">
        <v>243</v>
      </c>
      <c r="AH182" s="289">
        <v>1</v>
      </c>
      <c r="AI182" s="306">
        <f>IF(Z182="COP",(AA182*AH182),IF(Z182="NOK",((AB182*AH182)*VLOOKUP(H182,Tasas!$K:$L,2,0)),IF(Z182="EUR",((AB182*AH182)*VLOOKUP(H182,Tasas!$K:$L,2,0)),IF('GL MEN'!Z200="USD",(('GL MEN'!AB200*'GL MEN'!AH200)*VLOOKUP(H182,Tasas!$K:$L,2,0)),0))))</f>
        <v>55800000</v>
      </c>
      <c r="AJ182" t="s">
        <v>113</v>
      </c>
      <c r="AK182">
        <v>2</v>
      </c>
      <c r="AL182" t="str">
        <f t="shared" si="12"/>
        <v>2</v>
      </c>
      <c r="AM182" t="str">
        <f t="shared" si="13"/>
        <v>CO</v>
      </c>
    </row>
    <row r="183" spans="2:39">
      <c r="B183" t="s">
        <v>223</v>
      </c>
      <c r="C183" t="s">
        <v>224</v>
      </c>
      <c r="D183" t="s">
        <v>225</v>
      </c>
      <c r="E183">
        <v>1402721</v>
      </c>
      <c r="F183">
        <v>28</v>
      </c>
      <c r="G183">
        <v>45535</v>
      </c>
      <c r="H183">
        <v>202408</v>
      </c>
      <c r="I183" t="s">
        <v>226</v>
      </c>
      <c r="J183" t="s">
        <v>227</v>
      </c>
      <c r="K183" t="s">
        <v>228</v>
      </c>
      <c r="L183" t="s">
        <v>2970</v>
      </c>
      <c r="M183" t="s">
        <v>230</v>
      </c>
      <c r="N183" t="s">
        <v>231</v>
      </c>
      <c r="O183" t="s">
        <v>232</v>
      </c>
      <c r="P183" t="s">
        <v>233</v>
      </c>
      <c r="Q183" t="s">
        <v>234</v>
      </c>
      <c r="R183" t="s">
        <v>235</v>
      </c>
      <c r="S183" t="s">
        <v>236</v>
      </c>
      <c r="T183" t="s">
        <v>3322</v>
      </c>
      <c r="U183" t="s">
        <v>1132</v>
      </c>
      <c r="V183" t="s">
        <v>238</v>
      </c>
      <c r="W183" t="s">
        <v>239</v>
      </c>
      <c r="X183" t="s">
        <v>232</v>
      </c>
      <c r="Y183" t="s">
        <v>3324</v>
      </c>
      <c r="Z183" t="s">
        <v>241</v>
      </c>
      <c r="AA183" s="177">
        <v>6153000</v>
      </c>
      <c r="AB183">
        <v>15581.43</v>
      </c>
      <c r="AC183">
        <v>1490.31</v>
      </c>
      <c r="AD183" s="177">
        <v>6153000</v>
      </c>
      <c r="AE183" s="196">
        <v>45546.780939814817</v>
      </c>
      <c r="AF183" t="s">
        <v>242</v>
      </c>
      <c r="AG183" t="s">
        <v>243</v>
      </c>
      <c r="AH183" s="289">
        <v>1</v>
      </c>
      <c r="AI183" s="306">
        <f>IF(Z183="COP",(AA183*AH183),IF(Z183="NOK",((AB183*AH183)*VLOOKUP(H183,Tasas!$K:$L,2,0)),IF(Z183="EUR",((AB183*AH183)*VLOOKUP(H183,Tasas!$K:$L,2,0)),IF('GL MEN'!Z201="USD",(('GL MEN'!AB201*'GL MEN'!AH201)*VLOOKUP(H183,Tasas!$K:$L,2,0)),0))))</f>
        <v>6153000</v>
      </c>
      <c r="AJ183" t="s">
        <v>116</v>
      </c>
      <c r="AK183">
        <v>2</v>
      </c>
      <c r="AL183" t="str">
        <f t="shared" si="12"/>
        <v>2</v>
      </c>
      <c r="AM183" t="str">
        <f t="shared" si="13"/>
        <v>CO</v>
      </c>
    </row>
    <row r="184" spans="2:39">
      <c r="B184" t="s">
        <v>223</v>
      </c>
      <c r="C184" t="s">
        <v>224</v>
      </c>
      <c r="D184" t="s">
        <v>225</v>
      </c>
      <c r="E184">
        <v>1402721</v>
      </c>
      <c r="F184">
        <v>30</v>
      </c>
      <c r="G184">
        <v>45535</v>
      </c>
      <c r="H184">
        <v>202408</v>
      </c>
      <c r="I184" t="s">
        <v>226</v>
      </c>
      <c r="J184" t="s">
        <v>227</v>
      </c>
      <c r="K184" t="s">
        <v>228</v>
      </c>
      <c r="L184" t="s">
        <v>2970</v>
      </c>
      <c r="M184" t="s">
        <v>230</v>
      </c>
      <c r="N184" t="s">
        <v>231</v>
      </c>
      <c r="O184" t="s">
        <v>232</v>
      </c>
      <c r="P184" t="s">
        <v>233</v>
      </c>
      <c r="Q184" t="s">
        <v>234</v>
      </c>
      <c r="R184" t="s">
        <v>235</v>
      </c>
      <c r="S184" t="s">
        <v>236</v>
      </c>
      <c r="T184" t="s">
        <v>3322</v>
      </c>
      <c r="U184" t="s">
        <v>1132</v>
      </c>
      <c r="V184" t="s">
        <v>238</v>
      </c>
      <c r="W184" t="s">
        <v>239</v>
      </c>
      <c r="X184" t="s">
        <v>232</v>
      </c>
      <c r="Y184" t="s">
        <v>3325</v>
      </c>
      <c r="Z184" t="s">
        <v>241</v>
      </c>
      <c r="AA184" s="177">
        <v>4600000</v>
      </c>
      <c r="AB184">
        <v>11648.72</v>
      </c>
      <c r="AC184">
        <v>1114.17</v>
      </c>
      <c r="AD184" s="177">
        <v>4600000</v>
      </c>
      <c r="AE184" s="196">
        <v>45546.780939814817</v>
      </c>
      <c r="AF184" t="s">
        <v>242</v>
      </c>
      <c r="AG184" t="s">
        <v>243</v>
      </c>
      <c r="AH184" s="289">
        <v>1</v>
      </c>
      <c r="AI184" s="306">
        <f>IF(Z184="COP",(AA184*AH184),IF(Z184="NOK",((AB184*AH184)*VLOOKUP(H184,Tasas!$K:$L,2,0)),IF(Z184="EUR",((AB184*AH184)*VLOOKUP(H184,Tasas!$K:$L,2,0)),IF('GL MEN'!Z202="USD",(('GL MEN'!AB202*'GL MEN'!AH202)*VLOOKUP(H184,Tasas!$K:$L,2,0)),0))))</f>
        <v>4600000</v>
      </c>
      <c r="AJ184" t="s">
        <v>125</v>
      </c>
      <c r="AK184">
        <v>2</v>
      </c>
      <c r="AL184" t="str">
        <f t="shared" si="12"/>
        <v>2</v>
      </c>
      <c r="AM184" t="str">
        <f t="shared" si="13"/>
        <v>CO</v>
      </c>
    </row>
    <row r="185" spans="2:39">
      <c r="B185" t="s">
        <v>223</v>
      </c>
      <c r="C185" t="s">
        <v>245</v>
      </c>
      <c r="D185" t="s">
        <v>246</v>
      </c>
      <c r="E185">
        <v>11405716</v>
      </c>
      <c r="F185">
        <v>1</v>
      </c>
      <c r="G185">
        <v>45560</v>
      </c>
      <c r="H185">
        <v>202409</v>
      </c>
      <c r="I185" t="s">
        <v>329</v>
      </c>
      <c r="J185" t="s">
        <v>1158</v>
      </c>
      <c r="K185" t="s">
        <v>223</v>
      </c>
      <c r="L185" t="s">
        <v>2970</v>
      </c>
      <c r="M185" t="s">
        <v>232</v>
      </c>
      <c r="N185" t="s">
        <v>232</v>
      </c>
      <c r="O185" t="s">
        <v>232</v>
      </c>
      <c r="P185" t="s">
        <v>3326</v>
      </c>
      <c r="Q185" t="s">
        <v>3327</v>
      </c>
      <c r="R185" t="s">
        <v>252</v>
      </c>
      <c r="S185" t="s">
        <v>253</v>
      </c>
      <c r="T185">
        <v>2925351</v>
      </c>
      <c r="U185" t="s">
        <v>3328</v>
      </c>
      <c r="V185" t="s">
        <v>3329</v>
      </c>
      <c r="W185" t="s">
        <v>3330</v>
      </c>
      <c r="X185" t="s">
        <v>232</v>
      </c>
      <c r="Y185" t="s">
        <v>3331</v>
      </c>
      <c r="Z185" t="s">
        <v>241</v>
      </c>
      <c r="AA185" s="177">
        <v>54000</v>
      </c>
      <c r="AB185">
        <v>138.24</v>
      </c>
      <c r="AC185">
        <v>12.89</v>
      </c>
      <c r="AD185" s="177">
        <v>54000</v>
      </c>
      <c r="AE185" s="196">
        <v>45568.018396643522</v>
      </c>
      <c r="AF185" t="s">
        <v>273</v>
      </c>
      <c r="AG185" t="s">
        <v>243</v>
      </c>
      <c r="AH185" s="289">
        <v>1</v>
      </c>
      <c r="AI185" s="306">
        <f>IF(Z185="COP",(AA185*AH185),IF(Z185="NOK",((AB185*AH185)*VLOOKUP(H185,Tasas!$K:$L,2,0)),IF(Z185="EUR",((AB185*AH185)*VLOOKUP(H185,Tasas!$K:$L,2,0)),IF('GL MEN'!Z204="USD",(('GL MEN'!AB204*'GL MEN'!AH204)*VLOOKUP(H185,Tasas!$K:$L,2,0)),0))))</f>
        <v>54000</v>
      </c>
      <c r="AJ185" t="s">
        <v>66</v>
      </c>
      <c r="AK185">
        <v>3</v>
      </c>
      <c r="AL185" t="str">
        <f t="shared" si="12"/>
        <v>6</v>
      </c>
      <c r="AM185" t="str">
        <f t="shared" si="13"/>
        <v>Centro - URR</v>
      </c>
    </row>
    <row r="186" spans="2:39">
      <c r="B186" t="s">
        <v>223</v>
      </c>
      <c r="C186" t="s">
        <v>245</v>
      </c>
      <c r="D186" t="s">
        <v>246</v>
      </c>
      <c r="E186">
        <v>11405479</v>
      </c>
      <c r="F186">
        <v>2</v>
      </c>
      <c r="G186">
        <v>45553</v>
      </c>
      <c r="H186">
        <v>202409</v>
      </c>
      <c r="I186" t="s">
        <v>347</v>
      </c>
      <c r="J186" t="s">
        <v>348</v>
      </c>
      <c r="K186" t="s">
        <v>223</v>
      </c>
      <c r="L186" t="s">
        <v>2970</v>
      </c>
      <c r="M186" t="s">
        <v>232</v>
      </c>
      <c r="N186" t="s">
        <v>232</v>
      </c>
      <c r="O186" t="s">
        <v>232</v>
      </c>
      <c r="P186" t="s">
        <v>1198</v>
      </c>
      <c r="Q186" t="s">
        <v>1199</v>
      </c>
      <c r="R186" t="s">
        <v>351</v>
      </c>
      <c r="S186" t="s">
        <v>352</v>
      </c>
      <c r="T186">
        <v>2936861</v>
      </c>
      <c r="U186" t="s">
        <v>3332</v>
      </c>
      <c r="V186" t="s">
        <v>1202</v>
      </c>
      <c r="W186" t="s">
        <v>1203</v>
      </c>
      <c r="X186" t="s">
        <v>232</v>
      </c>
      <c r="Y186" t="s">
        <v>3333</v>
      </c>
      <c r="Z186" t="s">
        <v>241</v>
      </c>
      <c r="AA186" s="177">
        <v>246200</v>
      </c>
      <c r="AB186">
        <v>615.16</v>
      </c>
      <c r="AC186">
        <v>57.55</v>
      </c>
      <c r="AD186" s="177">
        <v>246200</v>
      </c>
      <c r="AE186" s="196">
        <v>45565.783907673613</v>
      </c>
      <c r="AF186" t="s">
        <v>273</v>
      </c>
      <c r="AG186" t="s">
        <v>1205</v>
      </c>
      <c r="AH186" s="289">
        <v>1</v>
      </c>
      <c r="AI186" s="306">
        <f>IF(Z186="COP",(AA186*AH186),IF(Z186="NOK",((AB186*AH186)*VLOOKUP(H186,Tasas!$K:$L,2,0)),IF(Z186="EUR",((AB186*AH186)*VLOOKUP(H186,Tasas!$K:$L,2,0)),IF('GL MEN'!Z205="USD",(('GL MEN'!AB205*'GL MEN'!AH205)*VLOOKUP(H186,Tasas!$K:$L,2,0)),0))))</f>
        <v>246200</v>
      </c>
      <c r="AJ186" t="s">
        <v>131</v>
      </c>
      <c r="AK186">
        <v>3</v>
      </c>
      <c r="AL186" t="str">
        <f t="shared" ref="AL186:AL249" si="14">+MID(R186,2,1)</f>
        <v>6</v>
      </c>
      <c r="AM186" t="str">
        <f t="shared" ref="AM186:AM249" si="15">IF(AL186="0","CO",IF(AL186="1","CO",IF(AL186="2","CO",IF(AL186="3","NE",IF(AL186="4","WA",IF(AL186="6","Centro - URR"))))))</f>
        <v>Centro - URR</v>
      </c>
    </row>
    <row r="187" spans="2:39">
      <c r="B187" t="s">
        <v>223</v>
      </c>
      <c r="C187" t="s">
        <v>357</v>
      </c>
      <c r="D187" t="s">
        <v>358</v>
      </c>
      <c r="E187">
        <v>1402988</v>
      </c>
      <c r="F187">
        <v>99</v>
      </c>
      <c r="G187">
        <v>45565</v>
      </c>
      <c r="H187">
        <v>202409</v>
      </c>
      <c r="I187" t="s">
        <v>359</v>
      </c>
      <c r="J187" t="s">
        <v>360</v>
      </c>
      <c r="K187" t="s">
        <v>249</v>
      </c>
      <c r="L187" t="s">
        <v>2970</v>
      </c>
      <c r="M187" t="s">
        <v>852</v>
      </c>
      <c r="N187" t="s">
        <v>853</v>
      </c>
      <c r="O187" t="s">
        <v>232</v>
      </c>
      <c r="P187" t="s">
        <v>854</v>
      </c>
      <c r="Q187" t="s">
        <v>855</v>
      </c>
      <c r="R187" t="s">
        <v>252</v>
      </c>
      <c r="S187" t="s">
        <v>253</v>
      </c>
      <c r="T187">
        <v>2928231</v>
      </c>
      <c r="U187" t="s">
        <v>1936</v>
      </c>
      <c r="V187" t="s">
        <v>2817</v>
      </c>
      <c r="W187" t="s">
        <v>2818</v>
      </c>
      <c r="X187" t="s">
        <v>232</v>
      </c>
      <c r="Y187" t="s">
        <v>1936</v>
      </c>
      <c r="Z187" t="s">
        <v>241</v>
      </c>
      <c r="AA187" s="177">
        <v>8336660.9800000004</v>
      </c>
      <c r="AB187">
        <v>20997.05</v>
      </c>
      <c r="AC187">
        <v>1988.38</v>
      </c>
      <c r="AD187" s="177">
        <v>8336660.9800000004</v>
      </c>
      <c r="AE187" s="196">
        <v>45573.766485844906</v>
      </c>
      <c r="AF187" t="s">
        <v>368</v>
      </c>
      <c r="AG187" t="s">
        <v>243</v>
      </c>
      <c r="AH187" s="289">
        <v>1</v>
      </c>
      <c r="AI187" s="306">
        <f>IF(Z187="COP",(AA187*AH187),IF(Z187="NOK",((AB187*AH187)*VLOOKUP(H187,Tasas!$K:$L,2,0)),IF(Z187="EUR",((AB187*AH187)*VLOOKUP(H187,Tasas!$K:$L,2,0)),IF('GL MEN'!Z206="USD",(('GL MEN'!AB206*'GL MEN'!AH206)*VLOOKUP(H187,Tasas!$K:$L,2,0)),0))))</f>
        <v>8336660.9800000004</v>
      </c>
      <c r="AJ187" t="s">
        <v>27</v>
      </c>
      <c r="AK187">
        <v>3</v>
      </c>
      <c r="AL187" t="str">
        <f t="shared" si="14"/>
        <v>6</v>
      </c>
      <c r="AM187" t="str">
        <f t="shared" si="15"/>
        <v>Centro - URR</v>
      </c>
    </row>
    <row r="188" spans="2:39">
      <c r="B188" t="s">
        <v>223</v>
      </c>
      <c r="C188" t="s">
        <v>357</v>
      </c>
      <c r="D188" t="s">
        <v>358</v>
      </c>
      <c r="E188">
        <v>1402988</v>
      </c>
      <c r="F188">
        <v>117</v>
      </c>
      <c r="G188">
        <v>45565</v>
      </c>
      <c r="H188">
        <v>202409</v>
      </c>
      <c r="I188" t="s">
        <v>359</v>
      </c>
      <c r="J188" t="s">
        <v>360</v>
      </c>
      <c r="K188" t="s">
        <v>249</v>
      </c>
      <c r="L188" t="s">
        <v>2970</v>
      </c>
      <c r="M188" t="s">
        <v>489</v>
      </c>
      <c r="N188" t="s">
        <v>872</v>
      </c>
      <c r="O188" t="s">
        <v>232</v>
      </c>
      <c r="P188" t="s">
        <v>491</v>
      </c>
      <c r="Q188" t="s">
        <v>492</v>
      </c>
      <c r="R188" t="s">
        <v>252</v>
      </c>
      <c r="S188" t="s">
        <v>253</v>
      </c>
      <c r="T188">
        <v>2928230</v>
      </c>
      <c r="U188" t="s">
        <v>1936</v>
      </c>
      <c r="V188" t="s">
        <v>493</v>
      </c>
      <c r="W188" t="s">
        <v>494</v>
      </c>
      <c r="X188" t="s">
        <v>232</v>
      </c>
      <c r="Y188" t="s">
        <v>1936</v>
      </c>
      <c r="Z188" t="s">
        <v>241</v>
      </c>
      <c r="AA188" s="177">
        <v>3586684.98</v>
      </c>
      <c r="AB188">
        <v>9033.57</v>
      </c>
      <c r="AC188">
        <v>855.46</v>
      </c>
      <c r="AD188" s="177">
        <v>3586684.98</v>
      </c>
      <c r="AE188" s="196">
        <v>45573.766485844906</v>
      </c>
      <c r="AF188" t="s">
        <v>368</v>
      </c>
      <c r="AG188" t="s">
        <v>243</v>
      </c>
      <c r="AH188" s="289">
        <v>1</v>
      </c>
      <c r="AI188" s="306">
        <f>IF(Z188="COP",(AA188*AH188),IF(Z188="NOK",((AB188*AH188)*VLOOKUP(H188,Tasas!$K:$L,2,0)),IF(Z188="EUR",((AB188*AH188)*VLOOKUP(H188,Tasas!$K:$L,2,0)),IF('GL MEN'!Z207="USD",(('GL MEN'!AB207*'GL MEN'!AH207)*VLOOKUP(H188,Tasas!$K:$L,2,0)),0))))</f>
        <v>3586684.98</v>
      </c>
      <c r="AJ188" t="s">
        <v>36</v>
      </c>
      <c r="AK188">
        <v>3</v>
      </c>
      <c r="AL188" t="str">
        <f t="shared" si="14"/>
        <v>6</v>
      </c>
      <c r="AM188" t="str">
        <f t="shared" si="15"/>
        <v>Centro - URR</v>
      </c>
    </row>
    <row r="189" spans="2:39">
      <c r="B189" t="s">
        <v>223</v>
      </c>
      <c r="C189" t="s">
        <v>357</v>
      </c>
      <c r="D189" t="s">
        <v>358</v>
      </c>
      <c r="E189">
        <v>1402988</v>
      </c>
      <c r="F189">
        <v>127</v>
      </c>
      <c r="G189">
        <v>45565</v>
      </c>
      <c r="H189">
        <v>202409</v>
      </c>
      <c r="I189" t="s">
        <v>359</v>
      </c>
      <c r="J189" t="s">
        <v>360</v>
      </c>
      <c r="K189" t="s">
        <v>249</v>
      </c>
      <c r="L189" t="s">
        <v>2970</v>
      </c>
      <c r="M189" t="s">
        <v>2084</v>
      </c>
      <c r="N189" t="s">
        <v>2085</v>
      </c>
      <c r="O189" t="s">
        <v>232</v>
      </c>
      <c r="P189" t="s">
        <v>3334</v>
      </c>
      <c r="Q189" t="s">
        <v>3335</v>
      </c>
      <c r="R189" t="s">
        <v>351</v>
      </c>
      <c r="S189" t="s">
        <v>352</v>
      </c>
      <c r="T189">
        <v>2936840</v>
      </c>
      <c r="U189" t="s">
        <v>1936</v>
      </c>
      <c r="V189" t="s">
        <v>3336</v>
      </c>
      <c r="W189" t="s">
        <v>3337</v>
      </c>
      <c r="X189" t="s">
        <v>232</v>
      </c>
      <c r="Y189" t="s">
        <v>1936</v>
      </c>
      <c r="Z189" t="s">
        <v>241</v>
      </c>
      <c r="AA189" s="177">
        <v>1068865.5</v>
      </c>
      <c r="AB189">
        <v>2692.09</v>
      </c>
      <c r="AC189">
        <v>254.94</v>
      </c>
      <c r="AD189" s="177">
        <v>1068865.5</v>
      </c>
      <c r="AE189" s="196">
        <v>45573.766485844906</v>
      </c>
      <c r="AF189" t="s">
        <v>368</v>
      </c>
      <c r="AG189" t="s">
        <v>243</v>
      </c>
      <c r="AH189" s="289">
        <v>1</v>
      </c>
      <c r="AI189" s="306">
        <f>IF(Z189="COP",(AA189*AH189),IF(Z189="NOK",((AB189*AH189)*VLOOKUP(H189,Tasas!$K:$L,2,0)),IF(Z189="EUR",((AB189*AH189)*VLOOKUP(H189,Tasas!$K:$L,2,0)),IF('GL MEN'!Z208="USD",(('GL MEN'!AB208*'GL MEN'!AH208)*VLOOKUP(H189,Tasas!$K:$L,2,0)),0))))</f>
        <v>1068865.5</v>
      </c>
      <c r="AJ189" t="s">
        <v>42</v>
      </c>
      <c r="AK189">
        <v>3</v>
      </c>
      <c r="AL189" t="str">
        <f t="shared" si="14"/>
        <v>6</v>
      </c>
      <c r="AM189" t="str">
        <f t="shared" si="15"/>
        <v>Centro - URR</v>
      </c>
    </row>
    <row r="190" spans="2:39">
      <c r="B190" t="s">
        <v>223</v>
      </c>
      <c r="C190" t="s">
        <v>357</v>
      </c>
      <c r="D190" t="s">
        <v>358</v>
      </c>
      <c r="E190">
        <v>1402988</v>
      </c>
      <c r="F190">
        <v>171</v>
      </c>
      <c r="G190">
        <v>45565</v>
      </c>
      <c r="H190">
        <v>202409</v>
      </c>
      <c r="I190" t="s">
        <v>359</v>
      </c>
      <c r="J190" t="s">
        <v>360</v>
      </c>
      <c r="K190" t="s">
        <v>249</v>
      </c>
      <c r="L190" t="s">
        <v>2970</v>
      </c>
      <c r="M190" t="s">
        <v>3094</v>
      </c>
      <c r="N190" t="s">
        <v>3095</v>
      </c>
      <c r="O190" t="s">
        <v>232</v>
      </c>
      <c r="P190" t="s">
        <v>3096</v>
      </c>
      <c r="Q190" t="s">
        <v>3097</v>
      </c>
      <c r="R190" t="s">
        <v>252</v>
      </c>
      <c r="S190" t="s">
        <v>253</v>
      </c>
      <c r="T190">
        <v>2928230</v>
      </c>
      <c r="U190" t="s">
        <v>1936</v>
      </c>
      <c r="V190" t="s">
        <v>3098</v>
      </c>
      <c r="W190" t="s">
        <v>3099</v>
      </c>
      <c r="X190" t="s">
        <v>232</v>
      </c>
      <c r="Y190" t="s">
        <v>1936</v>
      </c>
      <c r="Z190" t="s">
        <v>241</v>
      </c>
      <c r="AA190" s="177">
        <v>3586684.98</v>
      </c>
      <c r="AB190">
        <v>9033.57</v>
      </c>
      <c r="AC190">
        <v>855.46</v>
      </c>
      <c r="AD190" s="177">
        <v>3586684.98</v>
      </c>
      <c r="AE190" s="196">
        <v>45573.766485844906</v>
      </c>
      <c r="AF190" t="s">
        <v>368</v>
      </c>
      <c r="AG190" t="s">
        <v>243</v>
      </c>
      <c r="AH190" s="289">
        <v>1</v>
      </c>
      <c r="AI190" s="306">
        <f>IF(Z190="COP",(AA190*AH190),IF(Z190="NOK",((AB190*AH190)*VLOOKUP(H190,Tasas!$K:$L,2,0)),IF(Z190="EUR",((AB190*AH190)*VLOOKUP(H190,Tasas!$K:$L,2,0)),IF('GL MEN'!Z209="USD",(('GL MEN'!AB209*'GL MEN'!AH209)*VLOOKUP(H190,Tasas!$K:$L,2,0)),0))))</f>
        <v>3586684.98</v>
      </c>
      <c r="AJ190" t="s">
        <v>36</v>
      </c>
      <c r="AK190">
        <v>3</v>
      </c>
      <c r="AL190" t="str">
        <f t="shared" si="14"/>
        <v>6</v>
      </c>
      <c r="AM190" t="str">
        <f t="shared" si="15"/>
        <v>Centro - URR</v>
      </c>
    </row>
    <row r="191" spans="2:39">
      <c r="B191" t="s">
        <v>223</v>
      </c>
      <c r="C191" t="s">
        <v>357</v>
      </c>
      <c r="D191" t="s">
        <v>358</v>
      </c>
      <c r="E191">
        <v>1402988</v>
      </c>
      <c r="F191">
        <v>181</v>
      </c>
      <c r="G191">
        <v>45565</v>
      </c>
      <c r="H191">
        <v>202409</v>
      </c>
      <c r="I191" t="s">
        <v>359</v>
      </c>
      <c r="J191" t="s">
        <v>360</v>
      </c>
      <c r="K191" t="s">
        <v>249</v>
      </c>
      <c r="L191" t="s">
        <v>2970</v>
      </c>
      <c r="M191" t="s">
        <v>840</v>
      </c>
      <c r="N191" t="s">
        <v>841</v>
      </c>
      <c r="O191" t="s">
        <v>232</v>
      </c>
      <c r="P191" t="s">
        <v>842</v>
      </c>
      <c r="Q191" t="s">
        <v>843</v>
      </c>
      <c r="R191" t="s">
        <v>252</v>
      </c>
      <c r="S191" t="s">
        <v>253</v>
      </c>
      <c r="T191">
        <v>2928233</v>
      </c>
      <c r="U191" t="s">
        <v>1936</v>
      </c>
      <c r="V191" t="s">
        <v>2815</v>
      </c>
      <c r="W191" t="s">
        <v>2816</v>
      </c>
      <c r="X191" t="s">
        <v>232</v>
      </c>
      <c r="Y191" t="s">
        <v>1936</v>
      </c>
      <c r="Z191" t="s">
        <v>241</v>
      </c>
      <c r="AA191" s="177">
        <v>6765173.9800000004</v>
      </c>
      <c r="AB191">
        <v>17039.04</v>
      </c>
      <c r="AC191">
        <v>1613.56</v>
      </c>
      <c r="AD191" s="177">
        <v>6765173.9800000004</v>
      </c>
      <c r="AE191" s="196">
        <v>45573.766485844906</v>
      </c>
      <c r="AF191" t="s">
        <v>368</v>
      </c>
      <c r="AG191" t="s">
        <v>243</v>
      </c>
      <c r="AH191" s="289">
        <v>1</v>
      </c>
      <c r="AI191" s="306">
        <f>IF(Z191="COP",(AA191*AH191),IF(Z191="NOK",((AB191*AH191)*VLOOKUP(H191,Tasas!$K:$L,2,0)),IF(Z191="EUR",((AB191*AH191)*VLOOKUP(H191,Tasas!$K:$L,2,0)),IF('GL MEN'!Z210="USD",(('GL MEN'!AB210*'GL MEN'!AH210)*VLOOKUP(H191,Tasas!$K:$L,2,0)),0))))</f>
        <v>6765173.9800000004</v>
      </c>
      <c r="AJ191" t="s">
        <v>30</v>
      </c>
      <c r="AK191">
        <v>3</v>
      </c>
      <c r="AL191" t="str">
        <f t="shared" si="14"/>
        <v>6</v>
      </c>
      <c r="AM191" t="str">
        <f t="shared" si="15"/>
        <v>Centro - URR</v>
      </c>
    </row>
    <row r="192" spans="2:39">
      <c r="B192" t="s">
        <v>223</v>
      </c>
      <c r="C192" t="s">
        <v>357</v>
      </c>
      <c r="D192" t="s">
        <v>358</v>
      </c>
      <c r="E192">
        <v>1402988</v>
      </c>
      <c r="F192">
        <v>222</v>
      </c>
      <c r="G192">
        <v>45565</v>
      </c>
      <c r="H192">
        <v>202409</v>
      </c>
      <c r="I192" t="s">
        <v>359</v>
      </c>
      <c r="J192" t="s">
        <v>360</v>
      </c>
      <c r="K192" t="s">
        <v>249</v>
      </c>
      <c r="L192" t="s">
        <v>2970</v>
      </c>
      <c r="M192" t="s">
        <v>1139</v>
      </c>
      <c r="N192" t="s">
        <v>2857</v>
      </c>
      <c r="O192" t="s">
        <v>232</v>
      </c>
      <c r="P192" t="s">
        <v>3125</v>
      </c>
      <c r="Q192" t="s">
        <v>3126</v>
      </c>
      <c r="R192" t="s">
        <v>351</v>
      </c>
      <c r="S192" t="s">
        <v>352</v>
      </c>
      <c r="T192">
        <v>2936838</v>
      </c>
      <c r="U192" t="s">
        <v>1936</v>
      </c>
      <c r="V192" t="s">
        <v>3127</v>
      </c>
      <c r="W192" t="s">
        <v>3128</v>
      </c>
      <c r="X192" t="s">
        <v>232</v>
      </c>
      <c r="Y192" t="s">
        <v>1936</v>
      </c>
      <c r="Z192" t="s">
        <v>241</v>
      </c>
      <c r="AA192" s="177">
        <v>1384167.6</v>
      </c>
      <c r="AB192">
        <v>3486.22</v>
      </c>
      <c r="AC192">
        <v>330.14</v>
      </c>
      <c r="AD192" s="177">
        <v>1384167.6</v>
      </c>
      <c r="AE192" s="196">
        <v>45573.766485844906</v>
      </c>
      <c r="AF192" t="s">
        <v>368</v>
      </c>
      <c r="AG192" t="s">
        <v>243</v>
      </c>
      <c r="AH192" s="289">
        <v>1</v>
      </c>
      <c r="AI192" s="306">
        <f>IF(Z192="COP",(AA192*AH192),IF(Z192="NOK",((AB192*AH192)*VLOOKUP(H192,Tasas!$K:$L,2,0)),IF(Z192="EUR",((AB192*AH192)*VLOOKUP(H192,Tasas!$K:$L,2,0)),IF('GL MEN'!Z211="USD",(('GL MEN'!AB211*'GL MEN'!AH211)*VLOOKUP(H192,Tasas!$K:$L,2,0)),0))))</f>
        <v>1384167.6</v>
      </c>
      <c r="AJ192" t="s">
        <v>42</v>
      </c>
      <c r="AK192">
        <v>3</v>
      </c>
      <c r="AL192" t="str">
        <f t="shared" si="14"/>
        <v>6</v>
      </c>
      <c r="AM192" t="str">
        <f t="shared" si="15"/>
        <v>Centro - URR</v>
      </c>
    </row>
    <row r="193" spans="2:39">
      <c r="B193" t="s">
        <v>223</v>
      </c>
      <c r="C193" t="s">
        <v>357</v>
      </c>
      <c r="D193" t="s">
        <v>358</v>
      </c>
      <c r="E193">
        <v>1402988</v>
      </c>
      <c r="F193">
        <v>256</v>
      </c>
      <c r="G193">
        <v>45565</v>
      </c>
      <c r="H193">
        <v>202409</v>
      </c>
      <c r="I193" t="s">
        <v>359</v>
      </c>
      <c r="J193" t="s">
        <v>360</v>
      </c>
      <c r="K193" t="s">
        <v>249</v>
      </c>
      <c r="L193" t="s">
        <v>2970</v>
      </c>
      <c r="M193" t="s">
        <v>863</v>
      </c>
      <c r="N193" t="s">
        <v>1671</v>
      </c>
      <c r="O193" t="s">
        <v>232</v>
      </c>
      <c r="P193" t="s">
        <v>865</v>
      </c>
      <c r="Q193" t="s">
        <v>866</v>
      </c>
      <c r="R193" t="s">
        <v>252</v>
      </c>
      <c r="S193" t="s">
        <v>253</v>
      </c>
      <c r="T193">
        <v>2928234</v>
      </c>
      <c r="U193" t="s">
        <v>1936</v>
      </c>
      <c r="V193" t="s">
        <v>3123</v>
      </c>
      <c r="W193" t="s">
        <v>3124</v>
      </c>
      <c r="X193" t="s">
        <v>232</v>
      </c>
      <c r="Y193" t="s">
        <v>1936</v>
      </c>
      <c r="Z193" t="s">
        <v>241</v>
      </c>
      <c r="AA193" s="177">
        <v>6912416.9800000004</v>
      </c>
      <c r="AB193">
        <v>17409.89</v>
      </c>
      <c r="AC193">
        <v>1648.68</v>
      </c>
      <c r="AD193" s="177">
        <v>6912416.9800000004</v>
      </c>
      <c r="AE193" s="196">
        <v>45573.766485844906</v>
      </c>
      <c r="AF193" t="s">
        <v>368</v>
      </c>
      <c r="AG193" t="s">
        <v>243</v>
      </c>
      <c r="AH193" s="289">
        <v>1</v>
      </c>
      <c r="AI193" s="306">
        <f>IF(Z193="COP",(AA193*AH193),IF(Z193="NOK",((AB193*AH193)*VLOOKUP(H193,Tasas!$K:$L,2,0)),IF(Z193="EUR",((AB193*AH193)*VLOOKUP(H193,Tasas!$K:$L,2,0)),IF('GL MEN'!Z212="USD",(('GL MEN'!AB212*'GL MEN'!AH212)*VLOOKUP(H193,Tasas!$K:$L,2,0)),0))))</f>
        <v>6912416.9800000004</v>
      </c>
      <c r="AJ193" t="s">
        <v>30</v>
      </c>
      <c r="AK193">
        <v>3</v>
      </c>
      <c r="AL193" t="str">
        <f t="shared" si="14"/>
        <v>6</v>
      </c>
      <c r="AM193" t="str">
        <f t="shared" si="15"/>
        <v>Centro - URR</v>
      </c>
    </row>
    <row r="194" spans="2:39">
      <c r="B194" t="s">
        <v>223</v>
      </c>
      <c r="C194" t="s">
        <v>357</v>
      </c>
      <c r="D194" t="s">
        <v>358</v>
      </c>
      <c r="E194">
        <v>1402988</v>
      </c>
      <c r="F194">
        <v>356</v>
      </c>
      <c r="G194">
        <v>45565</v>
      </c>
      <c r="H194">
        <v>202409</v>
      </c>
      <c r="I194" t="s">
        <v>359</v>
      </c>
      <c r="J194" t="s">
        <v>360</v>
      </c>
      <c r="K194" t="s">
        <v>249</v>
      </c>
      <c r="L194" t="s">
        <v>2970</v>
      </c>
      <c r="M194" t="s">
        <v>452</v>
      </c>
      <c r="N194" t="s">
        <v>453</v>
      </c>
      <c r="O194" t="s">
        <v>232</v>
      </c>
      <c r="P194" t="s">
        <v>454</v>
      </c>
      <c r="Q194" t="s">
        <v>455</v>
      </c>
      <c r="R194" t="s">
        <v>252</v>
      </c>
      <c r="S194" t="s">
        <v>253</v>
      </c>
      <c r="T194">
        <v>2928230</v>
      </c>
      <c r="U194" t="s">
        <v>1936</v>
      </c>
      <c r="V194" t="s">
        <v>456</v>
      </c>
      <c r="W194" t="s">
        <v>457</v>
      </c>
      <c r="X194" t="s">
        <v>232</v>
      </c>
      <c r="Y194" t="s">
        <v>1936</v>
      </c>
      <c r="Z194" t="s">
        <v>241</v>
      </c>
      <c r="AA194" s="177">
        <v>3586684.98</v>
      </c>
      <c r="AB194">
        <v>9033.57</v>
      </c>
      <c r="AC194">
        <v>855.46</v>
      </c>
      <c r="AD194" s="177">
        <v>3586684.98</v>
      </c>
      <c r="AE194" s="196">
        <v>45573.766485844906</v>
      </c>
      <c r="AF194" t="s">
        <v>368</v>
      </c>
      <c r="AG194" t="s">
        <v>243</v>
      </c>
      <c r="AH194" s="289">
        <v>1</v>
      </c>
      <c r="AI194" s="306">
        <f>IF(Z194="COP",(AA194*AH194),IF(Z194="NOK",((AB194*AH194)*VLOOKUP(H194,Tasas!$K:$L,2,0)),IF(Z194="EUR",((AB194*AH194)*VLOOKUP(H194,Tasas!$K:$L,2,0)),IF('GL MEN'!Z213="USD",(('GL MEN'!AB213*'GL MEN'!AH213)*VLOOKUP(H194,Tasas!$K:$L,2,0)),0))))</f>
        <v>3586684.98</v>
      </c>
      <c r="AJ194" t="s">
        <v>36</v>
      </c>
      <c r="AK194">
        <v>3</v>
      </c>
      <c r="AL194" t="str">
        <f t="shared" si="14"/>
        <v>6</v>
      </c>
      <c r="AM194" t="str">
        <f t="shared" si="15"/>
        <v>Centro - URR</v>
      </c>
    </row>
    <row r="195" spans="2:39">
      <c r="B195" t="s">
        <v>223</v>
      </c>
      <c r="C195" t="s">
        <v>357</v>
      </c>
      <c r="D195" t="s">
        <v>358</v>
      </c>
      <c r="E195">
        <v>1402988</v>
      </c>
      <c r="F195">
        <v>465</v>
      </c>
      <c r="G195">
        <v>45565</v>
      </c>
      <c r="H195">
        <v>202409</v>
      </c>
      <c r="I195" t="s">
        <v>359</v>
      </c>
      <c r="J195" t="s">
        <v>360</v>
      </c>
      <c r="K195" t="s">
        <v>249</v>
      </c>
      <c r="L195" t="s">
        <v>2970</v>
      </c>
      <c r="M195" t="s">
        <v>3100</v>
      </c>
      <c r="N195" t="s">
        <v>3101</v>
      </c>
      <c r="O195" t="s">
        <v>232</v>
      </c>
      <c r="P195" t="s">
        <v>3102</v>
      </c>
      <c r="Q195" t="s">
        <v>3103</v>
      </c>
      <c r="R195" t="s">
        <v>252</v>
      </c>
      <c r="S195" t="s">
        <v>253</v>
      </c>
      <c r="T195">
        <v>2928230</v>
      </c>
      <c r="U195" t="s">
        <v>1936</v>
      </c>
      <c r="V195" t="s">
        <v>3104</v>
      </c>
      <c r="W195" t="s">
        <v>3105</v>
      </c>
      <c r="X195" t="s">
        <v>232</v>
      </c>
      <c r="Y195" t="s">
        <v>1936</v>
      </c>
      <c r="Z195" t="s">
        <v>241</v>
      </c>
      <c r="AA195" s="177">
        <v>3586684.98</v>
      </c>
      <c r="AB195">
        <v>9033.57</v>
      </c>
      <c r="AC195">
        <v>855.46</v>
      </c>
      <c r="AD195" s="177">
        <v>3586684.98</v>
      </c>
      <c r="AE195" s="196">
        <v>45573.766485844906</v>
      </c>
      <c r="AF195" t="s">
        <v>368</v>
      </c>
      <c r="AG195" t="s">
        <v>243</v>
      </c>
      <c r="AH195" s="289">
        <v>1</v>
      </c>
      <c r="AI195" s="306">
        <f>IF(Z195="COP",(AA195*AH195),IF(Z195="NOK",((AB195*AH195)*VLOOKUP(H195,Tasas!$K:$L,2,0)),IF(Z195="EUR",((AB195*AH195)*VLOOKUP(H195,Tasas!$K:$L,2,0)),IF('GL MEN'!Z214="USD",(('GL MEN'!AB214*'GL MEN'!AH214)*VLOOKUP(H195,Tasas!$K:$L,2,0)),0))))</f>
        <v>3586684.98</v>
      </c>
      <c r="AJ195" t="s">
        <v>36</v>
      </c>
      <c r="AK195">
        <v>3</v>
      </c>
      <c r="AL195" t="str">
        <f t="shared" si="14"/>
        <v>6</v>
      </c>
      <c r="AM195" t="str">
        <f t="shared" si="15"/>
        <v>Centro - URR</v>
      </c>
    </row>
    <row r="196" spans="2:39">
      <c r="B196" t="s">
        <v>223</v>
      </c>
      <c r="C196" t="s">
        <v>357</v>
      </c>
      <c r="D196" t="s">
        <v>358</v>
      </c>
      <c r="E196">
        <v>1402988</v>
      </c>
      <c r="F196">
        <v>489</v>
      </c>
      <c r="G196">
        <v>45565</v>
      </c>
      <c r="H196">
        <v>202409</v>
      </c>
      <c r="I196" t="s">
        <v>359</v>
      </c>
      <c r="J196" t="s">
        <v>360</v>
      </c>
      <c r="K196" t="s">
        <v>249</v>
      </c>
      <c r="L196" t="s">
        <v>2970</v>
      </c>
      <c r="M196" t="s">
        <v>470</v>
      </c>
      <c r="N196" t="s">
        <v>471</v>
      </c>
      <c r="O196" t="s">
        <v>232</v>
      </c>
      <c r="P196" t="s">
        <v>472</v>
      </c>
      <c r="Q196" t="s">
        <v>473</v>
      </c>
      <c r="R196" t="s">
        <v>252</v>
      </c>
      <c r="S196" t="s">
        <v>253</v>
      </c>
      <c r="T196">
        <v>2928238</v>
      </c>
      <c r="U196" t="s">
        <v>1936</v>
      </c>
      <c r="V196" t="s">
        <v>474</v>
      </c>
      <c r="W196" t="s">
        <v>475</v>
      </c>
      <c r="X196" t="s">
        <v>232</v>
      </c>
      <c r="Y196" t="s">
        <v>1936</v>
      </c>
      <c r="Z196" t="s">
        <v>241</v>
      </c>
      <c r="AA196" s="177">
        <v>8115405.9800000004</v>
      </c>
      <c r="AB196">
        <v>20439.79</v>
      </c>
      <c r="AC196">
        <v>1935.61</v>
      </c>
      <c r="AD196" s="177">
        <v>8115405.9800000004</v>
      </c>
      <c r="AE196" s="196">
        <v>45573.766485844906</v>
      </c>
      <c r="AF196" t="s">
        <v>368</v>
      </c>
      <c r="AG196" t="s">
        <v>243</v>
      </c>
      <c r="AH196" s="289">
        <v>1</v>
      </c>
      <c r="AI196" s="306">
        <f>IF(Z196="COP",(AA196*AH196),IF(Z196="NOK",((AB196*AH196)*VLOOKUP(H196,Tasas!$K:$L,2,0)),IF(Z196="EUR",((AB196*AH196)*VLOOKUP(H196,Tasas!$K:$L,2,0)),IF('GL MEN'!Z215="USD",(('GL MEN'!AB215*'GL MEN'!AH215)*VLOOKUP(H196,Tasas!$K:$L,2,0)),0))))</f>
        <v>8115405.9800000004</v>
      </c>
      <c r="AJ196" t="s">
        <v>27</v>
      </c>
      <c r="AK196">
        <v>3</v>
      </c>
      <c r="AL196" t="str">
        <f t="shared" si="14"/>
        <v>6</v>
      </c>
      <c r="AM196" t="str">
        <f t="shared" si="15"/>
        <v>Centro - URR</v>
      </c>
    </row>
    <row r="197" spans="2:39">
      <c r="B197" t="s">
        <v>223</v>
      </c>
      <c r="C197" t="s">
        <v>357</v>
      </c>
      <c r="D197" t="s">
        <v>358</v>
      </c>
      <c r="E197">
        <v>1402988</v>
      </c>
      <c r="F197">
        <v>495</v>
      </c>
      <c r="G197">
        <v>45565</v>
      </c>
      <c r="H197">
        <v>202409</v>
      </c>
      <c r="I197" t="s">
        <v>359</v>
      </c>
      <c r="J197" t="s">
        <v>360</v>
      </c>
      <c r="K197" t="s">
        <v>249</v>
      </c>
      <c r="L197" t="s">
        <v>2970</v>
      </c>
      <c r="M197" t="s">
        <v>476</v>
      </c>
      <c r="N197" t="s">
        <v>477</v>
      </c>
      <c r="O197" t="s">
        <v>232</v>
      </c>
      <c r="P197" t="s">
        <v>478</v>
      </c>
      <c r="Q197" t="s">
        <v>479</v>
      </c>
      <c r="R197" t="s">
        <v>351</v>
      </c>
      <c r="S197" t="s">
        <v>352</v>
      </c>
      <c r="T197">
        <v>2936839</v>
      </c>
      <c r="U197" t="s">
        <v>1936</v>
      </c>
      <c r="V197" t="s">
        <v>480</v>
      </c>
      <c r="W197" t="s">
        <v>481</v>
      </c>
      <c r="X197" t="s">
        <v>232</v>
      </c>
      <c r="Y197" t="s">
        <v>1936</v>
      </c>
      <c r="Z197" t="s">
        <v>241</v>
      </c>
      <c r="AA197" s="177">
        <v>789134.93</v>
      </c>
      <c r="AB197">
        <v>1987.55</v>
      </c>
      <c r="AC197">
        <v>188.22</v>
      </c>
      <c r="AD197" s="177">
        <v>789134.93</v>
      </c>
      <c r="AE197" s="196">
        <v>45573.766485844906</v>
      </c>
      <c r="AF197" t="s">
        <v>368</v>
      </c>
      <c r="AG197" t="s">
        <v>243</v>
      </c>
      <c r="AH197" s="289">
        <v>1</v>
      </c>
      <c r="AI197" s="306">
        <f>IF(Z197="COP",(AA197*AH197),IF(Z197="NOK",((AB197*AH197)*VLOOKUP(H197,Tasas!$K:$L,2,0)),IF(Z197="EUR",((AB197*AH197)*VLOOKUP(H197,Tasas!$K:$L,2,0)),IF('GL MEN'!Z216="USD",(('GL MEN'!AB216*'GL MEN'!AH216)*VLOOKUP(H197,Tasas!$K:$L,2,0)),0))))</f>
        <v>789134.93</v>
      </c>
      <c r="AJ197" t="s">
        <v>42</v>
      </c>
      <c r="AK197">
        <v>3</v>
      </c>
      <c r="AL197" t="str">
        <f t="shared" si="14"/>
        <v>6</v>
      </c>
      <c r="AM197" t="str">
        <f t="shared" si="15"/>
        <v>Centro - URR</v>
      </c>
    </row>
    <row r="198" spans="2:39">
      <c r="B198" t="s">
        <v>223</v>
      </c>
      <c r="C198" t="s">
        <v>357</v>
      </c>
      <c r="D198" t="s">
        <v>358</v>
      </c>
      <c r="E198">
        <v>1402988</v>
      </c>
      <c r="F198">
        <v>499</v>
      </c>
      <c r="G198">
        <v>45565</v>
      </c>
      <c r="H198">
        <v>202409</v>
      </c>
      <c r="I198" t="s">
        <v>359</v>
      </c>
      <c r="J198" t="s">
        <v>360</v>
      </c>
      <c r="K198" t="s">
        <v>249</v>
      </c>
      <c r="L198" t="s">
        <v>2970</v>
      </c>
      <c r="M198" t="s">
        <v>2076</v>
      </c>
      <c r="N198" t="s">
        <v>2077</v>
      </c>
      <c r="O198" t="s">
        <v>232</v>
      </c>
      <c r="P198" t="s">
        <v>3338</v>
      </c>
      <c r="Q198" t="s">
        <v>3339</v>
      </c>
      <c r="R198" t="s">
        <v>351</v>
      </c>
      <c r="S198" t="s">
        <v>352</v>
      </c>
      <c r="T198">
        <v>2936843</v>
      </c>
      <c r="U198" t="s">
        <v>1936</v>
      </c>
      <c r="V198" t="s">
        <v>3340</v>
      </c>
      <c r="W198" t="s">
        <v>3341</v>
      </c>
      <c r="X198" t="s">
        <v>232</v>
      </c>
      <c r="Y198" t="s">
        <v>1936</v>
      </c>
      <c r="Z198" t="s">
        <v>241</v>
      </c>
      <c r="AA198" s="177">
        <v>1452346.8</v>
      </c>
      <c r="AB198">
        <v>3657.94</v>
      </c>
      <c r="AC198">
        <v>346.4</v>
      </c>
      <c r="AD198" s="177">
        <v>1452346.8</v>
      </c>
      <c r="AE198" s="196">
        <v>45573.766485844906</v>
      </c>
      <c r="AF198" t="s">
        <v>368</v>
      </c>
      <c r="AG198" t="s">
        <v>243</v>
      </c>
      <c r="AH198" s="289">
        <v>1</v>
      </c>
      <c r="AI198" s="306">
        <f>IF(Z198="COP",(AA198*AH198),IF(Z198="NOK",((AB198*AH198)*VLOOKUP(H198,Tasas!$K:$L,2,0)),IF(Z198="EUR",((AB198*AH198)*VLOOKUP(H198,Tasas!$K:$L,2,0)),IF('GL MEN'!Z217="USD",(('GL MEN'!AB217*'GL MEN'!AH217)*VLOOKUP(H198,Tasas!$K:$L,2,0)),0))))</f>
        <v>1452346.8</v>
      </c>
      <c r="AJ198" t="s">
        <v>42</v>
      </c>
      <c r="AK198">
        <v>3</v>
      </c>
      <c r="AL198" t="str">
        <f t="shared" si="14"/>
        <v>6</v>
      </c>
      <c r="AM198" t="str">
        <f t="shared" si="15"/>
        <v>Centro - URR</v>
      </c>
    </row>
    <row r="199" spans="2:39">
      <c r="B199" t="s">
        <v>223</v>
      </c>
      <c r="C199" t="s">
        <v>357</v>
      </c>
      <c r="D199" t="s">
        <v>358</v>
      </c>
      <c r="E199">
        <v>1402988</v>
      </c>
      <c r="F199">
        <v>511</v>
      </c>
      <c r="G199">
        <v>45565</v>
      </c>
      <c r="H199">
        <v>202409</v>
      </c>
      <c r="I199" t="s">
        <v>359</v>
      </c>
      <c r="J199" t="s">
        <v>360</v>
      </c>
      <c r="K199" t="s">
        <v>249</v>
      </c>
      <c r="L199" t="s">
        <v>2970</v>
      </c>
      <c r="M199" t="s">
        <v>1676</v>
      </c>
      <c r="N199" t="s">
        <v>1677</v>
      </c>
      <c r="O199" t="s">
        <v>232</v>
      </c>
      <c r="P199" t="s">
        <v>1678</v>
      </c>
      <c r="Q199" t="s">
        <v>1679</v>
      </c>
      <c r="R199" t="s">
        <v>252</v>
      </c>
      <c r="S199" t="s">
        <v>253</v>
      </c>
      <c r="T199">
        <v>2928230</v>
      </c>
      <c r="U199" t="s">
        <v>1936</v>
      </c>
      <c r="V199" t="s">
        <v>3227</v>
      </c>
      <c r="W199" t="s">
        <v>3228</v>
      </c>
      <c r="X199" t="s">
        <v>232</v>
      </c>
      <c r="Y199" t="s">
        <v>1936</v>
      </c>
      <c r="Z199" t="s">
        <v>241</v>
      </c>
      <c r="AA199" s="177">
        <v>3584758.98</v>
      </c>
      <c r="AB199">
        <v>9028.7199999999993</v>
      </c>
      <c r="AC199">
        <v>855</v>
      </c>
      <c r="AD199" s="177">
        <v>3584758.98</v>
      </c>
      <c r="AE199" s="196">
        <v>45573.766485844906</v>
      </c>
      <c r="AF199" t="s">
        <v>368</v>
      </c>
      <c r="AG199" t="s">
        <v>243</v>
      </c>
      <c r="AH199" s="289">
        <v>1</v>
      </c>
      <c r="AI199" s="306">
        <f>IF(Z199="COP",(AA199*AH199),IF(Z199="NOK",((AB199*AH199)*VLOOKUP(H199,Tasas!$K:$L,2,0)),IF(Z199="EUR",((AB199*AH199)*VLOOKUP(H199,Tasas!$K:$L,2,0)),IF('GL MEN'!Z218="USD",(('GL MEN'!AB218*'GL MEN'!AH218)*VLOOKUP(H199,Tasas!$K:$L,2,0)),0))))</f>
        <v>3584758.98</v>
      </c>
      <c r="AJ199" t="s">
        <v>36</v>
      </c>
      <c r="AK199">
        <v>3</v>
      </c>
      <c r="AL199" t="str">
        <f t="shared" si="14"/>
        <v>6</v>
      </c>
      <c r="AM199" t="str">
        <f t="shared" si="15"/>
        <v>Centro - URR</v>
      </c>
    </row>
    <row r="200" spans="2:39">
      <c r="B200" t="s">
        <v>223</v>
      </c>
      <c r="C200" t="s">
        <v>357</v>
      </c>
      <c r="D200" t="s">
        <v>358</v>
      </c>
      <c r="E200">
        <v>1402988</v>
      </c>
      <c r="F200">
        <v>515</v>
      </c>
      <c r="G200">
        <v>45565</v>
      </c>
      <c r="H200">
        <v>202409</v>
      </c>
      <c r="I200" t="s">
        <v>359</v>
      </c>
      <c r="J200" t="s">
        <v>360</v>
      </c>
      <c r="K200" t="s">
        <v>249</v>
      </c>
      <c r="L200" t="s">
        <v>2970</v>
      </c>
      <c r="M200" t="s">
        <v>2040</v>
      </c>
      <c r="N200" t="s">
        <v>2041</v>
      </c>
      <c r="O200" t="s">
        <v>232</v>
      </c>
      <c r="P200" t="s">
        <v>2042</v>
      </c>
      <c r="Q200" t="s">
        <v>2043</v>
      </c>
      <c r="R200" t="s">
        <v>351</v>
      </c>
      <c r="S200" t="s">
        <v>352</v>
      </c>
      <c r="T200">
        <v>2936835</v>
      </c>
      <c r="U200" t="s">
        <v>1936</v>
      </c>
      <c r="V200" t="s">
        <v>3135</v>
      </c>
      <c r="W200" t="s">
        <v>3136</v>
      </c>
      <c r="X200" t="s">
        <v>232</v>
      </c>
      <c r="Y200" t="s">
        <v>1936</v>
      </c>
      <c r="Z200" t="s">
        <v>241</v>
      </c>
      <c r="AA200" s="177">
        <v>3725102.07</v>
      </c>
      <c r="AB200">
        <v>9382.19</v>
      </c>
      <c r="AC200">
        <v>888.47</v>
      </c>
      <c r="AD200" s="177">
        <v>3725102.07</v>
      </c>
      <c r="AE200" s="196">
        <v>45573.766485844906</v>
      </c>
      <c r="AF200" t="s">
        <v>368</v>
      </c>
      <c r="AG200" t="s">
        <v>243</v>
      </c>
      <c r="AH200" s="289">
        <v>1</v>
      </c>
      <c r="AI200" s="306">
        <f>IF(Z200="COP",(AA200*AH200),IF(Z200="NOK",((AB200*AH200)*VLOOKUP(H200,Tasas!$K:$L,2,0)),IF(Z200="EUR",((AB200*AH200)*VLOOKUP(H200,Tasas!$K:$L,2,0)),IF('GL MEN'!Z219="USD",(('GL MEN'!AB219*'GL MEN'!AH219)*VLOOKUP(H200,Tasas!$K:$L,2,0)),0))))</f>
        <v>3725102.07</v>
      </c>
      <c r="AJ200" t="s">
        <v>42</v>
      </c>
      <c r="AK200">
        <v>3</v>
      </c>
      <c r="AL200" t="str">
        <f t="shared" si="14"/>
        <v>6</v>
      </c>
      <c r="AM200" t="str">
        <f t="shared" si="15"/>
        <v>Centro - URR</v>
      </c>
    </row>
    <row r="201" spans="2:39">
      <c r="B201" t="s">
        <v>223</v>
      </c>
      <c r="C201" t="s">
        <v>357</v>
      </c>
      <c r="D201" t="s">
        <v>358</v>
      </c>
      <c r="E201">
        <v>1402988</v>
      </c>
      <c r="F201">
        <v>766</v>
      </c>
      <c r="G201">
        <v>45565</v>
      </c>
      <c r="H201">
        <v>202409</v>
      </c>
      <c r="I201" t="s">
        <v>359</v>
      </c>
      <c r="J201" t="s">
        <v>360</v>
      </c>
      <c r="K201" t="s">
        <v>249</v>
      </c>
      <c r="L201" t="s">
        <v>2970</v>
      </c>
      <c r="M201" t="s">
        <v>3112</v>
      </c>
      <c r="N201" t="s">
        <v>3113</v>
      </c>
      <c r="O201" t="s">
        <v>232</v>
      </c>
      <c r="P201" t="s">
        <v>3114</v>
      </c>
      <c r="Q201" t="s">
        <v>3115</v>
      </c>
      <c r="R201" t="s">
        <v>252</v>
      </c>
      <c r="S201" t="s">
        <v>253</v>
      </c>
      <c r="T201">
        <v>2928230</v>
      </c>
      <c r="U201" t="s">
        <v>1936</v>
      </c>
      <c r="V201" t="s">
        <v>3116</v>
      </c>
      <c r="W201" t="s">
        <v>3117</v>
      </c>
      <c r="X201" t="s">
        <v>232</v>
      </c>
      <c r="Y201" t="s">
        <v>1936</v>
      </c>
      <c r="Z201" t="s">
        <v>241</v>
      </c>
      <c r="AA201" s="177">
        <v>3586684.98</v>
      </c>
      <c r="AB201">
        <v>9033.57</v>
      </c>
      <c r="AC201">
        <v>855.46</v>
      </c>
      <c r="AD201" s="177">
        <v>3586684.98</v>
      </c>
      <c r="AE201" s="196">
        <v>45573.766485844906</v>
      </c>
      <c r="AF201" t="s">
        <v>368</v>
      </c>
      <c r="AG201" t="s">
        <v>243</v>
      </c>
      <c r="AH201" s="289">
        <v>1</v>
      </c>
      <c r="AI201" s="306">
        <f>IF(Z201="COP",(AA201*AH201),IF(Z201="NOK",((AB201*AH201)*VLOOKUP(H201,Tasas!$K:$L,2,0)),IF(Z201="EUR",((AB201*AH201)*VLOOKUP(H201,Tasas!$K:$L,2,0)),IF('GL MEN'!Z220="USD",(('GL MEN'!AB220*'GL MEN'!AH220)*VLOOKUP(H201,Tasas!$K:$L,2,0)),0))))</f>
        <v>3586684.98</v>
      </c>
      <c r="AJ201" t="s">
        <v>36</v>
      </c>
      <c r="AK201">
        <v>3</v>
      </c>
      <c r="AL201" t="str">
        <f t="shared" si="14"/>
        <v>6</v>
      </c>
      <c r="AM201" t="str">
        <f t="shared" si="15"/>
        <v>Centro - URR</v>
      </c>
    </row>
    <row r="202" spans="2:39">
      <c r="B202" t="s">
        <v>223</v>
      </c>
      <c r="C202" t="s">
        <v>357</v>
      </c>
      <c r="D202" t="s">
        <v>358</v>
      </c>
      <c r="E202">
        <v>1402988</v>
      </c>
      <c r="F202">
        <v>786</v>
      </c>
      <c r="G202">
        <v>45565</v>
      </c>
      <c r="H202">
        <v>202409</v>
      </c>
      <c r="I202" t="s">
        <v>359</v>
      </c>
      <c r="J202" t="s">
        <v>360</v>
      </c>
      <c r="K202" t="s">
        <v>249</v>
      </c>
      <c r="L202" t="s">
        <v>2970</v>
      </c>
      <c r="M202" t="s">
        <v>531</v>
      </c>
      <c r="N202" t="s">
        <v>532</v>
      </c>
      <c r="O202" t="s">
        <v>232</v>
      </c>
      <c r="P202" t="s">
        <v>533</v>
      </c>
      <c r="Q202" t="s">
        <v>534</v>
      </c>
      <c r="R202" t="s">
        <v>252</v>
      </c>
      <c r="S202" t="s">
        <v>253</v>
      </c>
      <c r="T202">
        <v>2928232</v>
      </c>
      <c r="U202" t="s">
        <v>1936</v>
      </c>
      <c r="V202" t="s">
        <v>535</v>
      </c>
      <c r="W202" t="s">
        <v>536</v>
      </c>
      <c r="X202" t="s">
        <v>232</v>
      </c>
      <c r="Y202" t="s">
        <v>1936</v>
      </c>
      <c r="Z202" t="s">
        <v>241</v>
      </c>
      <c r="AA202" s="177">
        <v>5208744.49</v>
      </c>
      <c r="AB202">
        <v>13118.95</v>
      </c>
      <c r="AC202">
        <v>1242.3399999999999</v>
      </c>
      <c r="AD202" s="177">
        <v>5208744.49</v>
      </c>
      <c r="AE202" s="196">
        <v>45573.766485844906</v>
      </c>
      <c r="AF202" t="s">
        <v>368</v>
      </c>
      <c r="AG202" t="s">
        <v>243</v>
      </c>
      <c r="AH202" s="289">
        <v>1</v>
      </c>
      <c r="AI202" s="306">
        <f>IF(Z202="COP",(AA202*AH202),IF(Z202="NOK",((AB202*AH202)*VLOOKUP(H202,Tasas!$K:$L,2,0)),IF(Z202="EUR",((AB202*AH202)*VLOOKUP(H202,Tasas!$K:$L,2,0)),IF('GL MEN'!Z221="USD",(('GL MEN'!AB221*'GL MEN'!AH221)*VLOOKUP(H202,Tasas!$K:$L,2,0)),0))))</f>
        <v>5208744.49</v>
      </c>
      <c r="AJ202" t="s">
        <v>21</v>
      </c>
      <c r="AK202">
        <v>3</v>
      </c>
      <c r="AL202" t="str">
        <f t="shared" si="14"/>
        <v>6</v>
      </c>
      <c r="AM202" t="str">
        <f t="shared" si="15"/>
        <v>Centro - URR</v>
      </c>
    </row>
    <row r="203" spans="2:39">
      <c r="B203" t="s">
        <v>223</v>
      </c>
      <c r="C203" t="s">
        <v>357</v>
      </c>
      <c r="D203" t="s">
        <v>358</v>
      </c>
      <c r="E203">
        <v>1402989</v>
      </c>
      <c r="F203">
        <v>89</v>
      </c>
      <c r="G203">
        <v>45565</v>
      </c>
      <c r="H203">
        <v>202409</v>
      </c>
      <c r="I203" t="s">
        <v>359</v>
      </c>
      <c r="J203" t="s">
        <v>360</v>
      </c>
      <c r="K203" t="s">
        <v>249</v>
      </c>
      <c r="L203" t="s">
        <v>2970</v>
      </c>
      <c r="M203" t="s">
        <v>3137</v>
      </c>
      <c r="N203" t="s">
        <v>3342</v>
      </c>
      <c r="O203" t="s">
        <v>232</v>
      </c>
      <c r="P203" t="s">
        <v>3139</v>
      </c>
      <c r="Q203" t="s">
        <v>3140</v>
      </c>
      <c r="R203" t="s">
        <v>351</v>
      </c>
      <c r="S203" t="s">
        <v>352</v>
      </c>
      <c r="T203">
        <v>2936834</v>
      </c>
      <c r="U203" t="s">
        <v>1936</v>
      </c>
      <c r="V203" t="s">
        <v>3141</v>
      </c>
      <c r="W203" t="s">
        <v>3142</v>
      </c>
      <c r="X203" t="s">
        <v>232</v>
      </c>
      <c r="Y203" t="s">
        <v>1936</v>
      </c>
      <c r="Z203" t="s">
        <v>241</v>
      </c>
      <c r="AA203" s="177">
        <v>1026447.8</v>
      </c>
      <c r="AB203">
        <v>2585.25</v>
      </c>
      <c r="AC203">
        <v>244.82</v>
      </c>
      <c r="AD203" s="177">
        <v>1026447.8</v>
      </c>
      <c r="AE203" s="196">
        <v>45573.769269479169</v>
      </c>
      <c r="AF203" t="s">
        <v>368</v>
      </c>
      <c r="AG203" t="s">
        <v>243</v>
      </c>
      <c r="AH203" s="289">
        <v>1</v>
      </c>
      <c r="AI203" s="306">
        <f>IF(Z203="COP",(AA203*AH203),IF(Z203="NOK",((AB203*AH203)*VLOOKUP(H203,Tasas!$K:$L,2,0)),IF(Z203="EUR",((AB203*AH203)*VLOOKUP(H203,Tasas!$K:$L,2,0)),IF('GL MEN'!Z222="USD",(('GL MEN'!AB222*'GL MEN'!AH222)*VLOOKUP(H203,Tasas!$K:$L,2,0)),0))))</f>
        <v>1026447.8</v>
      </c>
      <c r="AJ203" t="s">
        <v>42</v>
      </c>
      <c r="AK203">
        <v>3</v>
      </c>
      <c r="AL203" t="str">
        <f t="shared" si="14"/>
        <v>6</v>
      </c>
      <c r="AM203" t="str">
        <f t="shared" si="15"/>
        <v>Centro - URR</v>
      </c>
    </row>
    <row r="204" spans="2:39">
      <c r="B204" t="s">
        <v>223</v>
      </c>
      <c r="C204" t="s">
        <v>357</v>
      </c>
      <c r="D204" t="s">
        <v>358</v>
      </c>
      <c r="E204">
        <v>1402989</v>
      </c>
      <c r="F204">
        <v>419</v>
      </c>
      <c r="G204">
        <v>45565</v>
      </c>
      <c r="H204">
        <v>202409</v>
      </c>
      <c r="I204" t="s">
        <v>359</v>
      </c>
      <c r="J204" t="s">
        <v>360</v>
      </c>
      <c r="K204" t="s">
        <v>249</v>
      </c>
      <c r="L204" t="s">
        <v>2970</v>
      </c>
      <c r="M204" t="s">
        <v>2364</v>
      </c>
      <c r="N204" t="s">
        <v>3118</v>
      </c>
      <c r="O204" t="s">
        <v>232</v>
      </c>
      <c r="P204" t="s">
        <v>3119</v>
      </c>
      <c r="Q204" t="s">
        <v>3120</v>
      </c>
      <c r="R204" t="s">
        <v>351</v>
      </c>
      <c r="S204" t="s">
        <v>352</v>
      </c>
      <c r="T204">
        <v>2950344</v>
      </c>
      <c r="U204" t="s">
        <v>1936</v>
      </c>
      <c r="V204" t="s">
        <v>3121</v>
      </c>
      <c r="W204" t="s">
        <v>3122</v>
      </c>
      <c r="X204" t="s">
        <v>232</v>
      </c>
      <c r="Y204" t="s">
        <v>1936</v>
      </c>
      <c r="Z204" t="s">
        <v>241</v>
      </c>
      <c r="AA204" s="177">
        <v>1980330.64</v>
      </c>
      <c r="AB204">
        <v>4987.74</v>
      </c>
      <c r="AC204">
        <v>472.33</v>
      </c>
      <c r="AD204" s="177">
        <v>1980330.64</v>
      </c>
      <c r="AE204" s="196">
        <v>45573.769269479169</v>
      </c>
      <c r="AF204" t="s">
        <v>368</v>
      </c>
      <c r="AG204" t="s">
        <v>243</v>
      </c>
      <c r="AH204" s="289">
        <v>1</v>
      </c>
      <c r="AI204" s="306">
        <f>IF(Z204="COP",(AA204*AH204),IF(Z204="NOK",((AB204*AH204)*VLOOKUP(H204,Tasas!$K:$L,2,0)),IF(Z204="EUR",((AB204*AH204)*VLOOKUP(H204,Tasas!$K:$L,2,0)),IF('GL MEN'!Z223="USD",(('GL MEN'!AB223*'GL MEN'!AH223)*VLOOKUP(H204,Tasas!$K:$L,2,0)),0))))</f>
        <v>1980330.64</v>
      </c>
      <c r="AJ204" t="s">
        <v>42</v>
      </c>
      <c r="AK204">
        <v>3</v>
      </c>
      <c r="AL204" t="str">
        <f t="shared" si="14"/>
        <v>6</v>
      </c>
      <c r="AM204" t="str">
        <f t="shared" si="15"/>
        <v>Centro - URR</v>
      </c>
    </row>
    <row r="205" spans="2:39">
      <c r="B205" t="s">
        <v>223</v>
      </c>
      <c r="C205" t="s">
        <v>357</v>
      </c>
      <c r="D205" t="s">
        <v>358</v>
      </c>
      <c r="E205">
        <v>1402989</v>
      </c>
      <c r="F205">
        <v>535</v>
      </c>
      <c r="G205">
        <v>45565</v>
      </c>
      <c r="H205">
        <v>202409</v>
      </c>
      <c r="I205" t="s">
        <v>359</v>
      </c>
      <c r="J205" t="s">
        <v>360</v>
      </c>
      <c r="K205" t="s">
        <v>249</v>
      </c>
      <c r="L205" t="s">
        <v>2970</v>
      </c>
      <c r="M205" t="s">
        <v>3143</v>
      </c>
      <c r="N205" t="s">
        <v>3235</v>
      </c>
      <c r="O205" t="s">
        <v>232</v>
      </c>
      <c r="P205" t="s">
        <v>3145</v>
      </c>
      <c r="Q205" t="s">
        <v>3146</v>
      </c>
      <c r="R205" t="s">
        <v>252</v>
      </c>
      <c r="S205" t="s">
        <v>253</v>
      </c>
      <c r="T205">
        <v>2928230</v>
      </c>
      <c r="U205" t="s">
        <v>1936</v>
      </c>
      <c r="V205" t="s">
        <v>3147</v>
      </c>
      <c r="W205" t="s">
        <v>3148</v>
      </c>
      <c r="X205" t="s">
        <v>232</v>
      </c>
      <c r="Y205" t="s">
        <v>1936</v>
      </c>
      <c r="Z205" t="s">
        <v>241</v>
      </c>
      <c r="AA205" s="177">
        <v>3586684.98</v>
      </c>
      <c r="AB205">
        <v>9033.57</v>
      </c>
      <c r="AC205">
        <v>855.46</v>
      </c>
      <c r="AD205" s="177">
        <v>3586684.98</v>
      </c>
      <c r="AE205" s="196">
        <v>45573.769269479169</v>
      </c>
      <c r="AF205" t="s">
        <v>368</v>
      </c>
      <c r="AG205" t="s">
        <v>243</v>
      </c>
      <c r="AH205" s="289">
        <v>1</v>
      </c>
      <c r="AI205" s="306">
        <f>IF(Z205="COP",(AA205*AH205),IF(Z205="NOK",((AB205*AH205)*VLOOKUP(H205,Tasas!$K:$L,2,0)),IF(Z205="EUR",((AB205*AH205)*VLOOKUP(H205,Tasas!$K:$L,2,0)),IF('GL MEN'!Z224="USD",(('GL MEN'!AB224*'GL MEN'!AH224)*VLOOKUP(H205,Tasas!$K:$L,2,0)),0))))</f>
        <v>3586684.98</v>
      </c>
      <c r="AJ205" t="s">
        <v>36</v>
      </c>
      <c r="AK205">
        <v>3</v>
      </c>
      <c r="AL205" t="str">
        <f t="shared" si="14"/>
        <v>6</v>
      </c>
      <c r="AM205" t="str">
        <f t="shared" si="15"/>
        <v>Centro - URR</v>
      </c>
    </row>
    <row r="206" spans="2:39">
      <c r="B206" t="s">
        <v>223</v>
      </c>
      <c r="C206" t="s">
        <v>357</v>
      </c>
      <c r="D206" t="s">
        <v>358</v>
      </c>
      <c r="E206">
        <v>1402989</v>
      </c>
      <c r="F206">
        <v>583</v>
      </c>
      <c r="G206">
        <v>45565</v>
      </c>
      <c r="H206">
        <v>202409</v>
      </c>
      <c r="I206" t="s">
        <v>359</v>
      </c>
      <c r="J206" t="s">
        <v>360</v>
      </c>
      <c r="K206" t="s">
        <v>249</v>
      </c>
      <c r="L206" t="s">
        <v>2970</v>
      </c>
      <c r="M206" t="s">
        <v>3155</v>
      </c>
      <c r="N206" t="s">
        <v>3156</v>
      </c>
      <c r="O206" t="s">
        <v>232</v>
      </c>
      <c r="P206" t="s">
        <v>3157</v>
      </c>
      <c r="Q206" t="s">
        <v>3158</v>
      </c>
      <c r="R206" t="s">
        <v>252</v>
      </c>
      <c r="S206" t="s">
        <v>253</v>
      </c>
      <c r="T206">
        <v>2928230</v>
      </c>
      <c r="U206" t="s">
        <v>1936</v>
      </c>
      <c r="V206" t="s">
        <v>3159</v>
      </c>
      <c r="W206" t="s">
        <v>3160</v>
      </c>
      <c r="X206" t="s">
        <v>232</v>
      </c>
      <c r="Y206" t="s">
        <v>1936</v>
      </c>
      <c r="Z206" t="s">
        <v>241</v>
      </c>
      <c r="AA206" s="177">
        <v>3586684.98</v>
      </c>
      <c r="AB206">
        <v>9033.57</v>
      </c>
      <c r="AC206">
        <v>855.46</v>
      </c>
      <c r="AD206" s="177">
        <v>3586684.98</v>
      </c>
      <c r="AE206" s="196">
        <v>45573.769269479169</v>
      </c>
      <c r="AF206" t="s">
        <v>368</v>
      </c>
      <c r="AG206" t="s">
        <v>243</v>
      </c>
      <c r="AH206" s="289">
        <v>1</v>
      </c>
      <c r="AI206" s="306">
        <f>IF(Z206="COP",(AA206*AH206),IF(Z206="NOK",((AB206*AH206)*VLOOKUP(H206,Tasas!$K:$L,2,0)),IF(Z206="EUR",((AB206*AH206)*VLOOKUP(H206,Tasas!$K:$L,2,0)),IF('GL MEN'!Z225="USD",(('GL MEN'!AB225*'GL MEN'!AH225)*VLOOKUP(H206,Tasas!$K:$L,2,0)),0))))</f>
        <v>3586684.98</v>
      </c>
      <c r="AJ206" t="s">
        <v>36</v>
      </c>
      <c r="AK206">
        <v>3</v>
      </c>
      <c r="AL206" t="str">
        <f t="shared" si="14"/>
        <v>6</v>
      </c>
      <c r="AM206" t="str">
        <f t="shared" si="15"/>
        <v>Centro - URR</v>
      </c>
    </row>
    <row r="207" spans="2:39">
      <c r="B207" t="s">
        <v>223</v>
      </c>
      <c r="C207" t="s">
        <v>357</v>
      </c>
      <c r="D207" t="s">
        <v>358</v>
      </c>
      <c r="E207">
        <v>1402989</v>
      </c>
      <c r="F207">
        <v>594</v>
      </c>
      <c r="G207">
        <v>45565</v>
      </c>
      <c r="H207">
        <v>202409</v>
      </c>
      <c r="I207" t="s">
        <v>359</v>
      </c>
      <c r="J207" t="s">
        <v>360</v>
      </c>
      <c r="K207" t="s">
        <v>249</v>
      </c>
      <c r="L207" t="s">
        <v>2970</v>
      </c>
      <c r="M207" t="s">
        <v>3229</v>
      </c>
      <c r="N207" t="s">
        <v>3230</v>
      </c>
      <c r="O207" t="s">
        <v>232</v>
      </c>
      <c r="P207" t="s">
        <v>3231</v>
      </c>
      <c r="Q207" t="s">
        <v>3232</v>
      </c>
      <c r="R207" t="s">
        <v>252</v>
      </c>
      <c r="S207" t="s">
        <v>253</v>
      </c>
      <c r="T207">
        <v>2928230</v>
      </c>
      <c r="U207" t="s">
        <v>1936</v>
      </c>
      <c r="V207" t="s">
        <v>3233</v>
      </c>
      <c r="W207" t="s">
        <v>3234</v>
      </c>
      <c r="X207" t="s">
        <v>232</v>
      </c>
      <c r="Y207" t="s">
        <v>1936</v>
      </c>
      <c r="Z207" t="s">
        <v>241</v>
      </c>
      <c r="AA207" s="177">
        <v>3584242.98</v>
      </c>
      <c r="AB207">
        <v>9027.42</v>
      </c>
      <c r="AC207">
        <v>854.88</v>
      </c>
      <c r="AD207" s="177">
        <v>3584242.98</v>
      </c>
      <c r="AE207" s="196">
        <v>45573.769269479169</v>
      </c>
      <c r="AF207" t="s">
        <v>368</v>
      </c>
      <c r="AG207" t="s">
        <v>243</v>
      </c>
      <c r="AH207" s="289">
        <v>1</v>
      </c>
      <c r="AI207" s="306">
        <f>IF(Z207="COP",(AA207*AH207),IF(Z207="NOK",((AB207*AH207)*VLOOKUP(H207,Tasas!$K:$L,2,0)),IF(Z207="EUR",((AB207*AH207)*VLOOKUP(H207,Tasas!$K:$L,2,0)),IF('GL MEN'!Z226="USD",(('GL MEN'!AB226*'GL MEN'!AH226)*VLOOKUP(H207,Tasas!$K:$L,2,0)),0))))</f>
        <v>3584242.98</v>
      </c>
      <c r="AJ207" t="s">
        <v>36</v>
      </c>
      <c r="AK207">
        <v>3</v>
      </c>
      <c r="AL207" t="str">
        <f t="shared" si="14"/>
        <v>6</v>
      </c>
      <c r="AM207" t="str">
        <f t="shared" si="15"/>
        <v>Centro - URR</v>
      </c>
    </row>
    <row r="208" spans="2:39">
      <c r="B208" t="s">
        <v>223</v>
      </c>
      <c r="C208" t="s">
        <v>357</v>
      </c>
      <c r="D208" t="s">
        <v>358</v>
      </c>
      <c r="E208">
        <v>1402989</v>
      </c>
      <c r="F208">
        <v>617</v>
      </c>
      <c r="G208">
        <v>45565</v>
      </c>
      <c r="H208">
        <v>202409</v>
      </c>
      <c r="I208" t="s">
        <v>359</v>
      </c>
      <c r="J208" t="s">
        <v>360</v>
      </c>
      <c r="K208" t="s">
        <v>249</v>
      </c>
      <c r="L208" t="s">
        <v>2970</v>
      </c>
      <c r="M208" t="s">
        <v>3149</v>
      </c>
      <c r="N208" t="s">
        <v>3150</v>
      </c>
      <c r="O208" t="s">
        <v>232</v>
      </c>
      <c r="P208" t="s">
        <v>3151</v>
      </c>
      <c r="Q208" t="s">
        <v>3152</v>
      </c>
      <c r="R208" t="s">
        <v>252</v>
      </c>
      <c r="S208" t="s">
        <v>253</v>
      </c>
      <c r="T208">
        <v>2928230</v>
      </c>
      <c r="U208" t="s">
        <v>1936</v>
      </c>
      <c r="V208" t="s">
        <v>3153</v>
      </c>
      <c r="W208" t="s">
        <v>3154</v>
      </c>
      <c r="X208" t="s">
        <v>232</v>
      </c>
      <c r="Y208" t="s">
        <v>1936</v>
      </c>
      <c r="Z208" t="s">
        <v>241</v>
      </c>
      <c r="AA208" s="177">
        <v>3586684.98</v>
      </c>
      <c r="AB208">
        <v>9033.57</v>
      </c>
      <c r="AC208">
        <v>855.46</v>
      </c>
      <c r="AD208" s="177">
        <v>3586684.98</v>
      </c>
      <c r="AE208" s="196">
        <v>45573.769269479169</v>
      </c>
      <c r="AF208" t="s">
        <v>368</v>
      </c>
      <c r="AG208" t="s">
        <v>243</v>
      </c>
      <c r="AH208" s="289">
        <v>1</v>
      </c>
      <c r="AI208" s="306">
        <f>IF(Z208="COP",(AA208*AH208),IF(Z208="NOK",((AB208*AH208)*VLOOKUP(H208,Tasas!$K:$L,2,0)),IF(Z208="EUR",((AB208*AH208)*VLOOKUP(H208,Tasas!$K:$L,2,0)),IF('GL MEN'!Z227="USD",(('GL MEN'!AB227*'GL MEN'!AH227)*VLOOKUP(H208,Tasas!$K:$L,2,0)),0))))</f>
        <v>3586684.98</v>
      </c>
      <c r="AJ208" t="s">
        <v>36</v>
      </c>
      <c r="AK208">
        <v>3</v>
      </c>
      <c r="AL208" t="str">
        <f t="shared" si="14"/>
        <v>6</v>
      </c>
      <c r="AM208" t="str">
        <f t="shared" si="15"/>
        <v>Centro - URR</v>
      </c>
    </row>
    <row r="209" spans="2:39">
      <c r="B209" t="s">
        <v>223</v>
      </c>
      <c r="C209" t="s">
        <v>357</v>
      </c>
      <c r="D209" t="s">
        <v>358</v>
      </c>
      <c r="E209">
        <v>1402989</v>
      </c>
      <c r="F209">
        <v>668</v>
      </c>
      <c r="G209">
        <v>45565</v>
      </c>
      <c r="H209">
        <v>202409</v>
      </c>
      <c r="I209" t="s">
        <v>359</v>
      </c>
      <c r="J209" t="s">
        <v>360</v>
      </c>
      <c r="K209" t="s">
        <v>249</v>
      </c>
      <c r="L209" t="s">
        <v>2970</v>
      </c>
      <c r="M209" t="s">
        <v>784</v>
      </c>
      <c r="N209" t="s">
        <v>785</v>
      </c>
      <c r="O209" t="s">
        <v>232</v>
      </c>
      <c r="P209" t="s">
        <v>786</v>
      </c>
      <c r="Q209" t="s">
        <v>787</v>
      </c>
      <c r="R209" t="s">
        <v>351</v>
      </c>
      <c r="S209" t="s">
        <v>352</v>
      </c>
      <c r="T209">
        <v>2936833</v>
      </c>
      <c r="U209" t="s">
        <v>1936</v>
      </c>
      <c r="V209" t="s">
        <v>788</v>
      </c>
      <c r="W209" t="s">
        <v>789</v>
      </c>
      <c r="X209" t="s">
        <v>232</v>
      </c>
      <c r="Y209" t="s">
        <v>1936</v>
      </c>
      <c r="Z209" t="s">
        <v>241</v>
      </c>
      <c r="AA209" s="177">
        <v>979987.14</v>
      </c>
      <c r="AB209">
        <v>2468.23</v>
      </c>
      <c r="AC209">
        <v>233.74</v>
      </c>
      <c r="AD209" s="177">
        <v>979987.14</v>
      </c>
      <c r="AE209" s="196">
        <v>45573.769269479169</v>
      </c>
      <c r="AF209" t="s">
        <v>368</v>
      </c>
      <c r="AG209" t="s">
        <v>243</v>
      </c>
      <c r="AH209" s="289">
        <v>1</v>
      </c>
      <c r="AI209" s="306">
        <f>IF(Z209="COP",(AA209*AH209),IF(Z209="NOK",((AB209*AH209)*VLOOKUP(H209,Tasas!$K:$L,2,0)),IF(Z209="EUR",((AB209*AH209)*VLOOKUP(H209,Tasas!$K:$L,2,0)),IF('GL MEN'!Z228="USD",(('GL MEN'!AB228*'GL MEN'!AH228)*VLOOKUP(H209,Tasas!$K:$L,2,0)),0))))</f>
        <v>979987.14</v>
      </c>
      <c r="AJ209" t="s">
        <v>42</v>
      </c>
      <c r="AK209">
        <v>3</v>
      </c>
      <c r="AL209" t="str">
        <f t="shared" si="14"/>
        <v>6</v>
      </c>
      <c r="AM209" t="str">
        <f t="shared" si="15"/>
        <v>Centro - URR</v>
      </c>
    </row>
    <row r="210" spans="2:39">
      <c r="B210" t="s">
        <v>223</v>
      </c>
      <c r="C210" t="s">
        <v>357</v>
      </c>
      <c r="D210" t="s">
        <v>358</v>
      </c>
      <c r="E210">
        <v>1402989</v>
      </c>
      <c r="F210">
        <v>753</v>
      </c>
      <c r="G210">
        <v>45565</v>
      </c>
      <c r="H210">
        <v>202409</v>
      </c>
      <c r="I210" t="s">
        <v>359</v>
      </c>
      <c r="J210" t="s">
        <v>360</v>
      </c>
      <c r="K210" t="s">
        <v>249</v>
      </c>
      <c r="L210" t="s">
        <v>2970</v>
      </c>
      <c r="M210" t="s">
        <v>3161</v>
      </c>
      <c r="N210" t="s">
        <v>3162</v>
      </c>
      <c r="O210" t="s">
        <v>232</v>
      </c>
      <c r="P210" t="s">
        <v>3163</v>
      </c>
      <c r="Q210" t="s">
        <v>3164</v>
      </c>
      <c r="R210" t="s">
        <v>252</v>
      </c>
      <c r="S210" t="s">
        <v>253</v>
      </c>
      <c r="T210">
        <v>2928230</v>
      </c>
      <c r="U210" t="s">
        <v>1936</v>
      </c>
      <c r="V210" t="s">
        <v>3165</v>
      </c>
      <c r="W210" t="s">
        <v>3166</v>
      </c>
      <c r="X210" t="s">
        <v>232</v>
      </c>
      <c r="Y210" t="s">
        <v>1936</v>
      </c>
      <c r="Z210" t="s">
        <v>241</v>
      </c>
      <c r="AA210" s="177">
        <v>3586684.98</v>
      </c>
      <c r="AB210">
        <v>9033.57</v>
      </c>
      <c r="AC210">
        <v>855.46</v>
      </c>
      <c r="AD210" s="177">
        <v>3586684.98</v>
      </c>
      <c r="AE210" s="196">
        <v>45573.769269479169</v>
      </c>
      <c r="AF210" t="s">
        <v>368</v>
      </c>
      <c r="AG210" t="s">
        <v>243</v>
      </c>
      <c r="AH210" s="289">
        <v>1</v>
      </c>
      <c r="AI210" s="306">
        <f>IF(Z210="COP",(AA210*AH210),IF(Z210="NOK",((AB210*AH210)*VLOOKUP(H210,Tasas!$K:$L,2,0)),IF(Z210="EUR",((AB210*AH210)*VLOOKUP(H210,Tasas!$K:$L,2,0)),IF('GL MEN'!Z229="USD",(('GL MEN'!AB229*'GL MEN'!AH229)*VLOOKUP(H210,Tasas!$K:$L,2,0)),0))))</f>
        <v>3586684.98</v>
      </c>
      <c r="AJ210" t="s">
        <v>36</v>
      </c>
      <c r="AK210">
        <v>3</v>
      </c>
      <c r="AL210" t="str">
        <f t="shared" si="14"/>
        <v>6</v>
      </c>
      <c r="AM210" t="str">
        <f t="shared" si="15"/>
        <v>Centro - URR</v>
      </c>
    </row>
    <row r="211" spans="2:39">
      <c r="B211" t="s">
        <v>223</v>
      </c>
      <c r="C211" t="s">
        <v>357</v>
      </c>
      <c r="D211" t="s">
        <v>358</v>
      </c>
      <c r="E211">
        <v>1402989</v>
      </c>
      <c r="F211">
        <v>812</v>
      </c>
      <c r="G211">
        <v>45565</v>
      </c>
      <c r="H211">
        <v>202409</v>
      </c>
      <c r="I211" t="s">
        <v>359</v>
      </c>
      <c r="J211" t="s">
        <v>360</v>
      </c>
      <c r="K211" t="s">
        <v>249</v>
      </c>
      <c r="L211" t="s">
        <v>2970</v>
      </c>
      <c r="M211" t="s">
        <v>3173</v>
      </c>
      <c r="N211" t="s">
        <v>3174</v>
      </c>
      <c r="O211" t="s">
        <v>232</v>
      </c>
      <c r="P211" t="s">
        <v>3175</v>
      </c>
      <c r="Q211" t="s">
        <v>3176</v>
      </c>
      <c r="R211" t="s">
        <v>252</v>
      </c>
      <c r="S211" t="s">
        <v>253</v>
      </c>
      <c r="T211">
        <v>2928230</v>
      </c>
      <c r="U211" t="s">
        <v>1936</v>
      </c>
      <c r="V211" t="s">
        <v>3177</v>
      </c>
      <c r="W211" t="s">
        <v>3178</v>
      </c>
      <c r="X211" t="s">
        <v>232</v>
      </c>
      <c r="Y211" t="s">
        <v>1936</v>
      </c>
      <c r="Z211" t="s">
        <v>241</v>
      </c>
      <c r="AA211" s="177">
        <v>3586684.98</v>
      </c>
      <c r="AB211">
        <v>9033.57</v>
      </c>
      <c r="AC211">
        <v>855.46</v>
      </c>
      <c r="AD211" s="177">
        <v>3586684.98</v>
      </c>
      <c r="AE211" s="196">
        <v>45573.769269479169</v>
      </c>
      <c r="AF211" t="s">
        <v>368</v>
      </c>
      <c r="AG211" t="s">
        <v>243</v>
      </c>
      <c r="AH211" s="289">
        <v>1</v>
      </c>
      <c r="AI211" s="306">
        <f>IF(Z211="COP",(AA211*AH211),IF(Z211="NOK",((AB211*AH211)*VLOOKUP(H211,Tasas!$K:$L,2,0)),IF(Z211="EUR",((AB211*AH211)*VLOOKUP(H211,Tasas!$K:$L,2,0)),IF('GL MEN'!Z230="USD",(('GL MEN'!AB230*'GL MEN'!AH230)*VLOOKUP(H211,Tasas!$K:$L,2,0)),0))))</f>
        <v>3586684.98</v>
      </c>
      <c r="AJ211" t="s">
        <v>36</v>
      </c>
      <c r="AK211">
        <v>3</v>
      </c>
      <c r="AL211" t="str">
        <f t="shared" si="14"/>
        <v>6</v>
      </c>
      <c r="AM211" t="str">
        <f t="shared" si="15"/>
        <v>Centro - URR</v>
      </c>
    </row>
    <row r="212" spans="2:39">
      <c r="B212" t="s">
        <v>223</v>
      </c>
      <c r="C212" t="s">
        <v>357</v>
      </c>
      <c r="D212" t="s">
        <v>358</v>
      </c>
      <c r="E212">
        <v>1402990</v>
      </c>
      <c r="F212">
        <v>63</v>
      </c>
      <c r="G212">
        <v>45565</v>
      </c>
      <c r="H212">
        <v>202409</v>
      </c>
      <c r="I212" t="s">
        <v>359</v>
      </c>
      <c r="J212" t="s">
        <v>360</v>
      </c>
      <c r="K212" t="s">
        <v>249</v>
      </c>
      <c r="L212" t="s">
        <v>2970</v>
      </c>
      <c r="M212" t="s">
        <v>1676</v>
      </c>
      <c r="N212" t="s">
        <v>1677</v>
      </c>
      <c r="O212" t="s">
        <v>232</v>
      </c>
      <c r="P212" t="s">
        <v>1678</v>
      </c>
      <c r="Q212" t="s">
        <v>1679</v>
      </c>
      <c r="R212" t="s">
        <v>252</v>
      </c>
      <c r="S212" t="s">
        <v>253</v>
      </c>
      <c r="T212">
        <v>2928230</v>
      </c>
      <c r="U212" t="s">
        <v>1936</v>
      </c>
      <c r="V212" t="s">
        <v>3227</v>
      </c>
      <c r="W212" t="s">
        <v>3228</v>
      </c>
      <c r="X212" t="s">
        <v>232</v>
      </c>
      <c r="Y212" t="s">
        <v>1951</v>
      </c>
      <c r="Z212" t="s">
        <v>241</v>
      </c>
      <c r="AA212" s="177">
        <v>-3584758.98</v>
      </c>
      <c r="AB212">
        <v>-9028.7199999999993</v>
      </c>
      <c r="AC212">
        <v>-855</v>
      </c>
      <c r="AD212" s="177">
        <v>-3584758.98</v>
      </c>
      <c r="AE212" s="196">
        <v>45573.809178124997</v>
      </c>
      <c r="AF212" t="s">
        <v>368</v>
      </c>
      <c r="AG212" t="s">
        <v>243</v>
      </c>
      <c r="AH212" s="289">
        <v>1</v>
      </c>
      <c r="AI212" s="306">
        <f>IF(Z212="COP",(AA212*AH212),IF(Z212="NOK",((AB212*AH212)*VLOOKUP(H212,Tasas!$K:$L,2,0)),IF(Z212="EUR",((AB212*AH212)*VLOOKUP(H212,Tasas!$K:$L,2,0)),IF('GL MEN'!Z231="USD",(('GL MEN'!AB231*'GL MEN'!AH231)*VLOOKUP(H212,Tasas!$K:$L,2,0)),0))))</f>
        <v>-3584758.98</v>
      </c>
      <c r="AJ212" t="s">
        <v>36</v>
      </c>
      <c r="AK212">
        <v>3</v>
      </c>
      <c r="AL212" t="str">
        <f t="shared" si="14"/>
        <v>6</v>
      </c>
      <c r="AM212" t="str">
        <f t="shared" si="15"/>
        <v>Centro - URR</v>
      </c>
    </row>
    <row r="213" spans="2:39">
      <c r="B213" t="s">
        <v>223</v>
      </c>
      <c r="C213" t="s">
        <v>357</v>
      </c>
      <c r="D213" t="s">
        <v>358</v>
      </c>
      <c r="E213">
        <v>1402990</v>
      </c>
      <c r="F213">
        <v>67</v>
      </c>
      <c r="G213">
        <v>45565</v>
      </c>
      <c r="H213">
        <v>202409</v>
      </c>
      <c r="I213" t="s">
        <v>359</v>
      </c>
      <c r="J213" t="s">
        <v>360</v>
      </c>
      <c r="K213" t="s">
        <v>249</v>
      </c>
      <c r="L213" t="s">
        <v>2970</v>
      </c>
      <c r="M213" t="s">
        <v>2040</v>
      </c>
      <c r="N213" t="s">
        <v>2041</v>
      </c>
      <c r="O213" t="s">
        <v>232</v>
      </c>
      <c r="P213" t="s">
        <v>2042</v>
      </c>
      <c r="Q213" t="s">
        <v>2043</v>
      </c>
      <c r="R213" t="s">
        <v>351</v>
      </c>
      <c r="S213" t="s">
        <v>352</v>
      </c>
      <c r="T213">
        <v>2936835</v>
      </c>
      <c r="U213" t="s">
        <v>1936</v>
      </c>
      <c r="V213" t="s">
        <v>3135</v>
      </c>
      <c r="W213" t="s">
        <v>3136</v>
      </c>
      <c r="X213" t="s">
        <v>232</v>
      </c>
      <c r="Y213" t="s">
        <v>1951</v>
      </c>
      <c r="Z213" t="s">
        <v>241</v>
      </c>
      <c r="AA213" s="177">
        <v>-3725102.07</v>
      </c>
      <c r="AB213">
        <v>-9382.19</v>
      </c>
      <c r="AC213">
        <v>-888.47</v>
      </c>
      <c r="AD213" s="177">
        <v>-3725102.07</v>
      </c>
      <c r="AE213" s="196">
        <v>45573.809178124997</v>
      </c>
      <c r="AF213" t="s">
        <v>368</v>
      </c>
      <c r="AG213" t="s">
        <v>243</v>
      </c>
      <c r="AH213" s="289">
        <v>1</v>
      </c>
      <c r="AI213" s="306">
        <f>IF(Z213="COP",(AA213*AH213),IF(Z213="NOK",((AB213*AH213)*VLOOKUP(H213,Tasas!$K:$L,2,0)),IF(Z213="EUR",((AB213*AH213)*VLOOKUP(H213,Tasas!$K:$L,2,0)),IF('GL MEN'!Z232="USD",(('GL MEN'!AB232*'GL MEN'!AH232)*VLOOKUP(H213,Tasas!$K:$L,2,0)),0))))</f>
        <v>-3725102.07</v>
      </c>
      <c r="AJ213" t="s">
        <v>42</v>
      </c>
      <c r="AK213">
        <v>3</v>
      </c>
      <c r="AL213" t="str">
        <f t="shared" si="14"/>
        <v>6</v>
      </c>
      <c r="AM213" t="str">
        <f t="shared" si="15"/>
        <v>Centro - URR</v>
      </c>
    </row>
    <row r="214" spans="2:39">
      <c r="B214" t="s">
        <v>223</v>
      </c>
      <c r="C214" t="s">
        <v>357</v>
      </c>
      <c r="D214" t="s">
        <v>358</v>
      </c>
      <c r="E214">
        <v>1402990</v>
      </c>
      <c r="F214">
        <v>98</v>
      </c>
      <c r="G214">
        <v>45565</v>
      </c>
      <c r="H214">
        <v>202409</v>
      </c>
      <c r="I214" t="s">
        <v>359</v>
      </c>
      <c r="J214" t="s">
        <v>360</v>
      </c>
      <c r="K214" t="s">
        <v>249</v>
      </c>
      <c r="L214" t="s">
        <v>2970</v>
      </c>
      <c r="M214" t="s">
        <v>531</v>
      </c>
      <c r="N214" t="s">
        <v>532</v>
      </c>
      <c r="O214" t="s">
        <v>232</v>
      </c>
      <c r="P214" t="s">
        <v>533</v>
      </c>
      <c r="Q214" t="s">
        <v>534</v>
      </c>
      <c r="R214" t="s">
        <v>252</v>
      </c>
      <c r="S214" t="s">
        <v>253</v>
      </c>
      <c r="T214">
        <v>2928232</v>
      </c>
      <c r="U214" t="s">
        <v>1936</v>
      </c>
      <c r="V214" t="s">
        <v>535</v>
      </c>
      <c r="W214" t="s">
        <v>536</v>
      </c>
      <c r="X214" t="s">
        <v>232</v>
      </c>
      <c r="Y214" t="s">
        <v>1951</v>
      </c>
      <c r="Z214" t="s">
        <v>241</v>
      </c>
      <c r="AA214" s="177">
        <v>-5208744.49</v>
      </c>
      <c r="AB214">
        <v>-13118.95</v>
      </c>
      <c r="AC214">
        <v>-1242.3399999999999</v>
      </c>
      <c r="AD214" s="177">
        <v>-5208744.49</v>
      </c>
      <c r="AE214" s="196">
        <v>45573.809178124997</v>
      </c>
      <c r="AF214" t="s">
        <v>368</v>
      </c>
      <c r="AG214" t="s">
        <v>243</v>
      </c>
      <c r="AH214" s="289">
        <v>1</v>
      </c>
      <c r="AI214" s="306">
        <f>IF(Z214="COP",(AA214*AH214),IF(Z214="NOK",((AB214*AH214)*VLOOKUP(H214,Tasas!$K:$L,2,0)),IF(Z214="EUR",((AB214*AH214)*VLOOKUP(H214,Tasas!$K:$L,2,0)),IF('GL MEN'!Z233="USD",(('GL MEN'!AB233*'GL MEN'!AH233)*VLOOKUP(H214,Tasas!$K:$L,2,0)),0))))</f>
        <v>-5208744.49</v>
      </c>
      <c r="AJ214" t="s">
        <v>21</v>
      </c>
      <c r="AK214">
        <v>3</v>
      </c>
      <c r="AL214" t="str">
        <f t="shared" si="14"/>
        <v>6</v>
      </c>
      <c r="AM214" t="str">
        <f t="shared" si="15"/>
        <v>Centro - URR</v>
      </c>
    </row>
    <row r="215" spans="2:39">
      <c r="B215" t="s">
        <v>223</v>
      </c>
      <c r="C215" t="s">
        <v>357</v>
      </c>
      <c r="D215" t="s">
        <v>358</v>
      </c>
      <c r="E215">
        <v>1402990</v>
      </c>
      <c r="F215">
        <v>116</v>
      </c>
      <c r="G215">
        <v>45565</v>
      </c>
      <c r="H215">
        <v>202409</v>
      </c>
      <c r="I215" t="s">
        <v>359</v>
      </c>
      <c r="J215" t="s">
        <v>360</v>
      </c>
      <c r="K215" t="s">
        <v>249</v>
      </c>
      <c r="L215" t="s">
        <v>2970</v>
      </c>
      <c r="M215" t="s">
        <v>452</v>
      </c>
      <c r="N215" t="s">
        <v>453</v>
      </c>
      <c r="O215" t="s">
        <v>232</v>
      </c>
      <c r="P215" t="s">
        <v>454</v>
      </c>
      <c r="Q215" t="s">
        <v>455</v>
      </c>
      <c r="R215" t="s">
        <v>252</v>
      </c>
      <c r="S215" t="s">
        <v>253</v>
      </c>
      <c r="T215">
        <v>2928230</v>
      </c>
      <c r="U215" t="s">
        <v>1936</v>
      </c>
      <c r="V215" t="s">
        <v>456</v>
      </c>
      <c r="W215" t="s">
        <v>457</v>
      </c>
      <c r="X215" t="s">
        <v>232</v>
      </c>
      <c r="Y215" t="s">
        <v>1951</v>
      </c>
      <c r="Z215" t="s">
        <v>241</v>
      </c>
      <c r="AA215" s="177">
        <v>-3586684.98</v>
      </c>
      <c r="AB215">
        <v>-9033.57</v>
      </c>
      <c r="AC215">
        <v>-855.46</v>
      </c>
      <c r="AD215" s="177">
        <v>-3586684.98</v>
      </c>
      <c r="AE215" s="196">
        <v>45573.809178124997</v>
      </c>
      <c r="AF215" t="s">
        <v>368</v>
      </c>
      <c r="AG215" t="s">
        <v>243</v>
      </c>
      <c r="AH215" s="289">
        <v>1</v>
      </c>
      <c r="AI215" s="306">
        <f>IF(Z215="COP",(AA215*AH215),IF(Z215="NOK",((AB215*AH215)*VLOOKUP(H215,Tasas!$K:$L,2,0)),IF(Z215="EUR",((AB215*AH215)*VLOOKUP(H215,Tasas!$K:$L,2,0)),IF('GL MEN'!Z234="USD",(('GL MEN'!AB234*'GL MEN'!AH234)*VLOOKUP(H215,Tasas!$K:$L,2,0)),0))))</f>
        <v>-3586684.98</v>
      </c>
      <c r="AJ215" t="s">
        <v>36</v>
      </c>
      <c r="AK215">
        <v>3</v>
      </c>
      <c r="AL215" t="str">
        <f t="shared" si="14"/>
        <v>6</v>
      </c>
      <c r="AM215" t="str">
        <f t="shared" si="15"/>
        <v>Centro - URR</v>
      </c>
    </row>
    <row r="216" spans="2:39">
      <c r="B216" t="s">
        <v>223</v>
      </c>
      <c r="C216" t="s">
        <v>357</v>
      </c>
      <c r="D216" t="s">
        <v>358</v>
      </c>
      <c r="E216">
        <v>1402990</v>
      </c>
      <c r="F216">
        <v>158</v>
      </c>
      <c r="G216">
        <v>45565</v>
      </c>
      <c r="H216">
        <v>202409</v>
      </c>
      <c r="I216" t="s">
        <v>359</v>
      </c>
      <c r="J216" t="s">
        <v>360</v>
      </c>
      <c r="K216" t="s">
        <v>249</v>
      </c>
      <c r="L216" t="s">
        <v>2970</v>
      </c>
      <c r="M216" t="s">
        <v>840</v>
      </c>
      <c r="N216" t="s">
        <v>841</v>
      </c>
      <c r="O216" t="s">
        <v>232</v>
      </c>
      <c r="P216" t="s">
        <v>842</v>
      </c>
      <c r="Q216" t="s">
        <v>843</v>
      </c>
      <c r="R216" t="s">
        <v>252</v>
      </c>
      <c r="S216" t="s">
        <v>253</v>
      </c>
      <c r="T216">
        <v>2928233</v>
      </c>
      <c r="U216" t="s">
        <v>1936</v>
      </c>
      <c r="V216" t="s">
        <v>2815</v>
      </c>
      <c r="W216" t="s">
        <v>2816</v>
      </c>
      <c r="X216" t="s">
        <v>232</v>
      </c>
      <c r="Y216" t="s">
        <v>1951</v>
      </c>
      <c r="Z216" t="s">
        <v>241</v>
      </c>
      <c r="AA216" s="177">
        <v>-6765173.9800000004</v>
      </c>
      <c r="AB216">
        <v>-17039.04</v>
      </c>
      <c r="AC216">
        <v>-1613.56</v>
      </c>
      <c r="AD216" s="177">
        <v>-6765173.9800000004</v>
      </c>
      <c r="AE216" s="196">
        <v>45573.809178124997</v>
      </c>
      <c r="AF216" t="s">
        <v>368</v>
      </c>
      <c r="AG216" t="s">
        <v>243</v>
      </c>
      <c r="AH216" s="289">
        <v>1</v>
      </c>
      <c r="AI216" s="306">
        <f>IF(Z216="COP",(AA216*AH216),IF(Z216="NOK",((AB216*AH216)*VLOOKUP(H216,Tasas!$K:$L,2,0)),IF(Z216="EUR",((AB216*AH216)*VLOOKUP(H216,Tasas!$K:$L,2,0)),IF('GL MEN'!Z235="USD",(('GL MEN'!AB235*'GL MEN'!AH235)*VLOOKUP(H216,Tasas!$K:$L,2,0)),0))))</f>
        <v>-6765173.9800000004</v>
      </c>
      <c r="AJ216" t="s">
        <v>30</v>
      </c>
      <c r="AK216">
        <v>3</v>
      </c>
      <c r="AL216" t="str">
        <f t="shared" si="14"/>
        <v>6</v>
      </c>
      <c r="AM216" t="str">
        <f t="shared" si="15"/>
        <v>Centro - URR</v>
      </c>
    </row>
    <row r="217" spans="2:39">
      <c r="B217" t="s">
        <v>223</v>
      </c>
      <c r="C217" t="s">
        <v>357</v>
      </c>
      <c r="D217" t="s">
        <v>358</v>
      </c>
      <c r="E217">
        <v>1402990</v>
      </c>
      <c r="F217">
        <v>286</v>
      </c>
      <c r="G217">
        <v>45565</v>
      </c>
      <c r="H217">
        <v>202409</v>
      </c>
      <c r="I217" t="s">
        <v>359</v>
      </c>
      <c r="J217" t="s">
        <v>360</v>
      </c>
      <c r="K217" t="s">
        <v>249</v>
      </c>
      <c r="L217" t="s">
        <v>2970</v>
      </c>
      <c r="M217" t="s">
        <v>852</v>
      </c>
      <c r="N217" t="s">
        <v>853</v>
      </c>
      <c r="O217" t="s">
        <v>232</v>
      </c>
      <c r="P217" t="s">
        <v>854</v>
      </c>
      <c r="Q217" t="s">
        <v>855</v>
      </c>
      <c r="R217" t="s">
        <v>252</v>
      </c>
      <c r="S217" t="s">
        <v>253</v>
      </c>
      <c r="T217">
        <v>2928231</v>
      </c>
      <c r="U217" t="s">
        <v>1936</v>
      </c>
      <c r="V217" t="s">
        <v>2817</v>
      </c>
      <c r="W217" t="s">
        <v>2818</v>
      </c>
      <c r="X217" t="s">
        <v>232</v>
      </c>
      <c r="Y217" t="s">
        <v>1951</v>
      </c>
      <c r="Z217" t="s">
        <v>241</v>
      </c>
      <c r="AA217" s="177">
        <v>-8336660.9800000004</v>
      </c>
      <c r="AB217">
        <v>-20997.05</v>
      </c>
      <c r="AC217">
        <v>-1988.38</v>
      </c>
      <c r="AD217" s="177">
        <v>-8336660.9800000004</v>
      </c>
      <c r="AE217" s="196">
        <v>45573.809178124997</v>
      </c>
      <c r="AF217" t="s">
        <v>368</v>
      </c>
      <c r="AG217" t="s">
        <v>243</v>
      </c>
      <c r="AH217" s="289">
        <v>1</v>
      </c>
      <c r="AI217" s="306">
        <f>IF(Z217="COP",(AA217*AH217),IF(Z217="NOK",((AB217*AH217)*VLOOKUP(H217,Tasas!$K:$L,2,0)),IF(Z217="EUR",((AB217*AH217)*VLOOKUP(H217,Tasas!$K:$L,2,0)),IF('GL MEN'!Z236="USD",(('GL MEN'!AB236*'GL MEN'!AH236)*VLOOKUP(H217,Tasas!$K:$L,2,0)),0))))</f>
        <v>-8336660.9800000004</v>
      </c>
      <c r="AJ217" t="s">
        <v>27</v>
      </c>
      <c r="AK217">
        <v>3</v>
      </c>
      <c r="AL217" t="str">
        <f t="shared" si="14"/>
        <v>6</v>
      </c>
      <c r="AM217" t="str">
        <f t="shared" si="15"/>
        <v>Centro - URR</v>
      </c>
    </row>
    <row r="218" spans="2:39">
      <c r="B218" t="s">
        <v>223</v>
      </c>
      <c r="C218" t="s">
        <v>357</v>
      </c>
      <c r="D218" t="s">
        <v>358</v>
      </c>
      <c r="E218">
        <v>1402990</v>
      </c>
      <c r="F218">
        <v>313</v>
      </c>
      <c r="G218">
        <v>45565</v>
      </c>
      <c r="H218">
        <v>202409</v>
      </c>
      <c r="I218" t="s">
        <v>359</v>
      </c>
      <c r="J218" t="s">
        <v>360</v>
      </c>
      <c r="K218" t="s">
        <v>249</v>
      </c>
      <c r="L218" t="s">
        <v>2970</v>
      </c>
      <c r="M218" t="s">
        <v>1139</v>
      </c>
      <c r="N218" t="s">
        <v>2857</v>
      </c>
      <c r="O218" t="s">
        <v>232</v>
      </c>
      <c r="P218" t="s">
        <v>3125</v>
      </c>
      <c r="Q218" t="s">
        <v>3126</v>
      </c>
      <c r="R218" t="s">
        <v>351</v>
      </c>
      <c r="S218" t="s">
        <v>352</v>
      </c>
      <c r="T218">
        <v>2936838</v>
      </c>
      <c r="U218" t="s">
        <v>1936</v>
      </c>
      <c r="V218" t="s">
        <v>3127</v>
      </c>
      <c r="W218" t="s">
        <v>3128</v>
      </c>
      <c r="X218" t="s">
        <v>232</v>
      </c>
      <c r="Y218" t="s">
        <v>1951</v>
      </c>
      <c r="Z218" t="s">
        <v>241</v>
      </c>
      <c r="AA218" s="177">
        <v>-1384167.6</v>
      </c>
      <c r="AB218">
        <v>-3486.22</v>
      </c>
      <c r="AC218">
        <v>-330.14</v>
      </c>
      <c r="AD218" s="177">
        <v>-1384167.6</v>
      </c>
      <c r="AE218" s="196">
        <v>45573.809178124997</v>
      </c>
      <c r="AF218" t="s">
        <v>368</v>
      </c>
      <c r="AG218" t="s">
        <v>243</v>
      </c>
      <c r="AH218" s="289">
        <v>1</v>
      </c>
      <c r="AI218" s="306">
        <f>IF(Z218="COP",(AA218*AH218),IF(Z218="NOK",((AB218*AH218)*VLOOKUP(H218,Tasas!$K:$L,2,0)),IF(Z218="EUR",((AB218*AH218)*VLOOKUP(H218,Tasas!$K:$L,2,0)),IF('GL MEN'!Z237="USD",(('GL MEN'!AB237*'GL MEN'!AH237)*VLOOKUP(H218,Tasas!$K:$L,2,0)),0))))</f>
        <v>-1384167.6</v>
      </c>
      <c r="AJ218" t="s">
        <v>42</v>
      </c>
      <c r="AK218">
        <v>3</v>
      </c>
      <c r="AL218" t="str">
        <f t="shared" si="14"/>
        <v>6</v>
      </c>
      <c r="AM218" t="str">
        <f t="shared" si="15"/>
        <v>Centro - URR</v>
      </c>
    </row>
    <row r="219" spans="2:39">
      <c r="B219" t="s">
        <v>223</v>
      </c>
      <c r="C219" t="s">
        <v>357</v>
      </c>
      <c r="D219" t="s">
        <v>358</v>
      </c>
      <c r="E219">
        <v>1402990</v>
      </c>
      <c r="F219">
        <v>393</v>
      </c>
      <c r="G219">
        <v>45565</v>
      </c>
      <c r="H219">
        <v>202409</v>
      </c>
      <c r="I219" t="s">
        <v>359</v>
      </c>
      <c r="J219" t="s">
        <v>360</v>
      </c>
      <c r="K219" t="s">
        <v>249</v>
      </c>
      <c r="L219" t="s">
        <v>2970</v>
      </c>
      <c r="M219" t="s">
        <v>3112</v>
      </c>
      <c r="N219" t="s">
        <v>3113</v>
      </c>
      <c r="O219" t="s">
        <v>232</v>
      </c>
      <c r="P219" t="s">
        <v>3114</v>
      </c>
      <c r="Q219" t="s">
        <v>3115</v>
      </c>
      <c r="R219" t="s">
        <v>252</v>
      </c>
      <c r="S219" t="s">
        <v>253</v>
      </c>
      <c r="T219">
        <v>2928230</v>
      </c>
      <c r="U219" t="s">
        <v>1936</v>
      </c>
      <c r="V219" t="s">
        <v>3116</v>
      </c>
      <c r="W219" t="s">
        <v>3117</v>
      </c>
      <c r="X219" t="s">
        <v>232</v>
      </c>
      <c r="Y219" t="s">
        <v>1951</v>
      </c>
      <c r="Z219" t="s">
        <v>241</v>
      </c>
      <c r="AA219" s="177">
        <v>-3586684.98</v>
      </c>
      <c r="AB219">
        <v>-9033.57</v>
      </c>
      <c r="AC219">
        <v>-855.46</v>
      </c>
      <c r="AD219" s="177">
        <v>-3586684.98</v>
      </c>
      <c r="AE219" s="196">
        <v>45573.809178124997</v>
      </c>
      <c r="AF219" t="s">
        <v>368</v>
      </c>
      <c r="AG219" t="s">
        <v>243</v>
      </c>
      <c r="AH219" s="289">
        <v>1</v>
      </c>
      <c r="AI219" s="306">
        <f>IF(Z219="COP",(AA219*AH219),IF(Z219="NOK",((AB219*AH219)*VLOOKUP(H219,Tasas!$K:$L,2,0)),IF(Z219="EUR",((AB219*AH219)*VLOOKUP(H219,Tasas!$K:$L,2,0)),IF('GL MEN'!Z238="USD",(('GL MEN'!AB238*'GL MEN'!AH238)*VLOOKUP(H219,Tasas!$K:$L,2,0)),0))))</f>
        <v>-3586684.98</v>
      </c>
      <c r="AJ219" t="s">
        <v>36</v>
      </c>
      <c r="AK219">
        <v>3</v>
      </c>
      <c r="AL219" t="str">
        <f t="shared" si="14"/>
        <v>6</v>
      </c>
      <c r="AM219" t="str">
        <f t="shared" si="15"/>
        <v>Centro - URR</v>
      </c>
    </row>
    <row r="220" spans="2:39">
      <c r="B220" t="s">
        <v>223</v>
      </c>
      <c r="C220" t="s">
        <v>357</v>
      </c>
      <c r="D220" t="s">
        <v>358</v>
      </c>
      <c r="E220">
        <v>1402990</v>
      </c>
      <c r="F220">
        <v>476</v>
      </c>
      <c r="G220">
        <v>45565</v>
      </c>
      <c r="H220">
        <v>202409</v>
      </c>
      <c r="I220" t="s">
        <v>359</v>
      </c>
      <c r="J220" t="s">
        <v>360</v>
      </c>
      <c r="K220" t="s">
        <v>249</v>
      </c>
      <c r="L220" t="s">
        <v>2970</v>
      </c>
      <c r="M220" t="s">
        <v>3100</v>
      </c>
      <c r="N220" t="s">
        <v>3101</v>
      </c>
      <c r="O220" t="s">
        <v>232</v>
      </c>
      <c r="P220" t="s">
        <v>3102</v>
      </c>
      <c r="Q220" t="s">
        <v>3103</v>
      </c>
      <c r="R220" t="s">
        <v>252</v>
      </c>
      <c r="S220" t="s">
        <v>253</v>
      </c>
      <c r="T220">
        <v>2928230</v>
      </c>
      <c r="U220" t="s">
        <v>1936</v>
      </c>
      <c r="V220" t="s">
        <v>3104</v>
      </c>
      <c r="W220" t="s">
        <v>3105</v>
      </c>
      <c r="X220" t="s">
        <v>232</v>
      </c>
      <c r="Y220" t="s">
        <v>1951</v>
      </c>
      <c r="Z220" t="s">
        <v>241</v>
      </c>
      <c r="AA220" s="177">
        <v>-3586684.98</v>
      </c>
      <c r="AB220">
        <v>-9033.57</v>
      </c>
      <c r="AC220">
        <v>-855.46</v>
      </c>
      <c r="AD220" s="177">
        <v>-3586684.98</v>
      </c>
      <c r="AE220" s="196">
        <v>45573.809178124997</v>
      </c>
      <c r="AF220" t="s">
        <v>368</v>
      </c>
      <c r="AG220" t="s">
        <v>243</v>
      </c>
      <c r="AH220" s="289">
        <v>1</v>
      </c>
      <c r="AI220" s="306">
        <f>IF(Z220="COP",(AA220*AH220),IF(Z220="NOK",((AB220*AH220)*VLOOKUP(H220,Tasas!$K:$L,2,0)),IF(Z220="EUR",((AB220*AH220)*VLOOKUP(H220,Tasas!$K:$L,2,0)),IF('GL MEN'!Z239="USD",(('GL MEN'!AB239*'GL MEN'!AH239)*VLOOKUP(H220,Tasas!$K:$L,2,0)),0))))</f>
        <v>-3586684.98</v>
      </c>
      <c r="AJ220" t="s">
        <v>36</v>
      </c>
      <c r="AK220">
        <v>3</v>
      </c>
      <c r="AL220" t="str">
        <f t="shared" si="14"/>
        <v>6</v>
      </c>
      <c r="AM220" t="str">
        <f t="shared" si="15"/>
        <v>Centro - URR</v>
      </c>
    </row>
    <row r="221" spans="2:39">
      <c r="B221" t="s">
        <v>223</v>
      </c>
      <c r="C221" t="s">
        <v>357</v>
      </c>
      <c r="D221" t="s">
        <v>358</v>
      </c>
      <c r="E221">
        <v>1402990</v>
      </c>
      <c r="F221">
        <v>560</v>
      </c>
      <c r="G221">
        <v>45565</v>
      </c>
      <c r="H221">
        <v>202409</v>
      </c>
      <c r="I221" t="s">
        <v>359</v>
      </c>
      <c r="J221" t="s">
        <v>360</v>
      </c>
      <c r="K221" t="s">
        <v>249</v>
      </c>
      <c r="L221" t="s">
        <v>2970</v>
      </c>
      <c r="M221" t="s">
        <v>489</v>
      </c>
      <c r="N221" t="s">
        <v>872</v>
      </c>
      <c r="O221" t="s">
        <v>232</v>
      </c>
      <c r="P221" t="s">
        <v>491</v>
      </c>
      <c r="Q221" t="s">
        <v>492</v>
      </c>
      <c r="R221" t="s">
        <v>252</v>
      </c>
      <c r="S221" t="s">
        <v>253</v>
      </c>
      <c r="T221">
        <v>2928230</v>
      </c>
      <c r="U221" t="s">
        <v>1936</v>
      </c>
      <c r="V221" t="s">
        <v>493</v>
      </c>
      <c r="W221" t="s">
        <v>494</v>
      </c>
      <c r="X221" t="s">
        <v>232</v>
      </c>
      <c r="Y221" t="s">
        <v>1951</v>
      </c>
      <c r="Z221" t="s">
        <v>241</v>
      </c>
      <c r="AA221" s="177">
        <v>-3586684.98</v>
      </c>
      <c r="AB221">
        <v>-9033.57</v>
      </c>
      <c r="AC221">
        <v>-855.46</v>
      </c>
      <c r="AD221" s="177">
        <v>-3586684.98</v>
      </c>
      <c r="AE221" s="196">
        <v>45573.809178124997</v>
      </c>
      <c r="AF221" t="s">
        <v>368</v>
      </c>
      <c r="AG221" t="s">
        <v>243</v>
      </c>
      <c r="AH221" s="289">
        <v>1</v>
      </c>
      <c r="AI221" s="306">
        <f>IF(Z221="COP",(AA221*AH221),IF(Z221="NOK",((AB221*AH221)*VLOOKUP(H221,Tasas!$K:$L,2,0)),IF(Z221="EUR",((AB221*AH221)*VLOOKUP(H221,Tasas!$K:$L,2,0)),IF('GL MEN'!Z240="USD",(('GL MEN'!AB240*'GL MEN'!AH240)*VLOOKUP(H221,Tasas!$K:$L,2,0)),0))))</f>
        <v>-3586684.98</v>
      </c>
      <c r="AJ221" t="s">
        <v>36</v>
      </c>
      <c r="AK221">
        <v>3</v>
      </c>
      <c r="AL221" t="str">
        <f t="shared" si="14"/>
        <v>6</v>
      </c>
      <c r="AM221" t="str">
        <f t="shared" si="15"/>
        <v>Centro - URR</v>
      </c>
    </row>
    <row r="222" spans="2:39">
      <c r="B222" t="s">
        <v>223</v>
      </c>
      <c r="C222" t="s">
        <v>357</v>
      </c>
      <c r="D222" t="s">
        <v>358</v>
      </c>
      <c r="E222">
        <v>1402990</v>
      </c>
      <c r="F222">
        <v>570</v>
      </c>
      <c r="G222">
        <v>45565</v>
      </c>
      <c r="H222">
        <v>202409</v>
      </c>
      <c r="I222" t="s">
        <v>359</v>
      </c>
      <c r="J222" t="s">
        <v>360</v>
      </c>
      <c r="K222" t="s">
        <v>249</v>
      </c>
      <c r="L222" t="s">
        <v>2970</v>
      </c>
      <c r="M222" t="s">
        <v>2084</v>
      </c>
      <c r="N222" t="s">
        <v>2085</v>
      </c>
      <c r="O222" t="s">
        <v>232</v>
      </c>
      <c r="P222" t="s">
        <v>3334</v>
      </c>
      <c r="Q222" t="s">
        <v>3335</v>
      </c>
      <c r="R222" t="s">
        <v>351</v>
      </c>
      <c r="S222" t="s">
        <v>352</v>
      </c>
      <c r="T222">
        <v>2936840</v>
      </c>
      <c r="U222" t="s">
        <v>1936</v>
      </c>
      <c r="V222" t="s">
        <v>3336</v>
      </c>
      <c r="W222" t="s">
        <v>3337</v>
      </c>
      <c r="X222" t="s">
        <v>232</v>
      </c>
      <c r="Y222" t="s">
        <v>1951</v>
      </c>
      <c r="Z222" t="s">
        <v>241</v>
      </c>
      <c r="AA222" s="177">
        <v>-1068865.5</v>
      </c>
      <c r="AB222">
        <v>-2692.09</v>
      </c>
      <c r="AC222">
        <v>-254.94</v>
      </c>
      <c r="AD222" s="177">
        <v>-1068865.5</v>
      </c>
      <c r="AE222" s="196">
        <v>45573.809178124997</v>
      </c>
      <c r="AF222" t="s">
        <v>368</v>
      </c>
      <c r="AG222" t="s">
        <v>243</v>
      </c>
      <c r="AH222" s="289">
        <v>1</v>
      </c>
      <c r="AI222" s="306">
        <f>IF(Z222="COP",(AA222*AH222),IF(Z222="NOK",((AB222*AH222)*VLOOKUP(H222,Tasas!$K:$L,2,0)),IF(Z222="EUR",((AB222*AH222)*VLOOKUP(H222,Tasas!$K:$L,2,0)),IF('GL MEN'!Z241="USD",(('GL MEN'!AB241*'GL MEN'!AH241)*VLOOKUP(H222,Tasas!$K:$L,2,0)),0))))</f>
        <v>-1068865.5</v>
      </c>
      <c r="AJ222" t="s">
        <v>42</v>
      </c>
      <c r="AK222">
        <v>3</v>
      </c>
      <c r="AL222" t="str">
        <f t="shared" si="14"/>
        <v>6</v>
      </c>
      <c r="AM222" t="str">
        <f t="shared" si="15"/>
        <v>Centro - URR</v>
      </c>
    </row>
    <row r="223" spans="2:39">
      <c r="B223" t="s">
        <v>223</v>
      </c>
      <c r="C223" t="s">
        <v>357</v>
      </c>
      <c r="D223" t="s">
        <v>358</v>
      </c>
      <c r="E223">
        <v>1402990</v>
      </c>
      <c r="F223">
        <v>715</v>
      </c>
      <c r="G223">
        <v>45565</v>
      </c>
      <c r="H223">
        <v>202409</v>
      </c>
      <c r="I223" t="s">
        <v>359</v>
      </c>
      <c r="J223" t="s">
        <v>360</v>
      </c>
      <c r="K223" t="s">
        <v>249</v>
      </c>
      <c r="L223" t="s">
        <v>2970</v>
      </c>
      <c r="M223" t="s">
        <v>863</v>
      </c>
      <c r="N223" t="s">
        <v>1671</v>
      </c>
      <c r="O223" t="s">
        <v>232</v>
      </c>
      <c r="P223" t="s">
        <v>865</v>
      </c>
      <c r="Q223" t="s">
        <v>866</v>
      </c>
      <c r="R223" t="s">
        <v>252</v>
      </c>
      <c r="S223" t="s">
        <v>253</v>
      </c>
      <c r="T223">
        <v>2928234</v>
      </c>
      <c r="U223" t="s">
        <v>1936</v>
      </c>
      <c r="V223" t="s">
        <v>3123</v>
      </c>
      <c r="W223" t="s">
        <v>3124</v>
      </c>
      <c r="X223" t="s">
        <v>232</v>
      </c>
      <c r="Y223" t="s">
        <v>1951</v>
      </c>
      <c r="Z223" t="s">
        <v>241</v>
      </c>
      <c r="AA223" s="177">
        <v>-6912416.9800000004</v>
      </c>
      <c r="AB223">
        <v>-17409.89</v>
      </c>
      <c r="AC223">
        <v>-1648.68</v>
      </c>
      <c r="AD223" s="177">
        <v>-6912416.9800000004</v>
      </c>
      <c r="AE223" s="196">
        <v>45573.809178124997</v>
      </c>
      <c r="AF223" t="s">
        <v>368</v>
      </c>
      <c r="AG223" t="s">
        <v>243</v>
      </c>
      <c r="AH223" s="289">
        <v>1</v>
      </c>
      <c r="AI223" s="306">
        <f>IF(Z223="COP",(AA223*AH223),IF(Z223="NOK",((AB223*AH223)*VLOOKUP(H223,Tasas!$K:$L,2,0)),IF(Z223="EUR",((AB223*AH223)*VLOOKUP(H223,Tasas!$K:$L,2,0)),IF('GL MEN'!Z242="USD",(('GL MEN'!AB242*'GL MEN'!AH242)*VLOOKUP(H223,Tasas!$K:$L,2,0)),0))))</f>
        <v>-6912416.9800000004</v>
      </c>
      <c r="AJ223" t="s">
        <v>30</v>
      </c>
      <c r="AK223">
        <v>3</v>
      </c>
      <c r="AL223" t="str">
        <f t="shared" si="14"/>
        <v>6</v>
      </c>
      <c r="AM223" t="str">
        <f t="shared" si="15"/>
        <v>Centro - URR</v>
      </c>
    </row>
    <row r="224" spans="2:39">
      <c r="B224" t="s">
        <v>223</v>
      </c>
      <c r="C224" t="s">
        <v>357</v>
      </c>
      <c r="D224" t="s">
        <v>358</v>
      </c>
      <c r="E224">
        <v>1402990</v>
      </c>
      <c r="F224">
        <v>756</v>
      </c>
      <c r="G224">
        <v>45565</v>
      </c>
      <c r="H224">
        <v>202409</v>
      </c>
      <c r="I224" t="s">
        <v>359</v>
      </c>
      <c r="J224" t="s">
        <v>360</v>
      </c>
      <c r="K224" t="s">
        <v>249</v>
      </c>
      <c r="L224" t="s">
        <v>2970</v>
      </c>
      <c r="M224" t="s">
        <v>470</v>
      </c>
      <c r="N224" t="s">
        <v>471</v>
      </c>
      <c r="O224" t="s">
        <v>232</v>
      </c>
      <c r="P224" t="s">
        <v>472</v>
      </c>
      <c r="Q224" t="s">
        <v>473</v>
      </c>
      <c r="R224" t="s">
        <v>252</v>
      </c>
      <c r="S224" t="s">
        <v>253</v>
      </c>
      <c r="T224">
        <v>2928238</v>
      </c>
      <c r="U224" t="s">
        <v>1936</v>
      </c>
      <c r="V224" t="s">
        <v>474</v>
      </c>
      <c r="W224" t="s">
        <v>475</v>
      </c>
      <c r="X224" t="s">
        <v>232</v>
      </c>
      <c r="Y224" t="s">
        <v>1951</v>
      </c>
      <c r="Z224" t="s">
        <v>241</v>
      </c>
      <c r="AA224" s="177">
        <v>-8115405.9800000004</v>
      </c>
      <c r="AB224">
        <v>-20439.79</v>
      </c>
      <c r="AC224">
        <v>-1935.61</v>
      </c>
      <c r="AD224" s="177">
        <v>-8115405.9800000004</v>
      </c>
      <c r="AE224" s="196">
        <v>45573.809178124997</v>
      </c>
      <c r="AF224" t="s">
        <v>368</v>
      </c>
      <c r="AG224" t="s">
        <v>243</v>
      </c>
      <c r="AH224" s="289">
        <v>1</v>
      </c>
      <c r="AI224" s="306">
        <f>IF(Z224="COP",(AA224*AH224),IF(Z224="NOK",((AB224*AH224)*VLOOKUP(H224,Tasas!$K:$L,2,0)),IF(Z224="EUR",((AB224*AH224)*VLOOKUP(H224,Tasas!$K:$L,2,0)),IF('GL MEN'!Z243="USD",(('GL MEN'!AB243*'GL MEN'!AH243)*VLOOKUP(H224,Tasas!$K:$L,2,0)),0))))</f>
        <v>-8115405.9800000004</v>
      </c>
      <c r="AJ224" t="s">
        <v>27</v>
      </c>
      <c r="AK224">
        <v>3</v>
      </c>
      <c r="AL224" t="str">
        <f t="shared" si="14"/>
        <v>6</v>
      </c>
      <c r="AM224" t="str">
        <f t="shared" si="15"/>
        <v>Centro - URR</v>
      </c>
    </row>
    <row r="225" spans="2:39">
      <c r="B225" t="s">
        <v>223</v>
      </c>
      <c r="C225" t="s">
        <v>357</v>
      </c>
      <c r="D225" t="s">
        <v>358</v>
      </c>
      <c r="E225">
        <v>1402990</v>
      </c>
      <c r="F225">
        <v>762</v>
      </c>
      <c r="G225">
        <v>45565</v>
      </c>
      <c r="H225">
        <v>202409</v>
      </c>
      <c r="I225" t="s">
        <v>359</v>
      </c>
      <c r="J225" t="s">
        <v>360</v>
      </c>
      <c r="K225" t="s">
        <v>249</v>
      </c>
      <c r="L225" t="s">
        <v>2970</v>
      </c>
      <c r="M225" t="s">
        <v>476</v>
      </c>
      <c r="N225" t="s">
        <v>477</v>
      </c>
      <c r="O225" t="s">
        <v>232</v>
      </c>
      <c r="P225" t="s">
        <v>478</v>
      </c>
      <c r="Q225" t="s">
        <v>479</v>
      </c>
      <c r="R225" t="s">
        <v>351</v>
      </c>
      <c r="S225" t="s">
        <v>352</v>
      </c>
      <c r="T225">
        <v>2936839</v>
      </c>
      <c r="U225" t="s">
        <v>1936</v>
      </c>
      <c r="V225" t="s">
        <v>480</v>
      </c>
      <c r="W225" t="s">
        <v>481</v>
      </c>
      <c r="X225" t="s">
        <v>232</v>
      </c>
      <c r="Y225" t="s">
        <v>1951</v>
      </c>
      <c r="Z225" t="s">
        <v>241</v>
      </c>
      <c r="AA225" s="177">
        <v>-789134.93</v>
      </c>
      <c r="AB225">
        <v>-1987.55</v>
      </c>
      <c r="AC225">
        <v>-188.22</v>
      </c>
      <c r="AD225" s="177">
        <v>-789134.93</v>
      </c>
      <c r="AE225" s="196">
        <v>45573.809178124997</v>
      </c>
      <c r="AF225" t="s">
        <v>368</v>
      </c>
      <c r="AG225" t="s">
        <v>243</v>
      </c>
      <c r="AH225" s="289">
        <v>1</v>
      </c>
      <c r="AI225" s="306">
        <f>IF(Z225="COP",(AA225*AH225),IF(Z225="NOK",((AB225*AH225)*VLOOKUP(H225,Tasas!$K:$L,2,0)),IF(Z225="EUR",((AB225*AH225)*VLOOKUP(H225,Tasas!$K:$L,2,0)),IF('GL MEN'!Z244="USD",(('GL MEN'!AB244*'GL MEN'!AH244)*VLOOKUP(H225,Tasas!$K:$L,2,0)),0))))</f>
        <v>-789134.93</v>
      </c>
      <c r="AJ225" t="s">
        <v>42</v>
      </c>
      <c r="AK225">
        <v>3</v>
      </c>
      <c r="AL225" t="str">
        <f t="shared" si="14"/>
        <v>6</v>
      </c>
      <c r="AM225" t="str">
        <f t="shared" si="15"/>
        <v>Centro - URR</v>
      </c>
    </row>
    <row r="226" spans="2:39">
      <c r="B226" t="s">
        <v>223</v>
      </c>
      <c r="C226" t="s">
        <v>357</v>
      </c>
      <c r="D226" t="s">
        <v>358</v>
      </c>
      <c r="E226">
        <v>1402990</v>
      </c>
      <c r="F226">
        <v>766</v>
      </c>
      <c r="G226">
        <v>45565</v>
      </c>
      <c r="H226">
        <v>202409</v>
      </c>
      <c r="I226" t="s">
        <v>359</v>
      </c>
      <c r="J226" t="s">
        <v>360</v>
      </c>
      <c r="K226" t="s">
        <v>249</v>
      </c>
      <c r="L226" t="s">
        <v>2970</v>
      </c>
      <c r="M226" t="s">
        <v>2076</v>
      </c>
      <c r="N226" t="s">
        <v>2077</v>
      </c>
      <c r="O226" t="s">
        <v>232</v>
      </c>
      <c r="P226" t="s">
        <v>3338</v>
      </c>
      <c r="Q226" t="s">
        <v>3339</v>
      </c>
      <c r="R226" t="s">
        <v>351</v>
      </c>
      <c r="S226" t="s">
        <v>352</v>
      </c>
      <c r="T226">
        <v>2936843</v>
      </c>
      <c r="U226" t="s">
        <v>1936</v>
      </c>
      <c r="V226" t="s">
        <v>3340</v>
      </c>
      <c r="W226" t="s">
        <v>3341</v>
      </c>
      <c r="X226" t="s">
        <v>232</v>
      </c>
      <c r="Y226" t="s">
        <v>1951</v>
      </c>
      <c r="Z226" t="s">
        <v>241</v>
      </c>
      <c r="AA226" s="177">
        <v>-1452346.8</v>
      </c>
      <c r="AB226">
        <v>-3657.94</v>
      </c>
      <c r="AC226">
        <v>-346.4</v>
      </c>
      <c r="AD226" s="177">
        <v>-1452346.8</v>
      </c>
      <c r="AE226" s="196">
        <v>45573.809178124997</v>
      </c>
      <c r="AF226" t="s">
        <v>368</v>
      </c>
      <c r="AG226" t="s">
        <v>243</v>
      </c>
      <c r="AH226" s="289">
        <v>1</v>
      </c>
      <c r="AI226" s="306">
        <f>IF(Z226="COP",(AA226*AH226),IF(Z226="NOK",((AB226*AH226)*VLOOKUP(H226,Tasas!$K:$L,2,0)),IF(Z226="EUR",((AB226*AH226)*VLOOKUP(H226,Tasas!$K:$L,2,0)),IF('GL MEN'!Z245="USD",(('GL MEN'!AB245*'GL MEN'!AH245)*VLOOKUP(H226,Tasas!$K:$L,2,0)),0))))</f>
        <v>-1452346.8</v>
      </c>
      <c r="AJ226" t="s">
        <v>42</v>
      </c>
      <c r="AK226">
        <v>3</v>
      </c>
      <c r="AL226" t="str">
        <f t="shared" si="14"/>
        <v>6</v>
      </c>
      <c r="AM226" t="str">
        <f t="shared" si="15"/>
        <v>Centro - URR</v>
      </c>
    </row>
    <row r="227" spans="2:39">
      <c r="B227" t="s">
        <v>223</v>
      </c>
      <c r="C227" t="s">
        <v>357</v>
      </c>
      <c r="D227" t="s">
        <v>358</v>
      </c>
      <c r="E227">
        <v>1402990</v>
      </c>
      <c r="F227">
        <v>815</v>
      </c>
      <c r="G227">
        <v>45565</v>
      </c>
      <c r="H227">
        <v>202409</v>
      </c>
      <c r="I227" t="s">
        <v>359</v>
      </c>
      <c r="J227" t="s">
        <v>360</v>
      </c>
      <c r="K227" t="s">
        <v>249</v>
      </c>
      <c r="L227" t="s">
        <v>2970</v>
      </c>
      <c r="M227" t="s">
        <v>3094</v>
      </c>
      <c r="N227" t="s">
        <v>3095</v>
      </c>
      <c r="O227" t="s">
        <v>232</v>
      </c>
      <c r="P227" t="s">
        <v>3096</v>
      </c>
      <c r="Q227" t="s">
        <v>3097</v>
      </c>
      <c r="R227" t="s">
        <v>252</v>
      </c>
      <c r="S227" t="s">
        <v>253</v>
      </c>
      <c r="T227">
        <v>2928230</v>
      </c>
      <c r="U227" t="s">
        <v>1936</v>
      </c>
      <c r="V227" t="s">
        <v>3098</v>
      </c>
      <c r="W227" t="s">
        <v>3099</v>
      </c>
      <c r="X227" t="s">
        <v>232</v>
      </c>
      <c r="Y227" t="s">
        <v>1951</v>
      </c>
      <c r="Z227" t="s">
        <v>241</v>
      </c>
      <c r="AA227" s="177">
        <v>-3586684.98</v>
      </c>
      <c r="AB227">
        <v>-9033.57</v>
      </c>
      <c r="AC227">
        <v>-855.46</v>
      </c>
      <c r="AD227" s="177">
        <v>-3586684.98</v>
      </c>
      <c r="AE227" s="196">
        <v>45573.809178124997</v>
      </c>
      <c r="AF227" t="s">
        <v>368</v>
      </c>
      <c r="AG227" t="s">
        <v>243</v>
      </c>
      <c r="AH227" s="289">
        <v>1</v>
      </c>
      <c r="AI227" s="306">
        <f>IF(Z227="COP",(AA227*AH227),IF(Z227="NOK",((AB227*AH227)*VLOOKUP(H227,Tasas!$K:$L,2,0)),IF(Z227="EUR",((AB227*AH227)*VLOOKUP(H227,Tasas!$K:$L,2,0)),IF('GL MEN'!Z246="USD",(('GL MEN'!AB246*'GL MEN'!AH246)*VLOOKUP(H227,Tasas!$K:$L,2,0)),0))))</f>
        <v>-3586684.98</v>
      </c>
      <c r="AJ227" t="s">
        <v>36</v>
      </c>
      <c r="AK227">
        <v>3</v>
      </c>
      <c r="AL227" t="str">
        <f t="shared" si="14"/>
        <v>6</v>
      </c>
      <c r="AM227" t="str">
        <f t="shared" si="15"/>
        <v>Centro - URR</v>
      </c>
    </row>
    <row r="228" spans="2:39">
      <c r="B228" t="s">
        <v>223</v>
      </c>
      <c r="C228" t="s">
        <v>357</v>
      </c>
      <c r="D228" t="s">
        <v>358</v>
      </c>
      <c r="E228">
        <v>1402991</v>
      </c>
      <c r="F228">
        <v>123</v>
      </c>
      <c r="G228">
        <v>45565</v>
      </c>
      <c r="H228">
        <v>202409</v>
      </c>
      <c r="I228" t="s">
        <v>359</v>
      </c>
      <c r="J228" t="s">
        <v>360</v>
      </c>
      <c r="K228" t="s">
        <v>249</v>
      </c>
      <c r="L228" t="s">
        <v>2970</v>
      </c>
      <c r="M228" t="s">
        <v>3161</v>
      </c>
      <c r="N228" t="s">
        <v>3162</v>
      </c>
      <c r="O228" t="s">
        <v>232</v>
      </c>
      <c r="P228" t="s">
        <v>3163</v>
      </c>
      <c r="Q228" t="s">
        <v>3164</v>
      </c>
      <c r="R228" t="s">
        <v>252</v>
      </c>
      <c r="S228" t="s">
        <v>253</v>
      </c>
      <c r="T228">
        <v>2928230</v>
      </c>
      <c r="U228" t="s">
        <v>1936</v>
      </c>
      <c r="V228" t="s">
        <v>3165</v>
      </c>
      <c r="W228" t="s">
        <v>3166</v>
      </c>
      <c r="X228" t="s">
        <v>232</v>
      </c>
      <c r="Y228" t="s">
        <v>1952</v>
      </c>
      <c r="Z228" t="s">
        <v>241</v>
      </c>
      <c r="AA228" s="177">
        <v>-3586684.98</v>
      </c>
      <c r="AB228">
        <v>-9033.57</v>
      </c>
      <c r="AC228">
        <v>-855.46</v>
      </c>
      <c r="AD228" s="177">
        <v>-3586684.98</v>
      </c>
      <c r="AE228" s="196">
        <v>45573.81103715278</v>
      </c>
      <c r="AF228" t="s">
        <v>368</v>
      </c>
      <c r="AG228" t="s">
        <v>243</v>
      </c>
      <c r="AH228" s="289">
        <v>1</v>
      </c>
      <c r="AI228" s="306">
        <f>IF(Z228="COP",(AA228*AH228),IF(Z228="NOK",((AB228*AH228)*VLOOKUP(H228,Tasas!$K:$L,2,0)),IF(Z228="EUR",((AB228*AH228)*VLOOKUP(H228,Tasas!$K:$L,2,0)),IF('GL MEN'!Z247="USD",(('GL MEN'!AB247*'GL MEN'!AH247)*VLOOKUP(H228,Tasas!$K:$L,2,0)),0))))</f>
        <v>-3586684.98</v>
      </c>
      <c r="AJ228" t="s">
        <v>36</v>
      </c>
      <c r="AK228">
        <v>3</v>
      </c>
      <c r="AL228" t="str">
        <f t="shared" si="14"/>
        <v>6</v>
      </c>
      <c r="AM228" t="str">
        <f t="shared" si="15"/>
        <v>Centro - URR</v>
      </c>
    </row>
    <row r="229" spans="2:39">
      <c r="B229" t="s">
        <v>223</v>
      </c>
      <c r="C229" t="s">
        <v>357</v>
      </c>
      <c r="D229" t="s">
        <v>358</v>
      </c>
      <c r="E229">
        <v>1402991</v>
      </c>
      <c r="F229">
        <v>285</v>
      </c>
      <c r="G229">
        <v>45565</v>
      </c>
      <c r="H229">
        <v>202409</v>
      </c>
      <c r="I229" t="s">
        <v>359</v>
      </c>
      <c r="J229" t="s">
        <v>360</v>
      </c>
      <c r="K229" t="s">
        <v>249</v>
      </c>
      <c r="L229" t="s">
        <v>2970</v>
      </c>
      <c r="M229" t="s">
        <v>3137</v>
      </c>
      <c r="N229" t="s">
        <v>3342</v>
      </c>
      <c r="O229" t="s">
        <v>232</v>
      </c>
      <c r="P229" t="s">
        <v>3139</v>
      </c>
      <c r="Q229" t="s">
        <v>3140</v>
      </c>
      <c r="R229" t="s">
        <v>351</v>
      </c>
      <c r="S229" t="s">
        <v>352</v>
      </c>
      <c r="T229">
        <v>2936834</v>
      </c>
      <c r="U229" t="s">
        <v>1936</v>
      </c>
      <c r="V229" t="s">
        <v>3141</v>
      </c>
      <c r="W229" t="s">
        <v>3142</v>
      </c>
      <c r="X229" t="s">
        <v>232</v>
      </c>
      <c r="Y229" t="s">
        <v>1952</v>
      </c>
      <c r="Z229" t="s">
        <v>241</v>
      </c>
      <c r="AA229" s="177">
        <v>-1026447.8</v>
      </c>
      <c r="AB229">
        <v>-2585.25</v>
      </c>
      <c r="AC229">
        <v>-244.82</v>
      </c>
      <c r="AD229" s="177">
        <v>-1026447.8</v>
      </c>
      <c r="AE229" s="196">
        <v>45573.81103715278</v>
      </c>
      <c r="AF229" t="s">
        <v>368</v>
      </c>
      <c r="AG229" t="s">
        <v>243</v>
      </c>
      <c r="AH229" s="289">
        <v>1</v>
      </c>
      <c r="AI229" s="306">
        <f>IF(Z229="COP",(AA229*AH229),IF(Z229="NOK",((AB229*AH229)*VLOOKUP(H229,Tasas!$K:$L,2,0)),IF(Z229="EUR",((AB229*AH229)*VLOOKUP(H229,Tasas!$K:$L,2,0)),IF('GL MEN'!Z248="USD",(('GL MEN'!AB248*'GL MEN'!AH248)*VLOOKUP(H229,Tasas!$K:$L,2,0)),0))))</f>
        <v>-1026447.8</v>
      </c>
      <c r="AJ229" t="s">
        <v>42</v>
      </c>
      <c r="AK229">
        <v>3</v>
      </c>
      <c r="AL229" t="str">
        <f t="shared" si="14"/>
        <v>6</v>
      </c>
      <c r="AM229" t="str">
        <f t="shared" si="15"/>
        <v>Centro - URR</v>
      </c>
    </row>
    <row r="230" spans="2:39">
      <c r="B230" t="s">
        <v>223</v>
      </c>
      <c r="C230" t="s">
        <v>357</v>
      </c>
      <c r="D230" t="s">
        <v>358</v>
      </c>
      <c r="E230">
        <v>1402991</v>
      </c>
      <c r="F230">
        <v>319</v>
      </c>
      <c r="G230">
        <v>45565</v>
      </c>
      <c r="H230">
        <v>202409</v>
      </c>
      <c r="I230" t="s">
        <v>359</v>
      </c>
      <c r="J230" t="s">
        <v>360</v>
      </c>
      <c r="K230" t="s">
        <v>249</v>
      </c>
      <c r="L230" t="s">
        <v>2970</v>
      </c>
      <c r="M230" t="s">
        <v>3143</v>
      </c>
      <c r="N230" t="s">
        <v>3235</v>
      </c>
      <c r="O230" t="s">
        <v>232</v>
      </c>
      <c r="P230" t="s">
        <v>3145</v>
      </c>
      <c r="Q230" t="s">
        <v>3146</v>
      </c>
      <c r="R230" t="s">
        <v>252</v>
      </c>
      <c r="S230" t="s">
        <v>253</v>
      </c>
      <c r="T230">
        <v>2928230</v>
      </c>
      <c r="U230" t="s">
        <v>1936</v>
      </c>
      <c r="V230" t="s">
        <v>3147</v>
      </c>
      <c r="W230" t="s">
        <v>3148</v>
      </c>
      <c r="X230" t="s">
        <v>232</v>
      </c>
      <c r="Y230" t="s">
        <v>1952</v>
      </c>
      <c r="Z230" t="s">
        <v>241</v>
      </c>
      <c r="AA230" s="177">
        <v>-3586684.98</v>
      </c>
      <c r="AB230">
        <v>-9033.57</v>
      </c>
      <c r="AC230">
        <v>-855.46</v>
      </c>
      <c r="AD230" s="177">
        <v>-3586684.98</v>
      </c>
      <c r="AE230" s="196">
        <v>45573.81103715278</v>
      </c>
      <c r="AF230" t="s">
        <v>368</v>
      </c>
      <c r="AG230" t="s">
        <v>243</v>
      </c>
      <c r="AH230" s="289">
        <v>1</v>
      </c>
      <c r="AI230" s="306">
        <f>IF(Z230="COP",(AA230*AH230),IF(Z230="NOK",((AB230*AH230)*VLOOKUP(H230,Tasas!$K:$L,2,0)),IF(Z230="EUR",((AB230*AH230)*VLOOKUP(H230,Tasas!$K:$L,2,0)),IF('GL MEN'!Z249="USD",(('GL MEN'!AB249*'GL MEN'!AH249)*VLOOKUP(H230,Tasas!$K:$L,2,0)),0))))</f>
        <v>-3586684.98</v>
      </c>
      <c r="AJ230" t="s">
        <v>36</v>
      </c>
      <c r="AK230">
        <v>3</v>
      </c>
      <c r="AL230" t="str">
        <f t="shared" si="14"/>
        <v>6</v>
      </c>
      <c r="AM230" t="str">
        <f t="shared" si="15"/>
        <v>Centro - URR</v>
      </c>
    </row>
    <row r="231" spans="2:39">
      <c r="B231" t="s">
        <v>223</v>
      </c>
      <c r="C231" t="s">
        <v>357</v>
      </c>
      <c r="D231" t="s">
        <v>358</v>
      </c>
      <c r="E231">
        <v>1402991</v>
      </c>
      <c r="F231">
        <v>388</v>
      </c>
      <c r="G231">
        <v>45565</v>
      </c>
      <c r="H231">
        <v>202409</v>
      </c>
      <c r="I231" t="s">
        <v>359</v>
      </c>
      <c r="J231" t="s">
        <v>360</v>
      </c>
      <c r="K231" t="s">
        <v>249</v>
      </c>
      <c r="L231" t="s">
        <v>2970</v>
      </c>
      <c r="M231" t="s">
        <v>784</v>
      </c>
      <c r="N231" t="s">
        <v>785</v>
      </c>
      <c r="O231" t="s">
        <v>232</v>
      </c>
      <c r="P231" t="s">
        <v>786</v>
      </c>
      <c r="Q231" t="s">
        <v>787</v>
      </c>
      <c r="R231" t="s">
        <v>351</v>
      </c>
      <c r="S231" t="s">
        <v>352</v>
      </c>
      <c r="T231">
        <v>2936833</v>
      </c>
      <c r="U231" t="s">
        <v>1936</v>
      </c>
      <c r="V231" t="s">
        <v>788</v>
      </c>
      <c r="W231" t="s">
        <v>789</v>
      </c>
      <c r="X231" t="s">
        <v>232</v>
      </c>
      <c r="Y231" t="s">
        <v>1952</v>
      </c>
      <c r="Z231" t="s">
        <v>241</v>
      </c>
      <c r="AA231" s="177">
        <v>-979987.14</v>
      </c>
      <c r="AB231">
        <v>-2468.23</v>
      </c>
      <c r="AC231">
        <v>-233.74</v>
      </c>
      <c r="AD231" s="177">
        <v>-979987.14</v>
      </c>
      <c r="AE231" s="196">
        <v>45573.81103715278</v>
      </c>
      <c r="AF231" t="s">
        <v>368</v>
      </c>
      <c r="AG231" t="s">
        <v>243</v>
      </c>
      <c r="AH231" s="289">
        <v>1</v>
      </c>
      <c r="AI231" s="306">
        <f>IF(Z231="COP",(AA231*AH231),IF(Z231="NOK",((AB231*AH231)*VLOOKUP(H231,Tasas!$K:$L,2,0)),IF(Z231="EUR",((AB231*AH231)*VLOOKUP(H231,Tasas!$K:$L,2,0)),IF('GL MEN'!Z250="USD",(('GL MEN'!AB250*'GL MEN'!AH250)*VLOOKUP(H231,Tasas!$K:$L,2,0)),0))))</f>
        <v>-979987.14</v>
      </c>
      <c r="AJ231" t="s">
        <v>42</v>
      </c>
      <c r="AK231">
        <v>3</v>
      </c>
      <c r="AL231" t="str">
        <f t="shared" si="14"/>
        <v>6</v>
      </c>
      <c r="AM231" t="str">
        <f t="shared" si="15"/>
        <v>Centro - URR</v>
      </c>
    </row>
    <row r="232" spans="2:39">
      <c r="B232" t="s">
        <v>223</v>
      </c>
      <c r="C232" t="s">
        <v>357</v>
      </c>
      <c r="D232" t="s">
        <v>358</v>
      </c>
      <c r="E232">
        <v>1402991</v>
      </c>
      <c r="F232">
        <v>511</v>
      </c>
      <c r="G232">
        <v>45565</v>
      </c>
      <c r="H232">
        <v>202409</v>
      </c>
      <c r="I232" t="s">
        <v>359</v>
      </c>
      <c r="J232" t="s">
        <v>360</v>
      </c>
      <c r="K232" t="s">
        <v>249</v>
      </c>
      <c r="L232" t="s">
        <v>2970</v>
      </c>
      <c r="M232" t="s">
        <v>3155</v>
      </c>
      <c r="N232" t="s">
        <v>3156</v>
      </c>
      <c r="O232" t="s">
        <v>232</v>
      </c>
      <c r="P232" t="s">
        <v>3157</v>
      </c>
      <c r="Q232" t="s">
        <v>3158</v>
      </c>
      <c r="R232" t="s">
        <v>252</v>
      </c>
      <c r="S232" t="s">
        <v>253</v>
      </c>
      <c r="T232">
        <v>2928230</v>
      </c>
      <c r="U232" t="s">
        <v>1936</v>
      </c>
      <c r="V232" t="s">
        <v>3159</v>
      </c>
      <c r="W232" t="s">
        <v>3160</v>
      </c>
      <c r="X232" t="s">
        <v>232</v>
      </c>
      <c r="Y232" t="s">
        <v>1952</v>
      </c>
      <c r="Z232" t="s">
        <v>241</v>
      </c>
      <c r="AA232" s="177">
        <v>-3586684.98</v>
      </c>
      <c r="AB232">
        <v>-9033.57</v>
      </c>
      <c r="AC232">
        <v>-855.46</v>
      </c>
      <c r="AD232" s="177">
        <v>-3586684.98</v>
      </c>
      <c r="AE232" s="196">
        <v>45573.81103715278</v>
      </c>
      <c r="AF232" t="s">
        <v>368</v>
      </c>
      <c r="AG232" t="s">
        <v>243</v>
      </c>
      <c r="AH232" s="289">
        <v>1</v>
      </c>
      <c r="AI232" s="306">
        <f>IF(Z232="COP",(AA232*AH232),IF(Z232="NOK",((AB232*AH232)*VLOOKUP(H232,Tasas!$K:$L,2,0)),IF(Z232="EUR",((AB232*AH232)*VLOOKUP(H232,Tasas!$K:$L,2,0)),IF('GL MEN'!Z251="USD",(('GL MEN'!AB251*'GL MEN'!AH251)*VLOOKUP(H232,Tasas!$K:$L,2,0)),0))))</f>
        <v>-3586684.98</v>
      </c>
      <c r="AJ232" t="s">
        <v>36</v>
      </c>
      <c r="AK232">
        <v>3</v>
      </c>
      <c r="AL232" t="str">
        <f t="shared" si="14"/>
        <v>6</v>
      </c>
      <c r="AM232" t="str">
        <f t="shared" si="15"/>
        <v>Centro - URR</v>
      </c>
    </row>
    <row r="233" spans="2:39">
      <c r="B233" t="s">
        <v>223</v>
      </c>
      <c r="C233" t="s">
        <v>357</v>
      </c>
      <c r="D233" t="s">
        <v>358</v>
      </c>
      <c r="E233">
        <v>1402991</v>
      </c>
      <c r="F233">
        <v>522</v>
      </c>
      <c r="G233">
        <v>45565</v>
      </c>
      <c r="H233">
        <v>202409</v>
      </c>
      <c r="I233" t="s">
        <v>359</v>
      </c>
      <c r="J233" t="s">
        <v>360</v>
      </c>
      <c r="K233" t="s">
        <v>249</v>
      </c>
      <c r="L233" t="s">
        <v>2970</v>
      </c>
      <c r="M233" t="s">
        <v>3229</v>
      </c>
      <c r="N233" t="s">
        <v>3230</v>
      </c>
      <c r="O233" t="s">
        <v>232</v>
      </c>
      <c r="P233" t="s">
        <v>3231</v>
      </c>
      <c r="Q233" t="s">
        <v>3232</v>
      </c>
      <c r="R233" t="s">
        <v>252</v>
      </c>
      <c r="S233" t="s">
        <v>253</v>
      </c>
      <c r="T233">
        <v>2928230</v>
      </c>
      <c r="U233" t="s">
        <v>1936</v>
      </c>
      <c r="V233" t="s">
        <v>3233</v>
      </c>
      <c r="W233" t="s">
        <v>3234</v>
      </c>
      <c r="X233" t="s">
        <v>232</v>
      </c>
      <c r="Y233" t="s">
        <v>1952</v>
      </c>
      <c r="Z233" t="s">
        <v>241</v>
      </c>
      <c r="AA233" s="177">
        <v>-3584242.98</v>
      </c>
      <c r="AB233">
        <v>-9027.42</v>
      </c>
      <c r="AC233">
        <v>-854.88</v>
      </c>
      <c r="AD233" s="177">
        <v>-3584242.98</v>
      </c>
      <c r="AE233" s="196">
        <v>45573.81103715278</v>
      </c>
      <c r="AF233" t="s">
        <v>368</v>
      </c>
      <c r="AG233" t="s">
        <v>243</v>
      </c>
      <c r="AH233" s="289">
        <v>1</v>
      </c>
      <c r="AI233" s="306">
        <f>IF(Z233="COP",(AA233*AH233),IF(Z233="NOK",((AB233*AH233)*VLOOKUP(H233,Tasas!$K:$L,2,0)),IF(Z233="EUR",((AB233*AH233)*VLOOKUP(H233,Tasas!$K:$L,2,0)),IF('GL MEN'!Z252="USD",(('GL MEN'!AB252*'GL MEN'!AH252)*VLOOKUP(H233,Tasas!$K:$L,2,0)),0))))</f>
        <v>-3584242.98</v>
      </c>
      <c r="AJ233" t="s">
        <v>36</v>
      </c>
      <c r="AK233">
        <v>3</v>
      </c>
      <c r="AL233" t="str">
        <f t="shared" si="14"/>
        <v>6</v>
      </c>
      <c r="AM233" t="str">
        <f t="shared" si="15"/>
        <v>Centro - URR</v>
      </c>
    </row>
    <row r="234" spans="2:39">
      <c r="B234" t="s">
        <v>223</v>
      </c>
      <c r="C234" t="s">
        <v>357</v>
      </c>
      <c r="D234" t="s">
        <v>358</v>
      </c>
      <c r="E234">
        <v>1402991</v>
      </c>
      <c r="F234">
        <v>593</v>
      </c>
      <c r="G234">
        <v>45565</v>
      </c>
      <c r="H234">
        <v>202409</v>
      </c>
      <c r="I234" t="s">
        <v>359</v>
      </c>
      <c r="J234" t="s">
        <v>360</v>
      </c>
      <c r="K234" t="s">
        <v>249</v>
      </c>
      <c r="L234" t="s">
        <v>2970</v>
      </c>
      <c r="M234" t="s">
        <v>3149</v>
      </c>
      <c r="N234" t="s">
        <v>3150</v>
      </c>
      <c r="O234" t="s">
        <v>232</v>
      </c>
      <c r="P234" t="s">
        <v>3151</v>
      </c>
      <c r="Q234" t="s">
        <v>3152</v>
      </c>
      <c r="R234" t="s">
        <v>252</v>
      </c>
      <c r="S234" t="s">
        <v>253</v>
      </c>
      <c r="T234">
        <v>2928230</v>
      </c>
      <c r="U234" t="s">
        <v>1936</v>
      </c>
      <c r="V234" t="s">
        <v>3153</v>
      </c>
      <c r="W234" t="s">
        <v>3154</v>
      </c>
      <c r="X234" t="s">
        <v>232</v>
      </c>
      <c r="Y234" t="s">
        <v>1952</v>
      </c>
      <c r="Z234" t="s">
        <v>241</v>
      </c>
      <c r="AA234" s="177">
        <v>-3586684.98</v>
      </c>
      <c r="AB234">
        <v>-9033.57</v>
      </c>
      <c r="AC234">
        <v>-855.46</v>
      </c>
      <c r="AD234" s="177">
        <v>-3586684.98</v>
      </c>
      <c r="AE234" s="196">
        <v>45573.81103715278</v>
      </c>
      <c r="AF234" t="s">
        <v>368</v>
      </c>
      <c r="AG234" t="s">
        <v>243</v>
      </c>
      <c r="AH234" s="289">
        <v>1</v>
      </c>
      <c r="AI234" s="306">
        <f>IF(Z234="COP",(AA234*AH234),IF(Z234="NOK",((AB234*AH234)*VLOOKUP(H234,Tasas!$K:$L,2,0)),IF(Z234="EUR",((AB234*AH234)*VLOOKUP(H234,Tasas!$K:$L,2,0)),IF('GL MEN'!Z253="USD",(('GL MEN'!AB253*'GL MEN'!AH253)*VLOOKUP(H234,Tasas!$K:$L,2,0)),0))))</f>
        <v>-3586684.98</v>
      </c>
      <c r="AJ234" t="s">
        <v>36</v>
      </c>
      <c r="AK234">
        <v>3</v>
      </c>
      <c r="AL234" t="str">
        <f t="shared" si="14"/>
        <v>6</v>
      </c>
      <c r="AM234" t="str">
        <f t="shared" si="15"/>
        <v>Centro - URR</v>
      </c>
    </row>
    <row r="235" spans="2:39">
      <c r="B235" t="s">
        <v>223</v>
      </c>
      <c r="C235" t="s">
        <v>357</v>
      </c>
      <c r="D235" t="s">
        <v>358</v>
      </c>
      <c r="E235">
        <v>1402991</v>
      </c>
      <c r="F235">
        <v>695</v>
      </c>
      <c r="G235">
        <v>45565</v>
      </c>
      <c r="H235">
        <v>202409</v>
      </c>
      <c r="I235" t="s">
        <v>359</v>
      </c>
      <c r="J235" t="s">
        <v>360</v>
      </c>
      <c r="K235" t="s">
        <v>249</v>
      </c>
      <c r="L235" t="s">
        <v>2970</v>
      </c>
      <c r="M235" t="s">
        <v>2364</v>
      </c>
      <c r="N235" t="s">
        <v>3118</v>
      </c>
      <c r="O235" t="s">
        <v>232</v>
      </c>
      <c r="P235" t="s">
        <v>3119</v>
      </c>
      <c r="Q235" t="s">
        <v>3120</v>
      </c>
      <c r="R235" t="s">
        <v>351</v>
      </c>
      <c r="S235" t="s">
        <v>352</v>
      </c>
      <c r="T235">
        <v>2950344</v>
      </c>
      <c r="U235" t="s">
        <v>1936</v>
      </c>
      <c r="V235" t="s">
        <v>3121</v>
      </c>
      <c r="W235" t="s">
        <v>3122</v>
      </c>
      <c r="X235" t="s">
        <v>232</v>
      </c>
      <c r="Y235" t="s">
        <v>1952</v>
      </c>
      <c r="Z235" t="s">
        <v>241</v>
      </c>
      <c r="AA235" s="177">
        <v>-1980330.64</v>
      </c>
      <c r="AB235">
        <v>-4987.74</v>
      </c>
      <c r="AC235">
        <v>-472.33</v>
      </c>
      <c r="AD235" s="177">
        <v>-1980330.64</v>
      </c>
      <c r="AE235" s="196">
        <v>45573.81103715278</v>
      </c>
      <c r="AF235" t="s">
        <v>368</v>
      </c>
      <c r="AG235" t="s">
        <v>243</v>
      </c>
      <c r="AH235" s="289">
        <v>1</v>
      </c>
      <c r="AI235" s="306">
        <f>IF(Z235="COP",(AA235*AH235),IF(Z235="NOK",((AB235*AH235)*VLOOKUP(H235,Tasas!$K:$L,2,0)),IF(Z235="EUR",((AB235*AH235)*VLOOKUP(H235,Tasas!$K:$L,2,0)),IF('GL MEN'!Z254="USD",(('GL MEN'!AB254*'GL MEN'!AH254)*VLOOKUP(H235,Tasas!$K:$L,2,0)),0))))</f>
        <v>-1980330.64</v>
      </c>
      <c r="AJ235" t="s">
        <v>42</v>
      </c>
      <c r="AK235">
        <v>3</v>
      </c>
      <c r="AL235" t="str">
        <f t="shared" si="14"/>
        <v>6</v>
      </c>
      <c r="AM235" t="str">
        <f t="shared" si="15"/>
        <v>Centro - URR</v>
      </c>
    </row>
    <row r="236" spans="2:39">
      <c r="B236" t="s">
        <v>223</v>
      </c>
      <c r="C236" t="s">
        <v>357</v>
      </c>
      <c r="D236" t="s">
        <v>358</v>
      </c>
      <c r="E236">
        <v>1402991</v>
      </c>
      <c r="F236">
        <v>804</v>
      </c>
      <c r="G236">
        <v>45565</v>
      </c>
      <c r="H236">
        <v>202409</v>
      </c>
      <c r="I236" t="s">
        <v>359</v>
      </c>
      <c r="J236" t="s">
        <v>360</v>
      </c>
      <c r="K236" t="s">
        <v>249</v>
      </c>
      <c r="L236" t="s">
        <v>2970</v>
      </c>
      <c r="M236" t="s">
        <v>3173</v>
      </c>
      <c r="N236" t="s">
        <v>3174</v>
      </c>
      <c r="O236" t="s">
        <v>232</v>
      </c>
      <c r="P236" t="s">
        <v>3175</v>
      </c>
      <c r="Q236" t="s">
        <v>3176</v>
      </c>
      <c r="R236" t="s">
        <v>252</v>
      </c>
      <c r="S236" t="s">
        <v>253</v>
      </c>
      <c r="T236">
        <v>2928230</v>
      </c>
      <c r="U236" t="s">
        <v>1936</v>
      </c>
      <c r="V236" t="s">
        <v>3177</v>
      </c>
      <c r="W236" t="s">
        <v>3178</v>
      </c>
      <c r="X236" t="s">
        <v>232</v>
      </c>
      <c r="Y236" t="s">
        <v>1952</v>
      </c>
      <c r="Z236" t="s">
        <v>241</v>
      </c>
      <c r="AA236" s="177">
        <v>-3586684.98</v>
      </c>
      <c r="AB236">
        <v>-9033.57</v>
      </c>
      <c r="AC236">
        <v>-855.46</v>
      </c>
      <c r="AD236" s="177">
        <v>-3586684.98</v>
      </c>
      <c r="AE236" s="196">
        <v>45573.81103715278</v>
      </c>
      <c r="AF236" t="s">
        <v>368</v>
      </c>
      <c r="AG236" t="s">
        <v>243</v>
      </c>
      <c r="AH236" s="289">
        <v>1</v>
      </c>
      <c r="AI236" s="306">
        <f>IF(Z236="COP",(AA236*AH236),IF(Z236="NOK",((AB236*AH236)*VLOOKUP(H236,Tasas!$K:$L,2,0)),IF(Z236="EUR",((AB236*AH236)*VLOOKUP(H236,Tasas!$K:$L,2,0)),IF('GL MEN'!Z255="USD",(('GL MEN'!AB255*'GL MEN'!AH255)*VLOOKUP(H236,Tasas!$K:$L,2,0)),0))))</f>
        <v>-3586684.98</v>
      </c>
      <c r="AJ236" t="s">
        <v>36</v>
      </c>
      <c r="AK236">
        <v>3</v>
      </c>
      <c r="AL236" t="str">
        <f t="shared" si="14"/>
        <v>6</v>
      </c>
      <c r="AM236" t="str">
        <f t="shared" si="15"/>
        <v>Centro - URR</v>
      </c>
    </row>
    <row r="237" spans="2:39">
      <c r="B237" t="s">
        <v>223</v>
      </c>
      <c r="C237" t="s">
        <v>357</v>
      </c>
      <c r="D237" t="s">
        <v>358</v>
      </c>
      <c r="E237">
        <v>1402992</v>
      </c>
      <c r="F237">
        <v>99</v>
      </c>
      <c r="G237">
        <v>45565</v>
      </c>
      <c r="H237">
        <v>202409</v>
      </c>
      <c r="I237" t="s">
        <v>359</v>
      </c>
      <c r="J237" t="s">
        <v>360</v>
      </c>
      <c r="K237" t="s">
        <v>249</v>
      </c>
      <c r="L237" t="s">
        <v>2970</v>
      </c>
      <c r="M237" t="s">
        <v>852</v>
      </c>
      <c r="N237" t="s">
        <v>853</v>
      </c>
      <c r="O237" t="s">
        <v>232</v>
      </c>
      <c r="P237" t="s">
        <v>854</v>
      </c>
      <c r="Q237" t="s">
        <v>855</v>
      </c>
      <c r="R237" t="s">
        <v>252</v>
      </c>
      <c r="S237" t="s">
        <v>253</v>
      </c>
      <c r="T237">
        <v>2928231</v>
      </c>
      <c r="U237" t="s">
        <v>1936</v>
      </c>
      <c r="V237" t="s">
        <v>2817</v>
      </c>
      <c r="W237" t="s">
        <v>2818</v>
      </c>
      <c r="X237" t="s">
        <v>232</v>
      </c>
      <c r="Y237" t="s">
        <v>1936</v>
      </c>
      <c r="Z237" t="s">
        <v>241</v>
      </c>
      <c r="AA237" s="177">
        <v>8336660.9800000004</v>
      </c>
      <c r="AB237">
        <v>20997.05</v>
      </c>
      <c r="AC237">
        <v>1988.38</v>
      </c>
      <c r="AD237" s="177">
        <v>8336660.9800000004</v>
      </c>
      <c r="AE237" s="196">
        <v>45573.82164884259</v>
      </c>
      <c r="AF237" t="s">
        <v>368</v>
      </c>
      <c r="AG237" t="s">
        <v>243</v>
      </c>
      <c r="AH237" s="289">
        <v>1</v>
      </c>
      <c r="AI237" s="306">
        <f>IF(Z237="COP",(AA237*AH237),IF(Z237="NOK",((AB237*AH237)*VLOOKUP(H237,Tasas!$K:$L,2,0)),IF(Z237="EUR",((AB237*AH237)*VLOOKUP(H237,Tasas!$K:$L,2,0)),IF('GL MEN'!Z256="USD",(('GL MEN'!AB256*'GL MEN'!AH256)*VLOOKUP(H237,Tasas!$K:$L,2,0)),0))))</f>
        <v>8336660.9800000004</v>
      </c>
      <c r="AJ237" t="s">
        <v>27</v>
      </c>
      <c r="AK237">
        <v>3</v>
      </c>
      <c r="AL237" t="str">
        <f t="shared" si="14"/>
        <v>6</v>
      </c>
      <c r="AM237" t="str">
        <f t="shared" si="15"/>
        <v>Centro - URR</v>
      </c>
    </row>
    <row r="238" spans="2:39">
      <c r="B238" t="s">
        <v>223</v>
      </c>
      <c r="C238" t="s">
        <v>357</v>
      </c>
      <c r="D238" t="s">
        <v>358</v>
      </c>
      <c r="E238">
        <v>1402992</v>
      </c>
      <c r="F238">
        <v>117</v>
      </c>
      <c r="G238">
        <v>45565</v>
      </c>
      <c r="H238">
        <v>202409</v>
      </c>
      <c r="I238" t="s">
        <v>359</v>
      </c>
      <c r="J238" t="s">
        <v>360</v>
      </c>
      <c r="K238" t="s">
        <v>249</v>
      </c>
      <c r="L238" t="s">
        <v>2970</v>
      </c>
      <c r="M238" t="s">
        <v>489</v>
      </c>
      <c r="N238" t="s">
        <v>872</v>
      </c>
      <c r="O238" t="s">
        <v>232</v>
      </c>
      <c r="P238" t="s">
        <v>491</v>
      </c>
      <c r="Q238" t="s">
        <v>492</v>
      </c>
      <c r="R238" t="s">
        <v>252</v>
      </c>
      <c r="S238" t="s">
        <v>253</v>
      </c>
      <c r="T238">
        <v>2928230</v>
      </c>
      <c r="U238" t="s">
        <v>1936</v>
      </c>
      <c r="V238" t="s">
        <v>493</v>
      </c>
      <c r="W238" t="s">
        <v>494</v>
      </c>
      <c r="X238" t="s">
        <v>232</v>
      </c>
      <c r="Y238" t="s">
        <v>1936</v>
      </c>
      <c r="Z238" t="s">
        <v>241</v>
      </c>
      <c r="AA238" s="177">
        <v>3586684.98</v>
      </c>
      <c r="AB238">
        <v>9033.57</v>
      </c>
      <c r="AC238">
        <v>855.46</v>
      </c>
      <c r="AD238" s="177">
        <v>3586684.98</v>
      </c>
      <c r="AE238" s="196">
        <v>45573.82164884259</v>
      </c>
      <c r="AF238" t="s">
        <v>368</v>
      </c>
      <c r="AG238" t="s">
        <v>243</v>
      </c>
      <c r="AH238" s="289">
        <v>1</v>
      </c>
      <c r="AI238" s="306">
        <f>IF(Z238="COP",(AA238*AH238),IF(Z238="NOK",((AB238*AH238)*VLOOKUP(H238,Tasas!$K:$L,2,0)),IF(Z238="EUR",((AB238*AH238)*VLOOKUP(H238,Tasas!$K:$L,2,0)),IF('GL MEN'!Z257="USD",(('GL MEN'!AB257*'GL MEN'!AH257)*VLOOKUP(H238,Tasas!$K:$L,2,0)),0))))</f>
        <v>3586684.98</v>
      </c>
      <c r="AJ238" t="s">
        <v>36</v>
      </c>
      <c r="AK238">
        <v>3</v>
      </c>
      <c r="AL238" t="str">
        <f t="shared" si="14"/>
        <v>6</v>
      </c>
      <c r="AM238" t="str">
        <f t="shared" si="15"/>
        <v>Centro - URR</v>
      </c>
    </row>
    <row r="239" spans="2:39">
      <c r="B239" t="s">
        <v>223</v>
      </c>
      <c r="C239" t="s">
        <v>357</v>
      </c>
      <c r="D239" t="s">
        <v>358</v>
      </c>
      <c r="E239">
        <v>1402992</v>
      </c>
      <c r="F239">
        <v>127</v>
      </c>
      <c r="G239">
        <v>45565</v>
      </c>
      <c r="H239">
        <v>202409</v>
      </c>
      <c r="I239" t="s">
        <v>359</v>
      </c>
      <c r="J239" t="s">
        <v>360</v>
      </c>
      <c r="K239" t="s">
        <v>249</v>
      </c>
      <c r="L239" t="s">
        <v>2970</v>
      </c>
      <c r="M239" t="s">
        <v>2084</v>
      </c>
      <c r="N239" t="s">
        <v>2085</v>
      </c>
      <c r="O239" t="s">
        <v>232</v>
      </c>
      <c r="P239" t="s">
        <v>3334</v>
      </c>
      <c r="Q239" t="s">
        <v>3335</v>
      </c>
      <c r="R239" t="s">
        <v>351</v>
      </c>
      <c r="S239" t="s">
        <v>352</v>
      </c>
      <c r="T239">
        <v>2936840</v>
      </c>
      <c r="U239" t="s">
        <v>1936</v>
      </c>
      <c r="V239" t="s">
        <v>3336</v>
      </c>
      <c r="W239" t="s">
        <v>3337</v>
      </c>
      <c r="X239" t="s">
        <v>232</v>
      </c>
      <c r="Y239" t="s">
        <v>1936</v>
      </c>
      <c r="Z239" t="s">
        <v>241</v>
      </c>
      <c r="AA239" s="177">
        <v>1068865.5</v>
      </c>
      <c r="AB239">
        <v>2692.09</v>
      </c>
      <c r="AC239">
        <v>254.94</v>
      </c>
      <c r="AD239" s="177">
        <v>1068865.5</v>
      </c>
      <c r="AE239" s="196">
        <v>45573.82164884259</v>
      </c>
      <c r="AF239" t="s">
        <v>368</v>
      </c>
      <c r="AG239" t="s">
        <v>243</v>
      </c>
      <c r="AH239" s="289">
        <v>1</v>
      </c>
      <c r="AI239" s="306">
        <f>IF(Z239="COP",(AA239*AH239),IF(Z239="NOK",((AB239*AH239)*VLOOKUP(H239,Tasas!$K:$L,2,0)),IF(Z239="EUR",((AB239*AH239)*VLOOKUP(H239,Tasas!$K:$L,2,0)),IF('GL MEN'!Z258="USD",(('GL MEN'!AB258*'GL MEN'!AH258)*VLOOKUP(H239,Tasas!$K:$L,2,0)),0))))</f>
        <v>1068865.5</v>
      </c>
      <c r="AJ239" t="s">
        <v>42</v>
      </c>
      <c r="AK239">
        <v>3</v>
      </c>
      <c r="AL239" t="str">
        <f t="shared" si="14"/>
        <v>6</v>
      </c>
      <c r="AM239" t="str">
        <f t="shared" si="15"/>
        <v>Centro - URR</v>
      </c>
    </row>
    <row r="240" spans="2:39">
      <c r="B240" t="s">
        <v>223</v>
      </c>
      <c r="C240" t="s">
        <v>357</v>
      </c>
      <c r="D240" t="s">
        <v>358</v>
      </c>
      <c r="E240">
        <v>1402992</v>
      </c>
      <c r="F240">
        <v>171</v>
      </c>
      <c r="G240">
        <v>45565</v>
      </c>
      <c r="H240">
        <v>202409</v>
      </c>
      <c r="I240" t="s">
        <v>359</v>
      </c>
      <c r="J240" t="s">
        <v>360</v>
      </c>
      <c r="K240" t="s">
        <v>249</v>
      </c>
      <c r="L240" t="s">
        <v>2970</v>
      </c>
      <c r="M240" t="s">
        <v>3094</v>
      </c>
      <c r="N240" t="s">
        <v>3095</v>
      </c>
      <c r="O240" t="s">
        <v>232</v>
      </c>
      <c r="P240" t="s">
        <v>3096</v>
      </c>
      <c r="Q240" t="s">
        <v>3097</v>
      </c>
      <c r="R240" t="s">
        <v>252</v>
      </c>
      <c r="S240" t="s">
        <v>253</v>
      </c>
      <c r="T240">
        <v>2928230</v>
      </c>
      <c r="U240" t="s">
        <v>1936</v>
      </c>
      <c r="V240" t="s">
        <v>3098</v>
      </c>
      <c r="W240" t="s">
        <v>3099</v>
      </c>
      <c r="X240" t="s">
        <v>232</v>
      </c>
      <c r="Y240" t="s">
        <v>1936</v>
      </c>
      <c r="Z240" t="s">
        <v>241</v>
      </c>
      <c r="AA240" s="177">
        <v>3586684.98</v>
      </c>
      <c r="AB240">
        <v>9033.57</v>
      </c>
      <c r="AC240">
        <v>855.46</v>
      </c>
      <c r="AD240" s="177">
        <v>3586684.98</v>
      </c>
      <c r="AE240" s="196">
        <v>45573.82164884259</v>
      </c>
      <c r="AF240" t="s">
        <v>368</v>
      </c>
      <c r="AG240" t="s">
        <v>243</v>
      </c>
      <c r="AH240" s="289">
        <v>1</v>
      </c>
      <c r="AI240" s="306">
        <f>IF(Z240="COP",(AA240*AH240),IF(Z240="NOK",((AB240*AH240)*VLOOKUP(H240,Tasas!$K:$L,2,0)),IF(Z240="EUR",((AB240*AH240)*VLOOKUP(H240,Tasas!$K:$L,2,0)),IF('GL MEN'!Z259="USD",(('GL MEN'!AB259*'GL MEN'!AH259)*VLOOKUP(H240,Tasas!$K:$L,2,0)),0))))</f>
        <v>3586684.98</v>
      </c>
      <c r="AJ240" t="s">
        <v>36</v>
      </c>
      <c r="AK240">
        <v>3</v>
      </c>
      <c r="AL240" t="str">
        <f t="shared" si="14"/>
        <v>6</v>
      </c>
      <c r="AM240" t="str">
        <f t="shared" si="15"/>
        <v>Centro - URR</v>
      </c>
    </row>
    <row r="241" spans="2:39">
      <c r="B241" t="s">
        <v>223</v>
      </c>
      <c r="C241" t="s">
        <v>357</v>
      </c>
      <c r="D241" t="s">
        <v>358</v>
      </c>
      <c r="E241">
        <v>1402992</v>
      </c>
      <c r="F241">
        <v>181</v>
      </c>
      <c r="G241">
        <v>45565</v>
      </c>
      <c r="H241">
        <v>202409</v>
      </c>
      <c r="I241" t="s">
        <v>359</v>
      </c>
      <c r="J241" t="s">
        <v>360</v>
      </c>
      <c r="K241" t="s">
        <v>249</v>
      </c>
      <c r="L241" t="s">
        <v>2970</v>
      </c>
      <c r="M241" t="s">
        <v>840</v>
      </c>
      <c r="N241" t="s">
        <v>841</v>
      </c>
      <c r="O241" t="s">
        <v>232</v>
      </c>
      <c r="P241" t="s">
        <v>842</v>
      </c>
      <c r="Q241" t="s">
        <v>843</v>
      </c>
      <c r="R241" t="s">
        <v>252</v>
      </c>
      <c r="S241" t="s">
        <v>253</v>
      </c>
      <c r="T241">
        <v>2928233</v>
      </c>
      <c r="U241" t="s">
        <v>1936</v>
      </c>
      <c r="V241" t="s">
        <v>2815</v>
      </c>
      <c r="W241" t="s">
        <v>2816</v>
      </c>
      <c r="X241" t="s">
        <v>232</v>
      </c>
      <c r="Y241" t="s">
        <v>1936</v>
      </c>
      <c r="Z241" t="s">
        <v>241</v>
      </c>
      <c r="AA241" s="177">
        <v>6765173.9800000004</v>
      </c>
      <c r="AB241">
        <v>17039.04</v>
      </c>
      <c r="AC241">
        <v>1613.56</v>
      </c>
      <c r="AD241" s="177">
        <v>6765173.9800000004</v>
      </c>
      <c r="AE241" s="196">
        <v>45573.82164884259</v>
      </c>
      <c r="AF241" t="s">
        <v>368</v>
      </c>
      <c r="AG241" t="s">
        <v>243</v>
      </c>
      <c r="AH241" s="289">
        <v>1</v>
      </c>
      <c r="AI241" s="306">
        <f>IF(Z241="COP",(AA241*AH241),IF(Z241="NOK",((AB241*AH241)*VLOOKUP(H241,Tasas!$K:$L,2,0)),IF(Z241="EUR",((AB241*AH241)*VLOOKUP(H241,Tasas!$K:$L,2,0)),IF('GL MEN'!Z260="USD",(('GL MEN'!AB260*'GL MEN'!AH260)*VLOOKUP(H241,Tasas!$K:$L,2,0)),0))))</f>
        <v>6765173.9800000004</v>
      </c>
      <c r="AJ241" t="s">
        <v>30</v>
      </c>
      <c r="AK241">
        <v>3</v>
      </c>
      <c r="AL241" t="str">
        <f t="shared" si="14"/>
        <v>6</v>
      </c>
      <c r="AM241" t="str">
        <f t="shared" si="15"/>
        <v>Centro - URR</v>
      </c>
    </row>
    <row r="242" spans="2:39">
      <c r="B242" t="s">
        <v>223</v>
      </c>
      <c r="C242" t="s">
        <v>357</v>
      </c>
      <c r="D242" t="s">
        <v>358</v>
      </c>
      <c r="E242">
        <v>1402992</v>
      </c>
      <c r="F242">
        <v>222</v>
      </c>
      <c r="G242">
        <v>45565</v>
      </c>
      <c r="H242">
        <v>202409</v>
      </c>
      <c r="I242" t="s">
        <v>359</v>
      </c>
      <c r="J242" t="s">
        <v>360</v>
      </c>
      <c r="K242" t="s">
        <v>249</v>
      </c>
      <c r="L242" t="s">
        <v>2970</v>
      </c>
      <c r="M242" t="s">
        <v>1139</v>
      </c>
      <c r="N242" t="s">
        <v>2857</v>
      </c>
      <c r="O242" t="s">
        <v>232</v>
      </c>
      <c r="P242" t="s">
        <v>3125</v>
      </c>
      <c r="Q242" t="s">
        <v>3126</v>
      </c>
      <c r="R242" t="s">
        <v>351</v>
      </c>
      <c r="S242" t="s">
        <v>352</v>
      </c>
      <c r="T242">
        <v>2936838</v>
      </c>
      <c r="U242" t="s">
        <v>1936</v>
      </c>
      <c r="V242" t="s">
        <v>3127</v>
      </c>
      <c r="W242" t="s">
        <v>3128</v>
      </c>
      <c r="X242" t="s">
        <v>232</v>
      </c>
      <c r="Y242" t="s">
        <v>1936</v>
      </c>
      <c r="Z242" t="s">
        <v>241</v>
      </c>
      <c r="AA242" s="177">
        <v>1384167.6</v>
      </c>
      <c r="AB242">
        <v>3486.22</v>
      </c>
      <c r="AC242">
        <v>330.14</v>
      </c>
      <c r="AD242" s="177">
        <v>1384167.6</v>
      </c>
      <c r="AE242" s="196">
        <v>45573.82164884259</v>
      </c>
      <c r="AF242" t="s">
        <v>368</v>
      </c>
      <c r="AG242" t="s">
        <v>243</v>
      </c>
      <c r="AH242" s="289">
        <v>1</v>
      </c>
      <c r="AI242" s="306">
        <f>IF(Z242="COP",(AA242*AH242),IF(Z242="NOK",((AB242*AH242)*VLOOKUP(H242,Tasas!$K:$L,2,0)),IF(Z242="EUR",((AB242*AH242)*VLOOKUP(H242,Tasas!$K:$L,2,0)),IF('GL MEN'!Z261="USD",(('GL MEN'!AB261*'GL MEN'!AH261)*VLOOKUP(H242,Tasas!$K:$L,2,0)),0))))</f>
        <v>1384167.6</v>
      </c>
      <c r="AJ242" t="s">
        <v>42</v>
      </c>
      <c r="AK242">
        <v>3</v>
      </c>
      <c r="AL242" t="str">
        <f t="shared" si="14"/>
        <v>6</v>
      </c>
      <c r="AM242" t="str">
        <f t="shared" si="15"/>
        <v>Centro - URR</v>
      </c>
    </row>
    <row r="243" spans="2:39">
      <c r="B243" t="s">
        <v>223</v>
      </c>
      <c r="C243" t="s">
        <v>357</v>
      </c>
      <c r="D243" t="s">
        <v>358</v>
      </c>
      <c r="E243">
        <v>1402992</v>
      </c>
      <c r="F243">
        <v>256</v>
      </c>
      <c r="G243">
        <v>45565</v>
      </c>
      <c r="H243">
        <v>202409</v>
      </c>
      <c r="I243" t="s">
        <v>359</v>
      </c>
      <c r="J243" t="s">
        <v>360</v>
      </c>
      <c r="K243" t="s">
        <v>249</v>
      </c>
      <c r="L243" t="s">
        <v>2970</v>
      </c>
      <c r="M243" t="s">
        <v>863</v>
      </c>
      <c r="N243" t="s">
        <v>1671</v>
      </c>
      <c r="O243" t="s">
        <v>232</v>
      </c>
      <c r="P243" t="s">
        <v>865</v>
      </c>
      <c r="Q243" t="s">
        <v>866</v>
      </c>
      <c r="R243" t="s">
        <v>252</v>
      </c>
      <c r="S243" t="s">
        <v>253</v>
      </c>
      <c r="T243">
        <v>2928234</v>
      </c>
      <c r="U243" t="s">
        <v>1936</v>
      </c>
      <c r="V243" t="s">
        <v>3123</v>
      </c>
      <c r="W243" t="s">
        <v>3124</v>
      </c>
      <c r="X243" t="s">
        <v>232</v>
      </c>
      <c r="Y243" t="s">
        <v>1936</v>
      </c>
      <c r="Z243" t="s">
        <v>241</v>
      </c>
      <c r="AA243" s="177">
        <v>6912416.9800000004</v>
      </c>
      <c r="AB243">
        <v>17409.89</v>
      </c>
      <c r="AC243">
        <v>1648.68</v>
      </c>
      <c r="AD243" s="177">
        <v>6912416.9800000004</v>
      </c>
      <c r="AE243" s="196">
        <v>45573.82164884259</v>
      </c>
      <c r="AF243" t="s">
        <v>368</v>
      </c>
      <c r="AG243" t="s">
        <v>243</v>
      </c>
      <c r="AH243" s="289">
        <v>1</v>
      </c>
      <c r="AI243" s="306">
        <f>IF(Z243="COP",(AA243*AH243),IF(Z243="NOK",((AB243*AH243)*VLOOKUP(H243,Tasas!$K:$L,2,0)),IF(Z243="EUR",((AB243*AH243)*VLOOKUP(H243,Tasas!$K:$L,2,0)),IF('GL MEN'!Z262="USD",(('GL MEN'!AB262*'GL MEN'!AH262)*VLOOKUP(H243,Tasas!$K:$L,2,0)),0))))</f>
        <v>6912416.9800000004</v>
      </c>
      <c r="AJ243" t="s">
        <v>30</v>
      </c>
      <c r="AK243">
        <v>3</v>
      </c>
      <c r="AL243" t="str">
        <f t="shared" si="14"/>
        <v>6</v>
      </c>
      <c r="AM243" t="str">
        <f t="shared" si="15"/>
        <v>Centro - URR</v>
      </c>
    </row>
    <row r="244" spans="2:39">
      <c r="B244" t="s">
        <v>223</v>
      </c>
      <c r="C244" t="s">
        <v>357</v>
      </c>
      <c r="D244" t="s">
        <v>358</v>
      </c>
      <c r="E244">
        <v>1402992</v>
      </c>
      <c r="F244">
        <v>356</v>
      </c>
      <c r="G244">
        <v>45565</v>
      </c>
      <c r="H244">
        <v>202409</v>
      </c>
      <c r="I244" t="s">
        <v>359</v>
      </c>
      <c r="J244" t="s">
        <v>360</v>
      </c>
      <c r="K244" t="s">
        <v>249</v>
      </c>
      <c r="L244" t="s">
        <v>2970</v>
      </c>
      <c r="M244" t="s">
        <v>452</v>
      </c>
      <c r="N244" t="s">
        <v>453</v>
      </c>
      <c r="O244" t="s">
        <v>232</v>
      </c>
      <c r="P244" t="s">
        <v>454</v>
      </c>
      <c r="Q244" t="s">
        <v>455</v>
      </c>
      <c r="R244" t="s">
        <v>252</v>
      </c>
      <c r="S244" t="s">
        <v>253</v>
      </c>
      <c r="T244">
        <v>2928230</v>
      </c>
      <c r="U244" t="s">
        <v>1936</v>
      </c>
      <c r="V244" t="s">
        <v>456</v>
      </c>
      <c r="W244" t="s">
        <v>457</v>
      </c>
      <c r="X244" t="s">
        <v>232</v>
      </c>
      <c r="Y244" t="s">
        <v>1936</v>
      </c>
      <c r="Z244" t="s">
        <v>241</v>
      </c>
      <c r="AA244" s="177">
        <v>3586684.98</v>
      </c>
      <c r="AB244">
        <v>9033.57</v>
      </c>
      <c r="AC244">
        <v>855.46</v>
      </c>
      <c r="AD244" s="177">
        <v>3586684.98</v>
      </c>
      <c r="AE244" s="196">
        <v>45573.82164884259</v>
      </c>
      <c r="AF244" t="s">
        <v>368</v>
      </c>
      <c r="AG244" t="s">
        <v>243</v>
      </c>
      <c r="AH244" s="289">
        <v>1</v>
      </c>
      <c r="AI244" s="306">
        <f>IF(Z244="COP",(AA244*AH244),IF(Z244="NOK",((AB244*AH244)*VLOOKUP(H244,Tasas!$K:$L,2,0)),IF(Z244="EUR",((AB244*AH244)*VLOOKUP(H244,Tasas!$K:$L,2,0)),IF('GL MEN'!Z263="USD",(('GL MEN'!AB263*'GL MEN'!AH263)*VLOOKUP(H244,Tasas!$K:$L,2,0)),0))))</f>
        <v>3586684.98</v>
      </c>
      <c r="AJ244" t="s">
        <v>36</v>
      </c>
      <c r="AK244">
        <v>3</v>
      </c>
      <c r="AL244" t="str">
        <f t="shared" si="14"/>
        <v>6</v>
      </c>
      <c r="AM244" t="str">
        <f t="shared" si="15"/>
        <v>Centro - URR</v>
      </c>
    </row>
    <row r="245" spans="2:39">
      <c r="B245" t="s">
        <v>223</v>
      </c>
      <c r="C245" t="s">
        <v>357</v>
      </c>
      <c r="D245" t="s">
        <v>358</v>
      </c>
      <c r="E245">
        <v>1402992</v>
      </c>
      <c r="F245">
        <v>417</v>
      </c>
      <c r="G245">
        <v>45565</v>
      </c>
      <c r="H245">
        <v>202409</v>
      </c>
      <c r="I245" t="s">
        <v>359</v>
      </c>
      <c r="J245" t="s">
        <v>360</v>
      </c>
      <c r="K245" t="s">
        <v>249</v>
      </c>
      <c r="L245" t="s">
        <v>2970</v>
      </c>
      <c r="M245" t="s">
        <v>3100</v>
      </c>
      <c r="N245" t="s">
        <v>3101</v>
      </c>
      <c r="O245" t="s">
        <v>232</v>
      </c>
      <c r="P245" t="s">
        <v>3102</v>
      </c>
      <c r="Q245" t="s">
        <v>3103</v>
      </c>
      <c r="R245" t="s">
        <v>252</v>
      </c>
      <c r="S245" t="s">
        <v>253</v>
      </c>
      <c r="T245">
        <v>2928230</v>
      </c>
      <c r="U245" t="s">
        <v>1936</v>
      </c>
      <c r="V245" t="s">
        <v>3104</v>
      </c>
      <c r="W245" t="s">
        <v>3105</v>
      </c>
      <c r="X245" t="s">
        <v>232</v>
      </c>
      <c r="Y245" t="s">
        <v>1936</v>
      </c>
      <c r="Z245" t="s">
        <v>241</v>
      </c>
      <c r="AA245" s="177">
        <v>3586684.98</v>
      </c>
      <c r="AB245">
        <v>9033.57</v>
      </c>
      <c r="AC245">
        <v>855.46</v>
      </c>
      <c r="AD245" s="177">
        <v>3586684.98</v>
      </c>
      <c r="AE245" s="196">
        <v>45573.82164884259</v>
      </c>
      <c r="AF245" t="s">
        <v>368</v>
      </c>
      <c r="AG245" t="s">
        <v>243</v>
      </c>
      <c r="AH245" s="289">
        <v>1</v>
      </c>
      <c r="AI245" s="306">
        <f>IF(Z245="COP",(AA245*AH245),IF(Z245="NOK",((AB245*AH245)*VLOOKUP(H245,Tasas!$K:$L,2,0)),IF(Z245="EUR",((AB245*AH245)*VLOOKUP(H245,Tasas!$K:$L,2,0)),IF('GL MEN'!Z264="USD",(('GL MEN'!AB264*'GL MEN'!AH264)*VLOOKUP(H245,Tasas!$K:$L,2,0)),0))))</f>
        <v>3586684.98</v>
      </c>
      <c r="AJ245" t="s">
        <v>36</v>
      </c>
      <c r="AK245">
        <v>3</v>
      </c>
      <c r="AL245" t="str">
        <f t="shared" si="14"/>
        <v>6</v>
      </c>
      <c r="AM245" t="str">
        <f t="shared" si="15"/>
        <v>Centro - URR</v>
      </c>
    </row>
    <row r="246" spans="2:39">
      <c r="B246" t="s">
        <v>223</v>
      </c>
      <c r="C246" t="s">
        <v>357</v>
      </c>
      <c r="D246" t="s">
        <v>358</v>
      </c>
      <c r="E246">
        <v>1402992</v>
      </c>
      <c r="F246">
        <v>489</v>
      </c>
      <c r="G246">
        <v>45565</v>
      </c>
      <c r="H246">
        <v>202409</v>
      </c>
      <c r="I246" t="s">
        <v>359</v>
      </c>
      <c r="J246" t="s">
        <v>360</v>
      </c>
      <c r="K246" t="s">
        <v>249</v>
      </c>
      <c r="L246" t="s">
        <v>2970</v>
      </c>
      <c r="M246" t="s">
        <v>470</v>
      </c>
      <c r="N246" t="s">
        <v>471</v>
      </c>
      <c r="O246" t="s">
        <v>232</v>
      </c>
      <c r="P246" t="s">
        <v>472</v>
      </c>
      <c r="Q246" t="s">
        <v>473</v>
      </c>
      <c r="R246" t="s">
        <v>252</v>
      </c>
      <c r="S246" t="s">
        <v>253</v>
      </c>
      <c r="T246">
        <v>2928238</v>
      </c>
      <c r="U246" t="s">
        <v>1936</v>
      </c>
      <c r="V246" t="s">
        <v>474</v>
      </c>
      <c r="W246" t="s">
        <v>475</v>
      </c>
      <c r="X246" t="s">
        <v>232</v>
      </c>
      <c r="Y246" t="s">
        <v>1936</v>
      </c>
      <c r="Z246" t="s">
        <v>241</v>
      </c>
      <c r="AA246" s="177">
        <v>8115405.9800000004</v>
      </c>
      <c r="AB246">
        <v>20439.79</v>
      </c>
      <c r="AC246">
        <v>1935.61</v>
      </c>
      <c r="AD246" s="177">
        <v>8115405.9800000004</v>
      </c>
      <c r="AE246" s="196">
        <v>45573.82164884259</v>
      </c>
      <c r="AF246" t="s">
        <v>368</v>
      </c>
      <c r="AG246" t="s">
        <v>243</v>
      </c>
      <c r="AH246" s="289">
        <v>1</v>
      </c>
      <c r="AI246" s="306">
        <f>IF(Z246="COP",(AA246*AH246),IF(Z246="NOK",((AB246*AH246)*VLOOKUP(H246,Tasas!$K:$L,2,0)),IF(Z246="EUR",((AB246*AH246)*VLOOKUP(H246,Tasas!$K:$L,2,0)),IF('GL MEN'!Z265="USD",(('GL MEN'!AB265*'GL MEN'!AH265)*VLOOKUP(H246,Tasas!$K:$L,2,0)),0))))</f>
        <v>8115405.9800000004</v>
      </c>
      <c r="AJ246" t="s">
        <v>27</v>
      </c>
      <c r="AK246">
        <v>3</v>
      </c>
      <c r="AL246" t="str">
        <f t="shared" si="14"/>
        <v>6</v>
      </c>
      <c r="AM246" t="str">
        <f t="shared" si="15"/>
        <v>Centro - URR</v>
      </c>
    </row>
    <row r="247" spans="2:39">
      <c r="B247" t="s">
        <v>223</v>
      </c>
      <c r="C247" t="s">
        <v>357</v>
      </c>
      <c r="D247" t="s">
        <v>358</v>
      </c>
      <c r="E247">
        <v>1402992</v>
      </c>
      <c r="F247">
        <v>495</v>
      </c>
      <c r="G247">
        <v>45565</v>
      </c>
      <c r="H247">
        <v>202409</v>
      </c>
      <c r="I247" t="s">
        <v>359</v>
      </c>
      <c r="J247" t="s">
        <v>360</v>
      </c>
      <c r="K247" t="s">
        <v>249</v>
      </c>
      <c r="L247" t="s">
        <v>2970</v>
      </c>
      <c r="M247" t="s">
        <v>476</v>
      </c>
      <c r="N247" t="s">
        <v>477</v>
      </c>
      <c r="O247" t="s">
        <v>232</v>
      </c>
      <c r="P247" t="s">
        <v>478</v>
      </c>
      <c r="Q247" t="s">
        <v>479</v>
      </c>
      <c r="R247" t="s">
        <v>351</v>
      </c>
      <c r="S247" t="s">
        <v>352</v>
      </c>
      <c r="T247">
        <v>2936839</v>
      </c>
      <c r="U247" t="s">
        <v>1936</v>
      </c>
      <c r="V247" t="s">
        <v>480</v>
      </c>
      <c r="W247" t="s">
        <v>481</v>
      </c>
      <c r="X247" t="s">
        <v>232</v>
      </c>
      <c r="Y247" t="s">
        <v>1936</v>
      </c>
      <c r="Z247" t="s">
        <v>241</v>
      </c>
      <c r="AA247" s="177">
        <v>789134.93</v>
      </c>
      <c r="AB247">
        <v>1987.55</v>
      </c>
      <c r="AC247">
        <v>188.22</v>
      </c>
      <c r="AD247" s="177">
        <v>789134.93</v>
      </c>
      <c r="AE247" s="196">
        <v>45573.82164884259</v>
      </c>
      <c r="AF247" t="s">
        <v>368</v>
      </c>
      <c r="AG247" t="s">
        <v>243</v>
      </c>
      <c r="AH247" s="289">
        <v>1</v>
      </c>
      <c r="AI247" s="306">
        <f>IF(Z247="COP",(AA247*AH247),IF(Z247="NOK",((AB247*AH247)*VLOOKUP(H247,Tasas!$K:$L,2,0)),IF(Z247="EUR",((AB247*AH247)*VLOOKUP(H247,Tasas!$K:$L,2,0)),IF('GL MEN'!Z266="USD",(('GL MEN'!AB266*'GL MEN'!AH266)*VLOOKUP(H247,Tasas!$K:$L,2,0)),0))))</f>
        <v>789134.93</v>
      </c>
      <c r="AJ247" t="s">
        <v>42</v>
      </c>
      <c r="AK247">
        <v>3</v>
      </c>
      <c r="AL247" t="str">
        <f t="shared" si="14"/>
        <v>6</v>
      </c>
      <c r="AM247" t="str">
        <f t="shared" si="15"/>
        <v>Centro - URR</v>
      </c>
    </row>
    <row r="248" spans="2:39">
      <c r="B248" t="s">
        <v>223</v>
      </c>
      <c r="C248" t="s">
        <v>357</v>
      </c>
      <c r="D248" t="s">
        <v>358</v>
      </c>
      <c r="E248">
        <v>1402992</v>
      </c>
      <c r="F248">
        <v>499</v>
      </c>
      <c r="G248">
        <v>45565</v>
      </c>
      <c r="H248">
        <v>202409</v>
      </c>
      <c r="I248" t="s">
        <v>359</v>
      </c>
      <c r="J248" t="s">
        <v>360</v>
      </c>
      <c r="K248" t="s">
        <v>249</v>
      </c>
      <c r="L248" t="s">
        <v>2970</v>
      </c>
      <c r="M248" t="s">
        <v>2076</v>
      </c>
      <c r="N248" t="s">
        <v>2077</v>
      </c>
      <c r="O248" t="s">
        <v>232</v>
      </c>
      <c r="P248" t="s">
        <v>3338</v>
      </c>
      <c r="Q248" t="s">
        <v>3339</v>
      </c>
      <c r="R248" t="s">
        <v>351</v>
      </c>
      <c r="S248" t="s">
        <v>352</v>
      </c>
      <c r="T248">
        <v>2936843</v>
      </c>
      <c r="U248" t="s">
        <v>1936</v>
      </c>
      <c r="V248" t="s">
        <v>3340</v>
      </c>
      <c r="W248" t="s">
        <v>3341</v>
      </c>
      <c r="X248" t="s">
        <v>232</v>
      </c>
      <c r="Y248" t="s">
        <v>1936</v>
      </c>
      <c r="Z248" t="s">
        <v>241</v>
      </c>
      <c r="AA248" s="177">
        <v>1452346.8</v>
      </c>
      <c r="AB248">
        <v>3657.94</v>
      </c>
      <c r="AC248">
        <v>346.4</v>
      </c>
      <c r="AD248" s="177">
        <v>1452346.8</v>
      </c>
      <c r="AE248" s="196">
        <v>45573.82164884259</v>
      </c>
      <c r="AF248" t="s">
        <v>368</v>
      </c>
      <c r="AG248" t="s">
        <v>243</v>
      </c>
      <c r="AH248" s="289">
        <v>1</v>
      </c>
      <c r="AI248" s="306">
        <f>IF(Z248="COP",(AA248*AH248),IF(Z248="NOK",((AB248*AH248)*VLOOKUP(H248,Tasas!$K:$L,2,0)),IF(Z248="EUR",((AB248*AH248)*VLOOKUP(H248,Tasas!$K:$L,2,0)),IF('GL MEN'!Z267="USD",(('GL MEN'!AB267*'GL MEN'!AH267)*VLOOKUP(H248,Tasas!$K:$L,2,0)),0))))</f>
        <v>1452346.8</v>
      </c>
      <c r="AJ248" t="s">
        <v>42</v>
      </c>
      <c r="AK248">
        <v>3</v>
      </c>
      <c r="AL248" t="str">
        <f t="shared" si="14"/>
        <v>6</v>
      </c>
      <c r="AM248" t="str">
        <f t="shared" si="15"/>
        <v>Centro - URR</v>
      </c>
    </row>
    <row r="249" spans="2:39">
      <c r="B249" t="s">
        <v>223</v>
      </c>
      <c r="C249" t="s">
        <v>357</v>
      </c>
      <c r="D249" t="s">
        <v>358</v>
      </c>
      <c r="E249">
        <v>1402992</v>
      </c>
      <c r="F249">
        <v>511</v>
      </c>
      <c r="G249">
        <v>45565</v>
      </c>
      <c r="H249">
        <v>202409</v>
      </c>
      <c r="I249" t="s">
        <v>359</v>
      </c>
      <c r="J249" t="s">
        <v>360</v>
      </c>
      <c r="K249" t="s">
        <v>249</v>
      </c>
      <c r="L249" t="s">
        <v>2970</v>
      </c>
      <c r="M249" t="s">
        <v>1676</v>
      </c>
      <c r="N249" t="s">
        <v>1677</v>
      </c>
      <c r="O249" t="s">
        <v>232</v>
      </c>
      <c r="P249" t="s">
        <v>1678</v>
      </c>
      <c r="Q249" t="s">
        <v>1679</v>
      </c>
      <c r="R249" t="s">
        <v>252</v>
      </c>
      <c r="S249" t="s">
        <v>253</v>
      </c>
      <c r="T249">
        <v>2928230</v>
      </c>
      <c r="U249" t="s">
        <v>1936</v>
      </c>
      <c r="V249" t="s">
        <v>3227</v>
      </c>
      <c r="W249" t="s">
        <v>3228</v>
      </c>
      <c r="X249" t="s">
        <v>232</v>
      </c>
      <c r="Y249" t="s">
        <v>1936</v>
      </c>
      <c r="Z249" t="s">
        <v>241</v>
      </c>
      <c r="AA249" s="177">
        <v>3584758.98</v>
      </c>
      <c r="AB249">
        <v>9028.7199999999993</v>
      </c>
      <c r="AC249">
        <v>855</v>
      </c>
      <c r="AD249" s="177">
        <v>3584758.98</v>
      </c>
      <c r="AE249" s="196">
        <v>45573.82164884259</v>
      </c>
      <c r="AF249" t="s">
        <v>368</v>
      </c>
      <c r="AG249" t="s">
        <v>243</v>
      </c>
      <c r="AH249" s="289">
        <v>1</v>
      </c>
      <c r="AI249" s="306">
        <f>IF(Z249="COP",(AA249*AH249),IF(Z249="NOK",((AB249*AH249)*VLOOKUP(H249,Tasas!$K:$L,2,0)),IF(Z249="EUR",((AB249*AH249)*VLOOKUP(H249,Tasas!$K:$L,2,0)),IF('GL MEN'!Z268="USD",(('GL MEN'!AB268*'GL MEN'!AH268)*VLOOKUP(H249,Tasas!$K:$L,2,0)),0))))</f>
        <v>3584758.98</v>
      </c>
      <c r="AJ249" t="s">
        <v>36</v>
      </c>
      <c r="AK249">
        <v>3</v>
      </c>
      <c r="AL249" t="str">
        <f t="shared" si="14"/>
        <v>6</v>
      </c>
      <c r="AM249" t="str">
        <f t="shared" si="15"/>
        <v>Centro - URR</v>
      </c>
    </row>
    <row r="250" spans="2:39">
      <c r="B250" t="s">
        <v>223</v>
      </c>
      <c r="C250" t="s">
        <v>357</v>
      </c>
      <c r="D250" t="s">
        <v>358</v>
      </c>
      <c r="E250">
        <v>1402992</v>
      </c>
      <c r="F250">
        <v>515</v>
      </c>
      <c r="G250">
        <v>45565</v>
      </c>
      <c r="H250">
        <v>202409</v>
      </c>
      <c r="I250" t="s">
        <v>359</v>
      </c>
      <c r="J250" t="s">
        <v>360</v>
      </c>
      <c r="K250" t="s">
        <v>249</v>
      </c>
      <c r="L250" t="s">
        <v>2970</v>
      </c>
      <c r="M250" t="s">
        <v>2040</v>
      </c>
      <c r="N250" t="s">
        <v>2041</v>
      </c>
      <c r="O250" t="s">
        <v>232</v>
      </c>
      <c r="P250" t="s">
        <v>2042</v>
      </c>
      <c r="Q250" t="s">
        <v>2043</v>
      </c>
      <c r="R250" t="s">
        <v>351</v>
      </c>
      <c r="S250" t="s">
        <v>352</v>
      </c>
      <c r="T250">
        <v>2936835</v>
      </c>
      <c r="U250" t="s">
        <v>1936</v>
      </c>
      <c r="V250" t="s">
        <v>3135</v>
      </c>
      <c r="W250" t="s">
        <v>3136</v>
      </c>
      <c r="X250" t="s">
        <v>232</v>
      </c>
      <c r="Y250" t="s">
        <v>1936</v>
      </c>
      <c r="Z250" t="s">
        <v>241</v>
      </c>
      <c r="AA250" s="177">
        <v>3725102.07</v>
      </c>
      <c r="AB250">
        <v>9382.19</v>
      </c>
      <c r="AC250">
        <v>888.47</v>
      </c>
      <c r="AD250" s="177">
        <v>3725102.07</v>
      </c>
      <c r="AE250" s="196">
        <v>45573.82164884259</v>
      </c>
      <c r="AF250" t="s">
        <v>368</v>
      </c>
      <c r="AG250" t="s">
        <v>243</v>
      </c>
      <c r="AH250" s="289">
        <v>1</v>
      </c>
      <c r="AI250" s="306">
        <f>IF(Z250="COP",(AA250*AH250),IF(Z250="NOK",((AB250*AH250)*VLOOKUP(H250,Tasas!$K:$L,2,0)),IF(Z250="EUR",((AB250*AH250)*VLOOKUP(H250,Tasas!$K:$L,2,0)),IF('GL MEN'!Z269="USD",(('GL MEN'!AB269*'GL MEN'!AH269)*VLOOKUP(H250,Tasas!$K:$L,2,0)),0))))</f>
        <v>3725102.07</v>
      </c>
      <c r="AJ250" t="s">
        <v>42</v>
      </c>
      <c r="AK250">
        <v>3</v>
      </c>
      <c r="AL250" t="str">
        <f t="shared" ref="AL250:AL276" si="16">+MID(R250,2,1)</f>
        <v>6</v>
      </c>
      <c r="AM250" t="str">
        <f t="shared" ref="AM250:AM276" si="17">IF(AL250="0","CO",IF(AL250="1","CO",IF(AL250="2","CO",IF(AL250="3","NE",IF(AL250="4","WA",IF(AL250="6","Centro - URR"))))))</f>
        <v>Centro - URR</v>
      </c>
    </row>
    <row r="251" spans="2:39">
      <c r="B251" t="s">
        <v>223</v>
      </c>
      <c r="C251" t="s">
        <v>357</v>
      </c>
      <c r="D251" t="s">
        <v>358</v>
      </c>
      <c r="E251">
        <v>1402992</v>
      </c>
      <c r="F251">
        <v>766</v>
      </c>
      <c r="G251">
        <v>45565</v>
      </c>
      <c r="H251">
        <v>202409</v>
      </c>
      <c r="I251" t="s">
        <v>359</v>
      </c>
      <c r="J251" t="s">
        <v>360</v>
      </c>
      <c r="K251" t="s">
        <v>249</v>
      </c>
      <c r="L251" t="s">
        <v>2970</v>
      </c>
      <c r="M251" t="s">
        <v>3112</v>
      </c>
      <c r="N251" t="s">
        <v>3113</v>
      </c>
      <c r="O251" t="s">
        <v>232</v>
      </c>
      <c r="P251" t="s">
        <v>3114</v>
      </c>
      <c r="Q251" t="s">
        <v>3115</v>
      </c>
      <c r="R251" t="s">
        <v>252</v>
      </c>
      <c r="S251" t="s">
        <v>253</v>
      </c>
      <c r="T251">
        <v>2928230</v>
      </c>
      <c r="U251" t="s">
        <v>1936</v>
      </c>
      <c r="V251" t="s">
        <v>3116</v>
      </c>
      <c r="W251" t="s">
        <v>3117</v>
      </c>
      <c r="X251" t="s">
        <v>232</v>
      </c>
      <c r="Y251" t="s">
        <v>1936</v>
      </c>
      <c r="Z251" t="s">
        <v>241</v>
      </c>
      <c r="AA251" s="177">
        <v>3586684.98</v>
      </c>
      <c r="AB251">
        <v>9033.57</v>
      </c>
      <c r="AC251">
        <v>855.46</v>
      </c>
      <c r="AD251" s="177">
        <v>3586684.98</v>
      </c>
      <c r="AE251" s="196">
        <v>45573.82164884259</v>
      </c>
      <c r="AF251" t="s">
        <v>368</v>
      </c>
      <c r="AG251" t="s">
        <v>243</v>
      </c>
      <c r="AH251" s="289">
        <v>1</v>
      </c>
      <c r="AI251" s="306">
        <f>IF(Z251="COP",(AA251*AH251),IF(Z251="NOK",((AB251*AH251)*VLOOKUP(H251,Tasas!$K:$L,2,0)),IF(Z251="EUR",((AB251*AH251)*VLOOKUP(H251,Tasas!$K:$L,2,0)),IF('GL MEN'!Z270="USD",(('GL MEN'!AB270*'GL MEN'!AH270)*VLOOKUP(H251,Tasas!$K:$L,2,0)),0))))</f>
        <v>3586684.98</v>
      </c>
      <c r="AJ251" t="s">
        <v>36</v>
      </c>
      <c r="AK251">
        <v>3</v>
      </c>
      <c r="AL251" t="str">
        <f t="shared" si="16"/>
        <v>6</v>
      </c>
      <c r="AM251" t="str">
        <f t="shared" si="17"/>
        <v>Centro - URR</v>
      </c>
    </row>
    <row r="252" spans="2:39">
      <c r="B252" t="s">
        <v>223</v>
      </c>
      <c r="C252" t="s">
        <v>357</v>
      </c>
      <c r="D252" t="s">
        <v>358</v>
      </c>
      <c r="E252">
        <v>1402992</v>
      </c>
      <c r="F252">
        <v>786</v>
      </c>
      <c r="G252">
        <v>45565</v>
      </c>
      <c r="H252">
        <v>202409</v>
      </c>
      <c r="I252" t="s">
        <v>359</v>
      </c>
      <c r="J252" t="s">
        <v>360</v>
      </c>
      <c r="K252" t="s">
        <v>249</v>
      </c>
      <c r="L252" t="s">
        <v>2970</v>
      </c>
      <c r="M252" t="s">
        <v>531</v>
      </c>
      <c r="N252" t="s">
        <v>532</v>
      </c>
      <c r="O252" t="s">
        <v>232</v>
      </c>
      <c r="P252" t="s">
        <v>533</v>
      </c>
      <c r="Q252" t="s">
        <v>534</v>
      </c>
      <c r="R252" t="s">
        <v>252</v>
      </c>
      <c r="S252" t="s">
        <v>253</v>
      </c>
      <c r="T252">
        <v>2928232</v>
      </c>
      <c r="U252" t="s">
        <v>1936</v>
      </c>
      <c r="V252" t="s">
        <v>535</v>
      </c>
      <c r="W252" t="s">
        <v>536</v>
      </c>
      <c r="X252" t="s">
        <v>232</v>
      </c>
      <c r="Y252" t="s">
        <v>1936</v>
      </c>
      <c r="Z252" t="s">
        <v>241</v>
      </c>
      <c r="AA252" s="177">
        <v>5208744.49</v>
      </c>
      <c r="AB252">
        <v>13118.95</v>
      </c>
      <c r="AC252">
        <v>1242.3399999999999</v>
      </c>
      <c r="AD252" s="177">
        <v>5208744.49</v>
      </c>
      <c r="AE252" s="196">
        <v>45573.82164884259</v>
      </c>
      <c r="AF252" t="s">
        <v>368</v>
      </c>
      <c r="AG252" t="s">
        <v>243</v>
      </c>
      <c r="AH252" s="289">
        <v>1</v>
      </c>
      <c r="AI252" s="306">
        <f>IF(Z252="COP",(AA252*AH252),IF(Z252="NOK",((AB252*AH252)*VLOOKUP(H252,Tasas!$K:$L,2,0)),IF(Z252="EUR",((AB252*AH252)*VLOOKUP(H252,Tasas!$K:$L,2,0)),IF('GL MEN'!Z271="USD",(('GL MEN'!AB271*'GL MEN'!AH271)*VLOOKUP(H252,Tasas!$K:$L,2,0)),0))))</f>
        <v>5208744.49</v>
      </c>
      <c r="AJ252" t="s">
        <v>21</v>
      </c>
      <c r="AK252">
        <v>3</v>
      </c>
      <c r="AL252" t="str">
        <f t="shared" si="16"/>
        <v>6</v>
      </c>
      <c r="AM252" t="str">
        <f t="shared" si="17"/>
        <v>Centro - URR</v>
      </c>
    </row>
    <row r="253" spans="2:39">
      <c r="B253" t="s">
        <v>223</v>
      </c>
      <c r="C253" t="s">
        <v>357</v>
      </c>
      <c r="D253" t="s">
        <v>358</v>
      </c>
      <c r="E253">
        <v>1402993</v>
      </c>
      <c r="F253">
        <v>52</v>
      </c>
      <c r="G253">
        <v>45565</v>
      </c>
      <c r="H253">
        <v>202409</v>
      </c>
      <c r="I253" t="s">
        <v>359</v>
      </c>
      <c r="J253" t="s">
        <v>360</v>
      </c>
      <c r="K253" t="s">
        <v>249</v>
      </c>
      <c r="L253" t="s">
        <v>2970</v>
      </c>
      <c r="M253" t="s">
        <v>784</v>
      </c>
      <c r="N253" t="s">
        <v>785</v>
      </c>
      <c r="O253" t="s">
        <v>232</v>
      </c>
      <c r="P253" t="s">
        <v>786</v>
      </c>
      <c r="Q253" t="s">
        <v>787</v>
      </c>
      <c r="R253" t="s">
        <v>351</v>
      </c>
      <c r="S253" t="s">
        <v>352</v>
      </c>
      <c r="T253">
        <v>2936833</v>
      </c>
      <c r="U253" t="s">
        <v>1936</v>
      </c>
      <c r="V253" t="s">
        <v>788</v>
      </c>
      <c r="W253" t="s">
        <v>789</v>
      </c>
      <c r="X253" t="s">
        <v>232</v>
      </c>
      <c r="Y253" t="s">
        <v>1936</v>
      </c>
      <c r="Z253" t="s">
        <v>241</v>
      </c>
      <c r="AA253" s="177">
        <v>979987.14</v>
      </c>
      <c r="AB253">
        <v>2468.23</v>
      </c>
      <c r="AC253">
        <v>233.74</v>
      </c>
      <c r="AD253" s="177">
        <v>979987.14</v>
      </c>
      <c r="AE253" s="196">
        <v>45573.823445023147</v>
      </c>
      <c r="AF253" t="s">
        <v>368</v>
      </c>
      <c r="AG253" t="s">
        <v>243</v>
      </c>
      <c r="AH253" s="289">
        <v>1</v>
      </c>
      <c r="AI253" s="306">
        <f>IF(Z253="COP",(AA253*AH253),IF(Z253="NOK",((AB253*AH253)*VLOOKUP(H253,Tasas!$K:$L,2,0)),IF(Z253="EUR",((AB253*AH253)*VLOOKUP(H253,Tasas!$K:$L,2,0)),IF('GL MEN'!Z272="USD",(('GL MEN'!AB272*'GL MEN'!AH272)*VLOOKUP(H253,Tasas!$K:$L,2,0)),0))))</f>
        <v>979987.14</v>
      </c>
      <c r="AJ253" t="s">
        <v>42</v>
      </c>
      <c r="AK253">
        <v>3</v>
      </c>
      <c r="AL253" t="str">
        <f t="shared" si="16"/>
        <v>6</v>
      </c>
      <c r="AM253" t="str">
        <f t="shared" si="17"/>
        <v>Centro - URR</v>
      </c>
    </row>
    <row r="254" spans="2:39">
      <c r="B254" t="s">
        <v>223</v>
      </c>
      <c r="C254" t="s">
        <v>357</v>
      </c>
      <c r="D254" t="s">
        <v>358</v>
      </c>
      <c r="E254">
        <v>1402993</v>
      </c>
      <c r="F254">
        <v>111</v>
      </c>
      <c r="G254">
        <v>45565</v>
      </c>
      <c r="H254">
        <v>202409</v>
      </c>
      <c r="I254" t="s">
        <v>359</v>
      </c>
      <c r="J254" t="s">
        <v>360</v>
      </c>
      <c r="K254" t="s">
        <v>249</v>
      </c>
      <c r="L254" t="s">
        <v>2970</v>
      </c>
      <c r="M254" t="s">
        <v>2364</v>
      </c>
      <c r="N254" t="s">
        <v>3118</v>
      </c>
      <c r="O254" t="s">
        <v>232</v>
      </c>
      <c r="P254" t="s">
        <v>3119</v>
      </c>
      <c r="Q254" t="s">
        <v>3120</v>
      </c>
      <c r="R254" t="s">
        <v>351</v>
      </c>
      <c r="S254" t="s">
        <v>352</v>
      </c>
      <c r="T254">
        <v>2950344</v>
      </c>
      <c r="U254" t="s">
        <v>1936</v>
      </c>
      <c r="V254" t="s">
        <v>3121</v>
      </c>
      <c r="W254" t="s">
        <v>3122</v>
      </c>
      <c r="X254" t="s">
        <v>232</v>
      </c>
      <c r="Y254" t="s">
        <v>1936</v>
      </c>
      <c r="Z254" t="s">
        <v>241</v>
      </c>
      <c r="AA254" s="177">
        <v>1980330.64</v>
      </c>
      <c r="AB254">
        <v>4987.74</v>
      </c>
      <c r="AC254">
        <v>472.33</v>
      </c>
      <c r="AD254" s="177">
        <v>1980330.64</v>
      </c>
      <c r="AE254" s="196">
        <v>45573.823445023147</v>
      </c>
      <c r="AF254" t="s">
        <v>368</v>
      </c>
      <c r="AG254" t="s">
        <v>243</v>
      </c>
      <c r="AH254" s="289">
        <v>1</v>
      </c>
      <c r="AI254" s="306">
        <f>IF(Z254="COP",(AA254*AH254),IF(Z254="NOK",((AB254*AH254)*VLOOKUP(H254,Tasas!$K:$L,2,0)),IF(Z254="EUR",((AB254*AH254)*VLOOKUP(H254,Tasas!$K:$L,2,0)),IF('GL MEN'!Z273="USD",(('GL MEN'!AB273*'GL MEN'!AH273)*VLOOKUP(H254,Tasas!$K:$L,2,0)),0))))</f>
        <v>1980330.64</v>
      </c>
      <c r="AJ254" t="s">
        <v>42</v>
      </c>
      <c r="AK254">
        <v>3</v>
      </c>
      <c r="AL254" t="str">
        <f t="shared" si="16"/>
        <v>6</v>
      </c>
      <c r="AM254" t="str">
        <f t="shared" si="17"/>
        <v>Centro - URR</v>
      </c>
    </row>
    <row r="255" spans="2:39">
      <c r="B255" t="s">
        <v>223</v>
      </c>
      <c r="C255" t="s">
        <v>357</v>
      </c>
      <c r="D255" t="s">
        <v>358</v>
      </c>
      <c r="E255">
        <v>1402993</v>
      </c>
      <c r="F255">
        <v>223</v>
      </c>
      <c r="G255">
        <v>45565</v>
      </c>
      <c r="H255">
        <v>202409</v>
      </c>
      <c r="I255" t="s">
        <v>359</v>
      </c>
      <c r="J255" t="s">
        <v>360</v>
      </c>
      <c r="K255" t="s">
        <v>249</v>
      </c>
      <c r="L255" t="s">
        <v>2970</v>
      </c>
      <c r="M255" t="s">
        <v>3143</v>
      </c>
      <c r="N255" t="s">
        <v>3235</v>
      </c>
      <c r="O255" t="s">
        <v>232</v>
      </c>
      <c r="P255" t="s">
        <v>3145</v>
      </c>
      <c r="Q255" t="s">
        <v>3146</v>
      </c>
      <c r="R255" t="s">
        <v>252</v>
      </c>
      <c r="S255" t="s">
        <v>253</v>
      </c>
      <c r="T255">
        <v>2928230</v>
      </c>
      <c r="U255" t="s">
        <v>1936</v>
      </c>
      <c r="V255" t="s">
        <v>3147</v>
      </c>
      <c r="W255" t="s">
        <v>3148</v>
      </c>
      <c r="X255" t="s">
        <v>232</v>
      </c>
      <c r="Y255" t="s">
        <v>1936</v>
      </c>
      <c r="Z255" t="s">
        <v>241</v>
      </c>
      <c r="AA255" s="177">
        <v>3586684.98</v>
      </c>
      <c r="AB255">
        <v>9033.57</v>
      </c>
      <c r="AC255">
        <v>855.46</v>
      </c>
      <c r="AD255" s="177">
        <v>3586684.98</v>
      </c>
      <c r="AE255" s="196">
        <v>45573.823445023147</v>
      </c>
      <c r="AF255" t="s">
        <v>368</v>
      </c>
      <c r="AG255" t="s">
        <v>243</v>
      </c>
      <c r="AH255" s="289">
        <v>1</v>
      </c>
      <c r="AI255" s="306">
        <f>IF(Z255="COP",(AA255*AH255),IF(Z255="NOK",((AB255*AH255)*VLOOKUP(H255,Tasas!$K:$L,2,0)),IF(Z255="EUR",((AB255*AH255)*VLOOKUP(H255,Tasas!$K:$L,2,0)),IF('GL MEN'!Z274="USD",(('GL MEN'!AB274*'GL MEN'!AH274)*VLOOKUP(H255,Tasas!$K:$L,2,0)),0))))</f>
        <v>3586684.98</v>
      </c>
      <c r="AJ255" t="s">
        <v>36</v>
      </c>
      <c r="AK255">
        <v>3</v>
      </c>
      <c r="AL255" t="str">
        <f t="shared" si="16"/>
        <v>6</v>
      </c>
      <c r="AM255" t="str">
        <f t="shared" si="17"/>
        <v>Centro - URR</v>
      </c>
    </row>
    <row r="256" spans="2:39">
      <c r="B256" t="s">
        <v>223</v>
      </c>
      <c r="C256" t="s">
        <v>357</v>
      </c>
      <c r="D256" t="s">
        <v>358</v>
      </c>
      <c r="E256">
        <v>1402993</v>
      </c>
      <c r="F256">
        <v>234</v>
      </c>
      <c r="G256">
        <v>45565</v>
      </c>
      <c r="H256">
        <v>202409</v>
      </c>
      <c r="I256" t="s">
        <v>359</v>
      </c>
      <c r="J256" t="s">
        <v>360</v>
      </c>
      <c r="K256" t="s">
        <v>249</v>
      </c>
      <c r="L256" t="s">
        <v>2970</v>
      </c>
      <c r="M256" t="s">
        <v>3229</v>
      </c>
      <c r="N256" t="s">
        <v>3230</v>
      </c>
      <c r="O256" t="s">
        <v>232</v>
      </c>
      <c r="P256" t="s">
        <v>3231</v>
      </c>
      <c r="Q256" t="s">
        <v>3232</v>
      </c>
      <c r="R256" t="s">
        <v>252</v>
      </c>
      <c r="S256" t="s">
        <v>253</v>
      </c>
      <c r="T256">
        <v>2928230</v>
      </c>
      <c r="U256" t="s">
        <v>1936</v>
      </c>
      <c r="V256" t="s">
        <v>3233</v>
      </c>
      <c r="W256" t="s">
        <v>3234</v>
      </c>
      <c r="X256" t="s">
        <v>232</v>
      </c>
      <c r="Y256" t="s">
        <v>1936</v>
      </c>
      <c r="Z256" t="s">
        <v>241</v>
      </c>
      <c r="AA256" s="177">
        <v>3584242.98</v>
      </c>
      <c r="AB256">
        <v>9027.42</v>
      </c>
      <c r="AC256">
        <v>854.88</v>
      </c>
      <c r="AD256" s="177">
        <v>3584242.98</v>
      </c>
      <c r="AE256" s="196">
        <v>45573.823445023147</v>
      </c>
      <c r="AF256" t="s">
        <v>368</v>
      </c>
      <c r="AG256" t="s">
        <v>243</v>
      </c>
      <c r="AH256" s="289">
        <v>1</v>
      </c>
      <c r="AI256" s="306">
        <f>IF(Z256="COP",(AA256*AH256),IF(Z256="NOK",((AB256*AH256)*VLOOKUP(H256,Tasas!$K:$L,2,0)),IF(Z256="EUR",((AB256*AH256)*VLOOKUP(H256,Tasas!$K:$L,2,0)),IF('GL MEN'!Z275="USD",(('GL MEN'!AB275*'GL MEN'!AH275)*VLOOKUP(H256,Tasas!$K:$L,2,0)),0))))</f>
        <v>3584242.98</v>
      </c>
      <c r="AJ256" t="s">
        <v>36</v>
      </c>
      <c r="AK256">
        <v>3</v>
      </c>
      <c r="AL256" t="str">
        <f t="shared" si="16"/>
        <v>6</v>
      </c>
      <c r="AM256" t="str">
        <f t="shared" si="17"/>
        <v>Centro - URR</v>
      </c>
    </row>
    <row r="257" spans="2:39">
      <c r="B257" t="s">
        <v>223</v>
      </c>
      <c r="C257" t="s">
        <v>357</v>
      </c>
      <c r="D257" t="s">
        <v>358</v>
      </c>
      <c r="E257">
        <v>1402993</v>
      </c>
      <c r="F257">
        <v>271</v>
      </c>
      <c r="G257">
        <v>45565</v>
      </c>
      <c r="H257">
        <v>202409</v>
      </c>
      <c r="I257" t="s">
        <v>359</v>
      </c>
      <c r="J257" t="s">
        <v>360</v>
      </c>
      <c r="K257" t="s">
        <v>249</v>
      </c>
      <c r="L257" t="s">
        <v>2970</v>
      </c>
      <c r="M257" t="s">
        <v>3155</v>
      </c>
      <c r="N257" t="s">
        <v>3156</v>
      </c>
      <c r="O257" t="s">
        <v>232</v>
      </c>
      <c r="P257" t="s">
        <v>3157</v>
      </c>
      <c r="Q257" t="s">
        <v>3158</v>
      </c>
      <c r="R257" t="s">
        <v>252</v>
      </c>
      <c r="S257" t="s">
        <v>253</v>
      </c>
      <c r="T257">
        <v>2928230</v>
      </c>
      <c r="U257" t="s">
        <v>1936</v>
      </c>
      <c r="V257" t="s">
        <v>3159</v>
      </c>
      <c r="W257" t="s">
        <v>3160</v>
      </c>
      <c r="X257" t="s">
        <v>232</v>
      </c>
      <c r="Y257" t="s">
        <v>1936</v>
      </c>
      <c r="Z257" t="s">
        <v>241</v>
      </c>
      <c r="AA257" s="177">
        <v>3586684.98</v>
      </c>
      <c r="AB257">
        <v>9033.57</v>
      </c>
      <c r="AC257">
        <v>855.46</v>
      </c>
      <c r="AD257" s="177">
        <v>3586684.98</v>
      </c>
      <c r="AE257" s="196">
        <v>45573.823445023147</v>
      </c>
      <c r="AF257" t="s">
        <v>368</v>
      </c>
      <c r="AG257" t="s">
        <v>243</v>
      </c>
      <c r="AH257" s="289">
        <v>1</v>
      </c>
      <c r="AI257" s="306">
        <f>IF(Z257="COP",(AA257*AH257),IF(Z257="NOK",((AB257*AH257)*VLOOKUP(H257,Tasas!$K:$L,2,0)),IF(Z257="EUR",((AB257*AH257)*VLOOKUP(H257,Tasas!$K:$L,2,0)),IF('GL MEN'!Z276="USD",(('GL MEN'!AB276*'GL MEN'!AH276)*VLOOKUP(H257,Tasas!$K:$L,2,0)),0))))</f>
        <v>3586684.98</v>
      </c>
      <c r="AJ257" t="s">
        <v>36</v>
      </c>
      <c r="AK257">
        <v>3</v>
      </c>
      <c r="AL257" t="str">
        <f t="shared" si="16"/>
        <v>6</v>
      </c>
      <c r="AM257" t="str">
        <f t="shared" si="17"/>
        <v>Centro - URR</v>
      </c>
    </row>
    <row r="258" spans="2:39">
      <c r="B258" t="s">
        <v>223</v>
      </c>
      <c r="C258" t="s">
        <v>357</v>
      </c>
      <c r="D258" t="s">
        <v>358</v>
      </c>
      <c r="E258">
        <v>1402993</v>
      </c>
      <c r="F258">
        <v>281</v>
      </c>
      <c r="G258">
        <v>45565</v>
      </c>
      <c r="H258">
        <v>202409</v>
      </c>
      <c r="I258" t="s">
        <v>359</v>
      </c>
      <c r="J258" t="s">
        <v>360</v>
      </c>
      <c r="K258" t="s">
        <v>249</v>
      </c>
      <c r="L258" t="s">
        <v>2970</v>
      </c>
      <c r="M258" t="s">
        <v>3161</v>
      </c>
      <c r="N258" t="s">
        <v>3162</v>
      </c>
      <c r="O258" t="s">
        <v>232</v>
      </c>
      <c r="P258" t="s">
        <v>3163</v>
      </c>
      <c r="Q258" t="s">
        <v>3164</v>
      </c>
      <c r="R258" t="s">
        <v>252</v>
      </c>
      <c r="S258" t="s">
        <v>253</v>
      </c>
      <c r="T258">
        <v>2928230</v>
      </c>
      <c r="U258" t="s">
        <v>1936</v>
      </c>
      <c r="V258" t="s">
        <v>3165</v>
      </c>
      <c r="W258" t="s">
        <v>3166</v>
      </c>
      <c r="X258" t="s">
        <v>232</v>
      </c>
      <c r="Y258" t="s">
        <v>1936</v>
      </c>
      <c r="Z258" t="s">
        <v>241</v>
      </c>
      <c r="AA258" s="177">
        <v>3586684.98</v>
      </c>
      <c r="AB258">
        <v>9033.57</v>
      </c>
      <c r="AC258">
        <v>855.46</v>
      </c>
      <c r="AD258" s="177">
        <v>3586684.98</v>
      </c>
      <c r="AE258" s="196">
        <v>45573.823445023147</v>
      </c>
      <c r="AF258" t="s">
        <v>368</v>
      </c>
      <c r="AG258" t="s">
        <v>243</v>
      </c>
      <c r="AH258" s="289">
        <v>1</v>
      </c>
      <c r="AI258" s="306">
        <f>IF(Z258="COP",(AA258*AH258),IF(Z258="NOK",((AB258*AH258)*VLOOKUP(H258,Tasas!$K:$L,2,0)),IF(Z258="EUR",((AB258*AH258)*VLOOKUP(H258,Tasas!$K:$L,2,0)),IF('GL MEN'!Z277="USD",(('GL MEN'!AB277*'GL MEN'!AH277)*VLOOKUP(H258,Tasas!$K:$L,2,0)),0))))</f>
        <v>3586684.98</v>
      </c>
      <c r="AJ258" t="s">
        <v>36</v>
      </c>
      <c r="AK258">
        <v>3</v>
      </c>
      <c r="AL258" t="str">
        <f t="shared" si="16"/>
        <v>6</v>
      </c>
      <c r="AM258" t="str">
        <f t="shared" si="17"/>
        <v>Centro - URR</v>
      </c>
    </row>
    <row r="259" spans="2:39">
      <c r="B259" t="s">
        <v>223</v>
      </c>
      <c r="C259" t="s">
        <v>357</v>
      </c>
      <c r="D259" t="s">
        <v>358</v>
      </c>
      <c r="E259">
        <v>1402993</v>
      </c>
      <c r="F259">
        <v>409</v>
      </c>
      <c r="G259">
        <v>45565</v>
      </c>
      <c r="H259">
        <v>202409</v>
      </c>
      <c r="I259" t="s">
        <v>359</v>
      </c>
      <c r="J259" t="s">
        <v>360</v>
      </c>
      <c r="K259" t="s">
        <v>249</v>
      </c>
      <c r="L259" t="s">
        <v>2970</v>
      </c>
      <c r="M259" t="s">
        <v>3149</v>
      </c>
      <c r="N259" t="s">
        <v>3150</v>
      </c>
      <c r="O259" t="s">
        <v>232</v>
      </c>
      <c r="P259" t="s">
        <v>3151</v>
      </c>
      <c r="Q259" t="s">
        <v>3152</v>
      </c>
      <c r="R259" t="s">
        <v>252</v>
      </c>
      <c r="S259" t="s">
        <v>253</v>
      </c>
      <c r="T259">
        <v>2928230</v>
      </c>
      <c r="U259" t="s">
        <v>1936</v>
      </c>
      <c r="V259" t="s">
        <v>3153</v>
      </c>
      <c r="W259" t="s">
        <v>3154</v>
      </c>
      <c r="X259" t="s">
        <v>232</v>
      </c>
      <c r="Y259" t="s">
        <v>1936</v>
      </c>
      <c r="Z259" t="s">
        <v>241</v>
      </c>
      <c r="AA259" s="177">
        <v>3586684.98</v>
      </c>
      <c r="AB259">
        <v>9033.57</v>
      </c>
      <c r="AC259">
        <v>855.46</v>
      </c>
      <c r="AD259" s="177">
        <v>3586684.98</v>
      </c>
      <c r="AE259" s="196">
        <v>45573.823445023147</v>
      </c>
      <c r="AF259" t="s">
        <v>368</v>
      </c>
      <c r="AG259" t="s">
        <v>243</v>
      </c>
      <c r="AH259" s="289">
        <v>1</v>
      </c>
      <c r="AI259" s="306">
        <f>IF(Z259="COP",(AA259*AH259),IF(Z259="NOK",((AB259*AH259)*VLOOKUP(H259,Tasas!$K:$L,2,0)),IF(Z259="EUR",((AB259*AH259)*VLOOKUP(H259,Tasas!$K:$L,2,0)),IF('GL MEN'!Z278="USD",(('GL MEN'!AB278*'GL MEN'!AH278)*VLOOKUP(H259,Tasas!$K:$L,2,0)),0))))</f>
        <v>3586684.98</v>
      </c>
      <c r="AJ259" t="s">
        <v>36</v>
      </c>
      <c r="AK259">
        <v>3</v>
      </c>
      <c r="AL259" t="str">
        <f t="shared" si="16"/>
        <v>6</v>
      </c>
      <c r="AM259" t="str">
        <f t="shared" si="17"/>
        <v>Centro - URR</v>
      </c>
    </row>
    <row r="260" spans="2:39">
      <c r="B260" t="s">
        <v>223</v>
      </c>
      <c r="C260" t="s">
        <v>357</v>
      </c>
      <c r="D260" t="s">
        <v>358</v>
      </c>
      <c r="E260">
        <v>1402993</v>
      </c>
      <c r="F260">
        <v>649</v>
      </c>
      <c r="G260">
        <v>45565</v>
      </c>
      <c r="H260">
        <v>202409</v>
      </c>
      <c r="I260" t="s">
        <v>359</v>
      </c>
      <c r="J260" t="s">
        <v>360</v>
      </c>
      <c r="K260" t="s">
        <v>249</v>
      </c>
      <c r="L260" t="s">
        <v>2970</v>
      </c>
      <c r="M260" t="s">
        <v>3137</v>
      </c>
      <c r="N260" t="s">
        <v>3342</v>
      </c>
      <c r="O260" t="s">
        <v>232</v>
      </c>
      <c r="P260" t="s">
        <v>3139</v>
      </c>
      <c r="Q260" t="s">
        <v>3140</v>
      </c>
      <c r="R260" t="s">
        <v>351</v>
      </c>
      <c r="S260" t="s">
        <v>352</v>
      </c>
      <c r="T260">
        <v>2936834</v>
      </c>
      <c r="U260" t="s">
        <v>1936</v>
      </c>
      <c r="V260" t="s">
        <v>3141</v>
      </c>
      <c r="W260" t="s">
        <v>3142</v>
      </c>
      <c r="X260" t="s">
        <v>232</v>
      </c>
      <c r="Y260" t="s">
        <v>1936</v>
      </c>
      <c r="Z260" t="s">
        <v>241</v>
      </c>
      <c r="AA260" s="177">
        <v>1026447.8</v>
      </c>
      <c r="AB260">
        <v>2585.25</v>
      </c>
      <c r="AC260">
        <v>244.82</v>
      </c>
      <c r="AD260" s="177">
        <v>1026447.8</v>
      </c>
      <c r="AE260" s="196">
        <v>45573.823445023147</v>
      </c>
      <c r="AF260" t="s">
        <v>368</v>
      </c>
      <c r="AG260" t="s">
        <v>243</v>
      </c>
      <c r="AH260" s="289">
        <v>1</v>
      </c>
      <c r="AI260" s="306">
        <f>IF(Z260="COP",(AA260*AH260),IF(Z260="NOK",((AB260*AH260)*VLOOKUP(H260,Tasas!$K:$L,2,0)),IF(Z260="EUR",((AB260*AH260)*VLOOKUP(H260,Tasas!$K:$L,2,0)),IF('GL MEN'!Z279="USD",(('GL MEN'!AB279*'GL MEN'!AH279)*VLOOKUP(H260,Tasas!$K:$L,2,0)),0))))</f>
        <v>1026447.8</v>
      </c>
      <c r="AJ260" t="s">
        <v>42</v>
      </c>
      <c r="AK260">
        <v>3</v>
      </c>
      <c r="AL260" t="str">
        <f t="shared" si="16"/>
        <v>6</v>
      </c>
      <c r="AM260" t="str">
        <f t="shared" si="17"/>
        <v>Centro - URR</v>
      </c>
    </row>
    <row r="261" spans="2:39">
      <c r="B261" t="s">
        <v>223</v>
      </c>
      <c r="C261" t="s">
        <v>357</v>
      </c>
      <c r="D261" t="s">
        <v>358</v>
      </c>
      <c r="E261">
        <v>1402993</v>
      </c>
      <c r="F261">
        <v>808</v>
      </c>
      <c r="G261">
        <v>45565</v>
      </c>
      <c r="H261">
        <v>202409</v>
      </c>
      <c r="I261" t="s">
        <v>359</v>
      </c>
      <c r="J261" t="s">
        <v>360</v>
      </c>
      <c r="K261" t="s">
        <v>249</v>
      </c>
      <c r="L261" t="s">
        <v>2970</v>
      </c>
      <c r="M261" t="s">
        <v>3173</v>
      </c>
      <c r="N261" t="s">
        <v>3174</v>
      </c>
      <c r="O261" t="s">
        <v>232</v>
      </c>
      <c r="P261" t="s">
        <v>3175</v>
      </c>
      <c r="Q261" t="s">
        <v>3176</v>
      </c>
      <c r="R261" t="s">
        <v>252</v>
      </c>
      <c r="S261" t="s">
        <v>253</v>
      </c>
      <c r="T261">
        <v>2928230</v>
      </c>
      <c r="U261" t="s">
        <v>1936</v>
      </c>
      <c r="V261" t="s">
        <v>3177</v>
      </c>
      <c r="W261" t="s">
        <v>3178</v>
      </c>
      <c r="X261" t="s">
        <v>232</v>
      </c>
      <c r="Y261" t="s">
        <v>1936</v>
      </c>
      <c r="Z261" t="s">
        <v>241</v>
      </c>
      <c r="AA261" s="177">
        <v>3586684.98</v>
      </c>
      <c r="AB261">
        <v>9033.57</v>
      </c>
      <c r="AC261">
        <v>855.46</v>
      </c>
      <c r="AD261" s="177">
        <v>3586684.98</v>
      </c>
      <c r="AE261" s="196">
        <v>45573.823445023147</v>
      </c>
      <c r="AF261" t="s">
        <v>368</v>
      </c>
      <c r="AG261" t="s">
        <v>243</v>
      </c>
      <c r="AH261" s="289">
        <v>1</v>
      </c>
      <c r="AI261" s="306">
        <f>IF(Z261="COP",(AA261*AH261),IF(Z261="NOK",((AB261*AH261)*VLOOKUP(H261,Tasas!$K:$L,2,0)),IF(Z261="EUR",((AB261*AH261)*VLOOKUP(H261,Tasas!$K:$L,2,0)),IF('GL MEN'!Z280="USD",(('GL MEN'!AB280*'GL MEN'!AH280)*VLOOKUP(H261,Tasas!$K:$L,2,0)),0))))</f>
        <v>3586684.98</v>
      </c>
      <c r="AJ261" t="s">
        <v>36</v>
      </c>
      <c r="AK261">
        <v>3</v>
      </c>
      <c r="AL261" t="str">
        <f t="shared" si="16"/>
        <v>6</v>
      </c>
      <c r="AM261" t="str">
        <f t="shared" si="17"/>
        <v>Centro - URR</v>
      </c>
    </row>
    <row r="262" spans="2:39">
      <c r="B262" t="s">
        <v>223</v>
      </c>
      <c r="C262" t="s">
        <v>245</v>
      </c>
      <c r="D262" t="s">
        <v>246</v>
      </c>
      <c r="E262">
        <v>11405878</v>
      </c>
      <c r="F262">
        <v>3</v>
      </c>
      <c r="G262">
        <v>45562</v>
      </c>
      <c r="H262">
        <v>202409</v>
      </c>
      <c r="I262" t="s">
        <v>1992</v>
      </c>
      <c r="J262" t="s">
        <v>2000</v>
      </c>
      <c r="K262" t="s">
        <v>223</v>
      </c>
      <c r="L262" t="s">
        <v>2970</v>
      </c>
      <c r="M262" t="s">
        <v>232</v>
      </c>
      <c r="N262" t="s">
        <v>232</v>
      </c>
      <c r="O262" t="s">
        <v>232</v>
      </c>
      <c r="P262" t="s">
        <v>1994</v>
      </c>
      <c r="Q262" t="s">
        <v>1995</v>
      </c>
      <c r="R262" t="s">
        <v>351</v>
      </c>
      <c r="S262" t="s">
        <v>352</v>
      </c>
      <c r="T262">
        <v>2936870</v>
      </c>
      <c r="U262" t="s">
        <v>3343</v>
      </c>
      <c r="V262" t="s">
        <v>1997</v>
      </c>
      <c r="W262" t="s">
        <v>1998</v>
      </c>
      <c r="X262" t="s">
        <v>232</v>
      </c>
      <c r="Y262" t="s">
        <v>3344</v>
      </c>
      <c r="Z262" t="s">
        <v>241</v>
      </c>
      <c r="AA262" s="177">
        <v>-1950607.87</v>
      </c>
      <c r="AB262">
        <v>-4912.88</v>
      </c>
      <c r="AC262">
        <v>-465.24</v>
      </c>
      <c r="AD262" s="177">
        <v>-1950607.87</v>
      </c>
      <c r="AE262" s="196">
        <v>45569.953300810186</v>
      </c>
      <c r="AF262" t="s">
        <v>273</v>
      </c>
      <c r="AG262" t="s">
        <v>243</v>
      </c>
      <c r="AH262" s="289">
        <v>1</v>
      </c>
      <c r="AI262" s="306">
        <f>IF(Z262="COP",(AA262*AH262),IF(Z262="NOK",((AB262*AH262)*VLOOKUP(H262,Tasas!$K:$L,2,0)),IF(Z262="EUR",((AB262*AH262)*VLOOKUP(H262,Tasas!$K:$L,2,0)),IF('GL MEN'!Z281="USD",(('GL MEN'!AB281*'GL MEN'!AH281)*VLOOKUP(H262,Tasas!$K:$L,2,0)),0))))</f>
        <v>-1950607.87</v>
      </c>
      <c r="AJ262" t="s">
        <v>131</v>
      </c>
      <c r="AK262">
        <v>3</v>
      </c>
      <c r="AL262" t="str">
        <f t="shared" si="16"/>
        <v>6</v>
      </c>
      <c r="AM262" t="str">
        <f t="shared" si="17"/>
        <v>Centro - URR</v>
      </c>
    </row>
    <row r="263" spans="2:39">
      <c r="B263" t="s">
        <v>223</v>
      </c>
      <c r="C263" t="s">
        <v>245</v>
      </c>
      <c r="D263" t="s">
        <v>246</v>
      </c>
      <c r="E263">
        <v>11405917</v>
      </c>
      <c r="F263">
        <v>3</v>
      </c>
      <c r="G263">
        <v>45565</v>
      </c>
      <c r="H263">
        <v>202409</v>
      </c>
      <c r="I263" t="s">
        <v>1992</v>
      </c>
      <c r="J263" t="s">
        <v>2000</v>
      </c>
      <c r="K263" t="s">
        <v>223</v>
      </c>
      <c r="L263" t="s">
        <v>2970</v>
      </c>
      <c r="M263" t="s">
        <v>232</v>
      </c>
      <c r="N263" t="s">
        <v>232</v>
      </c>
      <c r="O263" t="s">
        <v>232</v>
      </c>
      <c r="P263" t="s">
        <v>1994</v>
      </c>
      <c r="Q263" t="s">
        <v>1995</v>
      </c>
      <c r="R263" t="s">
        <v>351</v>
      </c>
      <c r="S263" t="s">
        <v>352</v>
      </c>
      <c r="T263">
        <v>2936870</v>
      </c>
      <c r="U263" t="s">
        <v>3345</v>
      </c>
      <c r="V263" t="s">
        <v>1997</v>
      </c>
      <c r="W263" t="s">
        <v>1998</v>
      </c>
      <c r="X263" t="s">
        <v>232</v>
      </c>
      <c r="Y263" t="s">
        <v>3346</v>
      </c>
      <c r="Z263" t="s">
        <v>241</v>
      </c>
      <c r="AA263" s="177">
        <v>-4456</v>
      </c>
      <c r="AB263">
        <v>-11.45</v>
      </c>
      <c r="AC263">
        <v>-1.08</v>
      </c>
      <c r="AD263" s="177">
        <v>-4456</v>
      </c>
      <c r="AE263" s="196">
        <v>45575.184192627312</v>
      </c>
      <c r="AF263" t="s">
        <v>2364</v>
      </c>
      <c r="AG263" t="s">
        <v>243</v>
      </c>
      <c r="AH263" s="289">
        <v>1</v>
      </c>
      <c r="AI263" s="306">
        <f>IF(Z263="COP",(AA263*AH263),IF(Z263="NOK",((AB263*AH263)*VLOOKUP(H263,Tasas!$K:$L,2,0)),IF(Z263="EUR",((AB263*AH263)*VLOOKUP(H263,Tasas!$K:$L,2,0)),IF('GL MEN'!Z282="USD",(('GL MEN'!AB282*'GL MEN'!AH282)*VLOOKUP(H263,Tasas!$K:$L,2,0)),0))))</f>
        <v>-4456</v>
      </c>
      <c r="AJ263" t="s">
        <v>131</v>
      </c>
      <c r="AK263">
        <v>3</v>
      </c>
      <c r="AL263" t="str">
        <f t="shared" si="16"/>
        <v>6</v>
      </c>
      <c r="AM263" t="str">
        <f t="shared" si="17"/>
        <v>Centro - URR</v>
      </c>
    </row>
    <row r="264" spans="2:39">
      <c r="B264" t="s">
        <v>223</v>
      </c>
      <c r="C264" t="s">
        <v>245</v>
      </c>
      <c r="D264" t="s">
        <v>246</v>
      </c>
      <c r="E264">
        <v>11405729</v>
      </c>
      <c r="F264">
        <v>3</v>
      </c>
      <c r="G264">
        <v>45565</v>
      </c>
      <c r="H264">
        <v>202409</v>
      </c>
      <c r="I264" t="s">
        <v>1592</v>
      </c>
      <c r="J264" t="s">
        <v>1593</v>
      </c>
      <c r="K264" t="s">
        <v>249</v>
      </c>
      <c r="L264" t="s">
        <v>2970</v>
      </c>
      <c r="M264" t="s">
        <v>3347</v>
      </c>
      <c r="N264" t="s">
        <v>3182</v>
      </c>
      <c r="O264" t="s">
        <v>232</v>
      </c>
      <c r="P264" t="s">
        <v>936</v>
      </c>
      <c r="Q264" t="s">
        <v>937</v>
      </c>
      <c r="R264" t="s">
        <v>351</v>
      </c>
      <c r="S264" t="s">
        <v>352</v>
      </c>
      <c r="T264">
        <v>2936873</v>
      </c>
      <c r="U264" t="s">
        <v>232</v>
      </c>
      <c r="V264" t="s">
        <v>232</v>
      </c>
      <c r="W264" t="s">
        <v>232</v>
      </c>
      <c r="X264" t="s">
        <v>232</v>
      </c>
      <c r="Y264" t="s">
        <v>3348</v>
      </c>
      <c r="Z264" t="s">
        <v>241</v>
      </c>
      <c r="AA264" s="177">
        <v>133021</v>
      </c>
      <c r="AB264">
        <v>335.03</v>
      </c>
      <c r="AC264">
        <v>31.73</v>
      </c>
      <c r="AD264" s="177">
        <v>133021</v>
      </c>
      <c r="AE264" s="196">
        <v>45568.086383912036</v>
      </c>
      <c r="AF264" t="s">
        <v>255</v>
      </c>
      <c r="AG264" t="s">
        <v>1599</v>
      </c>
      <c r="AH264" s="289">
        <v>1</v>
      </c>
      <c r="AI264" s="306">
        <f>IF(Z264="COP",(AA264*AH264),IF(Z264="NOK",((AB264*AH264)*VLOOKUP(H264,Tasas!$K:$L,2,0)),IF(Z264="EUR",((AB264*AH264)*VLOOKUP(H264,Tasas!$K:$L,2,0)),IF('GL MEN'!Z283="USD",(('GL MEN'!AB283*'GL MEN'!AH283)*VLOOKUP(H264,Tasas!$K:$L,2,0)),0))))</f>
        <v>133021</v>
      </c>
      <c r="AJ264" t="s">
        <v>131</v>
      </c>
      <c r="AK264">
        <v>3</v>
      </c>
      <c r="AL264" t="str">
        <f t="shared" si="16"/>
        <v>6</v>
      </c>
      <c r="AM264" t="str">
        <f t="shared" si="17"/>
        <v>Centro - URR</v>
      </c>
    </row>
    <row r="265" spans="2:39">
      <c r="B265" t="s">
        <v>223</v>
      </c>
      <c r="C265" t="s">
        <v>245</v>
      </c>
      <c r="D265" t="s">
        <v>246</v>
      </c>
      <c r="E265">
        <v>11405729</v>
      </c>
      <c r="F265">
        <v>5</v>
      </c>
      <c r="G265">
        <v>45565</v>
      </c>
      <c r="H265">
        <v>202409</v>
      </c>
      <c r="I265" t="s">
        <v>1592</v>
      </c>
      <c r="J265" t="s">
        <v>1593</v>
      </c>
      <c r="K265" t="s">
        <v>249</v>
      </c>
      <c r="L265" t="s">
        <v>2970</v>
      </c>
      <c r="M265" t="s">
        <v>3347</v>
      </c>
      <c r="N265" t="s">
        <v>3182</v>
      </c>
      <c r="O265" t="s">
        <v>232</v>
      </c>
      <c r="P265" t="s">
        <v>936</v>
      </c>
      <c r="Q265" t="s">
        <v>937</v>
      </c>
      <c r="R265" t="s">
        <v>351</v>
      </c>
      <c r="S265" t="s">
        <v>352</v>
      </c>
      <c r="T265">
        <v>2936873</v>
      </c>
      <c r="U265" t="s">
        <v>232</v>
      </c>
      <c r="V265" t="s">
        <v>232</v>
      </c>
      <c r="W265" t="s">
        <v>232</v>
      </c>
      <c r="X265" t="s">
        <v>232</v>
      </c>
      <c r="Y265" t="s">
        <v>3349</v>
      </c>
      <c r="Z265" t="s">
        <v>241</v>
      </c>
      <c r="AA265" s="177">
        <v>98044</v>
      </c>
      <c r="AB265">
        <v>246.94</v>
      </c>
      <c r="AC265">
        <v>23.38</v>
      </c>
      <c r="AD265" s="177">
        <v>98044</v>
      </c>
      <c r="AE265" s="196">
        <v>45568.086383912036</v>
      </c>
      <c r="AF265" t="s">
        <v>255</v>
      </c>
      <c r="AG265" t="s">
        <v>1599</v>
      </c>
      <c r="AH265" s="289">
        <v>1</v>
      </c>
      <c r="AI265" s="306">
        <f>IF(Z265="COP",(AA265*AH265),IF(Z265="NOK",((AB265*AH265)*VLOOKUP(H265,Tasas!$K:$L,2,0)),IF(Z265="EUR",((AB265*AH265)*VLOOKUP(H265,Tasas!$K:$L,2,0)),IF('GL MEN'!Z284="USD",(('GL MEN'!AB284*'GL MEN'!AH284)*VLOOKUP(H265,Tasas!$K:$L,2,0)),0))))</f>
        <v>98044</v>
      </c>
      <c r="AJ265" t="s">
        <v>131</v>
      </c>
      <c r="AK265">
        <v>3</v>
      </c>
      <c r="AL265" t="str">
        <f t="shared" si="16"/>
        <v>6</v>
      </c>
      <c r="AM265" t="str">
        <f t="shared" si="17"/>
        <v>Centro - URR</v>
      </c>
    </row>
    <row r="266" spans="2:39">
      <c r="B266" t="s">
        <v>223</v>
      </c>
      <c r="C266" t="s">
        <v>245</v>
      </c>
      <c r="D266" t="s">
        <v>246</v>
      </c>
      <c r="E266">
        <v>11405729</v>
      </c>
      <c r="F266">
        <v>4</v>
      </c>
      <c r="G266">
        <v>45565</v>
      </c>
      <c r="H266">
        <v>202409</v>
      </c>
      <c r="I266" t="s">
        <v>1592</v>
      </c>
      <c r="J266" t="s">
        <v>1616</v>
      </c>
      <c r="K266" t="s">
        <v>249</v>
      </c>
      <c r="L266" t="s">
        <v>2970</v>
      </c>
      <c r="M266" t="s">
        <v>3347</v>
      </c>
      <c r="N266" t="s">
        <v>3182</v>
      </c>
      <c r="O266" t="s">
        <v>232</v>
      </c>
      <c r="P266" t="s">
        <v>936</v>
      </c>
      <c r="Q266" t="s">
        <v>937</v>
      </c>
      <c r="R266" t="s">
        <v>351</v>
      </c>
      <c r="S266" t="s">
        <v>352</v>
      </c>
      <c r="T266">
        <v>2936873</v>
      </c>
      <c r="U266" t="s">
        <v>232</v>
      </c>
      <c r="V266" t="s">
        <v>232</v>
      </c>
      <c r="W266" t="s">
        <v>232</v>
      </c>
      <c r="X266" t="s">
        <v>232</v>
      </c>
      <c r="Y266" t="s">
        <v>3350</v>
      </c>
      <c r="Z266" t="s">
        <v>241</v>
      </c>
      <c r="AA266" s="177">
        <v>133</v>
      </c>
      <c r="AB266">
        <v>0.33</v>
      </c>
      <c r="AC266">
        <v>0.03</v>
      </c>
      <c r="AD266" s="177">
        <v>133</v>
      </c>
      <c r="AE266" s="196">
        <v>45568.086383912036</v>
      </c>
      <c r="AF266" t="s">
        <v>255</v>
      </c>
      <c r="AG266" t="s">
        <v>243</v>
      </c>
      <c r="AH266" s="289">
        <v>1</v>
      </c>
      <c r="AI266" s="306">
        <f>IF(Z266="COP",(AA266*AH266),IF(Z266="NOK",((AB266*AH266)*VLOOKUP(H266,Tasas!$K:$L,2,0)),IF(Z266="EUR",((AB266*AH266)*VLOOKUP(H266,Tasas!$K:$L,2,0)),IF('GL MEN'!Z285="USD",(('GL MEN'!AB285*'GL MEN'!AH285)*VLOOKUP(H266,Tasas!$K:$L,2,0)),0))))</f>
        <v>133</v>
      </c>
      <c r="AJ266" t="s">
        <v>131</v>
      </c>
      <c r="AK266">
        <v>3</v>
      </c>
      <c r="AL266" t="str">
        <f t="shared" si="16"/>
        <v>6</v>
      </c>
      <c r="AM266" t="str">
        <f t="shared" si="17"/>
        <v>Centro - URR</v>
      </c>
    </row>
    <row r="267" spans="2:39">
      <c r="B267" t="s">
        <v>223</v>
      </c>
      <c r="C267" t="s">
        <v>245</v>
      </c>
      <c r="D267" t="s">
        <v>246</v>
      </c>
      <c r="E267">
        <v>11405729</v>
      </c>
      <c r="F267">
        <v>6</v>
      </c>
      <c r="G267">
        <v>45565</v>
      </c>
      <c r="H267">
        <v>202409</v>
      </c>
      <c r="I267" t="s">
        <v>1592</v>
      </c>
      <c r="J267" t="s">
        <v>1616</v>
      </c>
      <c r="K267" t="s">
        <v>249</v>
      </c>
      <c r="L267" t="s">
        <v>2970</v>
      </c>
      <c r="M267" t="s">
        <v>3347</v>
      </c>
      <c r="N267" t="s">
        <v>3182</v>
      </c>
      <c r="O267" t="s">
        <v>232</v>
      </c>
      <c r="P267" t="s">
        <v>936</v>
      </c>
      <c r="Q267" t="s">
        <v>937</v>
      </c>
      <c r="R267" t="s">
        <v>351</v>
      </c>
      <c r="S267" t="s">
        <v>352</v>
      </c>
      <c r="T267">
        <v>2936873</v>
      </c>
      <c r="U267" t="s">
        <v>232</v>
      </c>
      <c r="V267" t="s">
        <v>232</v>
      </c>
      <c r="W267" t="s">
        <v>232</v>
      </c>
      <c r="X267" t="s">
        <v>232</v>
      </c>
      <c r="Y267" t="s">
        <v>3351</v>
      </c>
      <c r="Z267" t="s">
        <v>241</v>
      </c>
      <c r="AA267" s="177">
        <v>98</v>
      </c>
      <c r="AB267">
        <v>0.25</v>
      </c>
      <c r="AC267">
        <v>0.02</v>
      </c>
      <c r="AD267" s="177">
        <v>98</v>
      </c>
      <c r="AE267" s="196">
        <v>45568.086384108799</v>
      </c>
      <c r="AF267" t="s">
        <v>255</v>
      </c>
      <c r="AG267" t="s">
        <v>243</v>
      </c>
      <c r="AH267" s="289">
        <v>1</v>
      </c>
      <c r="AI267" s="306">
        <f>IF(Z267="COP",(AA267*AH267),IF(Z267="NOK",((AB267*AH267)*VLOOKUP(H267,Tasas!$K:$L,2,0)),IF(Z267="EUR",((AB267*AH267)*VLOOKUP(H267,Tasas!$K:$L,2,0)),IF('GL MEN'!Z286="USD",(('GL MEN'!AB286*'GL MEN'!AH286)*VLOOKUP(H267,Tasas!$K:$L,2,0)),0))))</f>
        <v>98</v>
      </c>
      <c r="AJ267" t="s">
        <v>131</v>
      </c>
      <c r="AK267">
        <v>3</v>
      </c>
      <c r="AL267" t="str">
        <f t="shared" si="16"/>
        <v>6</v>
      </c>
      <c r="AM267" t="str">
        <f t="shared" si="17"/>
        <v>Centro - URR</v>
      </c>
    </row>
    <row r="268" spans="2:39">
      <c r="B268" t="s">
        <v>223</v>
      </c>
      <c r="C268" t="s">
        <v>245</v>
      </c>
      <c r="D268" t="s">
        <v>246</v>
      </c>
      <c r="E268">
        <v>11405729</v>
      </c>
      <c r="F268">
        <v>18</v>
      </c>
      <c r="G268">
        <v>45565</v>
      </c>
      <c r="H268">
        <v>202409</v>
      </c>
      <c r="I268" t="s">
        <v>1617</v>
      </c>
      <c r="J268" t="s">
        <v>1618</v>
      </c>
      <c r="K268" t="s">
        <v>249</v>
      </c>
      <c r="L268" t="s">
        <v>2970</v>
      </c>
      <c r="M268" t="s">
        <v>232</v>
      </c>
      <c r="N268" t="s">
        <v>232</v>
      </c>
      <c r="O268" t="s">
        <v>232</v>
      </c>
      <c r="P268" t="s">
        <v>3352</v>
      </c>
      <c r="Q268" t="s">
        <v>3353</v>
      </c>
      <c r="R268" t="s">
        <v>351</v>
      </c>
      <c r="S268" t="s">
        <v>352</v>
      </c>
      <c r="T268">
        <v>2936856</v>
      </c>
      <c r="U268" t="s">
        <v>232</v>
      </c>
      <c r="V268" t="s">
        <v>232</v>
      </c>
      <c r="W268" t="s">
        <v>232</v>
      </c>
      <c r="X268" t="s">
        <v>232</v>
      </c>
      <c r="Y268" t="s">
        <v>3354</v>
      </c>
      <c r="Z268" t="s">
        <v>241</v>
      </c>
      <c r="AA268" s="177">
        <v>7000</v>
      </c>
      <c r="AB268">
        <v>17.63</v>
      </c>
      <c r="AC268">
        <v>1.67</v>
      </c>
      <c r="AD268" s="177">
        <v>7000</v>
      </c>
      <c r="AE268" s="196">
        <v>45568.086384259259</v>
      </c>
      <c r="AF268" t="s">
        <v>255</v>
      </c>
      <c r="AG268" t="s">
        <v>243</v>
      </c>
      <c r="AH268" s="289">
        <v>1</v>
      </c>
      <c r="AI268" s="306">
        <f>IF(Z268="COP",(AA268*AH268),IF(Z268="NOK",((AB268*AH268)*VLOOKUP(H268,Tasas!$K:$L,2,0)),IF(Z268="EUR",((AB268*AH268)*VLOOKUP(H268,Tasas!$K:$L,2,0)),IF('GL MEN'!Z287="USD",(('GL MEN'!AB287*'GL MEN'!AH287)*VLOOKUP(H268,Tasas!$K:$L,2,0)),0))))</f>
        <v>7000</v>
      </c>
      <c r="AJ268" t="s">
        <v>131</v>
      </c>
      <c r="AK268">
        <v>3</v>
      </c>
      <c r="AL268" t="str">
        <f t="shared" si="16"/>
        <v>6</v>
      </c>
      <c r="AM268" t="str">
        <f t="shared" si="17"/>
        <v>Centro - URR</v>
      </c>
    </row>
    <row r="269" spans="2:39">
      <c r="B269" t="s">
        <v>223</v>
      </c>
      <c r="C269" t="s">
        <v>245</v>
      </c>
      <c r="D269" t="s">
        <v>246</v>
      </c>
      <c r="E269">
        <v>11405729</v>
      </c>
      <c r="F269">
        <v>19</v>
      </c>
      <c r="G269">
        <v>45565</v>
      </c>
      <c r="H269">
        <v>202409</v>
      </c>
      <c r="I269" t="s">
        <v>1617</v>
      </c>
      <c r="J269" t="s">
        <v>1618</v>
      </c>
      <c r="K269" t="s">
        <v>249</v>
      </c>
      <c r="L269" t="s">
        <v>2970</v>
      </c>
      <c r="M269" t="s">
        <v>232</v>
      </c>
      <c r="N269" t="s">
        <v>232</v>
      </c>
      <c r="O269" t="s">
        <v>232</v>
      </c>
      <c r="P269" t="s">
        <v>3352</v>
      </c>
      <c r="Q269" t="s">
        <v>3353</v>
      </c>
      <c r="R269" t="s">
        <v>351</v>
      </c>
      <c r="S269" t="s">
        <v>352</v>
      </c>
      <c r="T269">
        <v>2936856</v>
      </c>
      <c r="U269" t="s">
        <v>232</v>
      </c>
      <c r="V269" t="s">
        <v>232</v>
      </c>
      <c r="W269" t="s">
        <v>232</v>
      </c>
      <c r="X269" t="s">
        <v>232</v>
      </c>
      <c r="Y269" t="s">
        <v>3355</v>
      </c>
      <c r="Z269" t="s">
        <v>241</v>
      </c>
      <c r="AA269" s="177">
        <v>14000</v>
      </c>
      <c r="AB269">
        <v>35.26</v>
      </c>
      <c r="AC269">
        <v>3.34</v>
      </c>
      <c r="AD269" s="177">
        <v>14000</v>
      </c>
      <c r="AE269" s="196">
        <v>45568.086384259259</v>
      </c>
      <c r="AF269" t="s">
        <v>255</v>
      </c>
      <c r="AG269" t="s">
        <v>243</v>
      </c>
      <c r="AH269" s="289">
        <v>1</v>
      </c>
      <c r="AI269" s="306">
        <f>IF(Z269="COP",(AA269*AH269),IF(Z269="NOK",((AB269*AH269)*VLOOKUP(H269,Tasas!$K:$L,2,0)),IF(Z269="EUR",((AB269*AH269)*VLOOKUP(H269,Tasas!$K:$L,2,0)),IF('GL MEN'!Z288="USD",(('GL MEN'!AB288*'GL MEN'!AH288)*VLOOKUP(H269,Tasas!$K:$L,2,0)),0))))</f>
        <v>14000</v>
      </c>
      <c r="AJ269" t="s">
        <v>131</v>
      </c>
      <c r="AK269">
        <v>3</v>
      </c>
      <c r="AL269" t="str">
        <f t="shared" si="16"/>
        <v>6</v>
      </c>
      <c r="AM269" t="str">
        <f t="shared" si="17"/>
        <v>Centro - URR</v>
      </c>
    </row>
    <row r="270" spans="2:39">
      <c r="B270" t="s">
        <v>223</v>
      </c>
      <c r="C270" t="s">
        <v>245</v>
      </c>
      <c r="D270" t="s">
        <v>246</v>
      </c>
      <c r="E270">
        <v>11405537</v>
      </c>
      <c r="F270">
        <v>3</v>
      </c>
      <c r="G270">
        <v>45553</v>
      </c>
      <c r="H270">
        <v>202409</v>
      </c>
      <c r="I270" t="s">
        <v>830</v>
      </c>
      <c r="J270" t="s">
        <v>1048</v>
      </c>
      <c r="K270" t="s">
        <v>223</v>
      </c>
      <c r="L270" t="s">
        <v>2970</v>
      </c>
      <c r="M270" t="s">
        <v>934</v>
      </c>
      <c r="N270" t="s">
        <v>935</v>
      </c>
      <c r="O270" t="s">
        <v>232</v>
      </c>
      <c r="P270" t="s">
        <v>1736</v>
      </c>
      <c r="Q270" t="s">
        <v>1737</v>
      </c>
      <c r="R270" t="s">
        <v>351</v>
      </c>
      <c r="S270" t="s">
        <v>352</v>
      </c>
      <c r="T270">
        <v>2936876</v>
      </c>
      <c r="U270" t="s">
        <v>3356</v>
      </c>
      <c r="V270" t="s">
        <v>1739</v>
      </c>
      <c r="W270" t="s">
        <v>1740</v>
      </c>
      <c r="X270" t="s">
        <v>232</v>
      </c>
      <c r="Y270" t="s">
        <v>3357</v>
      </c>
      <c r="Z270" t="s">
        <v>241</v>
      </c>
      <c r="AA270" s="177">
        <v>637963</v>
      </c>
      <c r="AB270">
        <v>1594.03</v>
      </c>
      <c r="AC270">
        <v>149.12</v>
      </c>
      <c r="AD270" s="177">
        <v>637963</v>
      </c>
      <c r="AE270" s="196">
        <v>45566.904412881944</v>
      </c>
      <c r="AF270" t="s">
        <v>273</v>
      </c>
      <c r="AG270" t="s">
        <v>1169</v>
      </c>
      <c r="AH270" s="289">
        <v>1</v>
      </c>
      <c r="AI270" s="306">
        <f>IF(Z270="COP",(AA270*AH270),IF(Z270="NOK",((AB270*AH270)*VLOOKUP(H270,Tasas!$K:$L,2,0)),IF(Z270="EUR",((AB270*AH270)*VLOOKUP(H270,Tasas!$K:$L,2,0)),IF('GL MEN'!Z289="USD",(('GL MEN'!AB289*'GL MEN'!AH289)*VLOOKUP(H270,Tasas!$K:$L,2,0)),0))))</f>
        <v>637963</v>
      </c>
      <c r="AJ270" t="s">
        <v>131</v>
      </c>
      <c r="AK270">
        <v>3</v>
      </c>
      <c r="AL270" t="str">
        <f t="shared" si="16"/>
        <v>6</v>
      </c>
      <c r="AM270" t="str">
        <f t="shared" si="17"/>
        <v>Centro - URR</v>
      </c>
    </row>
    <row r="271" spans="2:39">
      <c r="B271" t="s">
        <v>223</v>
      </c>
      <c r="C271" t="s">
        <v>245</v>
      </c>
      <c r="D271" t="s">
        <v>246</v>
      </c>
      <c r="E271">
        <v>11405355</v>
      </c>
      <c r="F271">
        <v>1</v>
      </c>
      <c r="G271">
        <v>45560</v>
      </c>
      <c r="H271">
        <v>202409</v>
      </c>
      <c r="I271" t="s">
        <v>830</v>
      </c>
      <c r="J271" t="s">
        <v>1052</v>
      </c>
      <c r="K271" t="s">
        <v>249</v>
      </c>
      <c r="L271" t="s">
        <v>2970</v>
      </c>
      <c r="M271" t="s">
        <v>640</v>
      </c>
      <c r="N271" t="s">
        <v>641</v>
      </c>
      <c r="O271" t="s">
        <v>232</v>
      </c>
      <c r="P271" t="s">
        <v>263</v>
      </c>
      <c r="Q271" t="s">
        <v>264</v>
      </c>
      <c r="R271" t="s">
        <v>252</v>
      </c>
      <c r="S271" t="s">
        <v>253</v>
      </c>
      <c r="T271">
        <v>2925346</v>
      </c>
      <c r="U271" t="s">
        <v>232</v>
      </c>
      <c r="V271" t="s">
        <v>232</v>
      </c>
      <c r="W271" t="s">
        <v>232</v>
      </c>
      <c r="X271" t="s">
        <v>232</v>
      </c>
      <c r="Y271" t="s">
        <v>3358</v>
      </c>
      <c r="Z271" t="s">
        <v>241</v>
      </c>
      <c r="AA271" s="177">
        <v>300000</v>
      </c>
      <c r="AB271">
        <v>768.02</v>
      </c>
      <c r="AC271">
        <v>71.61</v>
      </c>
      <c r="AD271" s="177">
        <v>300000</v>
      </c>
      <c r="AE271" s="196">
        <v>45560.987181944445</v>
      </c>
      <c r="AF271" t="s">
        <v>266</v>
      </c>
      <c r="AG271" t="s">
        <v>243</v>
      </c>
      <c r="AH271" s="289">
        <v>1</v>
      </c>
      <c r="AI271" s="306">
        <f>IF(Z271="COP",(AA271*AH271),IF(Z271="NOK",((AB271*AH271)*VLOOKUP(H271,Tasas!$K:$L,2,0)),IF(Z271="EUR",((AB271*AH271)*VLOOKUP(H271,Tasas!$K:$L,2,0)),IF('GL MEN'!Z290="USD",(('GL MEN'!AB290*'GL MEN'!AH290)*VLOOKUP(H271,Tasas!$K:$L,2,0)),0))))</f>
        <v>300000</v>
      </c>
      <c r="AJ271" t="s">
        <v>74</v>
      </c>
      <c r="AK271">
        <v>3</v>
      </c>
      <c r="AL271" t="str">
        <f t="shared" si="16"/>
        <v>6</v>
      </c>
      <c r="AM271" t="str">
        <f t="shared" si="17"/>
        <v>Centro - URR</v>
      </c>
    </row>
    <row r="272" spans="2:39">
      <c r="B272" t="s">
        <v>223</v>
      </c>
      <c r="C272" t="s">
        <v>245</v>
      </c>
      <c r="D272" t="s">
        <v>246</v>
      </c>
      <c r="E272">
        <v>11405630</v>
      </c>
      <c r="F272">
        <v>0</v>
      </c>
      <c r="G272">
        <v>45553</v>
      </c>
      <c r="H272">
        <v>202409</v>
      </c>
      <c r="I272" t="s">
        <v>830</v>
      </c>
      <c r="J272" t="s">
        <v>1064</v>
      </c>
      <c r="K272" t="s">
        <v>249</v>
      </c>
      <c r="L272" t="s">
        <v>2970</v>
      </c>
      <c r="M272" t="s">
        <v>531</v>
      </c>
      <c r="N272" t="s">
        <v>532</v>
      </c>
      <c r="O272" t="s">
        <v>232</v>
      </c>
      <c r="P272" t="s">
        <v>907</v>
      </c>
      <c r="Q272" t="s">
        <v>908</v>
      </c>
      <c r="R272" t="s">
        <v>252</v>
      </c>
      <c r="S272" t="s">
        <v>253</v>
      </c>
      <c r="T272">
        <v>2925346</v>
      </c>
      <c r="U272" t="s">
        <v>232</v>
      </c>
      <c r="V272" t="s">
        <v>232</v>
      </c>
      <c r="W272" t="s">
        <v>232</v>
      </c>
      <c r="X272" t="s">
        <v>232</v>
      </c>
      <c r="Y272" t="s">
        <v>3359</v>
      </c>
      <c r="Z272" t="s">
        <v>241</v>
      </c>
      <c r="AA272" s="177">
        <v>205400</v>
      </c>
      <c r="AB272">
        <v>513.22</v>
      </c>
      <c r="AC272">
        <v>48.01</v>
      </c>
      <c r="AD272" s="177">
        <v>205400</v>
      </c>
      <c r="AE272" s="196">
        <v>45567.76642777778</v>
      </c>
      <c r="AF272" t="s">
        <v>255</v>
      </c>
      <c r="AG272" t="s">
        <v>243</v>
      </c>
      <c r="AH272" s="289">
        <v>1</v>
      </c>
      <c r="AI272" s="306">
        <f>IF(Z272="COP",(AA272*AH272),IF(Z272="NOK",((AB272*AH272)*VLOOKUP(H272,Tasas!$K:$L,2,0)),IF(Z272="EUR",((AB272*AH272)*VLOOKUP(H272,Tasas!$K:$L,2,0)),IF('GL MEN'!Z291="USD",(('GL MEN'!AB291*'GL MEN'!AH291)*VLOOKUP(H272,Tasas!$K:$L,2,0)),0))))</f>
        <v>205400</v>
      </c>
      <c r="AJ272" t="s">
        <v>74</v>
      </c>
      <c r="AK272">
        <v>3</v>
      </c>
      <c r="AL272" t="str">
        <f t="shared" si="16"/>
        <v>6</v>
      </c>
      <c r="AM272" t="str">
        <f t="shared" si="17"/>
        <v>Centro - URR</v>
      </c>
    </row>
    <row r="273" spans="2:39">
      <c r="B273" t="s">
        <v>223</v>
      </c>
      <c r="C273" t="s">
        <v>245</v>
      </c>
      <c r="D273" t="s">
        <v>246</v>
      </c>
      <c r="E273">
        <v>11405630</v>
      </c>
      <c r="F273">
        <v>1</v>
      </c>
      <c r="G273">
        <v>45553</v>
      </c>
      <c r="H273">
        <v>202409</v>
      </c>
      <c r="I273" t="s">
        <v>830</v>
      </c>
      <c r="J273" t="s">
        <v>1064</v>
      </c>
      <c r="K273" t="s">
        <v>249</v>
      </c>
      <c r="L273" t="s">
        <v>2970</v>
      </c>
      <c r="M273" t="s">
        <v>531</v>
      </c>
      <c r="N273" t="s">
        <v>532</v>
      </c>
      <c r="O273" t="s">
        <v>232</v>
      </c>
      <c r="P273" t="s">
        <v>907</v>
      </c>
      <c r="Q273" t="s">
        <v>908</v>
      </c>
      <c r="R273" t="s">
        <v>252</v>
      </c>
      <c r="S273" t="s">
        <v>253</v>
      </c>
      <c r="T273">
        <v>2925346</v>
      </c>
      <c r="U273" t="s">
        <v>232</v>
      </c>
      <c r="V273" t="s">
        <v>232</v>
      </c>
      <c r="W273" t="s">
        <v>232</v>
      </c>
      <c r="X273" t="s">
        <v>232</v>
      </c>
      <c r="Y273" t="s">
        <v>3360</v>
      </c>
      <c r="Z273" t="s">
        <v>241</v>
      </c>
      <c r="AA273" s="177">
        <v>22500</v>
      </c>
      <c r="AB273">
        <v>56.22</v>
      </c>
      <c r="AC273">
        <v>5.26</v>
      </c>
      <c r="AD273" s="177">
        <v>22500</v>
      </c>
      <c r="AE273" s="196">
        <v>45567.76642777778</v>
      </c>
      <c r="AF273" t="s">
        <v>255</v>
      </c>
      <c r="AG273" t="s">
        <v>243</v>
      </c>
      <c r="AH273" s="289">
        <v>1</v>
      </c>
      <c r="AI273" s="306">
        <f>IF(Z273="COP",(AA273*AH273),IF(Z273="NOK",((AB273*AH273)*VLOOKUP(H273,Tasas!$K:$L,2,0)),IF(Z273="EUR",((AB273*AH273)*VLOOKUP(H273,Tasas!$K:$L,2,0)),IF('GL MEN'!Z292="USD",(('GL MEN'!AB292*'GL MEN'!AH292)*VLOOKUP(H273,Tasas!$K:$L,2,0)),0))))</f>
        <v>22500</v>
      </c>
      <c r="AJ273" t="s">
        <v>74</v>
      </c>
      <c r="AK273">
        <v>3</v>
      </c>
      <c r="AL273" t="str">
        <f t="shared" si="16"/>
        <v>6</v>
      </c>
      <c r="AM273" t="str">
        <f t="shared" si="17"/>
        <v>Centro - URR</v>
      </c>
    </row>
    <row r="274" spans="2:39">
      <c r="B274" t="s">
        <v>223</v>
      </c>
      <c r="C274" t="s">
        <v>245</v>
      </c>
      <c r="D274" t="s">
        <v>246</v>
      </c>
      <c r="E274">
        <v>11405630</v>
      </c>
      <c r="F274">
        <v>2</v>
      </c>
      <c r="G274">
        <v>45553</v>
      </c>
      <c r="H274">
        <v>202409</v>
      </c>
      <c r="I274" t="s">
        <v>830</v>
      </c>
      <c r="J274" t="s">
        <v>1064</v>
      </c>
      <c r="K274" t="s">
        <v>249</v>
      </c>
      <c r="L274" t="s">
        <v>2970</v>
      </c>
      <c r="M274" t="s">
        <v>531</v>
      </c>
      <c r="N274" t="s">
        <v>532</v>
      </c>
      <c r="O274" t="s">
        <v>232</v>
      </c>
      <c r="P274" t="s">
        <v>896</v>
      </c>
      <c r="Q274" t="s">
        <v>897</v>
      </c>
      <c r="R274" t="s">
        <v>252</v>
      </c>
      <c r="S274" t="s">
        <v>253</v>
      </c>
      <c r="T274">
        <v>2925346</v>
      </c>
      <c r="U274" t="s">
        <v>232</v>
      </c>
      <c r="V274" t="s">
        <v>232</v>
      </c>
      <c r="W274" t="s">
        <v>232</v>
      </c>
      <c r="X274" t="s">
        <v>232</v>
      </c>
      <c r="Y274" t="s">
        <v>3361</v>
      </c>
      <c r="Z274" t="s">
        <v>241</v>
      </c>
      <c r="AA274" s="177">
        <v>20329</v>
      </c>
      <c r="AB274">
        <v>50.79</v>
      </c>
      <c r="AC274">
        <v>4.75</v>
      </c>
      <c r="AD274" s="177">
        <v>20329</v>
      </c>
      <c r="AE274" s="196">
        <v>45567.76642792824</v>
      </c>
      <c r="AF274" t="s">
        <v>255</v>
      </c>
      <c r="AG274" t="s">
        <v>243</v>
      </c>
      <c r="AH274" s="289">
        <v>1</v>
      </c>
      <c r="AI274" s="306">
        <f>IF(Z274="COP",(AA274*AH274),IF(Z274="NOK",((AB274*AH274)*VLOOKUP(H274,Tasas!$K:$L,2,0)),IF(Z274="EUR",((AB274*AH274)*VLOOKUP(H274,Tasas!$K:$L,2,0)),IF('GL MEN'!Z293="USD",(('GL MEN'!AB293*'GL MEN'!AH293)*VLOOKUP(H274,Tasas!$K:$L,2,0)),0))))</f>
        <v>20329</v>
      </c>
      <c r="AJ274" t="s">
        <v>74</v>
      </c>
      <c r="AK274">
        <v>3</v>
      </c>
      <c r="AL274" t="str">
        <f t="shared" si="16"/>
        <v>6</v>
      </c>
      <c r="AM274" t="str">
        <f t="shared" si="17"/>
        <v>Centro - URR</v>
      </c>
    </row>
    <row r="275" spans="2:39">
      <c r="B275" t="s">
        <v>223</v>
      </c>
      <c r="C275" t="s">
        <v>245</v>
      </c>
      <c r="D275" t="s">
        <v>246</v>
      </c>
      <c r="E275">
        <v>11405880</v>
      </c>
      <c r="F275">
        <v>0</v>
      </c>
      <c r="G275">
        <v>45565</v>
      </c>
      <c r="H275">
        <v>202409</v>
      </c>
      <c r="I275" t="s">
        <v>1094</v>
      </c>
      <c r="J275" t="s">
        <v>1856</v>
      </c>
      <c r="K275" t="s">
        <v>223</v>
      </c>
      <c r="L275" t="s">
        <v>2970</v>
      </c>
      <c r="M275" t="s">
        <v>232</v>
      </c>
      <c r="N275" t="s">
        <v>232</v>
      </c>
      <c r="O275" t="s">
        <v>232</v>
      </c>
      <c r="P275" t="s">
        <v>1698</v>
      </c>
      <c r="Q275" t="s">
        <v>1699</v>
      </c>
      <c r="R275" t="s">
        <v>351</v>
      </c>
      <c r="S275" t="s">
        <v>352</v>
      </c>
      <c r="T275">
        <v>2936879</v>
      </c>
      <c r="U275" t="s">
        <v>232</v>
      </c>
      <c r="V275" t="s">
        <v>232</v>
      </c>
      <c r="W275" t="s">
        <v>232</v>
      </c>
      <c r="X275" t="s">
        <v>232</v>
      </c>
      <c r="Y275" t="s">
        <v>3362</v>
      </c>
      <c r="Z275" t="s">
        <v>241</v>
      </c>
      <c r="AA275" s="177">
        <v>6114.55</v>
      </c>
      <c r="AB275">
        <v>15.4</v>
      </c>
      <c r="AC275">
        <v>1.46</v>
      </c>
      <c r="AD275" s="177">
        <v>6114.55</v>
      </c>
      <c r="AE275" s="196">
        <v>45569.95930451389</v>
      </c>
      <c r="AF275" t="s">
        <v>2364</v>
      </c>
      <c r="AG275" t="s">
        <v>243</v>
      </c>
      <c r="AH275" s="289">
        <v>1</v>
      </c>
      <c r="AI275" s="306">
        <f>IF(Z275="COP",(AA275*AH275),IF(Z275="NOK",((AB275*AH275)*VLOOKUP(H275,Tasas!$K:$L,2,0)),IF(Z275="EUR",((AB275*AH275)*VLOOKUP(H275,Tasas!$K:$L,2,0)),IF('GL MEN'!Z294="USD",(('GL MEN'!AB294*'GL MEN'!AH294)*VLOOKUP(H275,Tasas!$K:$L,2,0)),0))))</f>
        <v>6114.55</v>
      </c>
      <c r="AJ275" t="s">
        <v>131</v>
      </c>
      <c r="AK275">
        <v>3</v>
      </c>
      <c r="AL275" t="str">
        <f t="shared" si="16"/>
        <v>6</v>
      </c>
      <c r="AM275" t="str">
        <f t="shared" si="17"/>
        <v>Centro - URR</v>
      </c>
    </row>
    <row r="276" spans="2:39">
      <c r="B276" t="s">
        <v>223</v>
      </c>
      <c r="C276" t="s">
        <v>245</v>
      </c>
      <c r="D276" t="s">
        <v>246</v>
      </c>
      <c r="E276">
        <v>11405883</v>
      </c>
      <c r="F276">
        <v>3</v>
      </c>
      <c r="G276">
        <v>45565</v>
      </c>
      <c r="H276">
        <v>202409</v>
      </c>
      <c r="I276" t="s">
        <v>1094</v>
      </c>
      <c r="J276" t="s">
        <v>1856</v>
      </c>
      <c r="K276" t="s">
        <v>223</v>
      </c>
      <c r="L276" t="s">
        <v>2970</v>
      </c>
      <c r="M276" t="s">
        <v>232</v>
      </c>
      <c r="N276" t="s">
        <v>232</v>
      </c>
      <c r="O276" t="s">
        <v>232</v>
      </c>
      <c r="P276" t="s">
        <v>1698</v>
      </c>
      <c r="Q276" t="s">
        <v>1699</v>
      </c>
      <c r="R276" t="s">
        <v>351</v>
      </c>
      <c r="S276" t="s">
        <v>352</v>
      </c>
      <c r="T276">
        <v>2936879</v>
      </c>
      <c r="U276" t="s">
        <v>232</v>
      </c>
      <c r="V276" t="s">
        <v>232</v>
      </c>
      <c r="W276" t="s">
        <v>232</v>
      </c>
      <c r="X276" t="s">
        <v>232</v>
      </c>
      <c r="Y276" t="s">
        <v>3363</v>
      </c>
      <c r="Z276" t="s">
        <v>241</v>
      </c>
      <c r="AA276" s="177">
        <v>11003.38</v>
      </c>
      <c r="AB276">
        <v>27.71</v>
      </c>
      <c r="AC276">
        <v>2.62</v>
      </c>
      <c r="AD276" s="177">
        <v>11003.38</v>
      </c>
      <c r="AE276" s="196">
        <v>45569.969729363424</v>
      </c>
      <c r="AF276" t="s">
        <v>2364</v>
      </c>
      <c r="AG276" t="s">
        <v>243</v>
      </c>
      <c r="AH276" s="289">
        <v>1</v>
      </c>
      <c r="AI276" s="306">
        <f>IF(Z276="COP",(AA276*AH276),IF(Z276="NOK",((AB276*AH276)*VLOOKUP(H276,Tasas!$K:$L,2,0)),IF(Z276="EUR",((AB276*AH276)*VLOOKUP(H276,Tasas!$K:$L,2,0)),IF('GL MEN'!Z295="USD",(('GL MEN'!AB295*'GL MEN'!AH295)*VLOOKUP(H276,Tasas!$K:$L,2,0)),0))))</f>
        <v>11003.38</v>
      </c>
      <c r="AJ276" t="s">
        <v>131</v>
      </c>
      <c r="AK276">
        <v>3</v>
      </c>
      <c r="AL276" t="str">
        <f t="shared" si="16"/>
        <v>6</v>
      </c>
      <c r="AM276" t="str">
        <f t="shared" si="17"/>
        <v>Centro - URR</v>
      </c>
    </row>
    <row r="277" spans="2:39">
      <c r="B277" t="s">
        <v>223</v>
      </c>
      <c r="C277" t="s">
        <v>828</v>
      </c>
      <c r="D277" t="s">
        <v>829</v>
      </c>
      <c r="E277">
        <v>4400788</v>
      </c>
      <c r="F277">
        <v>0</v>
      </c>
      <c r="G277">
        <v>45565</v>
      </c>
      <c r="H277">
        <v>202409</v>
      </c>
      <c r="I277" t="s">
        <v>247</v>
      </c>
      <c r="J277" t="s">
        <v>248</v>
      </c>
      <c r="K277" t="s">
        <v>386</v>
      </c>
      <c r="L277" t="s">
        <v>2970</v>
      </c>
      <c r="M277" t="s">
        <v>232</v>
      </c>
      <c r="N277" t="s">
        <v>232</v>
      </c>
      <c r="O277" t="s">
        <v>232</v>
      </c>
      <c r="P277" t="s">
        <v>257</v>
      </c>
      <c r="Q277" t="s">
        <v>258</v>
      </c>
      <c r="R277" t="s">
        <v>340</v>
      </c>
      <c r="S277" t="s">
        <v>341</v>
      </c>
      <c r="T277" t="s">
        <v>3297</v>
      </c>
      <c r="U277" t="s">
        <v>232</v>
      </c>
      <c r="V277" t="s">
        <v>232</v>
      </c>
      <c r="W277" t="s">
        <v>232</v>
      </c>
      <c r="X277" t="s">
        <v>232</v>
      </c>
      <c r="Y277" t="s">
        <v>3364</v>
      </c>
      <c r="Z277" t="s">
        <v>241</v>
      </c>
      <c r="AA277" s="177">
        <v>34800</v>
      </c>
      <c r="AB277">
        <v>87.65</v>
      </c>
      <c r="AC277">
        <v>8.3000000000000007</v>
      </c>
      <c r="AD277" s="177">
        <v>34800</v>
      </c>
      <c r="AE277" s="196">
        <v>45569.657512071761</v>
      </c>
      <c r="AF277" t="s">
        <v>833</v>
      </c>
      <c r="AG277" t="s">
        <v>243</v>
      </c>
      <c r="AH277" s="289">
        <v>1</v>
      </c>
      <c r="AI277" s="306">
        <f>IF(Z277="COP",(AA277*AH277),IF(Z277="NOK",((AB277*AH277)*VLOOKUP(H277,Tasas!$K:$L,2,0)),IF(Z277="EUR",((AB277*AH277)*VLOOKUP(H277,Tasas!$K:$L,2,0)),IF('GL MEN'!Z297="USD",(('GL MEN'!AB297*'GL MEN'!AH297)*VLOOKUP(H277,Tasas!$K:$L,2,0)),0))))</f>
        <v>34800</v>
      </c>
      <c r="AJ277" t="s">
        <v>62</v>
      </c>
      <c r="AK277">
        <v>3</v>
      </c>
      <c r="AL277" t="str">
        <f t="shared" ref="AL277:AL322" si="18">+MID(R277,2,1)</f>
        <v>3</v>
      </c>
      <c r="AM277" t="str">
        <f t="shared" ref="AM277:AM322" si="19">IF(AL277="0","CO",IF(AL277="1","CO",IF(AL277="2","CO",IF(AL277="3","NE",IF(AL277="4","WA",IF(AL277="6","Centro - URR"))))))</f>
        <v>NE</v>
      </c>
    </row>
    <row r="278" spans="2:39">
      <c r="B278" t="s">
        <v>223</v>
      </c>
      <c r="C278" t="s">
        <v>334</v>
      </c>
      <c r="D278" t="s">
        <v>335</v>
      </c>
      <c r="E278">
        <v>2401591</v>
      </c>
      <c r="F278">
        <v>0</v>
      </c>
      <c r="G278">
        <v>45555</v>
      </c>
      <c r="H278">
        <v>202409</v>
      </c>
      <c r="I278" t="s">
        <v>329</v>
      </c>
      <c r="J278" t="s">
        <v>1158</v>
      </c>
      <c r="K278" t="s">
        <v>337</v>
      </c>
      <c r="L278" t="s">
        <v>2970</v>
      </c>
      <c r="M278" t="s">
        <v>232</v>
      </c>
      <c r="N278" t="s">
        <v>232</v>
      </c>
      <c r="O278" t="s">
        <v>232</v>
      </c>
      <c r="P278" t="s">
        <v>338</v>
      </c>
      <c r="Q278" t="s">
        <v>339</v>
      </c>
      <c r="R278" t="s">
        <v>340</v>
      </c>
      <c r="S278" t="s">
        <v>341</v>
      </c>
      <c r="T278" t="s">
        <v>3365</v>
      </c>
      <c r="U278" t="s">
        <v>232</v>
      </c>
      <c r="V278" t="s">
        <v>232</v>
      </c>
      <c r="W278" t="s">
        <v>232</v>
      </c>
      <c r="X278" t="s">
        <v>232</v>
      </c>
      <c r="Y278" t="s">
        <v>3366</v>
      </c>
      <c r="Z278" t="s">
        <v>241</v>
      </c>
      <c r="AA278" s="177">
        <v>300000</v>
      </c>
      <c r="AB278">
        <v>749.59</v>
      </c>
      <c r="AC278">
        <v>70.12</v>
      </c>
      <c r="AD278" s="177">
        <v>300000</v>
      </c>
      <c r="AE278" s="196">
        <v>45558.790815706016</v>
      </c>
      <c r="AF278" t="s">
        <v>343</v>
      </c>
      <c r="AG278" t="s">
        <v>243</v>
      </c>
      <c r="AH278" s="289">
        <v>1</v>
      </c>
      <c r="AI278" s="306">
        <f>IF(Z278="COP",(AA278*AH278),IF(Z278="NOK",((AB278*AH278)*VLOOKUP(H278,Tasas!$K:$L,2,0)),IF(Z278="EUR",((AB278*AH278)*VLOOKUP(H278,Tasas!$K:$L,2,0)),IF('GL MEN'!Z298="USD",(('GL MEN'!AB298*'GL MEN'!AH298)*VLOOKUP(H278,Tasas!$K:$L,2,0)),0))))</f>
        <v>300000</v>
      </c>
      <c r="AJ278" t="s">
        <v>66</v>
      </c>
      <c r="AK278">
        <v>3</v>
      </c>
      <c r="AL278" t="str">
        <f t="shared" si="18"/>
        <v>3</v>
      </c>
      <c r="AM278" t="str">
        <f t="shared" si="19"/>
        <v>NE</v>
      </c>
    </row>
    <row r="279" spans="2:39">
      <c r="B279" t="s">
        <v>223</v>
      </c>
      <c r="C279" t="s">
        <v>334</v>
      </c>
      <c r="D279" t="s">
        <v>335</v>
      </c>
      <c r="E279">
        <v>2401591</v>
      </c>
      <c r="F279">
        <v>1</v>
      </c>
      <c r="G279">
        <v>45555</v>
      </c>
      <c r="H279">
        <v>202409</v>
      </c>
      <c r="I279" t="s">
        <v>329</v>
      </c>
      <c r="J279" t="s">
        <v>1158</v>
      </c>
      <c r="K279" t="s">
        <v>337</v>
      </c>
      <c r="L279" t="s">
        <v>2970</v>
      </c>
      <c r="M279" t="s">
        <v>232</v>
      </c>
      <c r="N279" t="s">
        <v>232</v>
      </c>
      <c r="O279" t="s">
        <v>232</v>
      </c>
      <c r="P279" t="s">
        <v>338</v>
      </c>
      <c r="Q279" t="s">
        <v>339</v>
      </c>
      <c r="R279" t="s">
        <v>340</v>
      </c>
      <c r="S279" t="s">
        <v>341</v>
      </c>
      <c r="T279" t="s">
        <v>3365</v>
      </c>
      <c r="U279" t="s">
        <v>232</v>
      </c>
      <c r="V279" t="s">
        <v>232</v>
      </c>
      <c r="W279" t="s">
        <v>232</v>
      </c>
      <c r="X279" t="s">
        <v>232</v>
      </c>
      <c r="Y279" t="s">
        <v>3367</v>
      </c>
      <c r="Z279" t="s">
        <v>241</v>
      </c>
      <c r="AA279" s="177">
        <v>20000</v>
      </c>
      <c r="AB279">
        <v>49.97</v>
      </c>
      <c r="AC279">
        <v>4.67</v>
      </c>
      <c r="AD279" s="177">
        <v>20000</v>
      </c>
      <c r="AE279" s="196">
        <v>45558.790815706016</v>
      </c>
      <c r="AF279" t="s">
        <v>343</v>
      </c>
      <c r="AG279" t="s">
        <v>243</v>
      </c>
      <c r="AH279" s="289">
        <v>1</v>
      </c>
      <c r="AI279" s="306">
        <f>IF(Z279="COP",(AA279*AH279),IF(Z279="NOK",((AB279*AH279)*VLOOKUP(H279,Tasas!$K:$L,2,0)),IF(Z279="EUR",((AB279*AH279)*VLOOKUP(H279,Tasas!$K:$L,2,0)),IF('GL MEN'!Z299="USD",(('GL MEN'!AB299*'GL MEN'!AH299)*VLOOKUP(H279,Tasas!$K:$L,2,0)),0))))</f>
        <v>20000</v>
      </c>
      <c r="AJ279" t="s">
        <v>66</v>
      </c>
      <c r="AK279">
        <v>3</v>
      </c>
      <c r="AL279" t="str">
        <f t="shared" si="18"/>
        <v>3</v>
      </c>
      <c r="AM279" t="str">
        <f t="shared" si="19"/>
        <v>NE</v>
      </c>
    </row>
    <row r="280" spans="2:39">
      <c r="B280" t="s">
        <v>223</v>
      </c>
      <c r="C280" t="s">
        <v>334</v>
      </c>
      <c r="D280" t="s">
        <v>335</v>
      </c>
      <c r="E280">
        <v>2401591</v>
      </c>
      <c r="F280">
        <v>2</v>
      </c>
      <c r="G280">
        <v>45555</v>
      </c>
      <c r="H280">
        <v>202409</v>
      </c>
      <c r="I280" t="s">
        <v>329</v>
      </c>
      <c r="J280" t="s">
        <v>1158</v>
      </c>
      <c r="K280" t="s">
        <v>337</v>
      </c>
      <c r="L280" t="s">
        <v>2970</v>
      </c>
      <c r="M280" t="s">
        <v>232</v>
      </c>
      <c r="N280" t="s">
        <v>232</v>
      </c>
      <c r="O280" t="s">
        <v>232</v>
      </c>
      <c r="P280" t="s">
        <v>338</v>
      </c>
      <c r="Q280" t="s">
        <v>339</v>
      </c>
      <c r="R280" t="s">
        <v>340</v>
      </c>
      <c r="S280" t="s">
        <v>341</v>
      </c>
      <c r="T280" t="s">
        <v>3365</v>
      </c>
      <c r="U280" t="s">
        <v>232</v>
      </c>
      <c r="V280" t="s">
        <v>232</v>
      </c>
      <c r="W280" t="s">
        <v>232</v>
      </c>
      <c r="X280" t="s">
        <v>232</v>
      </c>
      <c r="Y280" t="s">
        <v>3367</v>
      </c>
      <c r="Z280" t="s">
        <v>241</v>
      </c>
      <c r="AA280" s="177">
        <v>25000</v>
      </c>
      <c r="AB280">
        <v>62.47</v>
      </c>
      <c r="AC280">
        <v>5.84</v>
      </c>
      <c r="AD280" s="177">
        <v>25000</v>
      </c>
      <c r="AE280" s="196">
        <v>45558.790815706016</v>
      </c>
      <c r="AF280" t="s">
        <v>343</v>
      </c>
      <c r="AG280" t="s">
        <v>243</v>
      </c>
      <c r="AH280" s="289">
        <v>1</v>
      </c>
      <c r="AI280" s="306">
        <f>IF(Z280="COP",(AA280*AH280),IF(Z280="NOK",((AB280*AH280)*VLOOKUP(H280,Tasas!$K:$L,2,0)),IF(Z280="EUR",((AB280*AH280)*VLOOKUP(H280,Tasas!$K:$L,2,0)),IF('GL MEN'!Z300="USD",(('GL MEN'!AB300*'GL MEN'!AH300)*VLOOKUP(H280,Tasas!$K:$L,2,0)),0))))</f>
        <v>25000</v>
      </c>
      <c r="AJ280" t="s">
        <v>66</v>
      </c>
      <c r="AK280">
        <v>3</v>
      </c>
      <c r="AL280" t="str">
        <f t="shared" si="18"/>
        <v>3</v>
      </c>
      <c r="AM280" t="str">
        <f t="shared" si="19"/>
        <v>NE</v>
      </c>
    </row>
    <row r="281" spans="2:39">
      <c r="B281" t="s">
        <v>223</v>
      </c>
      <c r="C281" t="s">
        <v>334</v>
      </c>
      <c r="D281" t="s">
        <v>335</v>
      </c>
      <c r="E281">
        <v>2401591</v>
      </c>
      <c r="F281">
        <v>3</v>
      </c>
      <c r="G281">
        <v>45555</v>
      </c>
      <c r="H281">
        <v>202409</v>
      </c>
      <c r="I281" t="s">
        <v>329</v>
      </c>
      <c r="J281" t="s">
        <v>1158</v>
      </c>
      <c r="K281" t="s">
        <v>337</v>
      </c>
      <c r="L281" t="s">
        <v>2970</v>
      </c>
      <c r="M281" t="s">
        <v>232</v>
      </c>
      <c r="N281" t="s">
        <v>232</v>
      </c>
      <c r="O281" t="s">
        <v>232</v>
      </c>
      <c r="P281" t="s">
        <v>338</v>
      </c>
      <c r="Q281" t="s">
        <v>339</v>
      </c>
      <c r="R281" t="s">
        <v>340</v>
      </c>
      <c r="S281" t="s">
        <v>341</v>
      </c>
      <c r="T281" t="s">
        <v>3365</v>
      </c>
      <c r="U281" t="s">
        <v>232</v>
      </c>
      <c r="V281" t="s">
        <v>232</v>
      </c>
      <c r="W281" t="s">
        <v>232</v>
      </c>
      <c r="X281" t="s">
        <v>232</v>
      </c>
      <c r="Y281" t="s">
        <v>3367</v>
      </c>
      <c r="Z281" t="s">
        <v>241</v>
      </c>
      <c r="AA281" s="177">
        <v>35000</v>
      </c>
      <c r="AB281">
        <v>87.45</v>
      </c>
      <c r="AC281">
        <v>8.18</v>
      </c>
      <c r="AD281" s="177">
        <v>35000</v>
      </c>
      <c r="AE281" s="196">
        <v>45558.790815706016</v>
      </c>
      <c r="AF281" t="s">
        <v>343</v>
      </c>
      <c r="AG281" t="s">
        <v>243</v>
      </c>
      <c r="AH281" s="289">
        <v>1</v>
      </c>
      <c r="AI281" s="306">
        <f>IF(Z281="COP",(AA281*AH281),IF(Z281="NOK",((AB281*AH281)*VLOOKUP(H281,Tasas!$K:$L,2,0)),IF(Z281="EUR",((AB281*AH281)*VLOOKUP(H281,Tasas!$K:$L,2,0)),IF('GL MEN'!Z301="USD",(('GL MEN'!AB301*'GL MEN'!AH301)*VLOOKUP(H281,Tasas!$K:$L,2,0)),0))))</f>
        <v>35000</v>
      </c>
      <c r="AJ281" t="s">
        <v>66</v>
      </c>
      <c r="AK281">
        <v>3</v>
      </c>
      <c r="AL281" t="str">
        <f t="shared" si="18"/>
        <v>3</v>
      </c>
      <c r="AM281" t="str">
        <f t="shared" si="19"/>
        <v>NE</v>
      </c>
    </row>
    <row r="282" spans="2:39">
      <c r="B282" t="s">
        <v>223</v>
      </c>
      <c r="C282" t="s">
        <v>334</v>
      </c>
      <c r="D282" t="s">
        <v>335</v>
      </c>
      <c r="E282">
        <v>2401591</v>
      </c>
      <c r="F282">
        <v>4</v>
      </c>
      <c r="G282">
        <v>45555</v>
      </c>
      <c r="H282">
        <v>202409</v>
      </c>
      <c r="I282" t="s">
        <v>329</v>
      </c>
      <c r="J282" t="s">
        <v>1158</v>
      </c>
      <c r="K282" t="s">
        <v>337</v>
      </c>
      <c r="L282" t="s">
        <v>2970</v>
      </c>
      <c r="M282" t="s">
        <v>232</v>
      </c>
      <c r="N282" t="s">
        <v>232</v>
      </c>
      <c r="O282" t="s">
        <v>232</v>
      </c>
      <c r="P282" t="s">
        <v>338</v>
      </c>
      <c r="Q282" t="s">
        <v>339</v>
      </c>
      <c r="R282" t="s">
        <v>340</v>
      </c>
      <c r="S282" t="s">
        <v>341</v>
      </c>
      <c r="T282" t="s">
        <v>3365</v>
      </c>
      <c r="U282" t="s">
        <v>232</v>
      </c>
      <c r="V282" t="s">
        <v>232</v>
      </c>
      <c r="W282" t="s">
        <v>232</v>
      </c>
      <c r="X282" t="s">
        <v>232</v>
      </c>
      <c r="Y282" t="s">
        <v>3367</v>
      </c>
      <c r="Z282" t="s">
        <v>241</v>
      </c>
      <c r="AA282" s="177">
        <v>10000</v>
      </c>
      <c r="AB282">
        <v>24.99</v>
      </c>
      <c r="AC282">
        <v>2.34</v>
      </c>
      <c r="AD282" s="177">
        <v>10000</v>
      </c>
      <c r="AE282" s="196">
        <v>45558.790815706016</v>
      </c>
      <c r="AF282" t="s">
        <v>343</v>
      </c>
      <c r="AG282" t="s">
        <v>243</v>
      </c>
      <c r="AH282" s="289">
        <v>1</v>
      </c>
      <c r="AI282" s="306">
        <f>IF(Z282="COP",(AA282*AH282),IF(Z282="NOK",((AB282*AH282)*VLOOKUP(H282,Tasas!$K:$L,2,0)),IF(Z282="EUR",((AB282*AH282)*VLOOKUP(H282,Tasas!$K:$L,2,0)),IF('GL MEN'!Z302="USD",(('GL MEN'!AB302*'GL MEN'!AH302)*VLOOKUP(H282,Tasas!$K:$L,2,0)),0))))</f>
        <v>10000</v>
      </c>
      <c r="AJ282" t="s">
        <v>66</v>
      </c>
      <c r="AK282">
        <v>3</v>
      </c>
      <c r="AL282" t="str">
        <f t="shared" si="18"/>
        <v>3</v>
      </c>
      <c r="AM282" t="str">
        <f t="shared" si="19"/>
        <v>NE</v>
      </c>
    </row>
    <row r="283" spans="2:39">
      <c r="B283" t="s">
        <v>223</v>
      </c>
      <c r="C283" t="s">
        <v>334</v>
      </c>
      <c r="D283" t="s">
        <v>335</v>
      </c>
      <c r="E283">
        <v>2401591</v>
      </c>
      <c r="F283">
        <v>5</v>
      </c>
      <c r="G283">
        <v>45555</v>
      </c>
      <c r="H283">
        <v>202409</v>
      </c>
      <c r="I283" t="s">
        <v>329</v>
      </c>
      <c r="J283" t="s">
        <v>1158</v>
      </c>
      <c r="K283" t="s">
        <v>337</v>
      </c>
      <c r="L283" t="s">
        <v>2970</v>
      </c>
      <c r="M283" t="s">
        <v>232</v>
      </c>
      <c r="N283" t="s">
        <v>232</v>
      </c>
      <c r="O283" t="s">
        <v>232</v>
      </c>
      <c r="P283" t="s">
        <v>338</v>
      </c>
      <c r="Q283" t="s">
        <v>339</v>
      </c>
      <c r="R283" t="s">
        <v>340</v>
      </c>
      <c r="S283" t="s">
        <v>341</v>
      </c>
      <c r="T283" t="s">
        <v>3365</v>
      </c>
      <c r="U283" t="s">
        <v>232</v>
      </c>
      <c r="V283" t="s">
        <v>232</v>
      </c>
      <c r="W283" t="s">
        <v>232</v>
      </c>
      <c r="X283" t="s">
        <v>232</v>
      </c>
      <c r="Y283" t="s">
        <v>3368</v>
      </c>
      <c r="Z283" t="s">
        <v>241</v>
      </c>
      <c r="AA283" s="177">
        <v>30000</v>
      </c>
      <c r="AB283">
        <v>74.959999999999994</v>
      </c>
      <c r="AC283">
        <v>7.01</v>
      </c>
      <c r="AD283" s="177">
        <v>30000</v>
      </c>
      <c r="AE283" s="196">
        <v>45558.790815856482</v>
      </c>
      <c r="AF283" t="s">
        <v>343</v>
      </c>
      <c r="AG283" t="s">
        <v>243</v>
      </c>
      <c r="AH283" s="289">
        <v>1</v>
      </c>
      <c r="AI283" s="306">
        <f>IF(Z283="COP",(AA283*AH283),IF(Z283="NOK",((AB283*AH283)*VLOOKUP(H283,Tasas!$K:$L,2,0)),IF(Z283="EUR",((AB283*AH283)*VLOOKUP(H283,Tasas!$K:$L,2,0)),IF('GL MEN'!Z303="USD",(('GL MEN'!AB303*'GL MEN'!AH303)*VLOOKUP(H283,Tasas!$K:$L,2,0)),0))))</f>
        <v>30000</v>
      </c>
      <c r="AJ283" t="s">
        <v>66</v>
      </c>
      <c r="AK283">
        <v>3</v>
      </c>
      <c r="AL283" t="str">
        <f t="shared" si="18"/>
        <v>3</v>
      </c>
      <c r="AM283" t="str">
        <f t="shared" si="19"/>
        <v>NE</v>
      </c>
    </row>
    <row r="284" spans="2:39">
      <c r="B284" t="s">
        <v>223</v>
      </c>
      <c r="C284" t="s">
        <v>334</v>
      </c>
      <c r="D284" t="s">
        <v>335</v>
      </c>
      <c r="E284">
        <v>2401591</v>
      </c>
      <c r="F284">
        <v>6</v>
      </c>
      <c r="G284">
        <v>45555</v>
      </c>
      <c r="H284">
        <v>202409</v>
      </c>
      <c r="I284" t="s">
        <v>329</v>
      </c>
      <c r="J284" t="s">
        <v>1158</v>
      </c>
      <c r="K284" t="s">
        <v>337</v>
      </c>
      <c r="L284" t="s">
        <v>2970</v>
      </c>
      <c r="M284" t="s">
        <v>232</v>
      </c>
      <c r="N284" t="s">
        <v>232</v>
      </c>
      <c r="O284" t="s">
        <v>232</v>
      </c>
      <c r="P284" t="s">
        <v>338</v>
      </c>
      <c r="Q284" t="s">
        <v>339</v>
      </c>
      <c r="R284" t="s">
        <v>340</v>
      </c>
      <c r="S284" t="s">
        <v>341</v>
      </c>
      <c r="T284" t="s">
        <v>3365</v>
      </c>
      <c r="U284" t="s">
        <v>232</v>
      </c>
      <c r="V284" t="s">
        <v>232</v>
      </c>
      <c r="W284" t="s">
        <v>232</v>
      </c>
      <c r="X284" t="s">
        <v>232</v>
      </c>
      <c r="Y284" t="s">
        <v>3367</v>
      </c>
      <c r="Z284" t="s">
        <v>241</v>
      </c>
      <c r="AA284" s="177">
        <v>300000</v>
      </c>
      <c r="AB284">
        <v>749.59</v>
      </c>
      <c r="AC284">
        <v>70.12</v>
      </c>
      <c r="AD284" s="177">
        <v>300000</v>
      </c>
      <c r="AE284" s="196">
        <v>45558.790815856482</v>
      </c>
      <c r="AF284" t="s">
        <v>343</v>
      </c>
      <c r="AG284" t="s">
        <v>243</v>
      </c>
      <c r="AH284" s="289">
        <v>1</v>
      </c>
      <c r="AI284" s="306">
        <f>IF(Z284="COP",(AA284*AH284),IF(Z284="NOK",((AB284*AH284)*VLOOKUP(H284,Tasas!$K:$L,2,0)),IF(Z284="EUR",((AB284*AH284)*VLOOKUP(H284,Tasas!$K:$L,2,0)),IF('GL MEN'!Z304="USD",(('GL MEN'!AB304*'GL MEN'!AH304)*VLOOKUP(H284,Tasas!$K:$L,2,0)),0))))</f>
        <v>300000</v>
      </c>
      <c r="AJ284" t="s">
        <v>66</v>
      </c>
      <c r="AK284">
        <v>3</v>
      </c>
      <c r="AL284" t="str">
        <f t="shared" si="18"/>
        <v>3</v>
      </c>
      <c r="AM284" t="str">
        <f t="shared" si="19"/>
        <v>NE</v>
      </c>
    </row>
    <row r="285" spans="2:39">
      <c r="B285" t="s">
        <v>223</v>
      </c>
      <c r="C285" t="s">
        <v>334</v>
      </c>
      <c r="D285" t="s">
        <v>335</v>
      </c>
      <c r="E285">
        <v>2401591</v>
      </c>
      <c r="F285">
        <v>7</v>
      </c>
      <c r="G285">
        <v>45555</v>
      </c>
      <c r="H285">
        <v>202409</v>
      </c>
      <c r="I285" t="s">
        <v>329</v>
      </c>
      <c r="J285" t="s">
        <v>1158</v>
      </c>
      <c r="K285" t="s">
        <v>337</v>
      </c>
      <c r="L285" t="s">
        <v>2970</v>
      </c>
      <c r="M285" t="s">
        <v>232</v>
      </c>
      <c r="N285" t="s">
        <v>232</v>
      </c>
      <c r="O285" t="s">
        <v>232</v>
      </c>
      <c r="P285" t="s">
        <v>344</v>
      </c>
      <c r="Q285" t="s">
        <v>345</v>
      </c>
      <c r="R285" t="s">
        <v>340</v>
      </c>
      <c r="S285" t="s">
        <v>341</v>
      </c>
      <c r="T285" t="s">
        <v>3365</v>
      </c>
      <c r="U285" t="s">
        <v>232</v>
      </c>
      <c r="V285" t="s">
        <v>232</v>
      </c>
      <c r="W285" t="s">
        <v>232</v>
      </c>
      <c r="X285" t="s">
        <v>232</v>
      </c>
      <c r="Y285" t="s">
        <v>3369</v>
      </c>
      <c r="Z285" t="s">
        <v>241</v>
      </c>
      <c r="AA285" s="177">
        <v>8208</v>
      </c>
      <c r="AB285">
        <v>20.51</v>
      </c>
      <c r="AC285">
        <v>1.92</v>
      </c>
      <c r="AD285" s="177">
        <v>8208</v>
      </c>
      <c r="AE285" s="196">
        <v>45558.790815856482</v>
      </c>
      <c r="AF285" t="s">
        <v>343</v>
      </c>
      <c r="AG285" t="s">
        <v>243</v>
      </c>
      <c r="AH285" s="289">
        <v>1</v>
      </c>
      <c r="AI285" s="306">
        <f>IF(Z285="COP",(AA285*AH285),IF(Z285="NOK",((AB285*AH285)*VLOOKUP(H285,Tasas!$K:$L,2,0)),IF(Z285="EUR",((AB285*AH285)*VLOOKUP(H285,Tasas!$K:$L,2,0)),IF('GL MEN'!Z305="USD",(('GL MEN'!AB305*'GL MEN'!AH305)*VLOOKUP(H285,Tasas!$K:$L,2,0)),0))))</f>
        <v>8208</v>
      </c>
      <c r="AJ285" t="s">
        <v>66</v>
      </c>
      <c r="AK285">
        <v>3</v>
      </c>
      <c r="AL285" t="str">
        <f t="shared" si="18"/>
        <v>3</v>
      </c>
      <c r="AM285" t="str">
        <f t="shared" si="19"/>
        <v>NE</v>
      </c>
    </row>
    <row r="286" spans="2:39">
      <c r="B286" t="s">
        <v>223</v>
      </c>
      <c r="C286" t="s">
        <v>334</v>
      </c>
      <c r="D286" t="s">
        <v>335</v>
      </c>
      <c r="E286">
        <v>2401648</v>
      </c>
      <c r="F286">
        <v>0</v>
      </c>
      <c r="G286">
        <v>45562</v>
      </c>
      <c r="H286">
        <v>202409</v>
      </c>
      <c r="I286" t="s">
        <v>329</v>
      </c>
      <c r="J286" t="s">
        <v>1158</v>
      </c>
      <c r="K286" t="s">
        <v>337</v>
      </c>
      <c r="L286" t="s">
        <v>2970</v>
      </c>
      <c r="M286" t="s">
        <v>232</v>
      </c>
      <c r="N286" t="s">
        <v>232</v>
      </c>
      <c r="O286" t="s">
        <v>232</v>
      </c>
      <c r="P286" t="s">
        <v>338</v>
      </c>
      <c r="Q286" t="s">
        <v>339</v>
      </c>
      <c r="R286" t="s">
        <v>340</v>
      </c>
      <c r="S286" t="s">
        <v>341</v>
      </c>
      <c r="T286" t="s">
        <v>3365</v>
      </c>
      <c r="U286" t="s">
        <v>232</v>
      </c>
      <c r="V286" t="s">
        <v>232</v>
      </c>
      <c r="W286" t="s">
        <v>232</v>
      </c>
      <c r="X286" t="s">
        <v>232</v>
      </c>
      <c r="Y286" t="s">
        <v>3370</v>
      </c>
      <c r="Z286" t="s">
        <v>241</v>
      </c>
      <c r="AA286" s="177">
        <v>30000</v>
      </c>
      <c r="AB286">
        <v>75.56</v>
      </c>
      <c r="AC286">
        <v>7.16</v>
      </c>
      <c r="AD286" s="177">
        <v>30000</v>
      </c>
      <c r="AE286" s="196">
        <v>45566.790701701386</v>
      </c>
      <c r="AF286" t="s">
        <v>343</v>
      </c>
      <c r="AG286" t="s">
        <v>243</v>
      </c>
      <c r="AH286" s="289">
        <v>1</v>
      </c>
      <c r="AI286" s="306">
        <f>IF(Z286="COP",(AA286*AH286),IF(Z286="NOK",((AB286*AH286)*VLOOKUP(H286,Tasas!$K:$L,2,0)),IF(Z286="EUR",((AB286*AH286)*VLOOKUP(H286,Tasas!$K:$L,2,0)),IF('GL MEN'!Z306="USD",(('GL MEN'!AB306*'GL MEN'!AH306)*VLOOKUP(H286,Tasas!$K:$L,2,0)),0))))</f>
        <v>30000</v>
      </c>
      <c r="AJ286" t="s">
        <v>66</v>
      </c>
      <c r="AK286">
        <v>3</v>
      </c>
      <c r="AL286" t="str">
        <f t="shared" si="18"/>
        <v>3</v>
      </c>
      <c r="AM286" t="str">
        <f t="shared" si="19"/>
        <v>NE</v>
      </c>
    </row>
    <row r="287" spans="2:39">
      <c r="B287" t="s">
        <v>223</v>
      </c>
      <c r="C287" t="s">
        <v>334</v>
      </c>
      <c r="D287" t="s">
        <v>335</v>
      </c>
      <c r="E287">
        <v>2401648</v>
      </c>
      <c r="F287">
        <v>1</v>
      </c>
      <c r="G287">
        <v>45562</v>
      </c>
      <c r="H287">
        <v>202409</v>
      </c>
      <c r="I287" t="s">
        <v>329</v>
      </c>
      <c r="J287" t="s">
        <v>1158</v>
      </c>
      <c r="K287" t="s">
        <v>337</v>
      </c>
      <c r="L287" t="s">
        <v>2970</v>
      </c>
      <c r="M287" t="s">
        <v>232</v>
      </c>
      <c r="N287" t="s">
        <v>232</v>
      </c>
      <c r="O287" t="s">
        <v>232</v>
      </c>
      <c r="P287" t="s">
        <v>338</v>
      </c>
      <c r="Q287" t="s">
        <v>339</v>
      </c>
      <c r="R287" t="s">
        <v>340</v>
      </c>
      <c r="S287" t="s">
        <v>341</v>
      </c>
      <c r="T287" t="s">
        <v>3365</v>
      </c>
      <c r="U287" t="s">
        <v>232</v>
      </c>
      <c r="V287" t="s">
        <v>232</v>
      </c>
      <c r="W287" t="s">
        <v>232</v>
      </c>
      <c r="X287" t="s">
        <v>232</v>
      </c>
      <c r="Y287" t="s">
        <v>3371</v>
      </c>
      <c r="Z287" t="s">
        <v>241</v>
      </c>
      <c r="AA287" s="177">
        <v>112000</v>
      </c>
      <c r="AB287">
        <v>282.08999999999997</v>
      </c>
      <c r="AC287">
        <v>26.71</v>
      </c>
      <c r="AD287" s="177">
        <v>112000</v>
      </c>
      <c r="AE287" s="196">
        <v>45566.790701886574</v>
      </c>
      <c r="AF287" t="s">
        <v>343</v>
      </c>
      <c r="AG287" t="s">
        <v>243</v>
      </c>
      <c r="AH287" s="289">
        <v>1</v>
      </c>
      <c r="AI287" s="306">
        <f>IF(Z287="COP",(AA287*AH287),IF(Z287="NOK",((AB287*AH287)*VLOOKUP(H287,Tasas!$K:$L,2,0)),IF(Z287="EUR",((AB287*AH287)*VLOOKUP(H287,Tasas!$K:$L,2,0)),IF('GL MEN'!Z307="USD",(('GL MEN'!AB307*'GL MEN'!AH307)*VLOOKUP(H287,Tasas!$K:$L,2,0)),0))))</f>
        <v>112000</v>
      </c>
      <c r="AJ287" t="s">
        <v>66</v>
      </c>
      <c r="AK287">
        <v>3</v>
      </c>
      <c r="AL287" t="str">
        <f t="shared" si="18"/>
        <v>3</v>
      </c>
      <c r="AM287" t="str">
        <f t="shared" si="19"/>
        <v>NE</v>
      </c>
    </row>
    <row r="288" spans="2:39">
      <c r="B288" t="s">
        <v>223</v>
      </c>
      <c r="C288" t="s">
        <v>334</v>
      </c>
      <c r="D288" t="s">
        <v>335</v>
      </c>
      <c r="E288">
        <v>2401648</v>
      </c>
      <c r="F288">
        <v>2</v>
      </c>
      <c r="G288">
        <v>45562</v>
      </c>
      <c r="H288">
        <v>202409</v>
      </c>
      <c r="I288" t="s">
        <v>329</v>
      </c>
      <c r="J288" t="s">
        <v>1158</v>
      </c>
      <c r="K288" t="s">
        <v>337</v>
      </c>
      <c r="L288" t="s">
        <v>2970</v>
      </c>
      <c r="M288" t="s">
        <v>232</v>
      </c>
      <c r="N288" t="s">
        <v>232</v>
      </c>
      <c r="O288" t="s">
        <v>232</v>
      </c>
      <c r="P288" t="s">
        <v>338</v>
      </c>
      <c r="Q288" t="s">
        <v>339</v>
      </c>
      <c r="R288" t="s">
        <v>340</v>
      </c>
      <c r="S288" t="s">
        <v>341</v>
      </c>
      <c r="T288" t="s">
        <v>3365</v>
      </c>
      <c r="U288" t="s">
        <v>232</v>
      </c>
      <c r="V288" t="s">
        <v>232</v>
      </c>
      <c r="W288" t="s">
        <v>232</v>
      </c>
      <c r="X288" t="s">
        <v>232</v>
      </c>
      <c r="Y288" t="s">
        <v>3372</v>
      </c>
      <c r="Z288" t="s">
        <v>241</v>
      </c>
      <c r="AA288" s="177">
        <v>84000</v>
      </c>
      <c r="AB288">
        <v>211.57</v>
      </c>
      <c r="AC288">
        <v>20.03</v>
      </c>
      <c r="AD288" s="177">
        <v>84000</v>
      </c>
      <c r="AE288" s="196">
        <v>45566.790701886574</v>
      </c>
      <c r="AF288" t="s">
        <v>343</v>
      </c>
      <c r="AG288" t="s">
        <v>243</v>
      </c>
      <c r="AH288" s="289">
        <v>1</v>
      </c>
      <c r="AI288" s="306">
        <f>IF(Z288="COP",(AA288*AH288),IF(Z288="NOK",((AB288*AH288)*VLOOKUP(H288,Tasas!$K:$L,2,0)),IF(Z288="EUR",((AB288*AH288)*VLOOKUP(H288,Tasas!$K:$L,2,0)),IF('GL MEN'!Z308="USD",(('GL MEN'!AB308*'GL MEN'!AH308)*VLOOKUP(H288,Tasas!$K:$L,2,0)),0))))</f>
        <v>84000</v>
      </c>
      <c r="AJ288" t="s">
        <v>66</v>
      </c>
      <c r="AK288">
        <v>3</v>
      </c>
      <c r="AL288" t="str">
        <f t="shared" si="18"/>
        <v>3</v>
      </c>
      <c r="AM288" t="str">
        <f t="shared" si="19"/>
        <v>NE</v>
      </c>
    </row>
    <row r="289" spans="2:39">
      <c r="B289" t="s">
        <v>223</v>
      </c>
      <c r="C289" t="s">
        <v>334</v>
      </c>
      <c r="D289" t="s">
        <v>335</v>
      </c>
      <c r="E289">
        <v>2401648</v>
      </c>
      <c r="F289">
        <v>3</v>
      </c>
      <c r="G289">
        <v>45562</v>
      </c>
      <c r="H289">
        <v>202409</v>
      </c>
      <c r="I289" t="s">
        <v>329</v>
      </c>
      <c r="J289" t="s">
        <v>1158</v>
      </c>
      <c r="K289" t="s">
        <v>337</v>
      </c>
      <c r="L289" t="s">
        <v>2970</v>
      </c>
      <c r="M289" t="s">
        <v>232</v>
      </c>
      <c r="N289" t="s">
        <v>232</v>
      </c>
      <c r="O289" t="s">
        <v>232</v>
      </c>
      <c r="P289" t="s">
        <v>338</v>
      </c>
      <c r="Q289" t="s">
        <v>339</v>
      </c>
      <c r="R289" t="s">
        <v>340</v>
      </c>
      <c r="S289" t="s">
        <v>341</v>
      </c>
      <c r="T289" t="s">
        <v>3365</v>
      </c>
      <c r="U289" t="s">
        <v>232</v>
      </c>
      <c r="V289" t="s">
        <v>232</v>
      </c>
      <c r="W289" t="s">
        <v>232</v>
      </c>
      <c r="X289" t="s">
        <v>232</v>
      </c>
      <c r="Y289" t="s">
        <v>3373</v>
      </c>
      <c r="Z289" t="s">
        <v>241</v>
      </c>
      <c r="AA289" s="177">
        <v>48000</v>
      </c>
      <c r="AB289">
        <v>120.89</v>
      </c>
      <c r="AC289">
        <v>11.45</v>
      </c>
      <c r="AD289" s="177">
        <v>48000</v>
      </c>
      <c r="AE289" s="196">
        <v>45566.790701886574</v>
      </c>
      <c r="AF289" t="s">
        <v>343</v>
      </c>
      <c r="AG289" t="s">
        <v>243</v>
      </c>
      <c r="AH289" s="289">
        <v>1</v>
      </c>
      <c r="AI289" s="306">
        <f>IF(Z289="COP",(AA289*AH289),IF(Z289="NOK",((AB289*AH289)*VLOOKUP(H289,Tasas!$K:$L,2,0)),IF(Z289="EUR",((AB289*AH289)*VLOOKUP(H289,Tasas!$K:$L,2,0)),IF('GL MEN'!Z309="USD",(('GL MEN'!AB309*'GL MEN'!AH309)*VLOOKUP(H289,Tasas!$K:$L,2,0)),0))))</f>
        <v>48000</v>
      </c>
      <c r="AJ289" t="s">
        <v>66</v>
      </c>
      <c r="AK289">
        <v>3</v>
      </c>
      <c r="AL289" t="str">
        <f t="shared" si="18"/>
        <v>3</v>
      </c>
      <c r="AM289" t="str">
        <f t="shared" si="19"/>
        <v>NE</v>
      </c>
    </row>
    <row r="290" spans="2:39">
      <c r="B290" t="s">
        <v>223</v>
      </c>
      <c r="C290" t="s">
        <v>334</v>
      </c>
      <c r="D290" t="s">
        <v>335</v>
      </c>
      <c r="E290">
        <v>2401648</v>
      </c>
      <c r="F290">
        <v>4</v>
      </c>
      <c r="G290">
        <v>45562</v>
      </c>
      <c r="H290">
        <v>202409</v>
      </c>
      <c r="I290" t="s">
        <v>329</v>
      </c>
      <c r="J290" t="s">
        <v>1158</v>
      </c>
      <c r="K290" t="s">
        <v>337</v>
      </c>
      <c r="L290" t="s">
        <v>2970</v>
      </c>
      <c r="M290" t="s">
        <v>232</v>
      </c>
      <c r="N290" t="s">
        <v>232</v>
      </c>
      <c r="O290" t="s">
        <v>232</v>
      </c>
      <c r="P290" t="s">
        <v>338</v>
      </c>
      <c r="Q290" t="s">
        <v>339</v>
      </c>
      <c r="R290" t="s">
        <v>340</v>
      </c>
      <c r="S290" t="s">
        <v>341</v>
      </c>
      <c r="T290" t="s">
        <v>3365</v>
      </c>
      <c r="U290" t="s">
        <v>232</v>
      </c>
      <c r="V290" t="s">
        <v>232</v>
      </c>
      <c r="W290" t="s">
        <v>232</v>
      </c>
      <c r="X290" t="s">
        <v>232</v>
      </c>
      <c r="Y290" t="s">
        <v>3373</v>
      </c>
      <c r="Z290" t="s">
        <v>241</v>
      </c>
      <c r="AA290" s="177">
        <v>36000</v>
      </c>
      <c r="AB290">
        <v>90.67</v>
      </c>
      <c r="AC290">
        <v>8.59</v>
      </c>
      <c r="AD290" s="177">
        <v>36000</v>
      </c>
      <c r="AE290" s="196">
        <v>45566.79070208333</v>
      </c>
      <c r="AF290" t="s">
        <v>343</v>
      </c>
      <c r="AG290" t="s">
        <v>243</v>
      </c>
      <c r="AH290" s="289">
        <v>1</v>
      </c>
      <c r="AI290" s="306">
        <f>IF(Z290="COP",(AA290*AH290),IF(Z290="NOK",((AB290*AH290)*VLOOKUP(H290,Tasas!$K:$L,2,0)),IF(Z290="EUR",((AB290*AH290)*VLOOKUP(H290,Tasas!$K:$L,2,0)),IF('GL MEN'!Z310="USD",(('GL MEN'!AB310*'GL MEN'!AH310)*VLOOKUP(H290,Tasas!$K:$L,2,0)),0))))</f>
        <v>36000</v>
      </c>
      <c r="AJ290" t="s">
        <v>66</v>
      </c>
      <c r="AK290">
        <v>3</v>
      </c>
      <c r="AL290" t="str">
        <f t="shared" si="18"/>
        <v>3</v>
      </c>
      <c r="AM290" t="str">
        <f t="shared" si="19"/>
        <v>NE</v>
      </c>
    </row>
    <row r="291" spans="2:39">
      <c r="B291" t="s">
        <v>223</v>
      </c>
      <c r="C291" t="s">
        <v>334</v>
      </c>
      <c r="D291" t="s">
        <v>335</v>
      </c>
      <c r="E291">
        <v>2401648</v>
      </c>
      <c r="F291">
        <v>5</v>
      </c>
      <c r="G291">
        <v>45562</v>
      </c>
      <c r="H291">
        <v>202409</v>
      </c>
      <c r="I291" t="s">
        <v>329</v>
      </c>
      <c r="J291" t="s">
        <v>1158</v>
      </c>
      <c r="K291" t="s">
        <v>337</v>
      </c>
      <c r="L291" t="s">
        <v>2970</v>
      </c>
      <c r="M291" t="s">
        <v>232</v>
      </c>
      <c r="N291" t="s">
        <v>232</v>
      </c>
      <c r="O291" t="s">
        <v>232</v>
      </c>
      <c r="P291" t="s">
        <v>338</v>
      </c>
      <c r="Q291" t="s">
        <v>339</v>
      </c>
      <c r="R291" t="s">
        <v>340</v>
      </c>
      <c r="S291" t="s">
        <v>341</v>
      </c>
      <c r="T291" t="s">
        <v>3365</v>
      </c>
      <c r="U291" t="s">
        <v>232</v>
      </c>
      <c r="V291" t="s">
        <v>232</v>
      </c>
      <c r="W291" t="s">
        <v>232</v>
      </c>
      <c r="X291" t="s">
        <v>232</v>
      </c>
      <c r="Y291" t="s">
        <v>3373</v>
      </c>
      <c r="Z291" t="s">
        <v>241</v>
      </c>
      <c r="AA291" s="177">
        <v>21000</v>
      </c>
      <c r="AB291">
        <v>52.89</v>
      </c>
      <c r="AC291">
        <v>5.01</v>
      </c>
      <c r="AD291" s="177">
        <v>21000</v>
      </c>
      <c r="AE291" s="196">
        <v>45566.79070208333</v>
      </c>
      <c r="AF291" t="s">
        <v>343</v>
      </c>
      <c r="AG291" t="s">
        <v>243</v>
      </c>
      <c r="AH291" s="289">
        <v>1</v>
      </c>
      <c r="AI291" s="306">
        <f>IF(Z291="COP",(AA291*AH291),IF(Z291="NOK",((AB291*AH291)*VLOOKUP(H291,Tasas!$K:$L,2,0)),IF(Z291="EUR",((AB291*AH291)*VLOOKUP(H291,Tasas!$K:$L,2,0)),IF('GL MEN'!Z311="USD",(('GL MEN'!AB311*'GL MEN'!AH311)*VLOOKUP(H291,Tasas!$K:$L,2,0)),0))))</f>
        <v>21000</v>
      </c>
      <c r="AJ291" t="s">
        <v>66</v>
      </c>
      <c r="AK291">
        <v>3</v>
      </c>
      <c r="AL291" t="str">
        <f t="shared" si="18"/>
        <v>3</v>
      </c>
      <c r="AM291" t="str">
        <f t="shared" si="19"/>
        <v>NE</v>
      </c>
    </row>
    <row r="292" spans="2:39">
      <c r="B292" t="s">
        <v>223</v>
      </c>
      <c r="C292" t="s">
        <v>334</v>
      </c>
      <c r="D292" t="s">
        <v>335</v>
      </c>
      <c r="E292">
        <v>2401648</v>
      </c>
      <c r="F292">
        <v>6</v>
      </c>
      <c r="G292">
        <v>45562</v>
      </c>
      <c r="H292">
        <v>202409</v>
      </c>
      <c r="I292" t="s">
        <v>329</v>
      </c>
      <c r="J292" t="s">
        <v>1158</v>
      </c>
      <c r="K292" t="s">
        <v>337</v>
      </c>
      <c r="L292" t="s">
        <v>2970</v>
      </c>
      <c r="M292" t="s">
        <v>232</v>
      </c>
      <c r="N292" t="s">
        <v>232</v>
      </c>
      <c r="O292" t="s">
        <v>232</v>
      </c>
      <c r="P292" t="s">
        <v>338</v>
      </c>
      <c r="Q292" t="s">
        <v>339</v>
      </c>
      <c r="R292" t="s">
        <v>340</v>
      </c>
      <c r="S292" t="s">
        <v>341</v>
      </c>
      <c r="T292" t="s">
        <v>3365</v>
      </c>
      <c r="U292" t="s">
        <v>232</v>
      </c>
      <c r="V292" t="s">
        <v>232</v>
      </c>
      <c r="W292" t="s">
        <v>232</v>
      </c>
      <c r="X292" t="s">
        <v>232</v>
      </c>
      <c r="Y292" t="s">
        <v>3373</v>
      </c>
      <c r="Z292" t="s">
        <v>241</v>
      </c>
      <c r="AA292" s="177">
        <v>35000</v>
      </c>
      <c r="AB292">
        <v>88.15</v>
      </c>
      <c r="AC292">
        <v>8.35</v>
      </c>
      <c r="AD292" s="177">
        <v>35000</v>
      </c>
      <c r="AE292" s="196">
        <v>45566.79070208333</v>
      </c>
      <c r="AF292" t="s">
        <v>343</v>
      </c>
      <c r="AG292" t="s">
        <v>243</v>
      </c>
      <c r="AH292" s="289">
        <v>1</v>
      </c>
      <c r="AI292" s="306">
        <f>IF(Z292="COP",(AA292*AH292),IF(Z292="NOK",((AB292*AH292)*VLOOKUP(H292,Tasas!$K:$L,2,0)),IF(Z292="EUR",((AB292*AH292)*VLOOKUP(H292,Tasas!$K:$L,2,0)),IF('GL MEN'!Z312="USD",(('GL MEN'!AB312*'GL MEN'!AH312)*VLOOKUP(H292,Tasas!$K:$L,2,0)),0))))</f>
        <v>35000</v>
      </c>
      <c r="AJ292" t="s">
        <v>66</v>
      </c>
      <c r="AK292">
        <v>3</v>
      </c>
      <c r="AL292" t="str">
        <f t="shared" si="18"/>
        <v>3</v>
      </c>
      <c r="AM292" t="str">
        <f t="shared" si="19"/>
        <v>NE</v>
      </c>
    </row>
    <row r="293" spans="2:39">
      <c r="B293" t="s">
        <v>223</v>
      </c>
      <c r="C293" t="s">
        <v>334</v>
      </c>
      <c r="D293" t="s">
        <v>335</v>
      </c>
      <c r="E293">
        <v>2401673</v>
      </c>
      <c r="F293">
        <v>13</v>
      </c>
      <c r="G293">
        <v>45562</v>
      </c>
      <c r="H293">
        <v>202409</v>
      </c>
      <c r="I293" t="s">
        <v>329</v>
      </c>
      <c r="J293" t="s">
        <v>1158</v>
      </c>
      <c r="K293" t="s">
        <v>337</v>
      </c>
      <c r="L293" t="s">
        <v>2970</v>
      </c>
      <c r="M293" t="s">
        <v>232</v>
      </c>
      <c r="N293" t="s">
        <v>232</v>
      </c>
      <c r="O293" t="s">
        <v>232</v>
      </c>
      <c r="P293" t="s">
        <v>344</v>
      </c>
      <c r="Q293" t="s">
        <v>345</v>
      </c>
      <c r="R293" t="s">
        <v>340</v>
      </c>
      <c r="S293" t="s">
        <v>341</v>
      </c>
      <c r="T293" t="s">
        <v>3365</v>
      </c>
      <c r="U293" t="s">
        <v>232</v>
      </c>
      <c r="V293" t="s">
        <v>232</v>
      </c>
      <c r="W293" t="s">
        <v>232</v>
      </c>
      <c r="X293" t="s">
        <v>232</v>
      </c>
      <c r="Y293" t="s">
        <v>3374</v>
      </c>
      <c r="Z293" t="s">
        <v>241</v>
      </c>
      <c r="AA293" s="177">
        <v>4172</v>
      </c>
      <c r="AB293">
        <v>10.51</v>
      </c>
      <c r="AC293">
        <v>1</v>
      </c>
      <c r="AD293" s="177">
        <v>4172</v>
      </c>
      <c r="AE293" s="196">
        <v>45567.913382673614</v>
      </c>
      <c r="AF293" t="s">
        <v>343</v>
      </c>
      <c r="AG293" t="s">
        <v>243</v>
      </c>
      <c r="AH293" s="289">
        <v>1</v>
      </c>
      <c r="AI293" s="306">
        <f>IF(Z293="COP",(AA293*AH293),IF(Z293="NOK",((AB293*AH293)*VLOOKUP(H293,Tasas!$K:$L,2,0)),IF(Z293="EUR",((AB293*AH293)*VLOOKUP(H293,Tasas!$K:$L,2,0)),IF('GL MEN'!Z313="USD",(('GL MEN'!AB313*'GL MEN'!AH313)*VLOOKUP(H293,Tasas!$K:$L,2,0)),0))))</f>
        <v>4172</v>
      </c>
      <c r="AJ293" t="s">
        <v>66</v>
      </c>
      <c r="AK293">
        <v>3</v>
      </c>
      <c r="AL293" t="str">
        <f t="shared" si="18"/>
        <v>3</v>
      </c>
      <c r="AM293" t="str">
        <f t="shared" si="19"/>
        <v>NE</v>
      </c>
    </row>
    <row r="294" spans="2:39">
      <c r="B294" t="s">
        <v>223</v>
      </c>
      <c r="C294" t="s">
        <v>828</v>
      </c>
      <c r="D294" t="s">
        <v>829</v>
      </c>
      <c r="E294">
        <v>4400745</v>
      </c>
      <c r="F294">
        <v>0</v>
      </c>
      <c r="G294">
        <v>45555</v>
      </c>
      <c r="H294">
        <v>202409</v>
      </c>
      <c r="I294" t="s">
        <v>329</v>
      </c>
      <c r="J294" t="s">
        <v>330</v>
      </c>
      <c r="K294" t="s">
        <v>386</v>
      </c>
      <c r="L294" t="s">
        <v>2970</v>
      </c>
      <c r="M294" t="s">
        <v>232</v>
      </c>
      <c r="N294" t="s">
        <v>232</v>
      </c>
      <c r="O294" t="s">
        <v>232</v>
      </c>
      <c r="P294" t="s">
        <v>3375</v>
      </c>
      <c r="Q294" t="s">
        <v>3376</v>
      </c>
      <c r="R294" t="s">
        <v>340</v>
      </c>
      <c r="S294" t="s">
        <v>341</v>
      </c>
      <c r="T294" t="s">
        <v>3365</v>
      </c>
      <c r="U294" t="s">
        <v>232</v>
      </c>
      <c r="V294" t="s">
        <v>232</v>
      </c>
      <c r="W294" t="s">
        <v>232</v>
      </c>
      <c r="X294" t="s">
        <v>232</v>
      </c>
      <c r="Y294" t="s">
        <v>3377</v>
      </c>
      <c r="Z294" t="s">
        <v>241</v>
      </c>
      <c r="AA294" s="177">
        <v>360672</v>
      </c>
      <c r="AB294">
        <v>923.34</v>
      </c>
      <c r="AC294">
        <v>86.09</v>
      </c>
      <c r="AD294" s="177">
        <v>360672</v>
      </c>
      <c r="AE294" s="196">
        <v>45568.151952511573</v>
      </c>
      <c r="AF294" t="s">
        <v>833</v>
      </c>
      <c r="AG294" t="s">
        <v>243</v>
      </c>
      <c r="AH294" s="289">
        <v>1</v>
      </c>
      <c r="AI294" s="306">
        <f>IF(Z294="COP",(AA294*AH294),IF(Z294="NOK",((AB294*AH294)*VLOOKUP(H294,Tasas!$K:$L,2,0)),IF(Z294="EUR",((AB294*AH294)*VLOOKUP(H294,Tasas!$K:$L,2,0)),IF('GL MEN'!Z314="USD",(('GL MEN'!AB314*'GL MEN'!AH314)*VLOOKUP(H294,Tasas!$K:$L,2,0)),0))))</f>
        <v>360672</v>
      </c>
      <c r="AJ294" t="s">
        <v>66</v>
      </c>
      <c r="AK294">
        <v>3</v>
      </c>
      <c r="AL294" t="str">
        <f t="shared" si="18"/>
        <v>3</v>
      </c>
      <c r="AM294" t="str">
        <f t="shared" si="19"/>
        <v>NE</v>
      </c>
    </row>
    <row r="295" spans="2:39">
      <c r="B295" t="s">
        <v>223</v>
      </c>
      <c r="C295" t="s">
        <v>334</v>
      </c>
      <c r="D295" t="s">
        <v>335</v>
      </c>
      <c r="E295">
        <v>2401566</v>
      </c>
      <c r="F295">
        <v>0</v>
      </c>
      <c r="G295">
        <v>45545</v>
      </c>
      <c r="H295">
        <v>202409</v>
      </c>
      <c r="I295" t="s">
        <v>3024</v>
      </c>
      <c r="J295" t="s">
        <v>3025</v>
      </c>
      <c r="K295" t="s">
        <v>337</v>
      </c>
      <c r="L295" t="s">
        <v>2970</v>
      </c>
      <c r="M295" t="s">
        <v>232</v>
      </c>
      <c r="N295" t="s">
        <v>232</v>
      </c>
      <c r="O295" t="s">
        <v>232</v>
      </c>
      <c r="P295" t="s">
        <v>2580</v>
      </c>
      <c r="Q295" t="s">
        <v>2581</v>
      </c>
      <c r="R295" t="s">
        <v>340</v>
      </c>
      <c r="S295" t="s">
        <v>341</v>
      </c>
      <c r="T295" t="s">
        <v>3300</v>
      </c>
      <c r="U295" t="s">
        <v>232</v>
      </c>
      <c r="V295" t="s">
        <v>232</v>
      </c>
      <c r="W295" t="s">
        <v>232</v>
      </c>
      <c r="X295" t="s">
        <v>232</v>
      </c>
      <c r="Y295" t="s">
        <v>3378</v>
      </c>
      <c r="Z295" t="s">
        <v>241</v>
      </c>
      <c r="AA295" s="177">
        <v>6253000</v>
      </c>
      <c r="AB295">
        <v>15968.85</v>
      </c>
      <c r="AC295">
        <v>1493.84</v>
      </c>
      <c r="AD295" s="177">
        <v>6253000</v>
      </c>
      <c r="AE295" s="196">
        <v>45548.058582291669</v>
      </c>
      <c r="AF295" t="s">
        <v>343</v>
      </c>
      <c r="AG295" t="s">
        <v>324</v>
      </c>
      <c r="AH295" s="289">
        <v>1</v>
      </c>
      <c r="AI295" s="306">
        <f>IF(Z295="COP",(AA295*AH295),IF(Z295="NOK",((AB295*AH295)*VLOOKUP(H295,Tasas!$K:$L,2,0)),IF(Z295="EUR",((AB295*AH295)*VLOOKUP(H295,Tasas!$K:$L,2,0)),IF('GL MEN'!Z315="USD",(('GL MEN'!AB315*'GL MEN'!AH315)*VLOOKUP(H295,Tasas!$K:$L,2,0)),0))))</f>
        <v>6253000</v>
      </c>
      <c r="AJ295" t="s">
        <v>62</v>
      </c>
      <c r="AK295">
        <v>3</v>
      </c>
      <c r="AL295" t="str">
        <f t="shared" si="18"/>
        <v>3</v>
      </c>
      <c r="AM295" t="str">
        <f t="shared" si="19"/>
        <v>NE</v>
      </c>
    </row>
    <row r="296" spans="2:39">
      <c r="B296" t="s">
        <v>223</v>
      </c>
      <c r="C296" t="s">
        <v>334</v>
      </c>
      <c r="D296" t="s">
        <v>335</v>
      </c>
      <c r="E296">
        <v>2401567</v>
      </c>
      <c r="F296">
        <v>0</v>
      </c>
      <c r="G296">
        <v>45545</v>
      </c>
      <c r="H296">
        <v>202409</v>
      </c>
      <c r="I296" t="s">
        <v>3024</v>
      </c>
      <c r="J296" t="s">
        <v>3025</v>
      </c>
      <c r="K296" t="s">
        <v>337</v>
      </c>
      <c r="L296" t="s">
        <v>2970</v>
      </c>
      <c r="M296" t="s">
        <v>232</v>
      </c>
      <c r="N296" t="s">
        <v>232</v>
      </c>
      <c r="O296" t="s">
        <v>232</v>
      </c>
      <c r="P296" t="s">
        <v>2580</v>
      </c>
      <c r="Q296" t="s">
        <v>2581</v>
      </c>
      <c r="R296" t="s">
        <v>340</v>
      </c>
      <c r="S296" t="s">
        <v>341</v>
      </c>
      <c r="T296" t="s">
        <v>3300</v>
      </c>
      <c r="U296" t="s">
        <v>232</v>
      </c>
      <c r="V296" t="s">
        <v>232</v>
      </c>
      <c r="W296" t="s">
        <v>232</v>
      </c>
      <c r="X296" t="s">
        <v>232</v>
      </c>
      <c r="Y296" t="s">
        <v>3379</v>
      </c>
      <c r="Z296" t="s">
        <v>241</v>
      </c>
      <c r="AA296" s="177">
        <v>3855750</v>
      </c>
      <c r="AB296">
        <v>9846.7800000000007</v>
      </c>
      <c r="AC296">
        <v>921.14</v>
      </c>
      <c r="AD296" s="177">
        <v>3855750</v>
      </c>
      <c r="AE296" s="196">
        <v>45548.060388460646</v>
      </c>
      <c r="AF296" t="s">
        <v>343</v>
      </c>
      <c r="AG296" t="s">
        <v>324</v>
      </c>
      <c r="AH296" s="289">
        <v>1</v>
      </c>
      <c r="AI296" s="306">
        <f>IF(Z296="COP",(AA296*AH296),IF(Z296="NOK",((AB296*AH296)*VLOOKUP(H296,Tasas!$K:$L,2,0)),IF(Z296="EUR",((AB296*AH296)*VLOOKUP(H296,Tasas!$K:$L,2,0)),IF('GL MEN'!Z316="USD",(('GL MEN'!AB316*'GL MEN'!AH316)*VLOOKUP(H296,Tasas!$K:$L,2,0)),0))))</f>
        <v>3855750</v>
      </c>
      <c r="AJ296" t="s">
        <v>62</v>
      </c>
      <c r="AK296">
        <v>3</v>
      </c>
      <c r="AL296" t="str">
        <f t="shared" si="18"/>
        <v>3</v>
      </c>
      <c r="AM296" t="str">
        <f t="shared" si="19"/>
        <v>NE</v>
      </c>
    </row>
    <row r="297" spans="2:39">
      <c r="B297" t="s">
        <v>223</v>
      </c>
      <c r="C297" t="s">
        <v>334</v>
      </c>
      <c r="D297" t="s">
        <v>335</v>
      </c>
      <c r="E297">
        <v>2401629</v>
      </c>
      <c r="F297">
        <v>0</v>
      </c>
      <c r="G297">
        <v>45560</v>
      </c>
      <c r="H297">
        <v>202409</v>
      </c>
      <c r="I297" t="s">
        <v>3024</v>
      </c>
      <c r="J297" t="s">
        <v>3025</v>
      </c>
      <c r="K297" t="s">
        <v>337</v>
      </c>
      <c r="L297" t="s">
        <v>2970</v>
      </c>
      <c r="M297" t="s">
        <v>232</v>
      </c>
      <c r="N297" t="s">
        <v>232</v>
      </c>
      <c r="O297" t="s">
        <v>232</v>
      </c>
      <c r="P297" t="s">
        <v>3380</v>
      </c>
      <c r="Q297" t="s">
        <v>3381</v>
      </c>
      <c r="R297" t="s">
        <v>340</v>
      </c>
      <c r="S297" t="s">
        <v>341</v>
      </c>
      <c r="T297" t="s">
        <v>3300</v>
      </c>
      <c r="U297" t="s">
        <v>232</v>
      </c>
      <c r="V297" t="s">
        <v>232</v>
      </c>
      <c r="W297" t="s">
        <v>232</v>
      </c>
      <c r="X297" t="s">
        <v>232</v>
      </c>
      <c r="Y297" t="s">
        <v>3382</v>
      </c>
      <c r="Z297" t="s">
        <v>241</v>
      </c>
      <c r="AA297" s="177">
        <v>137000</v>
      </c>
      <c r="AB297">
        <v>350.73</v>
      </c>
      <c r="AC297">
        <v>32.700000000000003</v>
      </c>
      <c r="AD297" s="177">
        <v>137000</v>
      </c>
      <c r="AE297" s="196">
        <v>45562.937099768518</v>
      </c>
      <c r="AF297" t="s">
        <v>343</v>
      </c>
      <c r="AG297" t="s">
        <v>243</v>
      </c>
      <c r="AH297" s="289">
        <v>1</v>
      </c>
      <c r="AI297" s="306">
        <f>IF(Z297="COP",(AA297*AH297),IF(Z297="NOK",((AB297*AH297)*VLOOKUP(H297,Tasas!$K:$L,2,0)),IF(Z297="EUR",((AB297*AH297)*VLOOKUP(H297,Tasas!$K:$L,2,0)),IF('GL MEN'!Z317="USD",(('GL MEN'!AB317*'GL MEN'!AH317)*VLOOKUP(H297,Tasas!$K:$L,2,0)),0))))</f>
        <v>137000</v>
      </c>
      <c r="AJ297" t="s">
        <v>62</v>
      </c>
      <c r="AK297">
        <v>3</v>
      </c>
      <c r="AL297" t="str">
        <f t="shared" si="18"/>
        <v>3</v>
      </c>
      <c r="AM297" t="str">
        <f t="shared" si="19"/>
        <v>NE</v>
      </c>
    </row>
    <row r="298" spans="2:39">
      <c r="B298" t="s">
        <v>223</v>
      </c>
      <c r="C298" t="s">
        <v>1551</v>
      </c>
      <c r="D298" t="s">
        <v>1552</v>
      </c>
      <c r="E298">
        <v>3400590</v>
      </c>
      <c r="F298">
        <v>0</v>
      </c>
      <c r="G298">
        <v>45555</v>
      </c>
      <c r="H298">
        <v>202409</v>
      </c>
      <c r="I298" t="s">
        <v>3024</v>
      </c>
      <c r="J298" t="s">
        <v>3025</v>
      </c>
      <c r="K298" t="s">
        <v>543</v>
      </c>
      <c r="L298" t="s">
        <v>2970</v>
      </c>
      <c r="M298" t="s">
        <v>232</v>
      </c>
      <c r="N298" t="s">
        <v>232</v>
      </c>
      <c r="O298" t="s">
        <v>232</v>
      </c>
      <c r="P298" t="s">
        <v>3026</v>
      </c>
      <c r="Q298" t="s">
        <v>3027</v>
      </c>
      <c r="R298" t="s">
        <v>340</v>
      </c>
      <c r="S298" t="s">
        <v>341</v>
      </c>
      <c r="T298" t="s">
        <v>3300</v>
      </c>
      <c r="U298" t="s">
        <v>232</v>
      </c>
      <c r="V298" t="s">
        <v>232</v>
      </c>
      <c r="W298" t="s">
        <v>232</v>
      </c>
      <c r="X298" t="s">
        <v>232</v>
      </c>
      <c r="Y298" t="s">
        <v>3383</v>
      </c>
      <c r="Z298" t="s">
        <v>241</v>
      </c>
      <c r="AA298" s="177">
        <v>11483000</v>
      </c>
      <c r="AB298">
        <v>29397.05</v>
      </c>
      <c r="AC298">
        <v>2740.88</v>
      </c>
      <c r="AD298" s="177">
        <v>11483000</v>
      </c>
      <c r="AE298" s="196">
        <v>45561.70593290509</v>
      </c>
      <c r="AF298" t="s">
        <v>1558</v>
      </c>
      <c r="AG298" t="s">
        <v>2294</v>
      </c>
      <c r="AH298" s="289">
        <v>1</v>
      </c>
      <c r="AI298" s="306">
        <f>IF(Z298="COP",(AA298*AH298),IF(Z298="NOK",((AB298*AH298)*VLOOKUP(H298,Tasas!$K:$L,2,0)),IF(Z298="EUR",((AB298*AH298)*VLOOKUP(H298,Tasas!$K:$L,2,0)),IF('GL MEN'!Z318="USD",(('GL MEN'!AB318*'GL MEN'!AH318)*VLOOKUP(H298,Tasas!$K:$L,2,0)),0))))</f>
        <v>11483000</v>
      </c>
      <c r="AJ298" t="s">
        <v>62</v>
      </c>
      <c r="AK298">
        <v>3</v>
      </c>
      <c r="AL298" t="str">
        <f t="shared" si="18"/>
        <v>3</v>
      </c>
      <c r="AM298" t="str">
        <f t="shared" si="19"/>
        <v>NE</v>
      </c>
    </row>
    <row r="299" spans="2:39">
      <c r="B299" t="s">
        <v>223</v>
      </c>
      <c r="C299" t="s">
        <v>828</v>
      </c>
      <c r="D299" t="s">
        <v>829</v>
      </c>
      <c r="E299">
        <v>4400772</v>
      </c>
      <c r="F299">
        <v>0</v>
      </c>
      <c r="G299">
        <v>45562</v>
      </c>
      <c r="H299">
        <v>202409</v>
      </c>
      <c r="I299" t="s">
        <v>3024</v>
      </c>
      <c r="J299" t="s">
        <v>3025</v>
      </c>
      <c r="K299" t="s">
        <v>386</v>
      </c>
      <c r="L299" t="s">
        <v>2970</v>
      </c>
      <c r="M299" t="s">
        <v>232</v>
      </c>
      <c r="N299" t="s">
        <v>232</v>
      </c>
      <c r="O299" t="s">
        <v>232</v>
      </c>
      <c r="P299" t="s">
        <v>2599</v>
      </c>
      <c r="Q299" t="s">
        <v>2600</v>
      </c>
      <c r="R299" t="s">
        <v>340</v>
      </c>
      <c r="S299" t="s">
        <v>341</v>
      </c>
      <c r="T299" t="s">
        <v>3300</v>
      </c>
      <c r="U299" t="s">
        <v>232</v>
      </c>
      <c r="V299" t="s">
        <v>232</v>
      </c>
      <c r="W299" t="s">
        <v>232</v>
      </c>
      <c r="X299" t="s">
        <v>232</v>
      </c>
      <c r="Y299" t="s">
        <v>3384</v>
      </c>
      <c r="Z299" t="s">
        <v>241</v>
      </c>
      <c r="AA299" s="177">
        <v>4910500</v>
      </c>
      <c r="AB299">
        <v>12367.78</v>
      </c>
      <c r="AC299">
        <v>1171.2</v>
      </c>
      <c r="AD299" s="177">
        <v>4910500</v>
      </c>
      <c r="AE299" s="196">
        <v>45568.883914548613</v>
      </c>
      <c r="AF299" t="s">
        <v>833</v>
      </c>
      <c r="AG299" t="s">
        <v>324</v>
      </c>
      <c r="AH299" s="289">
        <v>1</v>
      </c>
      <c r="AI299" s="306">
        <f>IF(Z299="COP",(AA299*AH299),IF(Z299="NOK",((AB299*AH299)*VLOOKUP(H299,Tasas!$K:$L,2,0)),IF(Z299="EUR",((AB299*AH299)*VLOOKUP(H299,Tasas!$K:$L,2,0)),IF('GL MEN'!Z319="USD",(('GL MEN'!AB319*'GL MEN'!AH319)*VLOOKUP(H299,Tasas!$K:$L,2,0)),0))))</f>
        <v>4910500</v>
      </c>
      <c r="AJ299" t="s">
        <v>62</v>
      </c>
      <c r="AK299">
        <v>3</v>
      </c>
      <c r="AL299" t="str">
        <f t="shared" si="18"/>
        <v>3</v>
      </c>
      <c r="AM299" t="str">
        <f t="shared" si="19"/>
        <v>NE</v>
      </c>
    </row>
    <row r="300" spans="2:39">
      <c r="B300" t="s">
        <v>223</v>
      </c>
      <c r="C300" t="s">
        <v>828</v>
      </c>
      <c r="D300" t="s">
        <v>829</v>
      </c>
      <c r="E300">
        <v>4400772</v>
      </c>
      <c r="F300">
        <v>2</v>
      </c>
      <c r="G300">
        <v>45562</v>
      </c>
      <c r="H300">
        <v>202409</v>
      </c>
      <c r="I300" t="s">
        <v>3024</v>
      </c>
      <c r="J300" t="s">
        <v>3025</v>
      </c>
      <c r="K300" t="s">
        <v>386</v>
      </c>
      <c r="L300" t="s">
        <v>2970</v>
      </c>
      <c r="M300" t="s">
        <v>232</v>
      </c>
      <c r="N300" t="s">
        <v>232</v>
      </c>
      <c r="O300" t="s">
        <v>232</v>
      </c>
      <c r="P300" t="s">
        <v>2599</v>
      </c>
      <c r="Q300" t="s">
        <v>2600</v>
      </c>
      <c r="R300" t="s">
        <v>340</v>
      </c>
      <c r="S300" t="s">
        <v>341</v>
      </c>
      <c r="T300" t="s">
        <v>3300</v>
      </c>
      <c r="U300" t="s">
        <v>232</v>
      </c>
      <c r="V300" t="s">
        <v>232</v>
      </c>
      <c r="W300" t="s">
        <v>232</v>
      </c>
      <c r="X300" t="s">
        <v>232</v>
      </c>
      <c r="Y300" t="s">
        <v>3384</v>
      </c>
      <c r="Z300" t="s">
        <v>241</v>
      </c>
      <c r="AA300" s="177">
        <v>99000</v>
      </c>
      <c r="AB300">
        <v>249.35</v>
      </c>
      <c r="AC300">
        <v>23.61</v>
      </c>
      <c r="AD300" s="177">
        <v>99000</v>
      </c>
      <c r="AE300" s="196">
        <v>45568.883914699072</v>
      </c>
      <c r="AF300" t="s">
        <v>833</v>
      </c>
      <c r="AG300" t="s">
        <v>243</v>
      </c>
      <c r="AH300" s="289">
        <v>1</v>
      </c>
      <c r="AI300" s="306">
        <f>IF(Z300="COP",(AA300*AH300),IF(Z300="NOK",((AB300*AH300)*VLOOKUP(H300,Tasas!$K:$L,2,0)),IF(Z300="EUR",((AB300*AH300)*VLOOKUP(H300,Tasas!$K:$L,2,0)),IF('GL MEN'!Z320="USD",(('GL MEN'!AB320*'GL MEN'!AH320)*VLOOKUP(H300,Tasas!$K:$L,2,0)),0))))</f>
        <v>99000</v>
      </c>
      <c r="AJ300" t="s">
        <v>62</v>
      </c>
      <c r="AK300">
        <v>3</v>
      </c>
      <c r="AL300" t="str">
        <f t="shared" si="18"/>
        <v>3</v>
      </c>
      <c r="AM300" t="str">
        <f t="shared" si="19"/>
        <v>NE</v>
      </c>
    </row>
    <row r="301" spans="2:39">
      <c r="B301" t="s">
        <v>223</v>
      </c>
      <c r="C301" t="s">
        <v>828</v>
      </c>
      <c r="D301" t="s">
        <v>829</v>
      </c>
      <c r="E301">
        <v>4400773</v>
      </c>
      <c r="F301">
        <v>0</v>
      </c>
      <c r="G301">
        <v>45562</v>
      </c>
      <c r="H301">
        <v>202409</v>
      </c>
      <c r="I301" t="s">
        <v>3024</v>
      </c>
      <c r="J301" t="s">
        <v>3025</v>
      </c>
      <c r="K301" t="s">
        <v>386</v>
      </c>
      <c r="L301" t="s">
        <v>2970</v>
      </c>
      <c r="M301" t="s">
        <v>232</v>
      </c>
      <c r="N301" t="s">
        <v>232</v>
      </c>
      <c r="O301" t="s">
        <v>232</v>
      </c>
      <c r="P301" t="s">
        <v>2599</v>
      </c>
      <c r="Q301" t="s">
        <v>2600</v>
      </c>
      <c r="R301" t="s">
        <v>340</v>
      </c>
      <c r="S301" t="s">
        <v>341</v>
      </c>
      <c r="T301" t="s">
        <v>3300</v>
      </c>
      <c r="U301" t="s">
        <v>232</v>
      </c>
      <c r="V301" t="s">
        <v>232</v>
      </c>
      <c r="W301" t="s">
        <v>232</v>
      </c>
      <c r="X301" t="s">
        <v>232</v>
      </c>
      <c r="Y301" t="s">
        <v>3385</v>
      </c>
      <c r="Z301" t="s">
        <v>241</v>
      </c>
      <c r="AA301" s="177">
        <v>4970050</v>
      </c>
      <c r="AB301">
        <v>12517.77</v>
      </c>
      <c r="AC301">
        <v>1185.4100000000001</v>
      </c>
      <c r="AD301" s="177">
        <v>4970050</v>
      </c>
      <c r="AE301" s="196">
        <v>45568.891738506944</v>
      </c>
      <c r="AF301" t="s">
        <v>833</v>
      </c>
      <c r="AG301" t="s">
        <v>324</v>
      </c>
      <c r="AH301" s="289">
        <v>1</v>
      </c>
      <c r="AI301" s="306">
        <f>IF(Z301="COP",(AA301*AH301),IF(Z301="NOK",((AB301*AH301)*VLOOKUP(H301,Tasas!$K:$L,2,0)),IF(Z301="EUR",((AB301*AH301)*VLOOKUP(H301,Tasas!$K:$L,2,0)),IF('GL MEN'!Z321="USD",(('GL MEN'!AB321*'GL MEN'!AH321)*VLOOKUP(H301,Tasas!$K:$L,2,0)),0))))</f>
        <v>4970050</v>
      </c>
      <c r="AJ301" t="s">
        <v>62</v>
      </c>
      <c r="AK301">
        <v>3</v>
      </c>
      <c r="AL301" t="str">
        <f t="shared" si="18"/>
        <v>3</v>
      </c>
      <c r="AM301" t="str">
        <f t="shared" si="19"/>
        <v>NE</v>
      </c>
    </row>
    <row r="302" spans="2:39">
      <c r="B302" t="s">
        <v>223</v>
      </c>
      <c r="C302" t="s">
        <v>828</v>
      </c>
      <c r="D302" t="s">
        <v>829</v>
      </c>
      <c r="E302">
        <v>4400773</v>
      </c>
      <c r="F302">
        <v>2</v>
      </c>
      <c r="G302">
        <v>45562</v>
      </c>
      <c r="H302">
        <v>202409</v>
      </c>
      <c r="I302" t="s">
        <v>3024</v>
      </c>
      <c r="J302" t="s">
        <v>3025</v>
      </c>
      <c r="K302" t="s">
        <v>386</v>
      </c>
      <c r="L302" t="s">
        <v>2970</v>
      </c>
      <c r="M302" t="s">
        <v>232</v>
      </c>
      <c r="N302" t="s">
        <v>232</v>
      </c>
      <c r="O302" t="s">
        <v>232</v>
      </c>
      <c r="P302" t="s">
        <v>2599</v>
      </c>
      <c r="Q302" t="s">
        <v>2600</v>
      </c>
      <c r="R302" t="s">
        <v>340</v>
      </c>
      <c r="S302" t="s">
        <v>341</v>
      </c>
      <c r="T302" t="s">
        <v>3300</v>
      </c>
      <c r="U302" t="s">
        <v>232</v>
      </c>
      <c r="V302" t="s">
        <v>232</v>
      </c>
      <c r="W302" t="s">
        <v>232</v>
      </c>
      <c r="X302" t="s">
        <v>232</v>
      </c>
      <c r="Y302" t="s">
        <v>3385</v>
      </c>
      <c r="Z302" t="s">
        <v>241</v>
      </c>
      <c r="AA302" s="177">
        <v>99000</v>
      </c>
      <c r="AB302">
        <v>249.35</v>
      </c>
      <c r="AC302">
        <v>23.61</v>
      </c>
      <c r="AD302" s="177">
        <v>99000</v>
      </c>
      <c r="AE302" s="196">
        <v>45568.891738692131</v>
      </c>
      <c r="AF302" t="s">
        <v>833</v>
      </c>
      <c r="AG302" t="s">
        <v>243</v>
      </c>
      <c r="AH302" s="289">
        <v>1</v>
      </c>
      <c r="AI302" s="306">
        <f>IF(Z302="COP",(AA302*AH302),IF(Z302="NOK",((AB302*AH302)*VLOOKUP(H302,Tasas!$K:$L,2,0)),IF(Z302="EUR",((AB302*AH302)*VLOOKUP(H302,Tasas!$K:$L,2,0)),IF('GL MEN'!Z322="USD",(('GL MEN'!AB322*'GL MEN'!AH322)*VLOOKUP(H302,Tasas!$K:$L,2,0)),0))))</f>
        <v>99000</v>
      </c>
      <c r="AJ302" t="s">
        <v>62</v>
      </c>
      <c r="AK302">
        <v>3</v>
      </c>
      <c r="AL302" t="str">
        <f t="shared" si="18"/>
        <v>3</v>
      </c>
      <c r="AM302" t="str">
        <f t="shared" si="19"/>
        <v>NE</v>
      </c>
    </row>
    <row r="303" spans="2:39">
      <c r="B303" t="s">
        <v>223</v>
      </c>
      <c r="C303" t="s">
        <v>357</v>
      </c>
      <c r="D303" t="s">
        <v>358</v>
      </c>
      <c r="E303">
        <v>1402992</v>
      </c>
      <c r="F303">
        <v>13</v>
      </c>
      <c r="G303">
        <v>45565</v>
      </c>
      <c r="H303">
        <v>202409</v>
      </c>
      <c r="I303" t="s">
        <v>359</v>
      </c>
      <c r="J303" t="s">
        <v>360</v>
      </c>
      <c r="K303" t="s">
        <v>337</v>
      </c>
      <c r="L303" t="s">
        <v>2970</v>
      </c>
      <c r="M303" t="s">
        <v>2391</v>
      </c>
      <c r="N303" t="s">
        <v>2392</v>
      </c>
      <c r="O303" t="s">
        <v>232</v>
      </c>
      <c r="P303" t="s">
        <v>2393</v>
      </c>
      <c r="Q303" t="s">
        <v>2394</v>
      </c>
      <c r="R303" t="s">
        <v>448</v>
      </c>
      <c r="S303" t="s">
        <v>449</v>
      </c>
      <c r="T303" t="s">
        <v>3386</v>
      </c>
      <c r="U303" t="s">
        <v>1936</v>
      </c>
      <c r="V303" t="s">
        <v>3035</v>
      </c>
      <c r="W303" t="s">
        <v>3036</v>
      </c>
      <c r="X303" t="s">
        <v>232</v>
      </c>
      <c r="Y303" t="s">
        <v>1936</v>
      </c>
      <c r="Z303" t="s">
        <v>241</v>
      </c>
      <c r="AA303" s="177">
        <v>654049.19999999995</v>
      </c>
      <c r="AB303">
        <v>1647.31</v>
      </c>
      <c r="AC303">
        <v>156</v>
      </c>
      <c r="AD303" s="177">
        <v>654049.19999999995</v>
      </c>
      <c r="AE303" s="196">
        <v>45573.82164884259</v>
      </c>
      <c r="AF303" t="s">
        <v>368</v>
      </c>
      <c r="AG303" t="s">
        <v>243</v>
      </c>
      <c r="AH303" s="289">
        <v>1</v>
      </c>
      <c r="AI303" s="306">
        <f>IF(Z303="COP",(AA303*AH303),IF(Z303="NOK",((AB303*AH303)*VLOOKUP(H303,Tasas!$K:$L,2,0)),IF(Z303="EUR",((AB303*AH303)*VLOOKUP(H303,Tasas!$K:$L,2,0)),IF('GL MEN'!Z323="USD",(('GL MEN'!AB323*'GL MEN'!AH323)*VLOOKUP(H303,Tasas!$K:$L,2,0)),0))))</f>
        <v>654049.19999999995</v>
      </c>
      <c r="AJ303" t="s">
        <v>42</v>
      </c>
      <c r="AK303">
        <v>3</v>
      </c>
      <c r="AL303" t="str">
        <f t="shared" si="18"/>
        <v>3</v>
      </c>
      <c r="AM303" t="str">
        <f t="shared" si="19"/>
        <v>NE</v>
      </c>
    </row>
    <row r="304" spans="2:39">
      <c r="B304" t="s">
        <v>223</v>
      </c>
      <c r="C304" t="s">
        <v>357</v>
      </c>
      <c r="D304" t="s">
        <v>358</v>
      </c>
      <c r="E304">
        <v>1402992</v>
      </c>
      <c r="F304">
        <v>18</v>
      </c>
      <c r="G304">
        <v>45565</v>
      </c>
      <c r="H304">
        <v>202409</v>
      </c>
      <c r="I304" t="s">
        <v>359</v>
      </c>
      <c r="J304" t="s">
        <v>360</v>
      </c>
      <c r="K304" t="s">
        <v>337</v>
      </c>
      <c r="L304" t="s">
        <v>2970</v>
      </c>
      <c r="M304" t="s">
        <v>3037</v>
      </c>
      <c r="N304" t="s">
        <v>3038</v>
      </c>
      <c r="O304" t="s">
        <v>232</v>
      </c>
      <c r="P304" t="s">
        <v>3039</v>
      </c>
      <c r="Q304" t="s">
        <v>3040</v>
      </c>
      <c r="R304" t="s">
        <v>448</v>
      </c>
      <c r="S304" t="s">
        <v>449</v>
      </c>
      <c r="T304" t="s">
        <v>3387</v>
      </c>
      <c r="U304" t="s">
        <v>1936</v>
      </c>
      <c r="V304" t="s">
        <v>3041</v>
      </c>
      <c r="W304" t="s">
        <v>3042</v>
      </c>
      <c r="X304" t="s">
        <v>232</v>
      </c>
      <c r="Y304" t="s">
        <v>1936</v>
      </c>
      <c r="Z304" t="s">
        <v>241</v>
      </c>
      <c r="AA304" s="177">
        <v>1895598.8</v>
      </c>
      <c r="AB304">
        <v>4774.33</v>
      </c>
      <c r="AC304">
        <v>452.12</v>
      </c>
      <c r="AD304" s="177">
        <v>1895598.8</v>
      </c>
      <c r="AE304" s="196">
        <v>45573.82164884259</v>
      </c>
      <c r="AF304" t="s">
        <v>368</v>
      </c>
      <c r="AG304" t="s">
        <v>243</v>
      </c>
      <c r="AH304" s="289">
        <v>1</v>
      </c>
      <c r="AI304" s="306">
        <f>IF(Z304="COP",(AA304*AH304),IF(Z304="NOK",((AB304*AH304)*VLOOKUP(H304,Tasas!$K:$L,2,0)),IF(Z304="EUR",((AB304*AH304)*VLOOKUP(H304,Tasas!$K:$L,2,0)),IF('GL MEN'!Z324="USD",(('GL MEN'!AB324*'GL MEN'!AH324)*VLOOKUP(H304,Tasas!$K:$L,2,0)),0))))</f>
        <v>1895598.8</v>
      </c>
      <c r="AJ304" t="s">
        <v>42</v>
      </c>
      <c r="AK304">
        <v>3</v>
      </c>
      <c r="AL304" t="str">
        <f t="shared" si="18"/>
        <v>3</v>
      </c>
      <c r="AM304" t="str">
        <f t="shared" si="19"/>
        <v>NE</v>
      </c>
    </row>
    <row r="305" spans="2:39">
      <c r="B305" t="s">
        <v>223</v>
      </c>
      <c r="C305" t="s">
        <v>357</v>
      </c>
      <c r="D305" t="s">
        <v>358</v>
      </c>
      <c r="E305">
        <v>1402992</v>
      </c>
      <c r="F305">
        <v>22</v>
      </c>
      <c r="G305">
        <v>45565</v>
      </c>
      <c r="H305">
        <v>202409</v>
      </c>
      <c r="I305" t="s">
        <v>359</v>
      </c>
      <c r="J305" t="s">
        <v>360</v>
      </c>
      <c r="K305" t="s">
        <v>543</v>
      </c>
      <c r="L305" t="s">
        <v>2970</v>
      </c>
      <c r="M305" t="s">
        <v>3043</v>
      </c>
      <c r="N305" t="s">
        <v>3044</v>
      </c>
      <c r="O305" t="s">
        <v>232</v>
      </c>
      <c r="P305" t="s">
        <v>3045</v>
      </c>
      <c r="Q305" t="s">
        <v>3046</v>
      </c>
      <c r="R305" t="s">
        <v>448</v>
      </c>
      <c r="S305" t="s">
        <v>449</v>
      </c>
      <c r="T305" t="s">
        <v>3388</v>
      </c>
      <c r="U305" t="s">
        <v>1936</v>
      </c>
      <c r="V305" t="s">
        <v>3047</v>
      </c>
      <c r="W305" t="s">
        <v>3048</v>
      </c>
      <c r="X305" t="s">
        <v>232</v>
      </c>
      <c r="Y305" t="s">
        <v>1936</v>
      </c>
      <c r="Z305" t="s">
        <v>241</v>
      </c>
      <c r="AA305" s="177">
        <v>1971183.99</v>
      </c>
      <c r="AB305">
        <v>4964.7</v>
      </c>
      <c r="AC305">
        <v>470.15</v>
      </c>
      <c r="AD305" s="177">
        <v>1971183.99</v>
      </c>
      <c r="AE305" s="196">
        <v>45573.82164884259</v>
      </c>
      <c r="AF305" t="s">
        <v>368</v>
      </c>
      <c r="AG305" t="s">
        <v>243</v>
      </c>
      <c r="AH305" s="289">
        <v>1</v>
      </c>
      <c r="AI305" s="306">
        <f>IF(Z305="COP",(AA305*AH305),IF(Z305="NOK",((AB305*AH305)*VLOOKUP(H305,Tasas!$K:$L,2,0)),IF(Z305="EUR",((AB305*AH305)*VLOOKUP(H305,Tasas!$K:$L,2,0)),IF('GL MEN'!Z325="USD",(('GL MEN'!AB325*'GL MEN'!AH325)*VLOOKUP(H305,Tasas!$K:$L,2,0)),0))))</f>
        <v>1971183.99</v>
      </c>
      <c r="AJ305" t="s">
        <v>42</v>
      </c>
      <c r="AK305">
        <v>3</v>
      </c>
      <c r="AL305" t="str">
        <f t="shared" si="18"/>
        <v>3</v>
      </c>
      <c r="AM305" t="str">
        <f t="shared" si="19"/>
        <v>NE</v>
      </c>
    </row>
    <row r="306" spans="2:39">
      <c r="B306" t="s">
        <v>223</v>
      </c>
      <c r="C306" t="s">
        <v>357</v>
      </c>
      <c r="D306" t="s">
        <v>358</v>
      </c>
      <c r="E306">
        <v>1402992</v>
      </c>
      <c r="F306">
        <v>253</v>
      </c>
      <c r="G306">
        <v>45565</v>
      </c>
      <c r="H306">
        <v>202409</v>
      </c>
      <c r="I306" t="s">
        <v>359</v>
      </c>
      <c r="J306" t="s">
        <v>360</v>
      </c>
      <c r="K306" t="s">
        <v>337</v>
      </c>
      <c r="L306" t="s">
        <v>2970</v>
      </c>
      <c r="M306" t="s">
        <v>556</v>
      </c>
      <c r="N306" t="s">
        <v>557</v>
      </c>
      <c r="O306" t="s">
        <v>232</v>
      </c>
      <c r="P306" t="s">
        <v>558</v>
      </c>
      <c r="Q306" t="s">
        <v>559</v>
      </c>
      <c r="R306" t="s">
        <v>448</v>
      </c>
      <c r="S306" t="s">
        <v>449</v>
      </c>
      <c r="T306" t="s">
        <v>3389</v>
      </c>
      <c r="U306" t="s">
        <v>1936</v>
      </c>
      <c r="V306" t="s">
        <v>560</v>
      </c>
      <c r="W306" t="s">
        <v>561</v>
      </c>
      <c r="X306" t="s">
        <v>232</v>
      </c>
      <c r="Y306" t="s">
        <v>1936</v>
      </c>
      <c r="Z306" t="s">
        <v>241</v>
      </c>
      <c r="AA306" s="177">
        <v>1016726.6</v>
      </c>
      <c r="AB306">
        <v>2560.77</v>
      </c>
      <c r="AC306">
        <v>242.5</v>
      </c>
      <c r="AD306" s="177">
        <v>1016726.6</v>
      </c>
      <c r="AE306" s="196">
        <v>45573.82164884259</v>
      </c>
      <c r="AF306" t="s">
        <v>368</v>
      </c>
      <c r="AG306" t="s">
        <v>243</v>
      </c>
      <c r="AH306" s="289">
        <v>1</v>
      </c>
      <c r="AI306" s="306">
        <f>IF(Z306="COP",(AA306*AH306),IF(Z306="NOK",((AB306*AH306)*VLOOKUP(H306,Tasas!$K:$L,2,0)),IF(Z306="EUR",((AB306*AH306)*VLOOKUP(H306,Tasas!$K:$L,2,0)),IF('GL MEN'!Z326="USD",(('GL MEN'!AB326*'GL MEN'!AH326)*VLOOKUP(H306,Tasas!$K:$L,2,0)),0))))</f>
        <v>1016726.6</v>
      </c>
      <c r="AJ306" t="s">
        <v>42</v>
      </c>
      <c r="AK306">
        <v>3</v>
      </c>
      <c r="AL306" t="str">
        <f t="shared" si="18"/>
        <v>3</v>
      </c>
      <c r="AM306" t="str">
        <f t="shared" si="19"/>
        <v>NE</v>
      </c>
    </row>
    <row r="307" spans="2:39">
      <c r="B307" t="s">
        <v>223</v>
      </c>
      <c r="C307" t="s">
        <v>357</v>
      </c>
      <c r="D307" t="s">
        <v>358</v>
      </c>
      <c r="E307">
        <v>1402992</v>
      </c>
      <c r="F307">
        <v>431</v>
      </c>
      <c r="G307">
        <v>45565</v>
      </c>
      <c r="H307">
        <v>202409</v>
      </c>
      <c r="I307" t="s">
        <v>359</v>
      </c>
      <c r="J307" t="s">
        <v>360</v>
      </c>
      <c r="K307" t="s">
        <v>337</v>
      </c>
      <c r="L307" t="s">
        <v>2970</v>
      </c>
      <c r="M307" t="s">
        <v>2637</v>
      </c>
      <c r="N307" t="s">
        <v>2638</v>
      </c>
      <c r="O307" t="s">
        <v>232</v>
      </c>
      <c r="P307" t="s">
        <v>2632</v>
      </c>
      <c r="Q307" t="s">
        <v>2633</v>
      </c>
      <c r="R307" t="s">
        <v>340</v>
      </c>
      <c r="S307" t="s">
        <v>341</v>
      </c>
      <c r="T307">
        <v>3074533</v>
      </c>
      <c r="U307" t="s">
        <v>1936</v>
      </c>
      <c r="V307" t="s">
        <v>3050</v>
      </c>
      <c r="W307" t="s">
        <v>3051</v>
      </c>
      <c r="X307" t="s">
        <v>232</v>
      </c>
      <c r="Y307" t="s">
        <v>1936</v>
      </c>
      <c r="Z307" t="s">
        <v>241</v>
      </c>
      <c r="AA307" s="177">
        <v>3586813.98</v>
      </c>
      <c r="AB307">
        <v>9033.89</v>
      </c>
      <c r="AC307">
        <v>855.49</v>
      </c>
      <c r="AD307" s="177">
        <v>3586813.98</v>
      </c>
      <c r="AE307" s="196">
        <v>45573.82164884259</v>
      </c>
      <c r="AF307" t="s">
        <v>368</v>
      </c>
      <c r="AG307" t="s">
        <v>243</v>
      </c>
      <c r="AH307" s="289">
        <v>1</v>
      </c>
      <c r="AI307" s="306">
        <f>IF(Z307="COP",(AA307*AH307),IF(Z307="NOK",((AB307*AH307)*VLOOKUP(H307,Tasas!$K:$L,2,0)),IF(Z307="EUR",((AB307*AH307)*VLOOKUP(H307,Tasas!$K:$L,2,0)),IF('GL MEN'!Z327="USD",(('GL MEN'!AB327*'GL MEN'!AH327)*VLOOKUP(H307,Tasas!$K:$L,2,0)),0))))</f>
        <v>3586813.98</v>
      </c>
      <c r="AJ307" t="s">
        <v>36</v>
      </c>
      <c r="AK307">
        <v>3</v>
      </c>
      <c r="AL307" t="str">
        <f t="shared" si="18"/>
        <v>3</v>
      </c>
      <c r="AM307" t="str">
        <f t="shared" si="19"/>
        <v>NE</v>
      </c>
    </row>
    <row r="308" spans="2:39">
      <c r="B308" t="s">
        <v>223</v>
      </c>
      <c r="C308" t="s">
        <v>357</v>
      </c>
      <c r="D308" t="s">
        <v>358</v>
      </c>
      <c r="E308">
        <v>1402992</v>
      </c>
      <c r="F308">
        <v>467</v>
      </c>
      <c r="G308">
        <v>45565</v>
      </c>
      <c r="H308">
        <v>202409</v>
      </c>
      <c r="I308" t="s">
        <v>359</v>
      </c>
      <c r="J308" t="s">
        <v>360</v>
      </c>
      <c r="K308" t="s">
        <v>386</v>
      </c>
      <c r="L308" t="s">
        <v>2970</v>
      </c>
      <c r="M308" t="s">
        <v>550</v>
      </c>
      <c r="N308" t="s">
        <v>551</v>
      </c>
      <c r="O308" t="s">
        <v>232</v>
      </c>
      <c r="P308" t="s">
        <v>552</v>
      </c>
      <c r="Q308" t="s">
        <v>553</v>
      </c>
      <c r="R308" t="s">
        <v>340</v>
      </c>
      <c r="S308" t="s">
        <v>341</v>
      </c>
      <c r="T308">
        <v>2922065</v>
      </c>
      <c r="U308" t="s">
        <v>1936</v>
      </c>
      <c r="V308" t="s">
        <v>554</v>
      </c>
      <c r="W308" t="s">
        <v>555</v>
      </c>
      <c r="X308" t="s">
        <v>232</v>
      </c>
      <c r="Y308" t="s">
        <v>1936</v>
      </c>
      <c r="Z308" t="s">
        <v>241</v>
      </c>
      <c r="AA308" s="177">
        <v>4992795.8899999997</v>
      </c>
      <c r="AB308">
        <v>12575.06</v>
      </c>
      <c r="AC308">
        <v>1190.83</v>
      </c>
      <c r="AD308" s="177">
        <v>4992795.8899999997</v>
      </c>
      <c r="AE308" s="196">
        <v>45573.82164884259</v>
      </c>
      <c r="AF308" t="s">
        <v>368</v>
      </c>
      <c r="AG308" t="s">
        <v>243</v>
      </c>
      <c r="AH308" s="289">
        <v>1</v>
      </c>
      <c r="AI308" s="306">
        <f>IF(Z308="COP",(AA308*AH308),IF(Z308="NOK",((AB308*AH308)*VLOOKUP(H308,Tasas!$K:$L,2,0)),IF(Z308="EUR",((AB308*AH308)*VLOOKUP(H308,Tasas!$K:$L,2,0)),IF('GL MEN'!Z328="USD",(('GL MEN'!AB328*'GL MEN'!AH328)*VLOOKUP(H308,Tasas!$K:$L,2,0)),0))))</f>
        <v>4992795.8899999997</v>
      </c>
      <c r="AJ308" t="s">
        <v>21</v>
      </c>
      <c r="AK308">
        <v>3</v>
      </c>
      <c r="AL308" t="str">
        <f t="shared" si="18"/>
        <v>3</v>
      </c>
      <c r="AM308" t="str">
        <f t="shared" si="19"/>
        <v>NE</v>
      </c>
    </row>
    <row r="309" spans="2:39">
      <c r="B309" t="s">
        <v>223</v>
      </c>
      <c r="C309" t="s">
        <v>357</v>
      </c>
      <c r="D309" t="s">
        <v>358</v>
      </c>
      <c r="E309">
        <v>1402992</v>
      </c>
      <c r="F309">
        <v>677</v>
      </c>
      <c r="G309">
        <v>45565</v>
      </c>
      <c r="H309">
        <v>202409</v>
      </c>
      <c r="I309" t="s">
        <v>359</v>
      </c>
      <c r="J309" t="s">
        <v>360</v>
      </c>
      <c r="K309" t="s">
        <v>337</v>
      </c>
      <c r="L309" t="s">
        <v>2970</v>
      </c>
      <c r="M309" t="s">
        <v>610</v>
      </c>
      <c r="N309" t="s">
        <v>611</v>
      </c>
      <c r="O309" t="s">
        <v>232</v>
      </c>
      <c r="P309" t="s">
        <v>612</v>
      </c>
      <c r="Q309" t="s">
        <v>613</v>
      </c>
      <c r="R309" t="s">
        <v>340</v>
      </c>
      <c r="S309" t="s">
        <v>341</v>
      </c>
      <c r="T309">
        <v>2922064</v>
      </c>
      <c r="U309" t="s">
        <v>1936</v>
      </c>
      <c r="V309" t="s">
        <v>614</v>
      </c>
      <c r="W309" t="s">
        <v>615</v>
      </c>
      <c r="X309" t="s">
        <v>232</v>
      </c>
      <c r="Y309" t="s">
        <v>1936</v>
      </c>
      <c r="Z309" t="s">
        <v>241</v>
      </c>
      <c r="AA309" s="177">
        <v>4904501.99</v>
      </c>
      <c r="AB309">
        <v>12352.67</v>
      </c>
      <c r="AC309">
        <v>1169.77</v>
      </c>
      <c r="AD309" s="177">
        <v>4904501.99</v>
      </c>
      <c r="AE309" s="196">
        <v>45573.82164884259</v>
      </c>
      <c r="AF309" t="s">
        <v>368</v>
      </c>
      <c r="AG309" t="s">
        <v>243</v>
      </c>
      <c r="AH309" s="289">
        <v>1</v>
      </c>
      <c r="AI309" s="306">
        <f>IF(Z309="COP",(AA309*AH309),IF(Z309="NOK",((AB309*AH309)*VLOOKUP(H309,Tasas!$K:$L,2,0)),IF(Z309="EUR",((AB309*AH309)*VLOOKUP(H309,Tasas!$K:$L,2,0)),IF('GL MEN'!Z329="USD",(('GL MEN'!AB329*'GL MEN'!AH329)*VLOOKUP(H309,Tasas!$K:$L,2,0)),0))))</f>
        <v>4904501.99</v>
      </c>
      <c r="AJ309" t="s">
        <v>24</v>
      </c>
      <c r="AK309">
        <v>3</v>
      </c>
      <c r="AL309" t="str">
        <f t="shared" si="18"/>
        <v>3</v>
      </c>
      <c r="AM309" t="str">
        <f t="shared" si="19"/>
        <v>NE</v>
      </c>
    </row>
    <row r="310" spans="2:39">
      <c r="B310" t="s">
        <v>223</v>
      </c>
      <c r="C310" t="s">
        <v>357</v>
      </c>
      <c r="D310" t="s">
        <v>358</v>
      </c>
      <c r="E310">
        <v>1402992</v>
      </c>
      <c r="F310">
        <v>803</v>
      </c>
      <c r="G310">
        <v>45565</v>
      </c>
      <c r="H310">
        <v>202409</v>
      </c>
      <c r="I310" t="s">
        <v>359</v>
      </c>
      <c r="J310" t="s">
        <v>360</v>
      </c>
      <c r="K310" t="s">
        <v>337</v>
      </c>
      <c r="L310" t="s">
        <v>2970</v>
      </c>
      <c r="M310" t="s">
        <v>444</v>
      </c>
      <c r="N310" t="s">
        <v>445</v>
      </c>
      <c r="O310" t="s">
        <v>232</v>
      </c>
      <c r="P310" t="s">
        <v>446</v>
      </c>
      <c r="Q310" t="s">
        <v>447</v>
      </c>
      <c r="R310" t="s">
        <v>448</v>
      </c>
      <c r="S310" t="s">
        <v>449</v>
      </c>
      <c r="T310">
        <v>2913956</v>
      </c>
      <c r="U310" t="s">
        <v>1936</v>
      </c>
      <c r="V310" t="s">
        <v>450</v>
      </c>
      <c r="W310" t="s">
        <v>451</v>
      </c>
      <c r="X310" t="s">
        <v>232</v>
      </c>
      <c r="Y310" t="s">
        <v>1936</v>
      </c>
      <c r="Z310" t="s">
        <v>241</v>
      </c>
      <c r="AA310" s="177">
        <v>1023610.6</v>
      </c>
      <c r="AB310">
        <v>2578.11</v>
      </c>
      <c r="AC310">
        <v>244.14</v>
      </c>
      <c r="AD310" s="177">
        <v>1023610.6</v>
      </c>
      <c r="AE310" s="196">
        <v>45573.82164884259</v>
      </c>
      <c r="AF310" t="s">
        <v>368</v>
      </c>
      <c r="AG310" t="s">
        <v>243</v>
      </c>
      <c r="AH310" s="289">
        <v>1</v>
      </c>
      <c r="AI310" s="306">
        <f>IF(Z310="COP",(AA310*AH310),IF(Z310="NOK",((AB310*AH310)*VLOOKUP(H310,Tasas!$K:$L,2,0)),IF(Z310="EUR",((AB310*AH310)*VLOOKUP(H310,Tasas!$K:$L,2,0)),IF('GL MEN'!Z330="USD",(('GL MEN'!AB330*'GL MEN'!AH330)*VLOOKUP(H310,Tasas!$K:$L,2,0)),0))))</f>
        <v>1023610.6</v>
      </c>
      <c r="AJ310" t="s">
        <v>42</v>
      </c>
      <c r="AK310">
        <v>3</v>
      </c>
      <c r="AL310" t="str">
        <f t="shared" si="18"/>
        <v>3</v>
      </c>
      <c r="AM310" t="str">
        <f t="shared" si="19"/>
        <v>NE</v>
      </c>
    </row>
    <row r="311" spans="2:39">
      <c r="B311" t="s">
        <v>223</v>
      </c>
      <c r="C311" t="s">
        <v>357</v>
      </c>
      <c r="D311" t="s">
        <v>358</v>
      </c>
      <c r="E311">
        <v>1402993</v>
      </c>
      <c r="F311">
        <v>55</v>
      </c>
      <c r="G311">
        <v>45565</v>
      </c>
      <c r="H311">
        <v>202409</v>
      </c>
      <c r="I311" t="s">
        <v>359</v>
      </c>
      <c r="J311" t="s">
        <v>360</v>
      </c>
      <c r="K311" t="s">
        <v>337</v>
      </c>
      <c r="L311" t="s">
        <v>2970</v>
      </c>
      <c r="M311" t="s">
        <v>3390</v>
      </c>
      <c r="N311" t="s">
        <v>3391</v>
      </c>
      <c r="O311" t="s">
        <v>232</v>
      </c>
      <c r="P311" t="s">
        <v>3392</v>
      </c>
      <c r="Q311" t="s">
        <v>3393</v>
      </c>
      <c r="R311" t="s">
        <v>340</v>
      </c>
      <c r="S311" t="s">
        <v>341</v>
      </c>
      <c r="T311">
        <v>3074518</v>
      </c>
      <c r="U311" t="s">
        <v>1936</v>
      </c>
      <c r="V311" t="s">
        <v>3394</v>
      </c>
      <c r="W311" t="s">
        <v>3395</v>
      </c>
      <c r="X311" t="s">
        <v>232</v>
      </c>
      <c r="Y311" t="s">
        <v>1936</v>
      </c>
      <c r="Z311" t="s">
        <v>241</v>
      </c>
      <c r="AA311" s="177">
        <v>2450712.98</v>
      </c>
      <c r="AB311">
        <v>6172.46</v>
      </c>
      <c r="AC311">
        <v>584.52</v>
      </c>
      <c r="AD311" s="177">
        <v>2450712.98</v>
      </c>
      <c r="AE311" s="196">
        <v>45573.823445023147</v>
      </c>
      <c r="AF311" t="s">
        <v>368</v>
      </c>
      <c r="AG311" t="s">
        <v>243</v>
      </c>
      <c r="AH311" s="289">
        <v>1</v>
      </c>
      <c r="AI311" s="306">
        <f>IF(Z311="COP",(AA311*AH311),IF(Z311="NOK",((AB311*AH311)*VLOOKUP(H311,Tasas!$K:$L,2,0)),IF(Z311="EUR",((AB311*AH311)*VLOOKUP(H311,Tasas!$K:$L,2,0)),IF('GL MEN'!Z331="USD",(('GL MEN'!AB331*'GL MEN'!AH331)*VLOOKUP(H311,Tasas!$K:$L,2,0)),0))))</f>
        <v>2450712.98</v>
      </c>
      <c r="AJ311" t="s">
        <v>36</v>
      </c>
      <c r="AK311">
        <v>3</v>
      </c>
      <c r="AL311" t="str">
        <f t="shared" si="18"/>
        <v>3</v>
      </c>
      <c r="AM311" t="str">
        <f t="shared" si="19"/>
        <v>NE</v>
      </c>
    </row>
    <row r="312" spans="2:39">
      <c r="B312" t="s">
        <v>223</v>
      </c>
      <c r="C312" t="s">
        <v>357</v>
      </c>
      <c r="D312" t="s">
        <v>358</v>
      </c>
      <c r="E312">
        <v>1402993</v>
      </c>
      <c r="F312">
        <v>81</v>
      </c>
      <c r="G312">
        <v>45565</v>
      </c>
      <c r="H312">
        <v>202409</v>
      </c>
      <c r="I312" t="s">
        <v>359</v>
      </c>
      <c r="J312" t="s">
        <v>360</v>
      </c>
      <c r="K312" t="s">
        <v>386</v>
      </c>
      <c r="L312" t="s">
        <v>2970</v>
      </c>
      <c r="M312" t="s">
        <v>2175</v>
      </c>
      <c r="N312" t="s">
        <v>2176</v>
      </c>
      <c r="O312" t="s">
        <v>232</v>
      </c>
      <c r="P312" t="s">
        <v>3307</v>
      </c>
      <c r="Q312" t="s">
        <v>3308</v>
      </c>
      <c r="R312" t="s">
        <v>340</v>
      </c>
      <c r="S312" t="s">
        <v>341</v>
      </c>
      <c r="T312">
        <v>3074519</v>
      </c>
      <c r="U312" t="s">
        <v>1936</v>
      </c>
      <c r="V312" t="s">
        <v>3309</v>
      </c>
      <c r="W312" t="s">
        <v>3310</v>
      </c>
      <c r="X312" t="s">
        <v>232</v>
      </c>
      <c r="Y312" t="s">
        <v>1936</v>
      </c>
      <c r="Z312" t="s">
        <v>241</v>
      </c>
      <c r="AA312" s="177">
        <v>3584242.98</v>
      </c>
      <c r="AB312">
        <v>9027.42</v>
      </c>
      <c r="AC312">
        <v>854.88</v>
      </c>
      <c r="AD312" s="177">
        <v>3584242.98</v>
      </c>
      <c r="AE312" s="196">
        <v>45573.823445023147</v>
      </c>
      <c r="AF312" t="s">
        <v>368</v>
      </c>
      <c r="AG312" t="s">
        <v>243</v>
      </c>
      <c r="AH312" s="289">
        <v>1</v>
      </c>
      <c r="AI312" s="306">
        <f>IF(Z312="COP",(AA312*AH312),IF(Z312="NOK",((AB312*AH312)*VLOOKUP(H312,Tasas!$K:$L,2,0)),IF(Z312="EUR",((AB312*AH312)*VLOOKUP(H312,Tasas!$K:$L,2,0)),IF('GL MEN'!Z332="USD",(('GL MEN'!AB332*'GL MEN'!AH332)*VLOOKUP(H312,Tasas!$K:$L,2,0)),0))))</f>
        <v>3584242.98</v>
      </c>
      <c r="AJ312" t="s">
        <v>36</v>
      </c>
      <c r="AK312">
        <v>3</v>
      </c>
      <c r="AL312" t="str">
        <f t="shared" si="18"/>
        <v>3</v>
      </c>
      <c r="AM312" t="str">
        <f t="shared" si="19"/>
        <v>NE</v>
      </c>
    </row>
    <row r="313" spans="2:39">
      <c r="B313" t="s">
        <v>223</v>
      </c>
      <c r="C313" t="s">
        <v>357</v>
      </c>
      <c r="D313" t="s">
        <v>358</v>
      </c>
      <c r="E313">
        <v>1402993</v>
      </c>
      <c r="F313">
        <v>190</v>
      </c>
      <c r="G313">
        <v>45565</v>
      </c>
      <c r="H313">
        <v>202409</v>
      </c>
      <c r="I313" t="s">
        <v>359</v>
      </c>
      <c r="J313" t="s">
        <v>360</v>
      </c>
      <c r="K313" t="s">
        <v>337</v>
      </c>
      <c r="L313" t="s">
        <v>2970</v>
      </c>
      <c r="M313" t="s">
        <v>3076</v>
      </c>
      <c r="N313" t="s">
        <v>3077</v>
      </c>
      <c r="O313" t="s">
        <v>232</v>
      </c>
      <c r="P313" t="s">
        <v>3078</v>
      </c>
      <c r="Q313" t="s">
        <v>3079</v>
      </c>
      <c r="R313" t="s">
        <v>448</v>
      </c>
      <c r="S313" t="s">
        <v>449</v>
      </c>
      <c r="T313">
        <v>2913945</v>
      </c>
      <c r="U313" t="s">
        <v>1936</v>
      </c>
      <c r="V313" t="s">
        <v>3080</v>
      </c>
      <c r="W313" t="s">
        <v>3081</v>
      </c>
      <c r="X313" t="s">
        <v>232</v>
      </c>
      <c r="Y313" t="s">
        <v>1936</v>
      </c>
      <c r="Z313" t="s">
        <v>241</v>
      </c>
      <c r="AA313" s="177">
        <v>230350.9</v>
      </c>
      <c r="AB313">
        <v>580.16999999999996</v>
      </c>
      <c r="AC313">
        <v>54.94</v>
      </c>
      <c r="AD313" s="177">
        <v>230350.9</v>
      </c>
      <c r="AE313" s="196">
        <v>45573.823445023147</v>
      </c>
      <c r="AF313" t="s">
        <v>368</v>
      </c>
      <c r="AG313" t="s">
        <v>243</v>
      </c>
      <c r="AH313" s="289">
        <v>1</v>
      </c>
      <c r="AI313" s="306">
        <f>IF(Z313="COP",(AA313*AH313),IF(Z313="NOK",((AB313*AH313)*VLOOKUP(H313,Tasas!$K:$L,2,0)),IF(Z313="EUR",((AB313*AH313)*VLOOKUP(H313,Tasas!$K:$L,2,0)),IF('GL MEN'!Z333="USD",(('GL MEN'!AB333*'GL MEN'!AH333)*VLOOKUP(H313,Tasas!$K:$L,2,0)),0))))</f>
        <v>230350.9</v>
      </c>
      <c r="AJ313" t="s">
        <v>42</v>
      </c>
      <c r="AK313">
        <v>3</v>
      </c>
      <c r="AL313" t="str">
        <f t="shared" si="18"/>
        <v>3</v>
      </c>
      <c r="AM313" t="str">
        <f t="shared" si="19"/>
        <v>NE</v>
      </c>
    </row>
    <row r="314" spans="2:39">
      <c r="B314" t="s">
        <v>223</v>
      </c>
      <c r="C314" t="s">
        <v>357</v>
      </c>
      <c r="D314" t="s">
        <v>358</v>
      </c>
      <c r="E314">
        <v>1402993</v>
      </c>
      <c r="F314">
        <v>353</v>
      </c>
      <c r="G314">
        <v>45565</v>
      </c>
      <c r="H314">
        <v>202409</v>
      </c>
      <c r="I314" t="s">
        <v>359</v>
      </c>
      <c r="J314" t="s">
        <v>360</v>
      </c>
      <c r="K314" t="s">
        <v>543</v>
      </c>
      <c r="L314" t="s">
        <v>2970</v>
      </c>
      <c r="M314" t="s">
        <v>3088</v>
      </c>
      <c r="N314" t="s">
        <v>3089</v>
      </c>
      <c r="O314" t="s">
        <v>232</v>
      </c>
      <c r="P314" t="s">
        <v>3090</v>
      </c>
      <c r="Q314" t="s">
        <v>3091</v>
      </c>
      <c r="R314" t="s">
        <v>448</v>
      </c>
      <c r="S314" t="s">
        <v>449</v>
      </c>
      <c r="T314">
        <v>2913967</v>
      </c>
      <c r="U314" t="s">
        <v>1936</v>
      </c>
      <c r="V314" t="s">
        <v>3092</v>
      </c>
      <c r="W314" t="s">
        <v>3093</v>
      </c>
      <c r="X314" t="s">
        <v>232</v>
      </c>
      <c r="Y314" t="s">
        <v>1936</v>
      </c>
      <c r="Z314" t="s">
        <v>241</v>
      </c>
      <c r="AA314" s="177">
        <v>2593797.9900000002</v>
      </c>
      <c r="AB314">
        <v>6532.84</v>
      </c>
      <c r="AC314">
        <v>618.65</v>
      </c>
      <c r="AD314" s="177">
        <v>2593797.9900000002</v>
      </c>
      <c r="AE314" s="196">
        <v>45573.823445023147</v>
      </c>
      <c r="AF314" t="s">
        <v>368</v>
      </c>
      <c r="AG314" t="s">
        <v>243</v>
      </c>
      <c r="AH314" s="289">
        <v>1</v>
      </c>
      <c r="AI314" s="306">
        <f>IF(Z314="COP",(AA314*AH314),IF(Z314="NOK",((AB314*AH314)*VLOOKUP(H314,Tasas!$K:$L,2,0)),IF(Z314="EUR",((AB314*AH314)*VLOOKUP(H314,Tasas!$K:$L,2,0)),IF('GL MEN'!Z334="USD",(('GL MEN'!AB334*'GL MEN'!AH334)*VLOOKUP(H314,Tasas!$K:$L,2,0)),0))))</f>
        <v>2593797.9900000002</v>
      </c>
      <c r="AJ314" t="s">
        <v>42</v>
      </c>
      <c r="AK314">
        <v>3</v>
      </c>
      <c r="AL314" t="str">
        <f t="shared" si="18"/>
        <v>3</v>
      </c>
      <c r="AM314" t="str">
        <f t="shared" si="19"/>
        <v>NE</v>
      </c>
    </row>
    <row r="315" spans="2:39">
      <c r="B315" t="s">
        <v>223</v>
      </c>
      <c r="C315" t="s">
        <v>357</v>
      </c>
      <c r="D315" t="s">
        <v>358</v>
      </c>
      <c r="E315">
        <v>1402993</v>
      </c>
      <c r="F315">
        <v>383</v>
      </c>
      <c r="G315">
        <v>45565</v>
      </c>
      <c r="H315">
        <v>202409</v>
      </c>
      <c r="I315" t="s">
        <v>359</v>
      </c>
      <c r="J315" t="s">
        <v>360</v>
      </c>
      <c r="K315" t="s">
        <v>386</v>
      </c>
      <c r="L315" t="s">
        <v>2970</v>
      </c>
      <c r="M315" t="s">
        <v>3070</v>
      </c>
      <c r="N315" t="s">
        <v>3071</v>
      </c>
      <c r="O315" t="s">
        <v>232</v>
      </c>
      <c r="P315" t="s">
        <v>3072</v>
      </c>
      <c r="Q315" t="s">
        <v>3073</v>
      </c>
      <c r="R315" t="s">
        <v>340</v>
      </c>
      <c r="S315" t="s">
        <v>341</v>
      </c>
      <c r="T315">
        <v>2925355</v>
      </c>
      <c r="U315" t="s">
        <v>1936</v>
      </c>
      <c r="V315" t="s">
        <v>3074</v>
      </c>
      <c r="W315" t="s">
        <v>3075</v>
      </c>
      <c r="X315" t="s">
        <v>232</v>
      </c>
      <c r="Y315" t="s">
        <v>1936</v>
      </c>
      <c r="Z315" t="s">
        <v>241</v>
      </c>
      <c r="AA315" s="177">
        <v>3586813.98</v>
      </c>
      <c r="AB315">
        <v>9033.89</v>
      </c>
      <c r="AC315">
        <v>855.49</v>
      </c>
      <c r="AD315" s="177">
        <v>3586813.98</v>
      </c>
      <c r="AE315" s="196">
        <v>45573.823445023147</v>
      </c>
      <c r="AF315" t="s">
        <v>368</v>
      </c>
      <c r="AG315" t="s">
        <v>243</v>
      </c>
      <c r="AH315" s="289">
        <v>1</v>
      </c>
      <c r="AI315" s="306">
        <f>IF(Z315="COP",(AA315*AH315),IF(Z315="NOK",((AB315*AH315)*VLOOKUP(H315,Tasas!$K:$L,2,0)),IF(Z315="EUR",((AB315*AH315)*VLOOKUP(H315,Tasas!$K:$L,2,0)),IF('GL MEN'!Z335="USD",(('GL MEN'!AB335*'GL MEN'!AH335)*VLOOKUP(H315,Tasas!$K:$L,2,0)),0))))</f>
        <v>3586813.98</v>
      </c>
      <c r="AJ315" t="s">
        <v>36</v>
      </c>
      <c r="AK315">
        <v>3</v>
      </c>
      <c r="AL315" t="str">
        <f t="shared" si="18"/>
        <v>3</v>
      </c>
      <c r="AM315" t="str">
        <f t="shared" si="19"/>
        <v>NE</v>
      </c>
    </row>
    <row r="316" spans="2:39">
      <c r="B316" t="s">
        <v>223</v>
      </c>
      <c r="C316" t="s">
        <v>357</v>
      </c>
      <c r="D316" t="s">
        <v>358</v>
      </c>
      <c r="E316">
        <v>1402993</v>
      </c>
      <c r="F316">
        <v>643</v>
      </c>
      <c r="G316">
        <v>45565</v>
      </c>
      <c r="H316">
        <v>202409</v>
      </c>
      <c r="I316" t="s">
        <v>359</v>
      </c>
      <c r="J316" t="s">
        <v>360</v>
      </c>
      <c r="K316" t="s">
        <v>337</v>
      </c>
      <c r="L316" t="s">
        <v>2970</v>
      </c>
      <c r="M316" t="s">
        <v>3052</v>
      </c>
      <c r="N316" t="s">
        <v>3053</v>
      </c>
      <c r="O316" t="s">
        <v>232</v>
      </c>
      <c r="P316" t="s">
        <v>3054</v>
      </c>
      <c r="Q316" t="s">
        <v>3055</v>
      </c>
      <c r="R316" t="s">
        <v>448</v>
      </c>
      <c r="S316" t="s">
        <v>449</v>
      </c>
      <c r="T316">
        <v>2913962</v>
      </c>
      <c r="U316" t="s">
        <v>1936</v>
      </c>
      <c r="V316" t="s">
        <v>3056</v>
      </c>
      <c r="W316" t="s">
        <v>3057</v>
      </c>
      <c r="X316" t="s">
        <v>232</v>
      </c>
      <c r="Y316" t="s">
        <v>1936</v>
      </c>
      <c r="Z316" t="s">
        <v>241</v>
      </c>
      <c r="AA316" s="177">
        <v>579130.9</v>
      </c>
      <c r="AB316">
        <v>1458.62</v>
      </c>
      <c r="AC316">
        <v>138.13</v>
      </c>
      <c r="AD316" s="177">
        <v>579130.9</v>
      </c>
      <c r="AE316" s="196">
        <v>45573.823445023147</v>
      </c>
      <c r="AF316" t="s">
        <v>368</v>
      </c>
      <c r="AG316" t="s">
        <v>243</v>
      </c>
      <c r="AH316" s="289">
        <v>1</v>
      </c>
      <c r="AI316" s="306">
        <f>IF(Z316="COP",(AA316*AH316),IF(Z316="NOK",((AB316*AH316)*VLOOKUP(H316,Tasas!$K:$L,2,0)),IF(Z316="EUR",((AB316*AH316)*VLOOKUP(H316,Tasas!$K:$L,2,0)),IF('GL MEN'!Z336="USD",(('GL MEN'!AB336*'GL MEN'!AH336)*VLOOKUP(H316,Tasas!$K:$L,2,0)),0))))</f>
        <v>579130.9</v>
      </c>
      <c r="AJ316" t="s">
        <v>42</v>
      </c>
      <c r="AK316">
        <v>3</v>
      </c>
      <c r="AL316" t="str">
        <f t="shared" si="18"/>
        <v>3</v>
      </c>
      <c r="AM316" t="str">
        <f t="shared" si="19"/>
        <v>NE</v>
      </c>
    </row>
    <row r="317" spans="2:39">
      <c r="B317" t="s">
        <v>223</v>
      </c>
      <c r="C317" t="s">
        <v>357</v>
      </c>
      <c r="D317" t="s">
        <v>358</v>
      </c>
      <c r="E317">
        <v>1402993</v>
      </c>
      <c r="F317">
        <v>698</v>
      </c>
      <c r="G317">
        <v>45565</v>
      </c>
      <c r="H317">
        <v>202409</v>
      </c>
      <c r="I317" t="s">
        <v>359</v>
      </c>
      <c r="J317" t="s">
        <v>360</v>
      </c>
      <c r="K317" t="s">
        <v>337</v>
      </c>
      <c r="L317" t="s">
        <v>2970</v>
      </c>
      <c r="M317" t="s">
        <v>3082</v>
      </c>
      <c r="N317" t="s">
        <v>3083</v>
      </c>
      <c r="O317" t="s">
        <v>232</v>
      </c>
      <c r="P317" t="s">
        <v>3084</v>
      </c>
      <c r="Q317" t="s">
        <v>3085</v>
      </c>
      <c r="R317" t="s">
        <v>448</v>
      </c>
      <c r="S317" t="s">
        <v>449</v>
      </c>
      <c r="T317">
        <v>2913969</v>
      </c>
      <c r="U317" t="s">
        <v>1936</v>
      </c>
      <c r="V317" t="s">
        <v>3086</v>
      </c>
      <c r="W317" t="s">
        <v>3087</v>
      </c>
      <c r="X317" t="s">
        <v>232</v>
      </c>
      <c r="Y317" t="s">
        <v>1936</v>
      </c>
      <c r="Z317" t="s">
        <v>241</v>
      </c>
      <c r="AA317" s="177">
        <v>886154.8</v>
      </c>
      <c r="AB317">
        <v>2231.9</v>
      </c>
      <c r="AC317">
        <v>211.36</v>
      </c>
      <c r="AD317" s="177">
        <v>886154.8</v>
      </c>
      <c r="AE317" s="196">
        <v>45573.823445023147</v>
      </c>
      <c r="AF317" t="s">
        <v>368</v>
      </c>
      <c r="AG317" t="s">
        <v>243</v>
      </c>
      <c r="AH317" s="289">
        <v>1</v>
      </c>
      <c r="AI317" s="306">
        <f>IF(Z317="COP",(AA317*AH317),IF(Z317="NOK",((AB317*AH317)*VLOOKUP(H317,Tasas!$K:$L,2,0)),IF(Z317="EUR",((AB317*AH317)*VLOOKUP(H317,Tasas!$K:$L,2,0)),IF('GL MEN'!Z337="USD",(('GL MEN'!AB337*'GL MEN'!AH337)*VLOOKUP(H317,Tasas!$K:$L,2,0)),0))))</f>
        <v>886154.8</v>
      </c>
      <c r="AJ317" t="s">
        <v>42</v>
      </c>
      <c r="AK317">
        <v>3</v>
      </c>
      <c r="AL317" t="str">
        <f t="shared" si="18"/>
        <v>3</v>
      </c>
      <c r="AM317" t="str">
        <f t="shared" si="19"/>
        <v>NE</v>
      </c>
    </row>
    <row r="318" spans="2:39">
      <c r="B318" t="s">
        <v>223</v>
      </c>
      <c r="C318" t="s">
        <v>357</v>
      </c>
      <c r="D318" t="s">
        <v>358</v>
      </c>
      <c r="E318">
        <v>1402993</v>
      </c>
      <c r="F318">
        <v>777</v>
      </c>
      <c r="G318">
        <v>45565</v>
      </c>
      <c r="H318">
        <v>202409</v>
      </c>
      <c r="I318" t="s">
        <v>359</v>
      </c>
      <c r="J318" t="s">
        <v>360</v>
      </c>
      <c r="K318" t="s">
        <v>337</v>
      </c>
      <c r="L318" t="s">
        <v>2970</v>
      </c>
      <c r="M318" t="s">
        <v>3064</v>
      </c>
      <c r="N318" t="s">
        <v>3065</v>
      </c>
      <c r="O318" t="s">
        <v>232</v>
      </c>
      <c r="P318" t="s">
        <v>3066</v>
      </c>
      <c r="Q318" t="s">
        <v>3067</v>
      </c>
      <c r="R318" t="s">
        <v>340</v>
      </c>
      <c r="S318" t="s">
        <v>341</v>
      </c>
      <c r="T318">
        <v>3074538</v>
      </c>
      <c r="U318" t="s">
        <v>1936</v>
      </c>
      <c r="V318" t="s">
        <v>3068</v>
      </c>
      <c r="W318" t="s">
        <v>3069</v>
      </c>
      <c r="X318" t="s">
        <v>232</v>
      </c>
      <c r="Y318" t="s">
        <v>1936</v>
      </c>
      <c r="Z318" t="s">
        <v>241</v>
      </c>
      <c r="AA318" s="177">
        <v>3586813.98</v>
      </c>
      <c r="AB318">
        <v>9033.89</v>
      </c>
      <c r="AC318">
        <v>855.49</v>
      </c>
      <c r="AD318" s="177">
        <v>3586813.98</v>
      </c>
      <c r="AE318" s="196">
        <v>45573.823445023147</v>
      </c>
      <c r="AF318" t="s">
        <v>368</v>
      </c>
      <c r="AG318" t="s">
        <v>243</v>
      </c>
      <c r="AH318" s="289">
        <v>1</v>
      </c>
      <c r="AI318" s="306">
        <f>IF(Z318="COP",(AA318*AH318),IF(Z318="NOK",((AB318*AH318)*VLOOKUP(H318,Tasas!$K:$L,2,0)),IF(Z318="EUR",((AB318*AH318)*VLOOKUP(H318,Tasas!$K:$L,2,0)),IF('GL MEN'!Z338="USD",(('GL MEN'!AB338*'GL MEN'!AH338)*VLOOKUP(H318,Tasas!$K:$L,2,0)),0))))</f>
        <v>3586813.98</v>
      </c>
      <c r="AJ318" t="s">
        <v>36</v>
      </c>
      <c r="AK318">
        <v>3</v>
      </c>
      <c r="AL318" t="str">
        <f t="shared" si="18"/>
        <v>3</v>
      </c>
      <c r="AM318" t="str">
        <f t="shared" si="19"/>
        <v>NE</v>
      </c>
    </row>
    <row r="319" spans="2:39">
      <c r="B319" t="s">
        <v>223</v>
      </c>
      <c r="C319" t="s">
        <v>357</v>
      </c>
      <c r="D319" t="s">
        <v>358</v>
      </c>
      <c r="E319">
        <v>1402993</v>
      </c>
      <c r="F319">
        <v>789</v>
      </c>
      <c r="G319">
        <v>45565</v>
      </c>
      <c r="H319">
        <v>202409</v>
      </c>
      <c r="I319" t="s">
        <v>359</v>
      </c>
      <c r="J319" t="s">
        <v>360</v>
      </c>
      <c r="K319" t="s">
        <v>337</v>
      </c>
      <c r="L319" t="s">
        <v>2970</v>
      </c>
      <c r="M319" t="s">
        <v>3058</v>
      </c>
      <c r="N319" t="s">
        <v>3059</v>
      </c>
      <c r="O319" t="s">
        <v>232</v>
      </c>
      <c r="P319" t="s">
        <v>3060</v>
      </c>
      <c r="Q319" t="s">
        <v>3061</v>
      </c>
      <c r="R319" t="s">
        <v>448</v>
      </c>
      <c r="S319" t="s">
        <v>449</v>
      </c>
      <c r="T319" t="s">
        <v>3396</v>
      </c>
      <c r="U319" t="s">
        <v>1936</v>
      </c>
      <c r="V319" t="s">
        <v>3062</v>
      </c>
      <c r="W319" t="s">
        <v>3063</v>
      </c>
      <c r="X319" t="s">
        <v>232</v>
      </c>
      <c r="Y319" t="s">
        <v>1936</v>
      </c>
      <c r="Z319" t="s">
        <v>241</v>
      </c>
      <c r="AA319" s="177">
        <v>2120742.79</v>
      </c>
      <c r="AB319">
        <v>5341.39</v>
      </c>
      <c r="AC319">
        <v>505.82</v>
      </c>
      <c r="AD319" s="177">
        <v>2120742.79</v>
      </c>
      <c r="AE319" s="196">
        <v>45573.823445023147</v>
      </c>
      <c r="AF319" t="s">
        <v>368</v>
      </c>
      <c r="AG319" t="s">
        <v>243</v>
      </c>
      <c r="AH319" s="289">
        <v>1</v>
      </c>
      <c r="AI319" s="306">
        <f>IF(Z319="COP",(AA319*AH319),IF(Z319="NOK",((AB319*AH319)*VLOOKUP(H319,Tasas!$K:$L,2,0)),IF(Z319="EUR",((AB319*AH319)*VLOOKUP(H319,Tasas!$K:$L,2,0)),IF('GL MEN'!Z339="USD",(('GL MEN'!AB339*'GL MEN'!AH339)*VLOOKUP(H319,Tasas!$K:$L,2,0)),0))))</f>
        <v>2120742.79</v>
      </c>
      <c r="AJ319" t="s">
        <v>42</v>
      </c>
      <c r="AK319">
        <v>3</v>
      </c>
      <c r="AL319" t="str">
        <f t="shared" si="18"/>
        <v>3</v>
      </c>
      <c r="AM319" t="str">
        <f t="shared" si="19"/>
        <v>NE</v>
      </c>
    </row>
    <row r="320" spans="2:39">
      <c r="B320" t="s">
        <v>223</v>
      </c>
      <c r="C320" t="s">
        <v>1551</v>
      </c>
      <c r="D320" t="s">
        <v>1552</v>
      </c>
      <c r="E320">
        <v>3400586</v>
      </c>
      <c r="F320">
        <v>0</v>
      </c>
      <c r="G320">
        <v>45541</v>
      </c>
      <c r="H320">
        <v>202409</v>
      </c>
      <c r="I320" t="s">
        <v>3318</v>
      </c>
      <c r="J320" t="s">
        <v>3319</v>
      </c>
      <c r="K320" t="s">
        <v>543</v>
      </c>
      <c r="L320" t="s">
        <v>2970</v>
      </c>
      <c r="M320" t="s">
        <v>3397</v>
      </c>
      <c r="N320" t="s">
        <v>3398</v>
      </c>
      <c r="O320" t="s">
        <v>232</v>
      </c>
      <c r="P320" t="s">
        <v>1085</v>
      </c>
      <c r="Q320" t="s">
        <v>1086</v>
      </c>
      <c r="R320" t="s">
        <v>448</v>
      </c>
      <c r="S320" t="s">
        <v>449</v>
      </c>
      <c r="T320" t="s">
        <v>3320</v>
      </c>
      <c r="U320" t="s">
        <v>232</v>
      </c>
      <c r="V320" t="s">
        <v>232</v>
      </c>
      <c r="W320" t="s">
        <v>232</v>
      </c>
      <c r="X320" t="s">
        <v>232</v>
      </c>
      <c r="Y320" t="s">
        <v>3399</v>
      </c>
      <c r="Z320" t="s">
        <v>241</v>
      </c>
      <c r="AA320" s="177">
        <v>1210900</v>
      </c>
      <c r="AB320">
        <v>3092.38</v>
      </c>
      <c r="AC320">
        <v>289.27999999999997</v>
      </c>
      <c r="AD320" s="177">
        <v>1210900</v>
      </c>
      <c r="AE320" s="196">
        <v>45561.009988541664</v>
      </c>
      <c r="AF320" t="s">
        <v>1558</v>
      </c>
      <c r="AG320" t="s">
        <v>243</v>
      </c>
      <c r="AH320" s="289">
        <v>1</v>
      </c>
      <c r="AI320" s="306">
        <f>IF(Z320="COP",(AA320*AH320),IF(Z320="NOK",((AB320*AH320)*VLOOKUP(H320,Tasas!$K:$L,2,0)),IF(Z320="EUR",((AB320*AH320)*VLOOKUP(H320,Tasas!$K:$L,2,0)),IF('GL MEN'!Z340="USD",(('GL MEN'!AB340*'GL MEN'!AH340)*VLOOKUP(H320,Tasas!$K:$L,2,0)),0))))</f>
        <v>1210900</v>
      </c>
      <c r="AJ320" t="s">
        <v>131</v>
      </c>
      <c r="AK320">
        <v>3</v>
      </c>
      <c r="AL320" t="str">
        <f t="shared" si="18"/>
        <v>3</v>
      </c>
      <c r="AM320" t="str">
        <f t="shared" si="19"/>
        <v>NE</v>
      </c>
    </row>
    <row r="321" spans="2:39">
      <c r="B321" t="s">
        <v>223</v>
      </c>
      <c r="C321" t="s">
        <v>1551</v>
      </c>
      <c r="D321" t="s">
        <v>1552</v>
      </c>
      <c r="E321">
        <v>3400618</v>
      </c>
      <c r="F321">
        <v>3</v>
      </c>
      <c r="G321">
        <v>45565</v>
      </c>
      <c r="H321">
        <v>202409</v>
      </c>
      <c r="I321" t="s">
        <v>3318</v>
      </c>
      <c r="J321" t="s">
        <v>3319</v>
      </c>
      <c r="K321" t="s">
        <v>543</v>
      </c>
      <c r="L321" t="s">
        <v>2970</v>
      </c>
      <c r="M321" t="s">
        <v>3397</v>
      </c>
      <c r="N321" t="s">
        <v>3398</v>
      </c>
      <c r="O321" t="s">
        <v>232</v>
      </c>
      <c r="P321" t="s">
        <v>3400</v>
      </c>
      <c r="Q321" t="s">
        <v>3401</v>
      </c>
      <c r="R321" t="s">
        <v>448</v>
      </c>
      <c r="S321" t="s">
        <v>449</v>
      </c>
      <c r="T321" t="s">
        <v>3320</v>
      </c>
      <c r="U321" t="s">
        <v>232</v>
      </c>
      <c r="V321" t="s">
        <v>232</v>
      </c>
      <c r="W321" t="s">
        <v>232</v>
      </c>
      <c r="X321" t="s">
        <v>232</v>
      </c>
      <c r="Y321" t="s">
        <v>3402</v>
      </c>
      <c r="Z321" t="s">
        <v>241</v>
      </c>
      <c r="AA321" s="177">
        <v>45889</v>
      </c>
      <c r="AB321">
        <v>115.58</v>
      </c>
      <c r="AC321">
        <v>10.94</v>
      </c>
      <c r="AD321" s="177">
        <v>45889</v>
      </c>
      <c r="AE321" s="196">
        <v>45566.974823842589</v>
      </c>
      <c r="AF321" t="s">
        <v>1558</v>
      </c>
      <c r="AG321" t="s">
        <v>243</v>
      </c>
      <c r="AH321" s="289">
        <v>1</v>
      </c>
      <c r="AI321" s="306">
        <f>IF(Z321="COP",(AA321*AH321),IF(Z321="NOK",((AB321*AH321)*VLOOKUP(H321,Tasas!$K:$L,2,0)),IF(Z321="EUR",((AB321*AH321)*VLOOKUP(H321,Tasas!$K:$L,2,0)),IF('GL MEN'!Z341="USD",(('GL MEN'!AB341*'GL MEN'!AH341)*VLOOKUP(H321,Tasas!$K:$L,2,0)),0))))</f>
        <v>45889</v>
      </c>
      <c r="AJ321" t="s">
        <v>131</v>
      </c>
      <c r="AK321">
        <v>3</v>
      </c>
      <c r="AL321" t="str">
        <f t="shared" si="18"/>
        <v>3</v>
      </c>
      <c r="AM321" t="str">
        <f t="shared" si="19"/>
        <v>NE</v>
      </c>
    </row>
    <row r="322" spans="2:39">
      <c r="B322" t="s">
        <v>223</v>
      </c>
      <c r="C322" t="s">
        <v>1551</v>
      </c>
      <c r="D322" t="s">
        <v>1552</v>
      </c>
      <c r="E322">
        <v>3400618</v>
      </c>
      <c r="F322">
        <v>4</v>
      </c>
      <c r="G322">
        <v>45565</v>
      </c>
      <c r="H322">
        <v>202409</v>
      </c>
      <c r="I322" t="s">
        <v>3318</v>
      </c>
      <c r="J322" t="s">
        <v>3319</v>
      </c>
      <c r="K322" t="s">
        <v>543</v>
      </c>
      <c r="L322" t="s">
        <v>2970</v>
      </c>
      <c r="M322" t="s">
        <v>3397</v>
      </c>
      <c r="N322" t="s">
        <v>3398</v>
      </c>
      <c r="O322" t="s">
        <v>232</v>
      </c>
      <c r="P322" t="s">
        <v>3400</v>
      </c>
      <c r="Q322" t="s">
        <v>3401</v>
      </c>
      <c r="R322" t="s">
        <v>448</v>
      </c>
      <c r="S322" t="s">
        <v>449</v>
      </c>
      <c r="T322" t="s">
        <v>3320</v>
      </c>
      <c r="U322" t="s">
        <v>232</v>
      </c>
      <c r="V322" t="s">
        <v>232</v>
      </c>
      <c r="W322" t="s">
        <v>232</v>
      </c>
      <c r="X322" t="s">
        <v>232</v>
      </c>
      <c r="Y322" t="s">
        <v>3403</v>
      </c>
      <c r="Z322" t="s">
        <v>241</v>
      </c>
      <c r="AA322" s="177">
        <v>231150</v>
      </c>
      <c r="AB322">
        <v>582.17999999999995</v>
      </c>
      <c r="AC322">
        <v>55.13</v>
      </c>
      <c r="AD322" s="177">
        <v>231150</v>
      </c>
      <c r="AE322" s="196">
        <v>45566.974823842589</v>
      </c>
      <c r="AF322" t="s">
        <v>1558</v>
      </c>
      <c r="AG322" t="s">
        <v>324</v>
      </c>
      <c r="AH322" s="289">
        <v>1</v>
      </c>
      <c r="AI322" s="306">
        <f>IF(Z322="COP",(AA322*AH322),IF(Z322="NOK",((AB322*AH322)*VLOOKUP(H322,Tasas!$K:$L,2,0)),IF(Z322="EUR",((AB322*AH322)*VLOOKUP(H322,Tasas!$K:$L,2,0)),IF('GL MEN'!Z342="USD",(('GL MEN'!AB342*'GL MEN'!AH342)*VLOOKUP(H322,Tasas!$K:$L,2,0)),0))))</f>
        <v>231150</v>
      </c>
      <c r="AJ322" t="s">
        <v>131</v>
      </c>
      <c r="AK322">
        <v>3</v>
      </c>
      <c r="AL322" t="str">
        <f t="shared" si="18"/>
        <v>3</v>
      </c>
      <c r="AM322" t="str">
        <f t="shared" si="19"/>
        <v>NE</v>
      </c>
    </row>
    <row r="323" spans="2:39">
      <c r="B323" t="s">
        <v>223</v>
      </c>
      <c r="C323" t="s">
        <v>888</v>
      </c>
      <c r="D323" t="s">
        <v>889</v>
      </c>
      <c r="E323">
        <v>6404267</v>
      </c>
      <c r="F323">
        <v>1</v>
      </c>
      <c r="G323">
        <v>45562</v>
      </c>
      <c r="H323">
        <v>202409</v>
      </c>
      <c r="I323">
        <v>4460</v>
      </c>
      <c r="J323">
        <v>52351008</v>
      </c>
      <c r="K323" t="s">
        <v>369</v>
      </c>
      <c r="L323" t="s">
        <v>2970</v>
      </c>
      <c r="M323" t="s">
        <v>232</v>
      </c>
      <c r="N323" t="s">
        <v>232</v>
      </c>
      <c r="O323" t="s">
        <v>232</v>
      </c>
      <c r="P323" t="s">
        <v>1923</v>
      </c>
      <c r="Q323" t="s">
        <v>1924</v>
      </c>
      <c r="R323" t="s">
        <v>382</v>
      </c>
      <c r="S323" t="s">
        <v>383</v>
      </c>
      <c r="T323">
        <v>2925279</v>
      </c>
      <c r="U323" t="s">
        <v>232</v>
      </c>
      <c r="V323" t="s">
        <v>232</v>
      </c>
      <c r="W323" t="s">
        <v>232</v>
      </c>
      <c r="X323" t="s">
        <v>232</v>
      </c>
      <c r="Y323" t="s">
        <v>3404</v>
      </c>
      <c r="Z323" t="s">
        <v>241</v>
      </c>
      <c r="AA323" s="177">
        <v>3325000</v>
      </c>
      <c r="AB323">
        <v>8374.48</v>
      </c>
      <c r="AC323">
        <v>793.05</v>
      </c>
      <c r="AD323" s="177">
        <v>3325000</v>
      </c>
      <c r="AE323" s="196">
        <v>45569.674374803239</v>
      </c>
      <c r="AF323" t="s">
        <v>1099</v>
      </c>
      <c r="AG323" t="s">
        <v>274</v>
      </c>
      <c r="AH323" s="289">
        <v>1</v>
      </c>
      <c r="AI323" s="306">
        <f>IF(Z323="COP",(AA323*AH323),IF(Z323="NOK",((AB323*AH323)*VLOOKUP(H323,Tasas!$K:$L,2,0)),IF(Z323="EUR",((AB323*AH323)*VLOOKUP(H323,Tasas!$K:$L,2,0)),IF('GL MEN'!Z344="USD",(('GL MEN'!AB344*'GL MEN'!AH344)*VLOOKUP(H323,Tasas!$K:$L,2,0)),0))))</f>
        <v>3325000</v>
      </c>
      <c r="AJ323" t="s">
        <v>62</v>
      </c>
      <c r="AK323">
        <v>3</v>
      </c>
      <c r="AL323" t="str">
        <f t="shared" ref="AL323" si="20">+MID(R323,2,1)</f>
        <v>4</v>
      </c>
      <c r="AM323" t="str">
        <f t="shared" ref="AM323" si="21">IF(AL323="0","CO",IF(AL323="1","CO",IF(AL323="2","CO",IF(AL323="3","NE",IF(AL323="4","WA",IF(AL323="6","Centro - URR"))))))</f>
        <v>WA</v>
      </c>
    </row>
    <row r="324" spans="2:39">
      <c r="B324" t="s">
        <v>223</v>
      </c>
      <c r="C324" t="s">
        <v>888</v>
      </c>
      <c r="D324" t="s">
        <v>889</v>
      </c>
      <c r="E324">
        <v>6404146</v>
      </c>
      <c r="F324">
        <v>0</v>
      </c>
      <c r="G324">
        <v>45562</v>
      </c>
      <c r="H324">
        <v>202409</v>
      </c>
      <c r="I324">
        <v>4490</v>
      </c>
      <c r="J324">
        <v>52251003</v>
      </c>
      <c r="K324" t="s">
        <v>369</v>
      </c>
      <c r="L324" t="s">
        <v>2970</v>
      </c>
      <c r="M324" t="s">
        <v>232</v>
      </c>
      <c r="N324" t="s">
        <v>232</v>
      </c>
      <c r="O324" t="s">
        <v>232</v>
      </c>
      <c r="P324" t="s">
        <v>1923</v>
      </c>
      <c r="Q324" t="s">
        <v>1924</v>
      </c>
      <c r="R324" t="s">
        <v>382</v>
      </c>
      <c r="S324" t="s">
        <v>383</v>
      </c>
      <c r="T324">
        <v>2921919</v>
      </c>
      <c r="U324" t="s">
        <v>232</v>
      </c>
      <c r="V324" t="s">
        <v>232</v>
      </c>
      <c r="W324" t="s">
        <v>232</v>
      </c>
      <c r="X324" t="s">
        <v>232</v>
      </c>
      <c r="Y324" t="s">
        <v>3405</v>
      </c>
      <c r="Z324" t="s">
        <v>241</v>
      </c>
      <c r="AA324" s="177">
        <v>13432500</v>
      </c>
      <c r="AB324">
        <v>33831.629999999997</v>
      </c>
      <c r="AC324">
        <v>3203.79</v>
      </c>
      <c r="AD324" s="177">
        <v>13432500</v>
      </c>
      <c r="AE324" s="196">
        <v>45568.682438854165</v>
      </c>
      <c r="AF324" t="s">
        <v>1099</v>
      </c>
      <c r="AG324" t="s">
        <v>328</v>
      </c>
      <c r="AH324" s="289">
        <v>1</v>
      </c>
      <c r="AI324" s="306">
        <f>IF(Z324="COP",(AA324*AH324),IF(Z324="NOK",((AB324*AH324)*VLOOKUP(H324,Tasas!$K:$L,2,0)),IF(Z324="EUR",((AB324*AH324)*VLOOKUP(H324,Tasas!$K:$L,2,0)),IF('GL MEN'!Z345="USD",(('GL MEN'!AB345*'GL MEN'!AH345)*VLOOKUP(H324,Tasas!$K:$L,2,0)),0))))</f>
        <v>13432500</v>
      </c>
      <c r="AJ324" t="s">
        <v>62</v>
      </c>
      <c r="AK324">
        <v>3</v>
      </c>
      <c r="AL324" t="str">
        <f t="shared" ref="AL324:AL357" si="22">+MID(R324,2,1)</f>
        <v>4</v>
      </c>
      <c r="AM324" t="str">
        <f t="shared" ref="AM324:AM357" si="23">IF(AL324="0","CO",IF(AL324="1","CO",IF(AL324="2","CO",IF(AL324="3","NE",IF(AL324="4","WA",IF(AL324="6","Centro - URR"))))))</f>
        <v>WA</v>
      </c>
    </row>
    <row r="325" spans="2:39">
      <c r="B325" t="s">
        <v>223</v>
      </c>
      <c r="C325" t="s">
        <v>357</v>
      </c>
      <c r="D325" t="s">
        <v>358</v>
      </c>
      <c r="E325">
        <v>1402992</v>
      </c>
      <c r="F325">
        <v>9</v>
      </c>
      <c r="G325">
        <v>45565</v>
      </c>
      <c r="H325">
        <v>202409</v>
      </c>
      <c r="I325">
        <v>5295</v>
      </c>
      <c r="J325">
        <v>51059999</v>
      </c>
      <c r="K325" t="s">
        <v>482</v>
      </c>
      <c r="L325" t="s">
        <v>2970</v>
      </c>
      <c r="M325" t="s">
        <v>3406</v>
      </c>
      <c r="N325" t="s">
        <v>3257</v>
      </c>
      <c r="O325" t="s">
        <v>232</v>
      </c>
      <c r="P325" t="s">
        <v>3258</v>
      </c>
      <c r="Q325" t="s">
        <v>3259</v>
      </c>
      <c r="R325" t="s">
        <v>382</v>
      </c>
      <c r="S325" t="s">
        <v>383</v>
      </c>
      <c r="T325">
        <v>2922202</v>
      </c>
      <c r="U325" t="s">
        <v>1936</v>
      </c>
      <c r="V325" t="s">
        <v>3407</v>
      </c>
      <c r="W325" t="s">
        <v>3260</v>
      </c>
      <c r="X325" t="s">
        <v>232</v>
      </c>
      <c r="Y325" t="s">
        <v>1936</v>
      </c>
      <c r="Z325" t="s">
        <v>241</v>
      </c>
      <c r="AA325" s="177">
        <v>3584242.98</v>
      </c>
      <c r="AB325">
        <v>9027.42</v>
      </c>
      <c r="AC325">
        <v>854.88</v>
      </c>
      <c r="AD325" s="177">
        <v>3584242.98</v>
      </c>
      <c r="AE325" s="196">
        <v>45573.82164884259</v>
      </c>
      <c r="AF325" t="s">
        <v>368</v>
      </c>
      <c r="AG325" t="s">
        <v>243</v>
      </c>
      <c r="AH325" s="289">
        <v>1</v>
      </c>
      <c r="AI325" s="306">
        <f>IF(Z325="COP",(AA325*AH325),IF(Z325="NOK",((AB325*AH325)*VLOOKUP(H325,Tasas!$K:$L,2,0)),IF(Z325="EUR",((AB325*AH325)*VLOOKUP(H325,Tasas!$K:$L,2,0)),IF('GL MEN'!Z346="USD",(('GL MEN'!AB346*'GL MEN'!AH346)*VLOOKUP(H325,Tasas!$K:$L,2,0)),0))))</f>
        <v>3584242.98</v>
      </c>
      <c r="AJ325" t="s">
        <v>36</v>
      </c>
      <c r="AK325">
        <v>3</v>
      </c>
      <c r="AL325" t="str">
        <f t="shared" si="22"/>
        <v>4</v>
      </c>
      <c r="AM325" t="str">
        <f t="shared" si="23"/>
        <v>WA</v>
      </c>
    </row>
    <row r="326" spans="2:39">
      <c r="B326" t="s">
        <v>223</v>
      </c>
      <c r="C326" t="s">
        <v>357</v>
      </c>
      <c r="D326" t="s">
        <v>358</v>
      </c>
      <c r="E326">
        <v>1402992</v>
      </c>
      <c r="F326">
        <v>175</v>
      </c>
      <c r="G326">
        <v>45565</v>
      </c>
      <c r="H326">
        <v>202409</v>
      </c>
      <c r="I326">
        <v>5295</v>
      </c>
      <c r="J326">
        <v>51059999</v>
      </c>
      <c r="K326" t="s">
        <v>437</v>
      </c>
      <c r="L326" t="s">
        <v>2970</v>
      </c>
      <c r="M326" t="s">
        <v>3408</v>
      </c>
      <c r="N326" t="s">
        <v>3281</v>
      </c>
      <c r="O326" t="s">
        <v>232</v>
      </c>
      <c r="P326" t="s">
        <v>3282</v>
      </c>
      <c r="Q326" t="s">
        <v>3283</v>
      </c>
      <c r="R326" t="s">
        <v>382</v>
      </c>
      <c r="S326" t="s">
        <v>383</v>
      </c>
      <c r="T326">
        <v>2922202</v>
      </c>
      <c r="U326" t="s">
        <v>1936</v>
      </c>
      <c r="V326" t="s">
        <v>3409</v>
      </c>
      <c r="W326" t="s">
        <v>3284</v>
      </c>
      <c r="X326" t="s">
        <v>232</v>
      </c>
      <c r="Y326" t="s">
        <v>1936</v>
      </c>
      <c r="Z326" t="s">
        <v>241</v>
      </c>
      <c r="AA326" s="177">
        <v>3584242.98</v>
      </c>
      <c r="AB326">
        <v>9027.42</v>
      </c>
      <c r="AC326">
        <v>854.88</v>
      </c>
      <c r="AD326" s="177">
        <v>3584242.98</v>
      </c>
      <c r="AE326" s="196">
        <v>45573.82164884259</v>
      </c>
      <c r="AF326" t="s">
        <v>368</v>
      </c>
      <c r="AG326" t="s">
        <v>243</v>
      </c>
      <c r="AH326" s="289">
        <v>1</v>
      </c>
      <c r="AI326" s="306">
        <f>IF(Z326="COP",(AA326*AH326),IF(Z326="NOK",((AB326*AH326)*VLOOKUP(H326,Tasas!$K:$L,2,0)),IF(Z326="EUR",((AB326*AH326)*VLOOKUP(H326,Tasas!$K:$L,2,0)),IF('GL MEN'!Z347="USD",(('GL MEN'!AB347*'GL MEN'!AH347)*VLOOKUP(H326,Tasas!$K:$L,2,0)),0))))</f>
        <v>3584242.98</v>
      </c>
      <c r="AJ326" t="s">
        <v>36</v>
      </c>
      <c r="AK326">
        <v>3</v>
      </c>
      <c r="AL326" t="str">
        <f t="shared" si="22"/>
        <v>4</v>
      </c>
      <c r="AM326" t="str">
        <f t="shared" si="23"/>
        <v>WA</v>
      </c>
    </row>
    <row r="327" spans="2:39">
      <c r="B327" t="s">
        <v>223</v>
      </c>
      <c r="C327" t="s">
        <v>357</v>
      </c>
      <c r="D327" t="s">
        <v>358</v>
      </c>
      <c r="E327">
        <v>1402992</v>
      </c>
      <c r="F327">
        <v>244</v>
      </c>
      <c r="G327">
        <v>45565</v>
      </c>
      <c r="H327">
        <v>202409</v>
      </c>
      <c r="I327">
        <v>5295</v>
      </c>
      <c r="J327">
        <v>51059999</v>
      </c>
      <c r="K327" t="s">
        <v>3006</v>
      </c>
      <c r="L327" t="s">
        <v>2970</v>
      </c>
      <c r="M327" t="s">
        <v>1659</v>
      </c>
      <c r="N327" t="s">
        <v>1660</v>
      </c>
      <c r="O327" t="s">
        <v>232</v>
      </c>
      <c r="P327" t="s">
        <v>1661</v>
      </c>
      <c r="Q327" t="s">
        <v>1662</v>
      </c>
      <c r="R327" t="s">
        <v>382</v>
      </c>
      <c r="S327" t="s">
        <v>383</v>
      </c>
      <c r="T327">
        <v>2948501</v>
      </c>
      <c r="U327" t="s">
        <v>1936</v>
      </c>
      <c r="V327" t="s">
        <v>3007</v>
      </c>
      <c r="W327" t="s">
        <v>3008</v>
      </c>
      <c r="X327" t="s">
        <v>232</v>
      </c>
      <c r="Y327" t="s">
        <v>1936</v>
      </c>
      <c r="Z327" t="s">
        <v>241</v>
      </c>
      <c r="AA327" s="177">
        <v>2959079.49</v>
      </c>
      <c r="AB327">
        <v>7452.86</v>
      </c>
      <c r="AC327">
        <v>705.77</v>
      </c>
      <c r="AD327" s="177">
        <v>2959079.49</v>
      </c>
      <c r="AE327" s="196">
        <v>45573.82164884259</v>
      </c>
      <c r="AF327" t="s">
        <v>368</v>
      </c>
      <c r="AG327" t="s">
        <v>243</v>
      </c>
      <c r="AH327" s="289">
        <v>1</v>
      </c>
      <c r="AI327" s="306">
        <f>IF(Z327="COP",(AA327*AH327),IF(Z327="NOK",((AB327*AH327)*VLOOKUP(H327,Tasas!$K:$L,2,0)),IF(Z327="EUR",((AB327*AH327)*VLOOKUP(H327,Tasas!$K:$L,2,0)),IF('GL MEN'!Z348="USD",(('GL MEN'!AB348*'GL MEN'!AH348)*VLOOKUP(H327,Tasas!$K:$L,2,0)),0))))</f>
        <v>2959079.49</v>
      </c>
      <c r="AJ327" t="s">
        <v>33</v>
      </c>
      <c r="AK327">
        <v>3</v>
      </c>
      <c r="AL327" t="str">
        <f t="shared" si="22"/>
        <v>4</v>
      </c>
      <c r="AM327" t="str">
        <f t="shared" si="23"/>
        <v>WA</v>
      </c>
    </row>
    <row r="328" spans="2:39">
      <c r="B328" t="s">
        <v>223</v>
      </c>
      <c r="C328" t="s">
        <v>357</v>
      </c>
      <c r="D328" t="s">
        <v>358</v>
      </c>
      <c r="E328">
        <v>1402992</v>
      </c>
      <c r="F328">
        <v>273</v>
      </c>
      <c r="G328">
        <v>45565</v>
      </c>
      <c r="H328">
        <v>202409</v>
      </c>
      <c r="I328">
        <v>5295</v>
      </c>
      <c r="J328">
        <v>51059999</v>
      </c>
      <c r="K328" t="s">
        <v>482</v>
      </c>
      <c r="L328" t="s">
        <v>2970</v>
      </c>
      <c r="M328" t="s">
        <v>3410</v>
      </c>
      <c r="N328" t="s">
        <v>3277</v>
      </c>
      <c r="O328" t="s">
        <v>232</v>
      </c>
      <c r="P328" t="s">
        <v>3278</v>
      </c>
      <c r="Q328" t="s">
        <v>3279</v>
      </c>
      <c r="R328" t="s">
        <v>382</v>
      </c>
      <c r="S328" t="s">
        <v>383</v>
      </c>
      <c r="T328">
        <v>2922202</v>
      </c>
      <c r="U328" t="s">
        <v>1936</v>
      </c>
      <c r="V328" t="s">
        <v>3411</v>
      </c>
      <c r="W328" t="s">
        <v>3280</v>
      </c>
      <c r="X328" t="s">
        <v>232</v>
      </c>
      <c r="Y328" t="s">
        <v>1936</v>
      </c>
      <c r="Z328" t="s">
        <v>241</v>
      </c>
      <c r="AA328" s="177">
        <v>3584242.98</v>
      </c>
      <c r="AB328">
        <v>9027.42</v>
      </c>
      <c r="AC328">
        <v>854.88</v>
      </c>
      <c r="AD328" s="177">
        <v>3584242.98</v>
      </c>
      <c r="AE328" s="196">
        <v>45573.82164884259</v>
      </c>
      <c r="AF328" t="s">
        <v>368</v>
      </c>
      <c r="AG328" t="s">
        <v>243</v>
      </c>
      <c r="AH328" s="289">
        <v>1</v>
      </c>
      <c r="AI328" s="306">
        <f>IF(Z328="COP",(AA328*AH328),IF(Z328="NOK",((AB328*AH328)*VLOOKUP(H328,Tasas!$K:$L,2,0)),IF(Z328="EUR",((AB328*AH328)*VLOOKUP(H328,Tasas!$K:$L,2,0)),IF('GL MEN'!Z349="USD",(('GL MEN'!AB349*'GL MEN'!AH349)*VLOOKUP(H328,Tasas!$K:$L,2,0)),0))))</f>
        <v>3584242.98</v>
      </c>
      <c r="AJ328" t="s">
        <v>36</v>
      </c>
      <c r="AK328">
        <v>3</v>
      </c>
      <c r="AL328" t="str">
        <f t="shared" si="22"/>
        <v>4</v>
      </c>
      <c r="AM328" t="str">
        <f t="shared" si="23"/>
        <v>WA</v>
      </c>
    </row>
    <row r="329" spans="2:39">
      <c r="B329" t="s">
        <v>223</v>
      </c>
      <c r="C329" t="s">
        <v>357</v>
      </c>
      <c r="D329" t="s">
        <v>358</v>
      </c>
      <c r="E329">
        <v>1402992</v>
      </c>
      <c r="F329">
        <v>285</v>
      </c>
      <c r="G329">
        <v>45565</v>
      </c>
      <c r="H329">
        <v>202409</v>
      </c>
      <c r="I329">
        <v>5295</v>
      </c>
      <c r="J329">
        <v>51059999</v>
      </c>
      <c r="K329" t="s">
        <v>369</v>
      </c>
      <c r="L329" t="s">
        <v>2970</v>
      </c>
      <c r="M329" t="s">
        <v>378</v>
      </c>
      <c r="N329" t="s">
        <v>379</v>
      </c>
      <c r="O329" t="s">
        <v>232</v>
      </c>
      <c r="P329" t="s">
        <v>380</v>
      </c>
      <c r="Q329" t="s">
        <v>381</v>
      </c>
      <c r="R329" t="s">
        <v>382</v>
      </c>
      <c r="S329" t="s">
        <v>383</v>
      </c>
      <c r="T329">
        <v>2921929</v>
      </c>
      <c r="U329" t="s">
        <v>1936</v>
      </c>
      <c r="V329" t="s">
        <v>384</v>
      </c>
      <c r="W329" t="s">
        <v>385</v>
      </c>
      <c r="X329" t="s">
        <v>232</v>
      </c>
      <c r="Y329" t="s">
        <v>1936</v>
      </c>
      <c r="Z329" t="s">
        <v>241</v>
      </c>
      <c r="AA329" s="177">
        <v>2023562.72</v>
      </c>
      <c r="AB329">
        <v>5096.63</v>
      </c>
      <c r="AC329">
        <v>482.64</v>
      </c>
      <c r="AD329" s="177">
        <v>2023562.72</v>
      </c>
      <c r="AE329" s="196">
        <v>45573.82164884259</v>
      </c>
      <c r="AF329" t="s">
        <v>368</v>
      </c>
      <c r="AG329" t="s">
        <v>243</v>
      </c>
      <c r="AH329" s="289">
        <v>1</v>
      </c>
      <c r="AI329" s="306">
        <f>IF(Z329="COP",(AA329*AH329),IF(Z329="NOK",((AB329*AH329)*VLOOKUP(H329,Tasas!$K:$L,2,0)),IF(Z329="EUR",((AB329*AH329)*VLOOKUP(H329,Tasas!$K:$L,2,0)),IF('GL MEN'!Z350="USD",(('GL MEN'!AB350*'GL MEN'!AH350)*VLOOKUP(H329,Tasas!$K:$L,2,0)),0))))</f>
        <v>2023562.72</v>
      </c>
      <c r="AJ329" t="s">
        <v>24</v>
      </c>
      <c r="AK329">
        <v>3</v>
      </c>
      <c r="AL329" t="str">
        <f t="shared" si="22"/>
        <v>4</v>
      </c>
      <c r="AM329" t="str">
        <f t="shared" si="23"/>
        <v>WA</v>
      </c>
    </row>
    <row r="330" spans="2:39">
      <c r="B330" t="s">
        <v>223</v>
      </c>
      <c r="C330" t="s">
        <v>357</v>
      </c>
      <c r="D330" t="s">
        <v>358</v>
      </c>
      <c r="E330">
        <v>1402992</v>
      </c>
      <c r="F330">
        <v>555</v>
      </c>
      <c r="G330">
        <v>45565</v>
      </c>
      <c r="H330">
        <v>202409</v>
      </c>
      <c r="I330">
        <v>5295</v>
      </c>
      <c r="J330">
        <v>51059999</v>
      </c>
      <c r="K330" t="s">
        <v>437</v>
      </c>
      <c r="L330" t="s">
        <v>2970</v>
      </c>
      <c r="M330" t="s">
        <v>3412</v>
      </c>
      <c r="N330" t="s">
        <v>3261</v>
      </c>
      <c r="O330" t="s">
        <v>232</v>
      </c>
      <c r="P330" t="s">
        <v>3262</v>
      </c>
      <c r="Q330" t="s">
        <v>3263</v>
      </c>
      <c r="R330" t="s">
        <v>382</v>
      </c>
      <c r="S330" t="s">
        <v>383</v>
      </c>
      <c r="T330">
        <v>2922202</v>
      </c>
      <c r="U330" t="s">
        <v>1936</v>
      </c>
      <c r="V330" t="s">
        <v>3413</v>
      </c>
      <c r="W330" t="s">
        <v>3264</v>
      </c>
      <c r="X330" t="s">
        <v>232</v>
      </c>
      <c r="Y330" t="s">
        <v>1936</v>
      </c>
      <c r="Z330" t="s">
        <v>241</v>
      </c>
      <c r="AA330" s="177">
        <v>3584242.98</v>
      </c>
      <c r="AB330">
        <v>9027.42</v>
      </c>
      <c r="AC330">
        <v>854.88</v>
      </c>
      <c r="AD330" s="177">
        <v>3584242.98</v>
      </c>
      <c r="AE330" s="196">
        <v>45573.82164884259</v>
      </c>
      <c r="AF330" t="s">
        <v>368</v>
      </c>
      <c r="AG330" t="s">
        <v>243</v>
      </c>
      <c r="AH330" s="289">
        <v>1</v>
      </c>
      <c r="AI330" s="306">
        <f>IF(Z330="COP",(AA330*AH330),IF(Z330="NOK",((AB330*AH330)*VLOOKUP(H330,Tasas!$K:$L,2,0)),IF(Z330="EUR",((AB330*AH330)*VLOOKUP(H330,Tasas!$K:$L,2,0)),IF('GL MEN'!Z351="USD",(('GL MEN'!AB351*'GL MEN'!AH351)*VLOOKUP(H330,Tasas!$K:$L,2,0)),0))))</f>
        <v>3584242.98</v>
      </c>
      <c r="AJ330" t="s">
        <v>36</v>
      </c>
      <c r="AK330">
        <v>3</v>
      </c>
      <c r="AL330" t="str">
        <f t="shared" si="22"/>
        <v>4</v>
      </c>
      <c r="AM330" t="str">
        <f t="shared" si="23"/>
        <v>WA</v>
      </c>
    </row>
    <row r="331" spans="2:39">
      <c r="B331" t="s">
        <v>223</v>
      </c>
      <c r="C331" t="s">
        <v>357</v>
      </c>
      <c r="D331" t="s">
        <v>358</v>
      </c>
      <c r="E331">
        <v>1402992</v>
      </c>
      <c r="F331">
        <v>557</v>
      </c>
      <c r="G331">
        <v>45565</v>
      </c>
      <c r="H331">
        <v>202409</v>
      </c>
      <c r="I331">
        <v>5295</v>
      </c>
      <c r="J331">
        <v>51059999</v>
      </c>
      <c r="K331" t="s">
        <v>437</v>
      </c>
      <c r="L331" t="s">
        <v>2970</v>
      </c>
      <c r="M331" t="s">
        <v>3414</v>
      </c>
      <c r="N331" t="s">
        <v>3265</v>
      </c>
      <c r="O331" t="s">
        <v>232</v>
      </c>
      <c r="P331" t="s">
        <v>3266</v>
      </c>
      <c r="Q331" t="s">
        <v>3267</v>
      </c>
      <c r="R331" t="s">
        <v>382</v>
      </c>
      <c r="S331" t="s">
        <v>383</v>
      </c>
      <c r="T331">
        <v>2922202</v>
      </c>
      <c r="U331" t="s">
        <v>1936</v>
      </c>
      <c r="V331" t="s">
        <v>3415</v>
      </c>
      <c r="W331" t="s">
        <v>3268</v>
      </c>
      <c r="X331" t="s">
        <v>232</v>
      </c>
      <c r="Y331" t="s">
        <v>1936</v>
      </c>
      <c r="Z331" t="s">
        <v>241</v>
      </c>
      <c r="AA331" s="177">
        <v>3584242.98</v>
      </c>
      <c r="AB331">
        <v>9027.42</v>
      </c>
      <c r="AC331">
        <v>854.88</v>
      </c>
      <c r="AD331" s="177">
        <v>3584242.98</v>
      </c>
      <c r="AE331" s="196">
        <v>45573.82164884259</v>
      </c>
      <c r="AF331" t="s">
        <v>368</v>
      </c>
      <c r="AG331" t="s">
        <v>243</v>
      </c>
      <c r="AH331" s="289">
        <v>1</v>
      </c>
      <c r="AI331" s="306">
        <f>IF(Z331="COP",(AA331*AH331),IF(Z331="NOK",((AB331*AH331)*VLOOKUP(H331,Tasas!$K:$L,2,0)),IF(Z331="EUR",((AB331*AH331)*VLOOKUP(H331,Tasas!$K:$L,2,0)),IF('GL MEN'!Z352="USD",(('GL MEN'!AB352*'GL MEN'!AH352)*VLOOKUP(H331,Tasas!$K:$L,2,0)),0))))</f>
        <v>3584242.98</v>
      </c>
      <c r="AJ331" t="s">
        <v>36</v>
      </c>
      <c r="AK331">
        <v>3</v>
      </c>
      <c r="AL331" t="str">
        <f t="shared" si="22"/>
        <v>4</v>
      </c>
      <c r="AM331" t="str">
        <f t="shared" si="23"/>
        <v>WA</v>
      </c>
    </row>
    <row r="332" spans="2:39">
      <c r="B332" t="s">
        <v>223</v>
      </c>
      <c r="C332" t="s">
        <v>357</v>
      </c>
      <c r="D332" t="s">
        <v>358</v>
      </c>
      <c r="E332">
        <v>1402992</v>
      </c>
      <c r="F332">
        <v>559</v>
      </c>
      <c r="G332">
        <v>45565</v>
      </c>
      <c r="H332">
        <v>202409</v>
      </c>
      <c r="I332">
        <v>5295</v>
      </c>
      <c r="J332">
        <v>51059999</v>
      </c>
      <c r="K332" t="s">
        <v>437</v>
      </c>
      <c r="L332" t="s">
        <v>2970</v>
      </c>
      <c r="M332" t="s">
        <v>3416</v>
      </c>
      <c r="N332" t="s">
        <v>3269</v>
      </c>
      <c r="O332" t="s">
        <v>232</v>
      </c>
      <c r="P332" t="s">
        <v>3270</v>
      </c>
      <c r="Q332" t="s">
        <v>3271</v>
      </c>
      <c r="R332" t="s">
        <v>382</v>
      </c>
      <c r="S332" t="s">
        <v>383</v>
      </c>
      <c r="T332">
        <v>2922202</v>
      </c>
      <c r="U332" t="s">
        <v>1936</v>
      </c>
      <c r="V332" t="s">
        <v>3417</v>
      </c>
      <c r="W332" t="s">
        <v>3272</v>
      </c>
      <c r="X332" t="s">
        <v>232</v>
      </c>
      <c r="Y332" t="s">
        <v>1936</v>
      </c>
      <c r="Z332" t="s">
        <v>241</v>
      </c>
      <c r="AA332" s="177">
        <v>3584242.98</v>
      </c>
      <c r="AB332">
        <v>9027.42</v>
      </c>
      <c r="AC332">
        <v>854.88</v>
      </c>
      <c r="AD332" s="177">
        <v>3584242.98</v>
      </c>
      <c r="AE332" s="196">
        <v>45573.82164884259</v>
      </c>
      <c r="AF332" t="s">
        <v>368</v>
      </c>
      <c r="AG332" t="s">
        <v>243</v>
      </c>
      <c r="AH332" s="289">
        <v>1</v>
      </c>
      <c r="AI332" s="306">
        <f>IF(Z332="COP",(AA332*AH332),IF(Z332="NOK",((AB332*AH332)*VLOOKUP(H332,Tasas!$K:$L,2,0)),IF(Z332="EUR",((AB332*AH332)*VLOOKUP(H332,Tasas!$K:$L,2,0)),IF('GL MEN'!Z353="USD",(('GL MEN'!AB353*'GL MEN'!AH353)*VLOOKUP(H332,Tasas!$K:$L,2,0)),0))))</f>
        <v>3584242.98</v>
      </c>
      <c r="AJ332" t="s">
        <v>36</v>
      </c>
      <c r="AK332">
        <v>3</v>
      </c>
      <c r="AL332" t="str">
        <f t="shared" si="22"/>
        <v>4</v>
      </c>
      <c r="AM332" t="str">
        <f t="shared" si="23"/>
        <v>WA</v>
      </c>
    </row>
    <row r="333" spans="2:39">
      <c r="B333" t="s">
        <v>223</v>
      </c>
      <c r="C333" t="s">
        <v>357</v>
      </c>
      <c r="D333" t="s">
        <v>358</v>
      </c>
      <c r="E333">
        <v>1402992</v>
      </c>
      <c r="F333">
        <v>571</v>
      </c>
      <c r="G333">
        <v>45565</v>
      </c>
      <c r="H333">
        <v>202409</v>
      </c>
      <c r="I333">
        <v>5295</v>
      </c>
      <c r="J333">
        <v>51059999</v>
      </c>
      <c r="K333" t="s">
        <v>482</v>
      </c>
      <c r="L333" t="s">
        <v>2970</v>
      </c>
      <c r="M333" t="s">
        <v>3418</v>
      </c>
      <c r="N333" t="s">
        <v>3273</v>
      </c>
      <c r="O333" t="s">
        <v>232</v>
      </c>
      <c r="P333" t="s">
        <v>3274</v>
      </c>
      <c r="Q333" t="s">
        <v>3275</v>
      </c>
      <c r="R333" t="s">
        <v>382</v>
      </c>
      <c r="S333" t="s">
        <v>383</v>
      </c>
      <c r="T333">
        <v>2922202</v>
      </c>
      <c r="U333" t="s">
        <v>1936</v>
      </c>
      <c r="V333" t="s">
        <v>3419</v>
      </c>
      <c r="W333" t="s">
        <v>3276</v>
      </c>
      <c r="X333" t="s">
        <v>232</v>
      </c>
      <c r="Y333" t="s">
        <v>1936</v>
      </c>
      <c r="Z333" t="s">
        <v>241</v>
      </c>
      <c r="AA333" s="177">
        <v>3584242.98</v>
      </c>
      <c r="AB333">
        <v>9027.42</v>
      </c>
      <c r="AC333">
        <v>854.88</v>
      </c>
      <c r="AD333" s="177">
        <v>3584242.98</v>
      </c>
      <c r="AE333" s="196">
        <v>45573.82164884259</v>
      </c>
      <c r="AF333" t="s">
        <v>368</v>
      </c>
      <c r="AG333" t="s">
        <v>243</v>
      </c>
      <c r="AH333" s="289">
        <v>1</v>
      </c>
      <c r="AI333" s="306">
        <f>IF(Z333="COP",(AA333*AH333),IF(Z333="NOK",((AB333*AH333)*VLOOKUP(H333,Tasas!$K:$L,2,0)),IF(Z333="EUR",((AB333*AH333)*VLOOKUP(H333,Tasas!$K:$L,2,0)),IF('GL MEN'!Z354="USD",(('GL MEN'!AB354*'GL MEN'!AH354)*VLOOKUP(H333,Tasas!$K:$L,2,0)),0))))</f>
        <v>3584242.98</v>
      </c>
      <c r="AJ333" t="s">
        <v>36</v>
      </c>
      <c r="AK333">
        <v>3</v>
      </c>
      <c r="AL333" t="str">
        <f t="shared" si="22"/>
        <v>4</v>
      </c>
      <c r="AM333" t="str">
        <f t="shared" si="23"/>
        <v>WA</v>
      </c>
    </row>
    <row r="334" spans="2:39">
      <c r="B334" t="s">
        <v>223</v>
      </c>
      <c r="C334" t="s">
        <v>357</v>
      </c>
      <c r="D334" t="s">
        <v>358</v>
      </c>
      <c r="E334">
        <v>1402992</v>
      </c>
      <c r="F334">
        <v>604</v>
      </c>
      <c r="G334">
        <v>45565</v>
      </c>
      <c r="H334">
        <v>202409</v>
      </c>
      <c r="I334">
        <v>5295</v>
      </c>
      <c r="J334">
        <v>51059999</v>
      </c>
      <c r="K334" t="s">
        <v>482</v>
      </c>
      <c r="L334" t="s">
        <v>2970</v>
      </c>
      <c r="M334" t="s">
        <v>890</v>
      </c>
      <c r="N334" t="s">
        <v>891</v>
      </c>
      <c r="O334" t="s">
        <v>232</v>
      </c>
      <c r="P334" t="s">
        <v>1650</v>
      </c>
      <c r="Q334" t="s">
        <v>1651</v>
      </c>
      <c r="R334" t="s">
        <v>382</v>
      </c>
      <c r="S334" t="s">
        <v>383</v>
      </c>
      <c r="T334">
        <v>2921928</v>
      </c>
      <c r="U334" t="s">
        <v>1936</v>
      </c>
      <c r="V334" t="s">
        <v>3009</v>
      </c>
      <c r="W334" t="s">
        <v>3010</v>
      </c>
      <c r="X334" t="s">
        <v>232</v>
      </c>
      <c r="Y334" t="s">
        <v>1936</v>
      </c>
      <c r="Z334" t="s">
        <v>241</v>
      </c>
      <c r="AA334" s="177">
        <v>7030020.7800000003</v>
      </c>
      <c r="AB334">
        <v>17706.09</v>
      </c>
      <c r="AC334">
        <v>1676.73</v>
      </c>
      <c r="AD334" s="177">
        <v>7030020.7800000003</v>
      </c>
      <c r="AE334" s="196">
        <v>45573.82164884259</v>
      </c>
      <c r="AF334" t="s">
        <v>368</v>
      </c>
      <c r="AG334" t="s">
        <v>243</v>
      </c>
      <c r="AH334" s="289">
        <v>1</v>
      </c>
      <c r="AI334" s="306">
        <f>IF(Z334="COP",(AA334*AH334),IF(Z334="NOK",((AB334*AH334)*VLOOKUP(H334,Tasas!$K:$L,2,0)),IF(Z334="EUR",((AB334*AH334)*VLOOKUP(H334,Tasas!$K:$L,2,0)),IF('GL MEN'!Z355="USD",(('GL MEN'!AB355*'GL MEN'!AH355)*VLOOKUP(H334,Tasas!$K:$L,2,0)),0))))</f>
        <v>7030020.7800000003</v>
      </c>
      <c r="AJ334" t="s">
        <v>21</v>
      </c>
      <c r="AK334">
        <v>3</v>
      </c>
      <c r="AL334" t="str">
        <f t="shared" si="22"/>
        <v>4</v>
      </c>
      <c r="AM334" t="str">
        <f t="shared" si="23"/>
        <v>WA</v>
      </c>
    </row>
    <row r="335" spans="2:39">
      <c r="B335" t="s">
        <v>223</v>
      </c>
      <c r="C335" t="s">
        <v>357</v>
      </c>
      <c r="D335" t="s">
        <v>358</v>
      </c>
      <c r="E335">
        <v>1402993</v>
      </c>
      <c r="F335">
        <v>144</v>
      </c>
      <c r="G335">
        <v>45565</v>
      </c>
      <c r="H335">
        <v>202409</v>
      </c>
      <c r="I335">
        <v>5295</v>
      </c>
      <c r="J335">
        <v>51059999</v>
      </c>
      <c r="K335" t="s">
        <v>482</v>
      </c>
      <c r="L335" t="s">
        <v>2970</v>
      </c>
      <c r="M335" t="s">
        <v>1653</v>
      </c>
      <c r="N335" t="s">
        <v>1654</v>
      </c>
      <c r="O335" t="s">
        <v>232</v>
      </c>
      <c r="P335" t="s">
        <v>1655</v>
      </c>
      <c r="Q335" t="s">
        <v>1656</v>
      </c>
      <c r="R335" t="s">
        <v>382</v>
      </c>
      <c r="S335" t="s">
        <v>383</v>
      </c>
      <c r="T335">
        <v>3192747</v>
      </c>
      <c r="U335" t="s">
        <v>1936</v>
      </c>
      <c r="V335" t="s">
        <v>3011</v>
      </c>
      <c r="W335" t="s">
        <v>3012</v>
      </c>
      <c r="X335" t="s">
        <v>232</v>
      </c>
      <c r="Y335" t="s">
        <v>1936</v>
      </c>
      <c r="Z335" t="s">
        <v>241</v>
      </c>
      <c r="AA335" s="177">
        <v>2888134.49</v>
      </c>
      <c r="AB335">
        <v>7274.17</v>
      </c>
      <c r="AC335">
        <v>688.85</v>
      </c>
      <c r="AD335" s="177">
        <v>2888134.49</v>
      </c>
      <c r="AE335" s="196">
        <v>45573.823445023147</v>
      </c>
      <c r="AF335" t="s">
        <v>368</v>
      </c>
      <c r="AG335" t="s">
        <v>243</v>
      </c>
      <c r="AH335" s="289">
        <v>1</v>
      </c>
      <c r="AI335" s="306">
        <f>IF(Z335="COP",(AA335*AH335),IF(Z335="NOK",((AB335*AH335)*VLOOKUP(H335,Tasas!$K:$L,2,0)),IF(Z335="EUR",((AB335*AH335)*VLOOKUP(H335,Tasas!$K:$L,2,0)),IF('GL MEN'!Z356="USD",(('GL MEN'!AB356*'GL MEN'!AH356)*VLOOKUP(H335,Tasas!$K:$L,2,0)),0))))</f>
        <v>2888134.49</v>
      </c>
      <c r="AJ335" t="s">
        <v>33</v>
      </c>
      <c r="AK335">
        <v>3</v>
      </c>
      <c r="AL335" t="str">
        <f t="shared" si="22"/>
        <v>4</v>
      </c>
      <c r="AM335" t="str">
        <f t="shared" si="23"/>
        <v>WA</v>
      </c>
    </row>
    <row r="336" spans="2:39">
      <c r="B336" t="s">
        <v>223</v>
      </c>
      <c r="C336" t="s">
        <v>357</v>
      </c>
      <c r="D336" t="s">
        <v>358</v>
      </c>
      <c r="E336">
        <v>1402993</v>
      </c>
      <c r="F336">
        <v>172</v>
      </c>
      <c r="G336">
        <v>45565</v>
      </c>
      <c r="H336">
        <v>202409</v>
      </c>
      <c r="I336">
        <v>5295</v>
      </c>
      <c r="J336">
        <v>51059999</v>
      </c>
      <c r="K336" t="s">
        <v>437</v>
      </c>
      <c r="L336" t="s">
        <v>2970</v>
      </c>
      <c r="M336" t="s">
        <v>3420</v>
      </c>
      <c r="N336" t="s">
        <v>3285</v>
      </c>
      <c r="O336" t="s">
        <v>232</v>
      </c>
      <c r="P336" t="s">
        <v>3286</v>
      </c>
      <c r="Q336" t="s">
        <v>3287</v>
      </c>
      <c r="R336" t="s">
        <v>382</v>
      </c>
      <c r="S336" t="s">
        <v>383</v>
      </c>
      <c r="T336">
        <v>2922202</v>
      </c>
      <c r="U336" t="s">
        <v>1936</v>
      </c>
      <c r="V336" t="s">
        <v>3421</v>
      </c>
      <c r="W336" t="s">
        <v>3288</v>
      </c>
      <c r="X336" t="s">
        <v>232</v>
      </c>
      <c r="Y336" t="s">
        <v>1936</v>
      </c>
      <c r="Z336" t="s">
        <v>241</v>
      </c>
      <c r="AA336" s="177">
        <v>3584242.98</v>
      </c>
      <c r="AB336">
        <v>9027.42</v>
      </c>
      <c r="AC336">
        <v>854.88</v>
      </c>
      <c r="AD336" s="177">
        <v>3584242.98</v>
      </c>
      <c r="AE336" s="196">
        <v>45573.823445023147</v>
      </c>
      <c r="AF336" t="s">
        <v>368</v>
      </c>
      <c r="AG336" t="s">
        <v>243</v>
      </c>
      <c r="AH336" s="289">
        <v>1</v>
      </c>
      <c r="AI336" s="306">
        <f>IF(Z336="COP",(AA336*AH336),IF(Z336="NOK",((AB336*AH336)*VLOOKUP(H336,Tasas!$K:$L,2,0)),IF(Z336="EUR",((AB336*AH336)*VLOOKUP(H336,Tasas!$K:$L,2,0)),IF('GL MEN'!Z357="USD",(('GL MEN'!AB357*'GL MEN'!AH357)*VLOOKUP(H336,Tasas!$K:$L,2,0)),0))))</f>
        <v>3584242.98</v>
      </c>
      <c r="AJ336" t="s">
        <v>36</v>
      </c>
      <c r="AK336">
        <v>3</v>
      </c>
      <c r="AL336" t="str">
        <f t="shared" si="22"/>
        <v>4</v>
      </c>
      <c r="AM336" t="str">
        <f t="shared" si="23"/>
        <v>WA</v>
      </c>
    </row>
    <row r="337" spans="2:39">
      <c r="B337" t="s">
        <v>223</v>
      </c>
      <c r="C337" t="s">
        <v>357</v>
      </c>
      <c r="D337" t="s">
        <v>358</v>
      </c>
      <c r="E337">
        <v>1402993</v>
      </c>
      <c r="F337">
        <v>176</v>
      </c>
      <c r="G337">
        <v>45565</v>
      </c>
      <c r="H337">
        <v>202409</v>
      </c>
      <c r="I337">
        <v>5295</v>
      </c>
      <c r="J337">
        <v>51059999</v>
      </c>
      <c r="K337" t="s">
        <v>437</v>
      </c>
      <c r="L337" t="s">
        <v>2970</v>
      </c>
      <c r="M337" t="s">
        <v>3422</v>
      </c>
      <c r="N337" t="s">
        <v>3289</v>
      </c>
      <c r="O337" t="s">
        <v>232</v>
      </c>
      <c r="P337" t="s">
        <v>3290</v>
      </c>
      <c r="Q337" t="s">
        <v>3291</v>
      </c>
      <c r="R337" t="s">
        <v>382</v>
      </c>
      <c r="S337" t="s">
        <v>383</v>
      </c>
      <c r="T337">
        <v>2922202</v>
      </c>
      <c r="U337" t="s">
        <v>1936</v>
      </c>
      <c r="V337" t="s">
        <v>3423</v>
      </c>
      <c r="W337" t="s">
        <v>3292</v>
      </c>
      <c r="X337" t="s">
        <v>232</v>
      </c>
      <c r="Y337" t="s">
        <v>1936</v>
      </c>
      <c r="Z337" t="s">
        <v>241</v>
      </c>
      <c r="AA337" s="177">
        <v>3584242.98</v>
      </c>
      <c r="AB337">
        <v>9027.42</v>
      </c>
      <c r="AC337">
        <v>854.88</v>
      </c>
      <c r="AD337" s="177">
        <v>3584242.98</v>
      </c>
      <c r="AE337" s="196">
        <v>45573.823445023147</v>
      </c>
      <c r="AF337" t="s">
        <v>368</v>
      </c>
      <c r="AG337" t="s">
        <v>243</v>
      </c>
      <c r="AH337" s="289">
        <v>1</v>
      </c>
      <c r="AI337" s="306">
        <f>IF(Z337="COP",(AA337*AH337),IF(Z337="NOK",((AB337*AH337)*VLOOKUP(H337,Tasas!$K:$L,2,0)),IF(Z337="EUR",((AB337*AH337)*VLOOKUP(H337,Tasas!$K:$L,2,0)),IF('GL MEN'!Z358="USD",(('GL MEN'!AB358*'GL MEN'!AH358)*VLOOKUP(H337,Tasas!$K:$L,2,0)),0))))</f>
        <v>3584242.98</v>
      </c>
      <c r="AJ337" t="s">
        <v>36</v>
      </c>
      <c r="AK337">
        <v>3</v>
      </c>
      <c r="AL337" t="str">
        <f t="shared" si="22"/>
        <v>4</v>
      </c>
      <c r="AM337" t="str">
        <f t="shared" si="23"/>
        <v>WA</v>
      </c>
    </row>
    <row r="338" spans="2:39">
      <c r="B338" t="s">
        <v>223</v>
      </c>
      <c r="C338" t="s">
        <v>357</v>
      </c>
      <c r="D338" t="s">
        <v>358</v>
      </c>
      <c r="E338">
        <v>1402993</v>
      </c>
      <c r="F338">
        <v>309</v>
      </c>
      <c r="G338">
        <v>45565</v>
      </c>
      <c r="H338">
        <v>202409</v>
      </c>
      <c r="I338">
        <v>5295</v>
      </c>
      <c r="J338">
        <v>51059999</v>
      </c>
      <c r="K338" t="s">
        <v>437</v>
      </c>
      <c r="L338" t="s">
        <v>2970</v>
      </c>
      <c r="M338" t="s">
        <v>3424</v>
      </c>
      <c r="N338" t="s">
        <v>3293</v>
      </c>
      <c r="O338" t="s">
        <v>232</v>
      </c>
      <c r="P338" t="s">
        <v>3294</v>
      </c>
      <c r="Q338" t="s">
        <v>3295</v>
      </c>
      <c r="R338" t="s">
        <v>382</v>
      </c>
      <c r="S338" t="s">
        <v>383</v>
      </c>
      <c r="T338">
        <v>2922202</v>
      </c>
      <c r="U338" t="s">
        <v>1936</v>
      </c>
      <c r="V338" t="s">
        <v>3425</v>
      </c>
      <c r="W338" t="s">
        <v>3296</v>
      </c>
      <c r="X338" t="s">
        <v>232</v>
      </c>
      <c r="Y338" t="s">
        <v>1936</v>
      </c>
      <c r="Z338" t="s">
        <v>241</v>
      </c>
      <c r="AA338" s="177">
        <v>3584242.98</v>
      </c>
      <c r="AB338">
        <v>9027.42</v>
      </c>
      <c r="AC338">
        <v>854.88</v>
      </c>
      <c r="AD338" s="177">
        <v>3584242.98</v>
      </c>
      <c r="AE338" s="196">
        <v>45573.823445023147</v>
      </c>
      <c r="AF338" t="s">
        <v>368</v>
      </c>
      <c r="AG338" t="s">
        <v>243</v>
      </c>
      <c r="AH338" s="289">
        <v>1</v>
      </c>
      <c r="AI338" s="306">
        <f>IF(Z338="COP",(AA338*AH338),IF(Z338="NOK",((AB338*AH338)*VLOOKUP(H338,Tasas!$K:$L,2,0)),IF(Z338="EUR",((AB338*AH338)*VLOOKUP(H338,Tasas!$K:$L,2,0)),IF('GL MEN'!Z359="USD",(('GL MEN'!AB359*'GL MEN'!AH359)*VLOOKUP(H338,Tasas!$K:$L,2,0)),0))))</f>
        <v>3584242.98</v>
      </c>
      <c r="AJ338" t="s">
        <v>36</v>
      </c>
      <c r="AK338">
        <v>3</v>
      </c>
      <c r="AL338" t="str">
        <f t="shared" si="22"/>
        <v>4</v>
      </c>
      <c r="AM338" t="str">
        <f t="shared" si="23"/>
        <v>WA</v>
      </c>
    </row>
    <row r="339" spans="2:39">
      <c r="B339" t="s">
        <v>223</v>
      </c>
      <c r="C339" t="s">
        <v>1172</v>
      </c>
      <c r="D339" t="s">
        <v>1173</v>
      </c>
      <c r="E339">
        <v>7400700</v>
      </c>
      <c r="F339">
        <v>0</v>
      </c>
      <c r="G339">
        <v>45532</v>
      </c>
      <c r="H339">
        <v>202408</v>
      </c>
      <c r="I339" t="s">
        <v>347</v>
      </c>
      <c r="J339" t="s">
        <v>348</v>
      </c>
      <c r="K339" t="s">
        <v>437</v>
      </c>
      <c r="L339" t="s">
        <v>2970</v>
      </c>
      <c r="M339" t="s">
        <v>232</v>
      </c>
      <c r="N339" t="s">
        <v>232</v>
      </c>
      <c r="O339" t="s">
        <v>232</v>
      </c>
      <c r="P339" t="s">
        <v>3426</v>
      </c>
      <c r="Q339" t="s">
        <v>3427</v>
      </c>
      <c r="R339" t="s">
        <v>374</v>
      </c>
      <c r="S339" t="s">
        <v>375</v>
      </c>
      <c r="T339">
        <v>2921941</v>
      </c>
      <c r="U339" t="s">
        <v>232</v>
      </c>
      <c r="V339" t="s">
        <v>232</v>
      </c>
      <c r="W339" t="s">
        <v>232</v>
      </c>
      <c r="X339" t="s">
        <v>232</v>
      </c>
      <c r="Y339" t="s">
        <v>3428</v>
      </c>
      <c r="Z339" t="s">
        <v>241</v>
      </c>
      <c r="AA339" s="177">
        <v>1057000</v>
      </c>
      <c r="AB339">
        <v>2817.79</v>
      </c>
      <c r="AC339">
        <v>263.33</v>
      </c>
      <c r="AD339" s="177">
        <v>1057000</v>
      </c>
      <c r="AE339" s="196">
        <v>45532.750994131944</v>
      </c>
      <c r="AF339" t="s">
        <v>1101</v>
      </c>
      <c r="AG339" t="s">
        <v>1205</v>
      </c>
      <c r="AH339" s="289">
        <v>1</v>
      </c>
      <c r="AI339" s="306">
        <f>IF(Z339="COP",(AA339*AH339),IF(Z339="NOK",((AB339*AH339)*VLOOKUP(H339,Tasas!$K:$L,2,0)),IF(Z339="EUR",((AB339*AH339)*VLOOKUP(H339,Tasas!$K:$L,2,0)),IF('GL MEN'!Z360="USD",(('GL MEN'!AB360*'GL MEN'!AH360)*VLOOKUP(H339,Tasas!$K:$L,2,0)),0))))</f>
        <v>1057000</v>
      </c>
      <c r="AJ339" t="s">
        <v>131</v>
      </c>
      <c r="AK339">
        <v>3</v>
      </c>
      <c r="AL339" t="str">
        <f t="shared" si="22"/>
        <v>4</v>
      </c>
      <c r="AM339" t="str">
        <f t="shared" si="23"/>
        <v>WA</v>
      </c>
    </row>
    <row r="340" spans="2:39">
      <c r="B340" t="s">
        <v>223</v>
      </c>
      <c r="C340" t="s">
        <v>1172</v>
      </c>
      <c r="D340" t="s">
        <v>1173</v>
      </c>
      <c r="E340">
        <v>7400701</v>
      </c>
      <c r="F340">
        <v>0</v>
      </c>
      <c r="G340">
        <v>45532</v>
      </c>
      <c r="H340">
        <v>202408</v>
      </c>
      <c r="I340" t="s">
        <v>347</v>
      </c>
      <c r="J340" t="s">
        <v>348</v>
      </c>
      <c r="K340" t="s">
        <v>437</v>
      </c>
      <c r="L340" t="s">
        <v>2970</v>
      </c>
      <c r="M340" t="s">
        <v>232</v>
      </c>
      <c r="N340" t="s">
        <v>232</v>
      </c>
      <c r="O340" t="s">
        <v>232</v>
      </c>
      <c r="P340" t="s">
        <v>1198</v>
      </c>
      <c r="Q340" t="s">
        <v>1199</v>
      </c>
      <c r="R340" t="s">
        <v>374</v>
      </c>
      <c r="S340" t="s">
        <v>375</v>
      </c>
      <c r="T340">
        <v>2921941</v>
      </c>
      <c r="U340" t="s">
        <v>232</v>
      </c>
      <c r="V340" t="s">
        <v>232</v>
      </c>
      <c r="W340" t="s">
        <v>232</v>
      </c>
      <c r="X340" t="s">
        <v>232</v>
      </c>
      <c r="Y340" t="s">
        <v>3429</v>
      </c>
      <c r="Z340" t="s">
        <v>241</v>
      </c>
      <c r="AA340" s="177">
        <v>8391800</v>
      </c>
      <c r="AB340">
        <v>22371.200000000001</v>
      </c>
      <c r="AC340">
        <v>2090.65</v>
      </c>
      <c r="AD340" s="177">
        <v>8391800</v>
      </c>
      <c r="AE340" s="196">
        <v>45532.753308298612</v>
      </c>
      <c r="AF340" t="s">
        <v>1101</v>
      </c>
      <c r="AG340" t="s">
        <v>1205</v>
      </c>
      <c r="AH340" s="289">
        <v>1</v>
      </c>
      <c r="AI340" s="306">
        <f>IF(Z340="COP",(AA340*AH340),IF(Z340="NOK",((AB340*AH340)*VLOOKUP(H340,Tasas!$K:$L,2,0)),IF(Z340="EUR",((AB340*AH340)*VLOOKUP(H340,Tasas!$K:$L,2,0)),IF('GL MEN'!Z361="USD",(('GL MEN'!AB361*'GL MEN'!AH361)*VLOOKUP(H340,Tasas!$K:$L,2,0)),0))))</f>
        <v>8391800</v>
      </c>
      <c r="AJ340" t="s">
        <v>131</v>
      </c>
      <c r="AK340">
        <v>3</v>
      </c>
      <c r="AL340" t="str">
        <f t="shared" si="22"/>
        <v>4</v>
      </c>
      <c r="AM340" t="str">
        <f t="shared" si="23"/>
        <v>WA</v>
      </c>
    </row>
    <row r="341" spans="2:39">
      <c r="B341" t="s">
        <v>223</v>
      </c>
      <c r="C341" t="s">
        <v>1172</v>
      </c>
      <c r="D341" t="s">
        <v>1173</v>
      </c>
      <c r="E341">
        <v>7400702</v>
      </c>
      <c r="F341">
        <v>0</v>
      </c>
      <c r="G341">
        <v>45532</v>
      </c>
      <c r="H341">
        <v>202408</v>
      </c>
      <c r="I341" t="s">
        <v>347</v>
      </c>
      <c r="J341" t="s">
        <v>348</v>
      </c>
      <c r="K341" t="s">
        <v>437</v>
      </c>
      <c r="L341" t="s">
        <v>2970</v>
      </c>
      <c r="M341" t="s">
        <v>232</v>
      </c>
      <c r="N341" t="s">
        <v>232</v>
      </c>
      <c r="O341" t="s">
        <v>232</v>
      </c>
      <c r="P341" t="s">
        <v>1198</v>
      </c>
      <c r="Q341" t="s">
        <v>1199</v>
      </c>
      <c r="R341" t="s">
        <v>374</v>
      </c>
      <c r="S341" t="s">
        <v>375</v>
      </c>
      <c r="T341">
        <v>2921941</v>
      </c>
      <c r="U341" t="s">
        <v>232</v>
      </c>
      <c r="V341" t="s">
        <v>232</v>
      </c>
      <c r="W341" t="s">
        <v>232</v>
      </c>
      <c r="X341" t="s">
        <v>232</v>
      </c>
      <c r="Y341" t="s">
        <v>3430</v>
      </c>
      <c r="Z341" t="s">
        <v>241</v>
      </c>
      <c r="AA341" s="177">
        <v>456100</v>
      </c>
      <c r="AB341">
        <v>1215.8900000000001</v>
      </c>
      <c r="AC341">
        <v>113.63</v>
      </c>
      <c r="AD341" s="177">
        <v>456100</v>
      </c>
      <c r="AE341" s="196">
        <v>45532.75533915509</v>
      </c>
      <c r="AF341" t="s">
        <v>1101</v>
      </c>
      <c r="AG341" t="s">
        <v>1205</v>
      </c>
      <c r="AH341" s="289">
        <v>1</v>
      </c>
      <c r="AI341" s="306">
        <f>IF(Z341="COP",(AA341*AH341),IF(Z341="NOK",((AB341*AH341)*VLOOKUP(H341,Tasas!$K:$L,2,0)),IF(Z341="EUR",((AB341*AH341)*VLOOKUP(H341,Tasas!$K:$L,2,0)),IF('GL MEN'!Z362="USD",(('GL MEN'!AB362*'GL MEN'!AH362)*VLOOKUP(H341,Tasas!$K:$L,2,0)),0))))</f>
        <v>456100</v>
      </c>
      <c r="AJ341" t="s">
        <v>131</v>
      </c>
      <c r="AK341">
        <v>3</v>
      </c>
      <c r="AL341" t="str">
        <f t="shared" si="22"/>
        <v>4</v>
      </c>
      <c r="AM341" t="str">
        <f t="shared" si="23"/>
        <v>WA</v>
      </c>
    </row>
    <row r="342" spans="2:39">
      <c r="B342" t="s">
        <v>223</v>
      </c>
      <c r="C342" t="s">
        <v>888</v>
      </c>
      <c r="D342" t="s">
        <v>889</v>
      </c>
      <c r="E342">
        <v>6404321</v>
      </c>
      <c r="F342">
        <v>0</v>
      </c>
      <c r="G342">
        <v>45565</v>
      </c>
      <c r="H342">
        <v>202409</v>
      </c>
      <c r="I342" t="s">
        <v>347</v>
      </c>
      <c r="J342" t="s">
        <v>348</v>
      </c>
      <c r="K342" t="s">
        <v>437</v>
      </c>
      <c r="L342" t="s">
        <v>2970</v>
      </c>
      <c r="M342" t="s">
        <v>232</v>
      </c>
      <c r="N342" t="s">
        <v>232</v>
      </c>
      <c r="O342" t="s">
        <v>232</v>
      </c>
      <c r="P342" t="s">
        <v>1198</v>
      </c>
      <c r="Q342" t="s">
        <v>1199</v>
      </c>
      <c r="R342" t="s">
        <v>374</v>
      </c>
      <c r="S342" t="s">
        <v>375</v>
      </c>
      <c r="T342">
        <v>2921941</v>
      </c>
      <c r="U342" t="s">
        <v>232</v>
      </c>
      <c r="V342" t="s">
        <v>1202</v>
      </c>
      <c r="W342" t="s">
        <v>1203</v>
      </c>
      <c r="X342" t="s">
        <v>232</v>
      </c>
      <c r="Y342" t="s">
        <v>3431</v>
      </c>
      <c r="Z342" t="s">
        <v>241</v>
      </c>
      <c r="AA342" s="177">
        <v>-3876712.86</v>
      </c>
      <c r="AB342">
        <v>-10334.700000000001</v>
      </c>
      <c r="AC342">
        <v>-965.81</v>
      </c>
      <c r="AD342" s="177">
        <v>-3876712.86</v>
      </c>
      <c r="AE342" s="196">
        <v>45580.963396724539</v>
      </c>
      <c r="AF342" t="s">
        <v>3432</v>
      </c>
      <c r="AG342" t="s">
        <v>243</v>
      </c>
      <c r="AH342" s="289">
        <v>1</v>
      </c>
      <c r="AI342" s="306">
        <f>IF(Z342="COP",(AA342*AH342),IF(Z342="NOK",((AB342*AH342)*VLOOKUP(H342,Tasas!$K:$L,2,0)),IF(Z342="EUR",((AB342*AH342)*VLOOKUP(H342,Tasas!$K:$L,2,0)),IF('GL MEN'!Z363="USD",(('GL MEN'!AB363*'GL MEN'!AH363)*VLOOKUP(H342,Tasas!$K:$L,2,0)),0))))</f>
        <v>-3876712.86</v>
      </c>
      <c r="AJ342" t="s">
        <v>131</v>
      </c>
      <c r="AK342">
        <v>3</v>
      </c>
      <c r="AL342" t="str">
        <f t="shared" si="22"/>
        <v>4</v>
      </c>
      <c r="AM342" t="str">
        <f t="shared" si="23"/>
        <v>WA</v>
      </c>
    </row>
    <row r="343" spans="2:39">
      <c r="B343" t="s">
        <v>223</v>
      </c>
      <c r="C343" t="s">
        <v>224</v>
      </c>
      <c r="D343" t="s">
        <v>225</v>
      </c>
      <c r="E343">
        <v>1403024</v>
      </c>
      <c r="F343">
        <v>14</v>
      </c>
      <c r="G343">
        <v>45565</v>
      </c>
      <c r="H343">
        <v>202409</v>
      </c>
      <c r="I343" t="s">
        <v>226</v>
      </c>
      <c r="J343" t="s">
        <v>227</v>
      </c>
      <c r="K343" t="s">
        <v>228</v>
      </c>
      <c r="L343" t="s">
        <v>2970</v>
      </c>
      <c r="M343" t="s">
        <v>230</v>
      </c>
      <c r="N343" t="s">
        <v>231</v>
      </c>
      <c r="O343" t="s">
        <v>232</v>
      </c>
      <c r="P343" t="s">
        <v>233</v>
      </c>
      <c r="Q343" t="s">
        <v>234</v>
      </c>
      <c r="R343" t="s">
        <v>235</v>
      </c>
      <c r="S343" t="s">
        <v>236</v>
      </c>
      <c r="T343" t="s">
        <v>3322</v>
      </c>
      <c r="U343" t="s">
        <v>1876</v>
      </c>
      <c r="V343" t="s">
        <v>238</v>
      </c>
      <c r="W343" t="s">
        <v>239</v>
      </c>
      <c r="X343" t="s">
        <v>232</v>
      </c>
      <c r="Y343" t="s">
        <v>3433</v>
      </c>
      <c r="Z343" t="s">
        <v>241</v>
      </c>
      <c r="AA343" s="177">
        <v>9515155</v>
      </c>
      <c r="AB343">
        <v>24095.51</v>
      </c>
      <c r="AC343">
        <v>2304.66</v>
      </c>
      <c r="AD343" s="177">
        <v>9515155</v>
      </c>
      <c r="AE343" s="196">
        <v>45574.98713804398</v>
      </c>
      <c r="AF343" t="s">
        <v>242</v>
      </c>
      <c r="AG343" t="s">
        <v>243</v>
      </c>
      <c r="AH343" s="289">
        <v>1</v>
      </c>
      <c r="AI343" s="306">
        <f>IF(Z343="COP",(AA343*AH343),IF(Z343="NOK",((AB343*AH343)*VLOOKUP(H343,Tasas!$K:$L,2,0)),IF(Z343="EUR",((AB343*AH343)*VLOOKUP(H343,Tasas!$K:$L,2,0)),IF('GL MEN'!Z364="USD",(('GL MEN'!AB364*'GL MEN'!AH364)*VLOOKUP(H343,Tasas!$K:$L,2,0)),0))))</f>
        <v>9515155</v>
      </c>
      <c r="AJ343" t="s">
        <v>99</v>
      </c>
      <c r="AK343">
        <v>3</v>
      </c>
      <c r="AL343" t="str">
        <f t="shared" si="22"/>
        <v>2</v>
      </c>
      <c r="AM343" t="str">
        <f t="shared" si="23"/>
        <v>CO</v>
      </c>
    </row>
    <row r="344" spans="2:39">
      <c r="B344" t="s">
        <v>223</v>
      </c>
      <c r="C344" t="s">
        <v>224</v>
      </c>
      <c r="D344" t="s">
        <v>225</v>
      </c>
      <c r="E344">
        <v>1403024</v>
      </c>
      <c r="F344">
        <v>19</v>
      </c>
      <c r="G344">
        <v>45565</v>
      </c>
      <c r="H344">
        <v>202409</v>
      </c>
      <c r="I344" t="s">
        <v>226</v>
      </c>
      <c r="J344" t="s">
        <v>227</v>
      </c>
      <c r="K344" t="s">
        <v>228</v>
      </c>
      <c r="L344" t="s">
        <v>2970</v>
      </c>
      <c r="M344" t="s">
        <v>230</v>
      </c>
      <c r="N344" t="s">
        <v>231</v>
      </c>
      <c r="O344" t="s">
        <v>232</v>
      </c>
      <c r="P344" t="s">
        <v>233</v>
      </c>
      <c r="Q344" t="s">
        <v>234</v>
      </c>
      <c r="R344" t="s">
        <v>235</v>
      </c>
      <c r="S344" t="s">
        <v>236</v>
      </c>
      <c r="T344" t="s">
        <v>3322</v>
      </c>
      <c r="U344" t="s">
        <v>1876</v>
      </c>
      <c r="V344" t="s">
        <v>238</v>
      </c>
      <c r="W344" t="s">
        <v>239</v>
      </c>
      <c r="X344" t="s">
        <v>232</v>
      </c>
      <c r="Y344" t="s">
        <v>3434</v>
      </c>
      <c r="Z344" t="s">
        <v>241</v>
      </c>
      <c r="AA344" s="177">
        <v>13645800</v>
      </c>
      <c r="AB344">
        <v>34555.68</v>
      </c>
      <c r="AC344">
        <v>3305.15</v>
      </c>
      <c r="AD344" s="177">
        <v>13645800</v>
      </c>
      <c r="AE344" s="196">
        <v>45574.98713804398</v>
      </c>
      <c r="AF344" t="s">
        <v>242</v>
      </c>
      <c r="AG344" t="s">
        <v>243</v>
      </c>
      <c r="AH344" s="289">
        <v>1</v>
      </c>
      <c r="AI344" s="306">
        <f>IF(Z344="COP",(AA344*AH344),IF(Z344="NOK",((AB344*AH344)*VLOOKUP(H344,Tasas!$K:$L,2,0)),IF(Z344="EUR",((AB344*AH344)*VLOOKUP(H344,Tasas!$K:$L,2,0)),IF('GL MEN'!Z365="USD",(('GL MEN'!AB365*'GL MEN'!AH365)*VLOOKUP(H344,Tasas!$K:$L,2,0)),0))))</f>
        <v>13645800</v>
      </c>
      <c r="AJ344" t="s">
        <v>82</v>
      </c>
      <c r="AK344">
        <v>3</v>
      </c>
      <c r="AL344" t="str">
        <f t="shared" si="22"/>
        <v>2</v>
      </c>
      <c r="AM344" t="str">
        <f t="shared" si="23"/>
        <v>CO</v>
      </c>
    </row>
    <row r="345" spans="2:39">
      <c r="B345" t="s">
        <v>223</v>
      </c>
      <c r="C345" t="s">
        <v>224</v>
      </c>
      <c r="D345" t="s">
        <v>225</v>
      </c>
      <c r="E345">
        <v>1403024</v>
      </c>
      <c r="F345">
        <v>20</v>
      </c>
      <c r="G345">
        <v>45565</v>
      </c>
      <c r="H345">
        <v>202409</v>
      </c>
      <c r="I345" t="s">
        <v>226</v>
      </c>
      <c r="J345" t="s">
        <v>227</v>
      </c>
      <c r="K345" t="s">
        <v>228</v>
      </c>
      <c r="L345" t="s">
        <v>2970</v>
      </c>
      <c r="M345" t="s">
        <v>230</v>
      </c>
      <c r="N345" t="s">
        <v>231</v>
      </c>
      <c r="O345" t="s">
        <v>232</v>
      </c>
      <c r="P345" t="s">
        <v>233</v>
      </c>
      <c r="Q345" t="s">
        <v>234</v>
      </c>
      <c r="R345" t="s">
        <v>235</v>
      </c>
      <c r="S345" t="s">
        <v>236</v>
      </c>
      <c r="T345" t="s">
        <v>3322</v>
      </c>
      <c r="U345" t="s">
        <v>1876</v>
      </c>
      <c r="V345" t="s">
        <v>238</v>
      </c>
      <c r="W345" t="s">
        <v>239</v>
      </c>
      <c r="X345" t="s">
        <v>232</v>
      </c>
      <c r="Y345" t="s">
        <v>3435</v>
      </c>
      <c r="Z345" t="s">
        <v>241</v>
      </c>
      <c r="AA345" s="177">
        <v>5000000</v>
      </c>
      <c r="AB345">
        <v>12661.65</v>
      </c>
      <c r="AC345">
        <v>1211.05</v>
      </c>
      <c r="AD345" s="177">
        <v>5000000</v>
      </c>
      <c r="AE345" s="196">
        <v>45574.98713804398</v>
      </c>
      <c r="AF345" t="s">
        <v>242</v>
      </c>
      <c r="AG345" t="s">
        <v>243</v>
      </c>
      <c r="AH345" s="289">
        <v>1</v>
      </c>
      <c r="AI345" s="306">
        <f>IF(Z345="COP",(AA345*AH345),IF(Z345="NOK",((AB345*AH345)*VLOOKUP(H345,Tasas!$K:$L,2,0)),IF(Z345="EUR",((AB345*AH345)*VLOOKUP(H345,Tasas!$K:$L,2,0)),IF('GL MEN'!Z366="USD",(('GL MEN'!AB366*'GL MEN'!AH366)*VLOOKUP(H345,Tasas!$K:$L,2,0)),0))))</f>
        <v>5000000</v>
      </c>
      <c r="AJ345" t="s">
        <v>107</v>
      </c>
      <c r="AK345">
        <v>3</v>
      </c>
      <c r="AL345" t="str">
        <f t="shared" si="22"/>
        <v>2</v>
      </c>
      <c r="AM345" t="str">
        <f t="shared" si="23"/>
        <v>CO</v>
      </c>
    </row>
    <row r="346" spans="2:39">
      <c r="B346" t="s">
        <v>223</v>
      </c>
      <c r="C346" t="s">
        <v>224</v>
      </c>
      <c r="D346" t="s">
        <v>225</v>
      </c>
      <c r="E346">
        <v>1403024</v>
      </c>
      <c r="F346">
        <v>21</v>
      </c>
      <c r="G346">
        <v>45565</v>
      </c>
      <c r="H346">
        <v>202409</v>
      </c>
      <c r="I346" t="s">
        <v>226</v>
      </c>
      <c r="J346" t="s">
        <v>227</v>
      </c>
      <c r="K346" t="s">
        <v>228</v>
      </c>
      <c r="L346" t="s">
        <v>2970</v>
      </c>
      <c r="M346" t="s">
        <v>230</v>
      </c>
      <c r="N346" t="s">
        <v>231</v>
      </c>
      <c r="O346" t="s">
        <v>232</v>
      </c>
      <c r="P346" t="s">
        <v>233</v>
      </c>
      <c r="Q346" t="s">
        <v>234</v>
      </c>
      <c r="R346" t="s">
        <v>235</v>
      </c>
      <c r="S346" t="s">
        <v>236</v>
      </c>
      <c r="T346" t="s">
        <v>3322</v>
      </c>
      <c r="U346" t="s">
        <v>1876</v>
      </c>
      <c r="V346" t="s">
        <v>238</v>
      </c>
      <c r="W346" t="s">
        <v>239</v>
      </c>
      <c r="X346" t="s">
        <v>232</v>
      </c>
      <c r="Y346" t="s">
        <v>3436</v>
      </c>
      <c r="Z346" t="s">
        <v>241</v>
      </c>
      <c r="AA346" s="177">
        <v>42000000</v>
      </c>
      <c r="AB346">
        <v>106357.87</v>
      </c>
      <c r="AC346">
        <v>10172.82</v>
      </c>
      <c r="AD346" s="177">
        <v>42000000</v>
      </c>
      <c r="AE346" s="196">
        <v>45574.98713804398</v>
      </c>
      <c r="AF346" t="s">
        <v>242</v>
      </c>
      <c r="AG346" t="s">
        <v>243</v>
      </c>
      <c r="AH346" s="289">
        <v>1</v>
      </c>
      <c r="AI346" s="306">
        <f>IF(Z346="COP",(AA346*AH346),IF(Z346="NOK",((AB346*AH346)*VLOOKUP(H346,Tasas!$K:$L,2,0)),IF(Z346="EUR",((AB346*AH346)*VLOOKUP(H346,Tasas!$K:$L,2,0)),IF('GL MEN'!Z367="USD",(('GL MEN'!AB367*'GL MEN'!AH367)*VLOOKUP(H346,Tasas!$K:$L,2,0)),0))))</f>
        <v>42000000</v>
      </c>
      <c r="AJ346" t="s">
        <v>122</v>
      </c>
      <c r="AK346">
        <v>3</v>
      </c>
      <c r="AL346" t="str">
        <f t="shared" si="22"/>
        <v>2</v>
      </c>
      <c r="AM346" t="str">
        <f t="shared" si="23"/>
        <v>CO</v>
      </c>
    </row>
    <row r="347" spans="2:39">
      <c r="B347" t="s">
        <v>223</v>
      </c>
      <c r="C347" t="s">
        <v>224</v>
      </c>
      <c r="D347" t="s">
        <v>225</v>
      </c>
      <c r="E347">
        <v>1403024</v>
      </c>
      <c r="F347">
        <v>22</v>
      </c>
      <c r="G347">
        <v>45565</v>
      </c>
      <c r="H347">
        <v>202409</v>
      </c>
      <c r="I347" t="s">
        <v>226</v>
      </c>
      <c r="J347" t="s">
        <v>227</v>
      </c>
      <c r="K347" t="s">
        <v>228</v>
      </c>
      <c r="L347" t="s">
        <v>2970</v>
      </c>
      <c r="M347" t="s">
        <v>230</v>
      </c>
      <c r="N347" t="s">
        <v>231</v>
      </c>
      <c r="O347" t="s">
        <v>232</v>
      </c>
      <c r="P347" t="s">
        <v>233</v>
      </c>
      <c r="Q347" t="s">
        <v>234</v>
      </c>
      <c r="R347" t="s">
        <v>235</v>
      </c>
      <c r="S347" t="s">
        <v>236</v>
      </c>
      <c r="T347" t="s">
        <v>3322</v>
      </c>
      <c r="U347" t="s">
        <v>1876</v>
      </c>
      <c r="V347" t="s">
        <v>238</v>
      </c>
      <c r="W347" t="s">
        <v>239</v>
      </c>
      <c r="X347" t="s">
        <v>232</v>
      </c>
      <c r="Y347" t="s">
        <v>3437</v>
      </c>
      <c r="Z347" t="s">
        <v>241</v>
      </c>
      <c r="AA347" s="177">
        <v>50200000</v>
      </c>
      <c r="AB347">
        <v>127122.97</v>
      </c>
      <c r="AC347">
        <v>12158.94</v>
      </c>
      <c r="AD347" s="177">
        <v>50200000</v>
      </c>
      <c r="AE347" s="196">
        <v>45574.98713804398</v>
      </c>
      <c r="AF347" t="s">
        <v>242</v>
      </c>
      <c r="AG347" t="s">
        <v>243</v>
      </c>
      <c r="AH347" s="289">
        <v>1</v>
      </c>
      <c r="AI347" s="306">
        <f>IF(Z347="COP",(AA347*AH347),IF(Z347="NOK",((AB347*AH347)*VLOOKUP(H347,Tasas!$K:$L,2,0)),IF(Z347="EUR",((AB347*AH347)*VLOOKUP(H347,Tasas!$K:$L,2,0)),IF('GL MEN'!Z368="USD",(('GL MEN'!AB368*'GL MEN'!AH368)*VLOOKUP(H347,Tasas!$K:$L,2,0)),0))))</f>
        <v>50200000</v>
      </c>
      <c r="AJ347" t="s">
        <v>113</v>
      </c>
      <c r="AK347">
        <v>3</v>
      </c>
      <c r="AL347" t="str">
        <f t="shared" si="22"/>
        <v>2</v>
      </c>
      <c r="AM347" t="str">
        <f t="shared" si="23"/>
        <v>CO</v>
      </c>
    </row>
    <row r="348" spans="2:39">
      <c r="B348" t="s">
        <v>223</v>
      </c>
      <c r="C348" t="s">
        <v>224</v>
      </c>
      <c r="D348" t="s">
        <v>225</v>
      </c>
      <c r="E348">
        <v>1403024</v>
      </c>
      <c r="F348">
        <v>23</v>
      </c>
      <c r="G348">
        <v>45565</v>
      </c>
      <c r="H348">
        <v>202409</v>
      </c>
      <c r="I348" t="s">
        <v>226</v>
      </c>
      <c r="J348" t="s">
        <v>227</v>
      </c>
      <c r="K348" t="s">
        <v>228</v>
      </c>
      <c r="L348" t="s">
        <v>2970</v>
      </c>
      <c r="M348" t="s">
        <v>230</v>
      </c>
      <c r="N348" t="s">
        <v>231</v>
      </c>
      <c r="O348" t="s">
        <v>232</v>
      </c>
      <c r="P348" t="s">
        <v>233</v>
      </c>
      <c r="Q348" t="s">
        <v>234</v>
      </c>
      <c r="R348" t="s">
        <v>235</v>
      </c>
      <c r="S348" t="s">
        <v>236</v>
      </c>
      <c r="T348" t="s">
        <v>3322</v>
      </c>
      <c r="U348" t="s">
        <v>1876</v>
      </c>
      <c r="V348" t="s">
        <v>238</v>
      </c>
      <c r="W348" t="s">
        <v>239</v>
      </c>
      <c r="X348" t="s">
        <v>232</v>
      </c>
      <c r="Y348" t="s">
        <v>3438</v>
      </c>
      <c r="Z348" t="s">
        <v>241</v>
      </c>
      <c r="AA348" s="177">
        <v>15000000</v>
      </c>
      <c r="AB348">
        <v>37984.949999999997</v>
      </c>
      <c r="AC348">
        <v>3633.15</v>
      </c>
      <c r="AD348" s="177">
        <v>15000000</v>
      </c>
      <c r="AE348" s="196">
        <v>45574.98713804398</v>
      </c>
      <c r="AF348" t="s">
        <v>242</v>
      </c>
      <c r="AG348" t="s">
        <v>243</v>
      </c>
      <c r="AH348" s="289">
        <v>1</v>
      </c>
      <c r="AI348" s="306">
        <f>IF(Z348="COP",(AA348*AH348),IF(Z348="NOK",((AB348*AH348)*VLOOKUP(H348,Tasas!$K:$L,2,0)),IF(Z348="EUR",((AB348*AH348)*VLOOKUP(H348,Tasas!$K:$L,2,0)),IF('GL MEN'!Z369="USD",(('GL MEN'!AB369*'GL MEN'!AH369)*VLOOKUP(H348,Tasas!$K:$L,2,0)),0))))</f>
        <v>15000000</v>
      </c>
      <c r="AJ348" t="s">
        <v>110</v>
      </c>
      <c r="AK348">
        <v>3</v>
      </c>
      <c r="AL348" t="str">
        <f t="shared" si="22"/>
        <v>2</v>
      </c>
      <c r="AM348" t="str">
        <f t="shared" si="23"/>
        <v>CO</v>
      </c>
    </row>
    <row r="349" spans="2:39">
      <c r="B349" t="s">
        <v>223</v>
      </c>
      <c r="C349" t="s">
        <v>224</v>
      </c>
      <c r="D349" t="s">
        <v>225</v>
      </c>
      <c r="E349">
        <v>1403024</v>
      </c>
      <c r="F349">
        <v>24</v>
      </c>
      <c r="G349">
        <v>45565</v>
      </c>
      <c r="H349">
        <v>202409</v>
      </c>
      <c r="I349" t="s">
        <v>226</v>
      </c>
      <c r="J349" t="s">
        <v>227</v>
      </c>
      <c r="K349" t="s">
        <v>228</v>
      </c>
      <c r="L349" t="s">
        <v>2970</v>
      </c>
      <c r="M349" t="s">
        <v>230</v>
      </c>
      <c r="N349" t="s">
        <v>231</v>
      </c>
      <c r="O349" t="s">
        <v>232</v>
      </c>
      <c r="P349" t="s">
        <v>233</v>
      </c>
      <c r="Q349" t="s">
        <v>234</v>
      </c>
      <c r="R349" t="s">
        <v>235</v>
      </c>
      <c r="S349" t="s">
        <v>236</v>
      </c>
      <c r="T349" t="s">
        <v>3322</v>
      </c>
      <c r="U349" t="s">
        <v>1876</v>
      </c>
      <c r="V349" t="s">
        <v>238</v>
      </c>
      <c r="W349" t="s">
        <v>239</v>
      </c>
      <c r="X349" t="s">
        <v>232</v>
      </c>
      <c r="Y349" t="s">
        <v>3439</v>
      </c>
      <c r="Z349" t="s">
        <v>241</v>
      </c>
      <c r="AA349" s="177">
        <v>4000000</v>
      </c>
      <c r="AB349">
        <v>10129.32</v>
      </c>
      <c r="AC349">
        <v>968.84</v>
      </c>
      <c r="AD349" s="177">
        <v>4000000</v>
      </c>
      <c r="AE349" s="196">
        <v>45574.98713804398</v>
      </c>
      <c r="AF349" t="s">
        <v>242</v>
      </c>
      <c r="AG349" t="s">
        <v>243</v>
      </c>
      <c r="AH349" s="289">
        <v>1</v>
      </c>
      <c r="AI349" s="306">
        <f>IF(Z349="COP",(AA349*AH349),IF(Z349="NOK",((AB349*AH349)*VLOOKUP(H349,Tasas!$K:$L,2,0)),IF(Z349="EUR",((AB349*AH349)*VLOOKUP(H349,Tasas!$K:$L,2,0)),IF('GL MEN'!Z370="USD",(('GL MEN'!AB370*'GL MEN'!AH370)*VLOOKUP(H349,Tasas!$K:$L,2,0)),0))))</f>
        <v>4000000</v>
      </c>
      <c r="AJ349" t="s">
        <v>119</v>
      </c>
      <c r="AK349">
        <v>3</v>
      </c>
      <c r="AL349" t="str">
        <f t="shared" si="22"/>
        <v>2</v>
      </c>
      <c r="AM349" t="str">
        <f t="shared" si="23"/>
        <v>CO</v>
      </c>
    </row>
    <row r="350" spans="2:39">
      <c r="B350" t="s">
        <v>223</v>
      </c>
      <c r="C350" t="s">
        <v>224</v>
      </c>
      <c r="D350" t="s">
        <v>225</v>
      </c>
      <c r="E350">
        <v>1403024</v>
      </c>
      <c r="F350">
        <v>25</v>
      </c>
      <c r="G350">
        <v>45565</v>
      </c>
      <c r="H350">
        <v>202409</v>
      </c>
      <c r="I350" t="s">
        <v>226</v>
      </c>
      <c r="J350" t="s">
        <v>227</v>
      </c>
      <c r="K350" t="s">
        <v>228</v>
      </c>
      <c r="L350" t="s">
        <v>2970</v>
      </c>
      <c r="M350" t="s">
        <v>230</v>
      </c>
      <c r="N350" t="s">
        <v>231</v>
      </c>
      <c r="O350" t="s">
        <v>232</v>
      </c>
      <c r="P350" t="s">
        <v>233</v>
      </c>
      <c r="Q350" t="s">
        <v>234</v>
      </c>
      <c r="R350" t="s">
        <v>235</v>
      </c>
      <c r="S350" t="s">
        <v>236</v>
      </c>
      <c r="T350" t="s">
        <v>3322</v>
      </c>
      <c r="U350" t="s">
        <v>1876</v>
      </c>
      <c r="V350" t="s">
        <v>238</v>
      </c>
      <c r="W350" t="s">
        <v>239</v>
      </c>
      <c r="X350" t="s">
        <v>232</v>
      </c>
      <c r="Y350" t="s">
        <v>3440</v>
      </c>
      <c r="Z350" t="s">
        <v>241</v>
      </c>
      <c r="AA350" s="177">
        <v>2549604</v>
      </c>
      <c r="AB350">
        <v>6456.44</v>
      </c>
      <c r="AC350">
        <v>617.54</v>
      </c>
      <c r="AD350" s="177">
        <v>2549604</v>
      </c>
      <c r="AE350" s="196">
        <v>45574.98713804398</v>
      </c>
      <c r="AF350" t="s">
        <v>242</v>
      </c>
      <c r="AG350" t="s">
        <v>243</v>
      </c>
      <c r="AH350" s="289">
        <v>1</v>
      </c>
      <c r="AI350" s="306">
        <f>IF(Z350="COP",(AA350*AH350),IF(Z350="NOK",((AB350*AH350)*VLOOKUP(H350,Tasas!$K:$L,2,0)),IF(Z350="EUR",((AB350*AH350)*VLOOKUP(H350,Tasas!$K:$L,2,0)),IF('GL MEN'!Z371="USD",(('GL MEN'!AB371*'GL MEN'!AH371)*VLOOKUP(H350,Tasas!$K:$L,2,0)),0))))</f>
        <v>2549604</v>
      </c>
      <c r="AJ350" t="s">
        <v>104</v>
      </c>
      <c r="AK350">
        <v>3</v>
      </c>
      <c r="AL350" t="str">
        <f t="shared" si="22"/>
        <v>2</v>
      </c>
      <c r="AM350" t="str">
        <f t="shared" si="23"/>
        <v>CO</v>
      </c>
    </row>
    <row r="351" spans="2:39">
      <c r="B351" t="s">
        <v>223</v>
      </c>
      <c r="C351" t="s">
        <v>224</v>
      </c>
      <c r="D351" t="s">
        <v>225</v>
      </c>
      <c r="E351">
        <v>1403024</v>
      </c>
      <c r="F351">
        <v>26</v>
      </c>
      <c r="G351">
        <v>45565</v>
      </c>
      <c r="H351">
        <v>202409</v>
      </c>
      <c r="I351" t="s">
        <v>226</v>
      </c>
      <c r="J351" t="s">
        <v>227</v>
      </c>
      <c r="K351" t="s">
        <v>228</v>
      </c>
      <c r="L351" t="s">
        <v>2970</v>
      </c>
      <c r="M351" t="s">
        <v>230</v>
      </c>
      <c r="N351" t="s">
        <v>231</v>
      </c>
      <c r="O351" t="s">
        <v>232</v>
      </c>
      <c r="P351" t="s">
        <v>233</v>
      </c>
      <c r="Q351" t="s">
        <v>234</v>
      </c>
      <c r="R351" t="s">
        <v>235</v>
      </c>
      <c r="S351" t="s">
        <v>236</v>
      </c>
      <c r="T351" t="s">
        <v>3322</v>
      </c>
      <c r="U351" t="s">
        <v>1876</v>
      </c>
      <c r="V351" t="s">
        <v>238</v>
      </c>
      <c r="W351" t="s">
        <v>239</v>
      </c>
      <c r="X351" t="s">
        <v>232</v>
      </c>
      <c r="Y351" t="s">
        <v>3441</v>
      </c>
      <c r="Z351" t="s">
        <v>241</v>
      </c>
      <c r="AA351" s="177">
        <v>6153000</v>
      </c>
      <c r="AB351">
        <v>15581.43</v>
      </c>
      <c r="AC351">
        <v>1490.32</v>
      </c>
      <c r="AD351" s="177">
        <v>6153000</v>
      </c>
      <c r="AE351" s="196">
        <v>45574.98713804398</v>
      </c>
      <c r="AF351" t="s">
        <v>242</v>
      </c>
      <c r="AG351" t="s">
        <v>243</v>
      </c>
      <c r="AH351" s="289">
        <v>1</v>
      </c>
      <c r="AI351" s="306">
        <f>IF(Z351="COP",(AA351*AH351),IF(Z351="NOK",((AB351*AH351)*VLOOKUP(H351,Tasas!$K:$L,2,0)),IF(Z351="EUR",((AB351*AH351)*VLOOKUP(H351,Tasas!$K:$L,2,0)),IF('GL MEN'!Z372="USD",(('GL MEN'!AB372*'GL MEN'!AH372)*VLOOKUP(H351,Tasas!$K:$L,2,0)),0))))</f>
        <v>6153000</v>
      </c>
      <c r="AJ351" t="s">
        <v>116</v>
      </c>
      <c r="AK351">
        <v>3</v>
      </c>
      <c r="AL351" t="str">
        <f t="shared" si="22"/>
        <v>2</v>
      </c>
      <c r="AM351" t="str">
        <f t="shared" si="23"/>
        <v>CO</v>
      </c>
    </row>
    <row r="352" spans="2:39">
      <c r="B352" t="s">
        <v>223</v>
      </c>
      <c r="C352" t="s">
        <v>224</v>
      </c>
      <c r="D352" t="s">
        <v>225</v>
      </c>
      <c r="E352">
        <v>1403024</v>
      </c>
      <c r="F352">
        <v>28</v>
      </c>
      <c r="G352">
        <v>45565</v>
      </c>
      <c r="H352">
        <v>202409</v>
      </c>
      <c r="I352" t="s">
        <v>226</v>
      </c>
      <c r="J352" t="s">
        <v>227</v>
      </c>
      <c r="K352" t="s">
        <v>228</v>
      </c>
      <c r="L352" t="s">
        <v>2970</v>
      </c>
      <c r="M352" t="s">
        <v>230</v>
      </c>
      <c r="N352" t="s">
        <v>231</v>
      </c>
      <c r="O352" t="s">
        <v>232</v>
      </c>
      <c r="P352" t="s">
        <v>233</v>
      </c>
      <c r="Q352" t="s">
        <v>234</v>
      </c>
      <c r="R352" t="s">
        <v>235</v>
      </c>
      <c r="S352" t="s">
        <v>236</v>
      </c>
      <c r="T352" t="s">
        <v>3322</v>
      </c>
      <c r="U352" t="s">
        <v>1876</v>
      </c>
      <c r="V352" t="s">
        <v>238</v>
      </c>
      <c r="W352" t="s">
        <v>239</v>
      </c>
      <c r="X352" t="s">
        <v>232</v>
      </c>
      <c r="Y352" t="s">
        <v>3442</v>
      </c>
      <c r="Z352" t="s">
        <v>241</v>
      </c>
      <c r="AA352" s="177">
        <v>4600000</v>
      </c>
      <c r="AB352">
        <v>11648.72</v>
      </c>
      <c r="AC352">
        <v>1114.17</v>
      </c>
      <c r="AD352" s="177">
        <v>4600000</v>
      </c>
      <c r="AE352" s="196">
        <v>45574.98713804398</v>
      </c>
      <c r="AF352" t="s">
        <v>242</v>
      </c>
      <c r="AG352" t="s">
        <v>243</v>
      </c>
      <c r="AH352" s="289">
        <v>0.5</v>
      </c>
      <c r="AI352" s="306">
        <f>IF(Z352="COP",(AA352*AH352),IF(Z352="NOK",((AB352*AH352)*VLOOKUP(H352,Tasas!$K:$L,2,0)),IF(Z352="EUR",((AB352*AH352)*VLOOKUP(H352,Tasas!$K:$L,2,0)),IF('GL MEN'!Z373="USD",(('GL MEN'!AB373*'GL MEN'!AH373)*VLOOKUP(H352,Tasas!$K:$L,2,0)),0))))</f>
        <v>2300000</v>
      </c>
      <c r="AJ352" t="s">
        <v>125</v>
      </c>
      <c r="AK352">
        <v>3</v>
      </c>
      <c r="AL352" t="str">
        <f t="shared" si="22"/>
        <v>2</v>
      </c>
      <c r="AM352" t="str">
        <f t="shared" si="23"/>
        <v>CO</v>
      </c>
    </row>
    <row r="353" spans="2:39">
      <c r="B353" t="s">
        <v>223</v>
      </c>
      <c r="C353" t="s">
        <v>357</v>
      </c>
      <c r="D353" t="s">
        <v>358</v>
      </c>
      <c r="E353">
        <v>1402992</v>
      </c>
      <c r="F353">
        <v>399</v>
      </c>
      <c r="G353">
        <v>45565</v>
      </c>
      <c r="H353">
        <v>202409</v>
      </c>
      <c r="I353" t="s">
        <v>359</v>
      </c>
      <c r="J353" t="s">
        <v>360</v>
      </c>
      <c r="K353" t="s">
        <v>228</v>
      </c>
      <c r="L353" t="s">
        <v>2970</v>
      </c>
      <c r="M353" t="s">
        <v>413</v>
      </c>
      <c r="N353" t="s">
        <v>414</v>
      </c>
      <c r="O353" t="s">
        <v>232</v>
      </c>
      <c r="P353" t="s">
        <v>415</v>
      </c>
      <c r="Q353" t="s">
        <v>416</v>
      </c>
      <c r="R353" t="s">
        <v>235</v>
      </c>
      <c r="S353" t="s">
        <v>236</v>
      </c>
      <c r="T353" t="s">
        <v>3443</v>
      </c>
      <c r="U353" t="s">
        <v>1936</v>
      </c>
      <c r="V353" t="s">
        <v>417</v>
      </c>
      <c r="W353" t="s">
        <v>418</v>
      </c>
      <c r="X353" t="s">
        <v>232</v>
      </c>
      <c r="Y353" t="s">
        <v>1936</v>
      </c>
      <c r="Z353" t="s">
        <v>241</v>
      </c>
      <c r="AA353" s="177">
        <v>2424157.2000000002</v>
      </c>
      <c r="AB353">
        <v>6105.58</v>
      </c>
      <c r="AC353">
        <v>578.19000000000005</v>
      </c>
      <c r="AD353" s="177">
        <v>2424157.2000000002</v>
      </c>
      <c r="AE353" s="196">
        <v>45573.82164884259</v>
      </c>
      <c r="AF353" t="s">
        <v>368</v>
      </c>
      <c r="AG353" t="s">
        <v>243</v>
      </c>
      <c r="AH353" s="289">
        <v>1</v>
      </c>
      <c r="AI353" s="306">
        <f>IF(Z353="COP",(AA353*AH353),IF(Z353="NOK",((AB353*AH353)*VLOOKUP(H353,Tasas!$K:$L,2,0)),IF(Z353="EUR",((AB353*AH353)*VLOOKUP(H353,Tasas!$K:$L,2,0)),IF('GL MEN'!Z374="USD",(('GL MEN'!AB374*'GL MEN'!AH374)*VLOOKUP(H353,Tasas!$K:$L,2,0)),0))))</f>
        <v>2424157.2000000002</v>
      </c>
      <c r="AJ353" t="s">
        <v>24</v>
      </c>
      <c r="AK353">
        <v>3</v>
      </c>
      <c r="AL353" t="str">
        <f t="shared" si="22"/>
        <v>2</v>
      </c>
      <c r="AM353" t="str">
        <f t="shared" si="23"/>
        <v>CO</v>
      </c>
    </row>
    <row r="354" spans="2:39">
      <c r="B354" t="s">
        <v>223</v>
      </c>
      <c r="C354" t="s">
        <v>357</v>
      </c>
      <c r="D354" t="s">
        <v>358</v>
      </c>
      <c r="E354">
        <v>1402992</v>
      </c>
      <c r="F354">
        <v>442</v>
      </c>
      <c r="G354">
        <v>45565</v>
      </c>
      <c r="H354">
        <v>202409</v>
      </c>
      <c r="I354" t="s">
        <v>359</v>
      </c>
      <c r="J354" t="s">
        <v>360</v>
      </c>
      <c r="K354" t="s">
        <v>228</v>
      </c>
      <c r="L354" t="s">
        <v>2970</v>
      </c>
      <c r="M354" t="s">
        <v>580</v>
      </c>
      <c r="N354" t="s">
        <v>581</v>
      </c>
      <c r="O354" t="s">
        <v>232</v>
      </c>
      <c r="P354" t="s">
        <v>582</v>
      </c>
      <c r="Q354" t="s">
        <v>583</v>
      </c>
      <c r="R354" t="s">
        <v>235</v>
      </c>
      <c r="S354" t="s">
        <v>236</v>
      </c>
      <c r="T354" t="s">
        <v>3444</v>
      </c>
      <c r="U354" t="s">
        <v>1936</v>
      </c>
      <c r="V354" t="s">
        <v>584</v>
      </c>
      <c r="W354" t="s">
        <v>585</v>
      </c>
      <c r="X354" t="s">
        <v>232</v>
      </c>
      <c r="Y354" t="s">
        <v>1936</v>
      </c>
      <c r="Z354" t="s">
        <v>241</v>
      </c>
      <c r="AA354" s="177">
        <v>4834074.59</v>
      </c>
      <c r="AB354">
        <v>12175.29</v>
      </c>
      <c r="AC354">
        <v>1152.98</v>
      </c>
      <c r="AD354" s="177">
        <v>4834074.59</v>
      </c>
      <c r="AE354" s="196">
        <v>45573.82164884259</v>
      </c>
      <c r="AF354" t="s">
        <v>368</v>
      </c>
      <c r="AG354" t="s">
        <v>243</v>
      </c>
      <c r="AH354" s="289">
        <v>1</v>
      </c>
      <c r="AI354" s="306">
        <f>IF(Z354="COP",(AA354*AH354),IF(Z354="NOK",((AB354*AH354)*VLOOKUP(H354,Tasas!$K:$L,2,0)),IF(Z354="EUR",((AB354*AH354)*VLOOKUP(H354,Tasas!$K:$L,2,0)),IF('GL MEN'!Z375="USD",(('GL MEN'!AB375*'GL MEN'!AH375)*VLOOKUP(H354,Tasas!$K:$L,2,0)),0))))</f>
        <v>4834074.59</v>
      </c>
      <c r="AJ354" t="s">
        <v>39</v>
      </c>
      <c r="AK354">
        <v>3</v>
      </c>
      <c r="AL354" t="str">
        <f t="shared" si="22"/>
        <v>2</v>
      </c>
      <c r="AM354" t="str">
        <f t="shared" si="23"/>
        <v>CO</v>
      </c>
    </row>
    <row r="355" spans="2:39">
      <c r="B355" t="s">
        <v>223</v>
      </c>
      <c r="C355" t="s">
        <v>357</v>
      </c>
      <c r="D355" t="s">
        <v>358</v>
      </c>
      <c r="E355">
        <v>1402992</v>
      </c>
      <c r="F355">
        <v>547</v>
      </c>
      <c r="G355">
        <v>45565</v>
      </c>
      <c r="H355">
        <v>202409</v>
      </c>
      <c r="I355" t="s">
        <v>359</v>
      </c>
      <c r="J355" t="s">
        <v>360</v>
      </c>
      <c r="K355" t="s">
        <v>228</v>
      </c>
      <c r="L355" t="s">
        <v>2970</v>
      </c>
      <c r="M355" t="s">
        <v>1251</v>
      </c>
      <c r="N355" t="s">
        <v>1252</v>
      </c>
      <c r="O355" t="s">
        <v>232</v>
      </c>
      <c r="P355" t="s">
        <v>1253</v>
      </c>
      <c r="Q355" t="s">
        <v>1254</v>
      </c>
      <c r="R355" t="s">
        <v>235</v>
      </c>
      <c r="S355" t="s">
        <v>236</v>
      </c>
      <c r="T355" t="s">
        <v>3443</v>
      </c>
      <c r="U355" t="s">
        <v>1936</v>
      </c>
      <c r="V355" t="s">
        <v>1255</v>
      </c>
      <c r="W355" t="s">
        <v>1256</v>
      </c>
      <c r="X355" t="s">
        <v>232</v>
      </c>
      <c r="Y355" t="s">
        <v>1936</v>
      </c>
      <c r="Z355" t="s">
        <v>241</v>
      </c>
      <c r="AA355" s="177">
        <v>835458</v>
      </c>
      <c r="AB355">
        <v>2104.2199999999998</v>
      </c>
      <c r="AC355">
        <v>199.27</v>
      </c>
      <c r="AD355" s="177">
        <v>835458</v>
      </c>
      <c r="AE355" s="196">
        <v>45573.82164884259</v>
      </c>
      <c r="AF355" t="s">
        <v>368</v>
      </c>
      <c r="AG355" t="s">
        <v>243</v>
      </c>
      <c r="AH355" s="289">
        <v>1</v>
      </c>
      <c r="AI355" s="306">
        <f>IF(Z355="COP",(AA355*AH355),IF(Z355="NOK",((AB355*AH355)*VLOOKUP(H355,Tasas!$K:$L,2,0)),IF(Z355="EUR",((AB355*AH355)*VLOOKUP(H355,Tasas!$K:$L,2,0)),IF('GL MEN'!Z376="USD",(('GL MEN'!AB376*'GL MEN'!AH376)*VLOOKUP(H355,Tasas!$K:$L,2,0)),0))))</f>
        <v>835458</v>
      </c>
      <c r="AJ355" t="s">
        <v>24</v>
      </c>
      <c r="AK355">
        <v>3</v>
      </c>
      <c r="AL355" t="str">
        <f t="shared" si="22"/>
        <v>2</v>
      </c>
      <c r="AM355" t="str">
        <f t="shared" si="23"/>
        <v>CO</v>
      </c>
    </row>
    <row r="356" spans="2:39">
      <c r="B356" t="s">
        <v>223</v>
      </c>
      <c r="C356" t="s">
        <v>357</v>
      </c>
      <c r="D356" t="s">
        <v>358</v>
      </c>
      <c r="E356">
        <v>1402993</v>
      </c>
      <c r="F356">
        <v>429</v>
      </c>
      <c r="G356">
        <v>45565</v>
      </c>
      <c r="H356">
        <v>202409</v>
      </c>
      <c r="I356" t="s">
        <v>359</v>
      </c>
      <c r="J356" t="s">
        <v>360</v>
      </c>
      <c r="K356" t="s">
        <v>228</v>
      </c>
      <c r="L356" t="s">
        <v>2970</v>
      </c>
      <c r="M356" t="s">
        <v>2986</v>
      </c>
      <c r="N356" t="s">
        <v>2987</v>
      </c>
      <c r="O356" t="s">
        <v>232</v>
      </c>
      <c r="P356" t="s">
        <v>2988</v>
      </c>
      <c r="Q356" t="s">
        <v>2989</v>
      </c>
      <c r="R356" t="s">
        <v>403</v>
      </c>
      <c r="S356" t="s">
        <v>404</v>
      </c>
      <c r="T356" t="s">
        <v>3445</v>
      </c>
      <c r="U356" t="s">
        <v>1936</v>
      </c>
      <c r="V356" t="s">
        <v>2990</v>
      </c>
      <c r="W356" t="s">
        <v>2991</v>
      </c>
      <c r="X356" t="s">
        <v>232</v>
      </c>
      <c r="Y356" t="s">
        <v>1936</v>
      </c>
      <c r="Z356" t="s">
        <v>241</v>
      </c>
      <c r="AA356" s="177">
        <v>458512.9</v>
      </c>
      <c r="AB356">
        <v>1154.83</v>
      </c>
      <c r="AC356">
        <v>109.36</v>
      </c>
      <c r="AD356" s="177">
        <v>458512.9</v>
      </c>
      <c r="AE356" s="196">
        <v>45573.823445023147</v>
      </c>
      <c r="AF356" t="s">
        <v>368</v>
      </c>
      <c r="AG356" t="s">
        <v>243</v>
      </c>
      <c r="AH356" s="289">
        <v>1</v>
      </c>
      <c r="AI356" s="306">
        <f>IF(Z356="COP",(AA356*AH356),IF(Z356="NOK",((AB356*AH356)*VLOOKUP(H356,Tasas!$K:$L,2,0)),IF(Z356="EUR",((AB356*AH356)*VLOOKUP(H356,Tasas!$K:$L,2,0)),IF('GL MEN'!Z377="USD",(('GL MEN'!AB377*'GL MEN'!AH377)*VLOOKUP(H356,Tasas!$K:$L,2,0)),0))))</f>
        <v>458512.9</v>
      </c>
      <c r="AJ356" t="s">
        <v>42</v>
      </c>
      <c r="AK356">
        <v>3</v>
      </c>
      <c r="AL356" t="str">
        <f t="shared" si="22"/>
        <v>2</v>
      </c>
      <c r="AM356" t="str">
        <f t="shared" si="23"/>
        <v>CO</v>
      </c>
    </row>
    <row r="357" spans="2:39">
      <c r="B357" t="s">
        <v>223</v>
      </c>
      <c r="C357" t="s">
        <v>224</v>
      </c>
      <c r="D357" t="s">
        <v>225</v>
      </c>
      <c r="E357">
        <v>1402777</v>
      </c>
      <c r="F357">
        <v>0</v>
      </c>
      <c r="G357" s="196">
        <v>45541</v>
      </c>
      <c r="H357">
        <v>202409</v>
      </c>
      <c r="I357" t="s">
        <v>1509</v>
      </c>
      <c r="J357" t="s">
        <v>1514</v>
      </c>
      <c r="K357" t="s">
        <v>228</v>
      </c>
      <c r="L357" t="s">
        <v>2970</v>
      </c>
      <c r="M357" t="s">
        <v>232</v>
      </c>
      <c r="N357" t="s">
        <v>232</v>
      </c>
      <c r="O357" t="s">
        <v>232</v>
      </c>
      <c r="P357" t="s">
        <v>1511</v>
      </c>
      <c r="Q357" t="s">
        <v>1512</v>
      </c>
      <c r="R357" t="s">
        <v>403</v>
      </c>
      <c r="S357" t="s">
        <v>404</v>
      </c>
      <c r="T357" t="s">
        <v>3446</v>
      </c>
      <c r="U357" t="s">
        <v>232</v>
      </c>
      <c r="V357" t="s">
        <v>232</v>
      </c>
      <c r="W357" t="s">
        <v>232</v>
      </c>
      <c r="X357" t="s">
        <v>232</v>
      </c>
      <c r="Y357" t="s">
        <v>3447</v>
      </c>
      <c r="Z357" t="s">
        <v>241</v>
      </c>
      <c r="AA357" s="177">
        <v>4000000</v>
      </c>
      <c r="AB357">
        <v>10215.16</v>
      </c>
      <c r="AC357">
        <v>955.6</v>
      </c>
      <c r="AD357" s="177">
        <v>4000000</v>
      </c>
      <c r="AE357" s="196">
        <v>45558.75037144676</v>
      </c>
      <c r="AF357" t="s">
        <v>368</v>
      </c>
      <c r="AG357" t="s">
        <v>1522</v>
      </c>
      <c r="AH357" s="289">
        <v>1</v>
      </c>
      <c r="AI357" s="306">
        <f>IF(Z357="COP",(AA357*AH357),IF(Z357="NOK",((AB357*AH357)*VLOOKUP(H357,Tasas!$K:$L,2,0)),IF(Z357="EUR",((AB357*AH357)*VLOOKUP(H357,Tasas!$K:$L,2,0)),IF('GL MEN'!Z378="USD",(('GL MEN'!AB378*'GL MEN'!AH378)*VLOOKUP(H357,Tasas!$K:$L,2,0)),0))))</f>
        <v>4000000</v>
      </c>
      <c r="AJ357" t="s">
        <v>131</v>
      </c>
      <c r="AK357">
        <v>3</v>
      </c>
      <c r="AL357" t="str">
        <f t="shared" si="22"/>
        <v>2</v>
      </c>
      <c r="AM357" t="str">
        <f t="shared" si="23"/>
        <v>CO</v>
      </c>
    </row>
    <row r="358" spans="2:39">
      <c r="B358" t="s">
        <v>223</v>
      </c>
      <c r="C358" t="s">
        <v>224</v>
      </c>
      <c r="D358" t="s">
        <v>225</v>
      </c>
      <c r="E358">
        <v>1403327</v>
      </c>
      <c r="F358">
        <v>14</v>
      </c>
      <c r="G358">
        <v>45596</v>
      </c>
      <c r="H358">
        <v>202410</v>
      </c>
      <c r="I358" t="s">
        <v>226</v>
      </c>
      <c r="J358" t="s">
        <v>227</v>
      </c>
      <c r="K358" t="s">
        <v>228</v>
      </c>
      <c r="L358" t="s">
        <v>2970</v>
      </c>
      <c r="M358" t="s">
        <v>230</v>
      </c>
      <c r="N358" t="s">
        <v>231</v>
      </c>
      <c r="O358" t="s">
        <v>232</v>
      </c>
      <c r="P358" t="s">
        <v>233</v>
      </c>
      <c r="Q358" t="s">
        <v>234</v>
      </c>
      <c r="R358" t="s">
        <v>235</v>
      </c>
      <c r="S358" t="s">
        <v>236</v>
      </c>
      <c r="T358" t="s">
        <v>3322</v>
      </c>
      <c r="U358" t="s">
        <v>2244</v>
      </c>
      <c r="V358" t="s">
        <v>238</v>
      </c>
      <c r="W358" t="s">
        <v>239</v>
      </c>
      <c r="X358" t="s">
        <v>232</v>
      </c>
      <c r="Y358" t="s">
        <v>3448</v>
      </c>
      <c r="Z358" t="s">
        <v>241</v>
      </c>
      <c r="AA358" s="294">
        <v>3410022</v>
      </c>
      <c r="AB358">
        <v>8635.2999999999993</v>
      </c>
      <c r="AC358">
        <v>825.94</v>
      </c>
      <c r="AD358" s="294">
        <v>3410022</v>
      </c>
      <c r="AE358" s="196">
        <v>45608.928150960652</v>
      </c>
      <c r="AF358" t="s">
        <v>242</v>
      </c>
      <c r="AG358" t="s">
        <v>243</v>
      </c>
      <c r="AH358" s="344">
        <v>1</v>
      </c>
      <c r="AI358" s="350">
        <f>IF(Z358="COP",(AA358*AH358),IF(Z358="NOK",((AB358*AH358)*VLOOKUP(H358,Tasas!$K:$L,2,0)),IF(Z358="EUR",((AB358*AH358)*VLOOKUP(H358,Tasas!$K:$L,2,0)),IF('GL MEN'!Z379="USD",(('GL MEN'!AB379*'GL MEN'!AH379)*VLOOKUP(H358,Tasas!$K:$L,2,0)),0))))</f>
        <v>3410022</v>
      </c>
      <c r="AJ358" t="s">
        <v>58</v>
      </c>
      <c r="AK358">
        <v>4</v>
      </c>
      <c r="AL358" t="str">
        <f t="shared" ref="AL358:AL421" si="24">+MID(R358,2,1)</f>
        <v>2</v>
      </c>
      <c r="AM358" t="str">
        <f t="shared" ref="AM358:AM421" si="25">IF(AL358="0","CO",IF(AL358="1","CO",IF(AL358="2","CO",IF(AL358="3","NE",IF(AL358="4","WA",IF(AL358="6","Centro - URR"))))))</f>
        <v>CO</v>
      </c>
    </row>
    <row r="359" spans="2:39">
      <c r="B359" t="s">
        <v>223</v>
      </c>
      <c r="C359" t="s">
        <v>224</v>
      </c>
      <c r="D359" t="s">
        <v>225</v>
      </c>
      <c r="E359">
        <v>1403327</v>
      </c>
      <c r="F359">
        <v>16</v>
      </c>
      <c r="G359">
        <v>45596</v>
      </c>
      <c r="H359">
        <v>202410</v>
      </c>
      <c r="I359" t="s">
        <v>226</v>
      </c>
      <c r="J359" t="s">
        <v>227</v>
      </c>
      <c r="K359" t="s">
        <v>228</v>
      </c>
      <c r="L359" t="s">
        <v>2970</v>
      </c>
      <c r="M359" t="s">
        <v>230</v>
      </c>
      <c r="N359" t="s">
        <v>231</v>
      </c>
      <c r="O359" t="s">
        <v>232</v>
      </c>
      <c r="P359" t="s">
        <v>233</v>
      </c>
      <c r="Q359" t="s">
        <v>234</v>
      </c>
      <c r="R359" t="s">
        <v>235</v>
      </c>
      <c r="S359" t="s">
        <v>236</v>
      </c>
      <c r="T359" t="s">
        <v>3322</v>
      </c>
      <c r="U359" t="s">
        <v>2244</v>
      </c>
      <c r="V359" t="s">
        <v>238</v>
      </c>
      <c r="W359" t="s">
        <v>239</v>
      </c>
      <c r="X359" t="s">
        <v>232</v>
      </c>
      <c r="Y359" t="s">
        <v>3449</v>
      </c>
      <c r="Z359" t="s">
        <v>241</v>
      </c>
      <c r="AA359" s="177">
        <v>2500000</v>
      </c>
      <c r="AB359">
        <v>6330.83</v>
      </c>
      <c r="AC359">
        <v>605.53</v>
      </c>
      <c r="AD359" s="177">
        <v>2500000</v>
      </c>
      <c r="AE359" s="196">
        <v>45608.928150960652</v>
      </c>
      <c r="AF359" t="s">
        <v>242</v>
      </c>
      <c r="AG359" t="s">
        <v>243</v>
      </c>
      <c r="AH359" s="289">
        <v>1</v>
      </c>
      <c r="AI359" s="306">
        <f>IF(Z359="COP",(AA359*AH359),IF(Z359="NOK",((AB359*AH359)*VLOOKUP(H359,Tasas!$K:$L,2,0)),IF(Z359="EUR",((AB359*AH359)*VLOOKUP(H359,Tasas!$K:$L,2,0)),IF('GL MEN'!Z380="USD",(('GL MEN'!AB380*'GL MEN'!AH380)*VLOOKUP(H359,Tasas!$K:$L,2,0)),0))))</f>
        <v>2500000</v>
      </c>
      <c r="AJ359" t="s">
        <v>58</v>
      </c>
      <c r="AK359">
        <v>4</v>
      </c>
      <c r="AL359" t="str">
        <f t="shared" si="24"/>
        <v>2</v>
      </c>
      <c r="AM359" t="str">
        <f t="shared" si="25"/>
        <v>CO</v>
      </c>
    </row>
    <row r="360" spans="2:39">
      <c r="B360" t="s">
        <v>223</v>
      </c>
      <c r="C360" t="s">
        <v>224</v>
      </c>
      <c r="D360" t="s">
        <v>225</v>
      </c>
      <c r="E360">
        <v>1403327</v>
      </c>
      <c r="F360">
        <v>17</v>
      </c>
      <c r="G360">
        <v>45596</v>
      </c>
      <c r="H360">
        <v>202410</v>
      </c>
      <c r="I360" t="s">
        <v>226</v>
      </c>
      <c r="J360" t="s">
        <v>227</v>
      </c>
      <c r="K360" t="s">
        <v>228</v>
      </c>
      <c r="L360" t="s">
        <v>2970</v>
      </c>
      <c r="M360" t="s">
        <v>230</v>
      </c>
      <c r="N360" t="s">
        <v>231</v>
      </c>
      <c r="O360" t="s">
        <v>232</v>
      </c>
      <c r="P360" t="s">
        <v>233</v>
      </c>
      <c r="Q360" t="s">
        <v>234</v>
      </c>
      <c r="R360" t="s">
        <v>235</v>
      </c>
      <c r="S360" t="s">
        <v>236</v>
      </c>
      <c r="T360" t="s">
        <v>3322</v>
      </c>
      <c r="U360" t="s">
        <v>2244</v>
      </c>
      <c r="V360" t="s">
        <v>238</v>
      </c>
      <c r="W360" t="s">
        <v>239</v>
      </c>
      <c r="X360" t="s">
        <v>232</v>
      </c>
      <c r="Y360" t="s">
        <v>3450</v>
      </c>
      <c r="Z360" t="s">
        <v>241</v>
      </c>
      <c r="AA360" s="177">
        <v>204008</v>
      </c>
      <c r="AB360">
        <v>516.62</v>
      </c>
      <c r="AC360">
        <v>49.41</v>
      </c>
      <c r="AD360" s="177">
        <v>204008</v>
      </c>
      <c r="AE360" s="196">
        <v>45608.928150960652</v>
      </c>
      <c r="AF360" t="s">
        <v>242</v>
      </c>
      <c r="AG360" t="s">
        <v>243</v>
      </c>
      <c r="AH360" s="289">
        <v>1</v>
      </c>
      <c r="AI360" s="306">
        <f>IF(Z360="COP",(AA360*AH360),IF(Z360="NOK",((AB360*AH360)*VLOOKUP(H360,Tasas!$K:$L,2,0)),IF(Z360="EUR",((AB360*AH360)*VLOOKUP(H360,Tasas!$K:$L,2,0)),IF('GL MEN'!Z381="USD",(('GL MEN'!AB381*'GL MEN'!AH381)*VLOOKUP(H360,Tasas!$K:$L,2,0)),0))))</f>
        <v>204008</v>
      </c>
      <c r="AJ360" t="s">
        <v>58</v>
      </c>
      <c r="AK360">
        <v>4</v>
      </c>
      <c r="AL360" t="str">
        <f t="shared" si="24"/>
        <v>2</v>
      </c>
      <c r="AM360" t="str">
        <f t="shared" si="25"/>
        <v>CO</v>
      </c>
    </row>
    <row r="361" spans="2:39">
      <c r="B361" t="s">
        <v>223</v>
      </c>
      <c r="C361" t="s">
        <v>224</v>
      </c>
      <c r="D361" t="s">
        <v>225</v>
      </c>
      <c r="E361">
        <v>1403327</v>
      </c>
      <c r="F361">
        <v>18</v>
      </c>
      <c r="G361">
        <v>45596</v>
      </c>
      <c r="H361">
        <v>202410</v>
      </c>
      <c r="I361" t="s">
        <v>226</v>
      </c>
      <c r="J361" t="s">
        <v>227</v>
      </c>
      <c r="K361" t="s">
        <v>228</v>
      </c>
      <c r="L361" t="s">
        <v>2970</v>
      </c>
      <c r="M361" t="s">
        <v>230</v>
      </c>
      <c r="N361" t="s">
        <v>231</v>
      </c>
      <c r="O361" t="s">
        <v>232</v>
      </c>
      <c r="P361" t="s">
        <v>233</v>
      </c>
      <c r="Q361" t="s">
        <v>234</v>
      </c>
      <c r="R361" t="s">
        <v>235</v>
      </c>
      <c r="S361" t="s">
        <v>236</v>
      </c>
      <c r="T361" t="s">
        <v>3322</v>
      </c>
      <c r="U361" t="s">
        <v>2244</v>
      </c>
      <c r="V361" t="s">
        <v>238</v>
      </c>
      <c r="W361" t="s">
        <v>239</v>
      </c>
      <c r="X361" t="s">
        <v>232</v>
      </c>
      <c r="Y361" t="s">
        <v>3451</v>
      </c>
      <c r="Z361" t="s">
        <v>241</v>
      </c>
      <c r="AA361" s="177">
        <v>5000000</v>
      </c>
      <c r="AB361">
        <v>12661.65</v>
      </c>
      <c r="AC361">
        <v>1211.05</v>
      </c>
      <c r="AD361" s="177">
        <v>5000000</v>
      </c>
      <c r="AE361" s="196">
        <v>45608.928150960652</v>
      </c>
      <c r="AF361" t="s">
        <v>242</v>
      </c>
      <c r="AG361" t="s">
        <v>243</v>
      </c>
      <c r="AH361" s="289">
        <v>1</v>
      </c>
      <c r="AI361" s="306">
        <f>IF(Z361="COP",(AA361*AH361),IF(Z361="NOK",((AB361*AH361)*VLOOKUP(H361,Tasas!$K:$L,2,0)),IF(Z361="EUR",((AB361*AH361)*VLOOKUP(H361,Tasas!$K:$L,2,0)),IF('GL MEN'!Z382="USD",(('GL MEN'!AB382*'GL MEN'!AH382)*VLOOKUP(H361,Tasas!$K:$L,2,0)),0))))</f>
        <v>5000000</v>
      </c>
      <c r="AJ361" t="s">
        <v>107</v>
      </c>
      <c r="AK361">
        <v>4</v>
      </c>
      <c r="AL361" t="str">
        <f t="shared" si="24"/>
        <v>2</v>
      </c>
      <c r="AM361" t="str">
        <f t="shared" si="25"/>
        <v>CO</v>
      </c>
    </row>
    <row r="362" spans="2:39">
      <c r="B362" t="s">
        <v>223</v>
      </c>
      <c r="C362" t="s">
        <v>224</v>
      </c>
      <c r="D362" t="s">
        <v>225</v>
      </c>
      <c r="E362">
        <v>1403327</v>
      </c>
      <c r="F362">
        <v>19</v>
      </c>
      <c r="G362">
        <v>45596</v>
      </c>
      <c r="H362">
        <v>202410</v>
      </c>
      <c r="I362" t="s">
        <v>226</v>
      </c>
      <c r="J362" t="s">
        <v>227</v>
      </c>
      <c r="K362" t="s">
        <v>228</v>
      </c>
      <c r="L362" t="s">
        <v>2970</v>
      </c>
      <c r="M362" t="s">
        <v>230</v>
      </c>
      <c r="N362" t="s">
        <v>231</v>
      </c>
      <c r="O362" t="s">
        <v>232</v>
      </c>
      <c r="P362" t="s">
        <v>233</v>
      </c>
      <c r="Q362" t="s">
        <v>234</v>
      </c>
      <c r="R362" t="s">
        <v>235</v>
      </c>
      <c r="S362" t="s">
        <v>236</v>
      </c>
      <c r="T362" t="s">
        <v>3322</v>
      </c>
      <c r="U362" t="s">
        <v>2244</v>
      </c>
      <c r="V362" t="s">
        <v>238</v>
      </c>
      <c r="W362" t="s">
        <v>239</v>
      </c>
      <c r="X362" t="s">
        <v>232</v>
      </c>
      <c r="Y362" t="s">
        <v>3452</v>
      </c>
      <c r="Z362" t="s">
        <v>241</v>
      </c>
      <c r="AA362" s="177">
        <v>40600000</v>
      </c>
      <c r="AB362">
        <v>102812.6</v>
      </c>
      <c r="AC362">
        <v>9833.73</v>
      </c>
      <c r="AD362" s="177">
        <v>40600000</v>
      </c>
      <c r="AE362" s="196">
        <v>45608.928150960652</v>
      </c>
      <c r="AF362" t="s">
        <v>242</v>
      </c>
      <c r="AG362" t="s">
        <v>243</v>
      </c>
      <c r="AH362" s="289">
        <v>1</v>
      </c>
      <c r="AI362" s="306">
        <f>IF(Z362="COP",(AA362*AH362),IF(Z362="NOK",((AB362*AH362)*VLOOKUP(H362,Tasas!$K:$L,2,0)),IF(Z362="EUR",((AB362*AH362)*VLOOKUP(H362,Tasas!$K:$L,2,0)),IF('GL MEN'!Z383="USD",(('GL MEN'!AB383*'GL MEN'!AH383)*VLOOKUP(H362,Tasas!$K:$L,2,0)),0))))</f>
        <v>40600000</v>
      </c>
      <c r="AJ362" t="s">
        <v>122</v>
      </c>
      <c r="AK362">
        <v>4</v>
      </c>
      <c r="AL362" t="str">
        <f t="shared" si="24"/>
        <v>2</v>
      </c>
      <c r="AM362" t="str">
        <f t="shared" si="25"/>
        <v>CO</v>
      </c>
    </row>
    <row r="363" spans="2:39">
      <c r="B363" t="s">
        <v>223</v>
      </c>
      <c r="C363" t="s">
        <v>224</v>
      </c>
      <c r="D363" t="s">
        <v>225</v>
      </c>
      <c r="E363">
        <v>1403327</v>
      </c>
      <c r="F363">
        <v>20</v>
      </c>
      <c r="G363">
        <v>45596</v>
      </c>
      <c r="H363">
        <v>202410</v>
      </c>
      <c r="I363" t="s">
        <v>226</v>
      </c>
      <c r="J363" t="s">
        <v>227</v>
      </c>
      <c r="K363" t="s">
        <v>228</v>
      </c>
      <c r="L363" t="s">
        <v>2970</v>
      </c>
      <c r="M363" t="s">
        <v>230</v>
      </c>
      <c r="N363" t="s">
        <v>231</v>
      </c>
      <c r="O363" t="s">
        <v>232</v>
      </c>
      <c r="P363" t="s">
        <v>233</v>
      </c>
      <c r="Q363" t="s">
        <v>234</v>
      </c>
      <c r="R363" t="s">
        <v>235</v>
      </c>
      <c r="S363" t="s">
        <v>236</v>
      </c>
      <c r="T363" t="s">
        <v>3322</v>
      </c>
      <c r="U363" t="s">
        <v>2244</v>
      </c>
      <c r="V363" t="s">
        <v>238</v>
      </c>
      <c r="W363" t="s">
        <v>239</v>
      </c>
      <c r="X363" t="s">
        <v>232</v>
      </c>
      <c r="Y363" t="s">
        <v>3453</v>
      </c>
      <c r="Z363" t="s">
        <v>241</v>
      </c>
      <c r="AA363" s="177">
        <v>14358439</v>
      </c>
      <c r="AB363">
        <v>36360.31</v>
      </c>
      <c r="AC363">
        <v>3477.76</v>
      </c>
      <c r="AD363" s="177">
        <v>14358439</v>
      </c>
      <c r="AE363" s="196">
        <v>45608.928150960652</v>
      </c>
      <c r="AF363" t="s">
        <v>242</v>
      </c>
      <c r="AG363" t="s">
        <v>243</v>
      </c>
      <c r="AH363" s="289">
        <v>1</v>
      </c>
      <c r="AI363" s="306">
        <f>IF(Z363="COP",(AA363*AH363),IF(Z363="NOK",((AB363*AH363)*VLOOKUP(H363,Tasas!$K:$L,2,0)),IF(Z363="EUR",((AB363*AH363)*VLOOKUP(H363,Tasas!$K:$L,2,0)),IF('GL MEN'!Z384="USD",(('GL MEN'!AB384*'GL MEN'!AH384)*VLOOKUP(H363,Tasas!$K:$L,2,0)),0))))</f>
        <v>14358439</v>
      </c>
      <c r="AJ363" t="s">
        <v>113</v>
      </c>
      <c r="AK363">
        <v>4</v>
      </c>
      <c r="AL363" t="str">
        <f t="shared" si="24"/>
        <v>2</v>
      </c>
      <c r="AM363" t="str">
        <f t="shared" si="25"/>
        <v>CO</v>
      </c>
    </row>
    <row r="364" spans="2:39">
      <c r="B364" t="s">
        <v>223</v>
      </c>
      <c r="C364" t="s">
        <v>224</v>
      </c>
      <c r="D364" t="s">
        <v>225</v>
      </c>
      <c r="E364">
        <v>1403327</v>
      </c>
      <c r="F364">
        <v>21</v>
      </c>
      <c r="G364">
        <v>45596</v>
      </c>
      <c r="H364">
        <v>202410</v>
      </c>
      <c r="I364" t="s">
        <v>226</v>
      </c>
      <c r="J364" t="s">
        <v>227</v>
      </c>
      <c r="K364" t="s">
        <v>228</v>
      </c>
      <c r="L364" t="s">
        <v>2970</v>
      </c>
      <c r="M364" t="s">
        <v>230</v>
      </c>
      <c r="N364" t="s">
        <v>231</v>
      </c>
      <c r="O364" t="s">
        <v>232</v>
      </c>
      <c r="P364" t="s">
        <v>233</v>
      </c>
      <c r="Q364" t="s">
        <v>234</v>
      </c>
      <c r="R364" t="s">
        <v>235</v>
      </c>
      <c r="S364" t="s">
        <v>236</v>
      </c>
      <c r="T364" t="s">
        <v>3322</v>
      </c>
      <c r="U364" t="s">
        <v>2244</v>
      </c>
      <c r="V364" t="s">
        <v>238</v>
      </c>
      <c r="W364" t="s">
        <v>239</v>
      </c>
      <c r="X364" t="s">
        <v>232</v>
      </c>
      <c r="Y364" t="s">
        <v>3453</v>
      </c>
      <c r="Z364" t="s">
        <v>241</v>
      </c>
      <c r="AA364" s="177">
        <v>41961561</v>
      </c>
      <c r="AB364">
        <v>107792.96000000001</v>
      </c>
      <c r="AC364">
        <v>10151.34</v>
      </c>
      <c r="AD364" s="177">
        <v>41961561</v>
      </c>
      <c r="AE364" s="196">
        <v>45608.928150960652</v>
      </c>
      <c r="AF364" t="s">
        <v>242</v>
      </c>
      <c r="AG364" t="s">
        <v>243</v>
      </c>
      <c r="AH364" s="289">
        <v>1</v>
      </c>
      <c r="AI364" s="306">
        <f>IF(Z364="COP",(AA364*AH364),IF(Z364="NOK",((AB364*AH364)*VLOOKUP(H364,Tasas!$K:$L,2,0)),IF(Z364="EUR",((AB364*AH364)*VLOOKUP(H364,Tasas!$K:$L,2,0)),IF('GL MEN'!Z385="USD",(('GL MEN'!AB385*'GL MEN'!AH385)*VLOOKUP(H364,Tasas!$K:$L,2,0)),0))))</f>
        <v>41961561</v>
      </c>
      <c r="AJ364" t="s">
        <v>113</v>
      </c>
      <c r="AK364">
        <v>4</v>
      </c>
      <c r="AL364" t="str">
        <f t="shared" si="24"/>
        <v>2</v>
      </c>
      <c r="AM364" t="str">
        <f t="shared" si="25"/>
        <v>CO</v>
      </c>
    </row>
    <row r="365" spans="2:39">
      <c r="B365" t="s">
        <v>223</v>
      </c>
      <c r="C365" t="s">
        <v>224</v>
      </c>
      <c r="D365" t="s">
        <v>225</v>
      </c>
      <c r="E365">
        <v>1403327</v>
      </c>
      <c r="F365">
        <v>22</v>
      </c>
      <c r="G365">
        <v>45596</v>
      </c>
      <c r="H365">
        <v>202410</v>
      </c>
      <c r="I365" t="s">
        <v>226</v>
      </c>
      <c r="J365" t="s">
        <v>227</v>
      </c>
      <c r="K365" t="s">
        <v>228</v>
      </c>
      <c r="L365" t="s">
        <v>2970</v>
      </c>
      <c r="M365" t="s">
        <v>230</v>
      </c>
      <c r="N365" t="s">
        <v>231</v>
      </c>
      <c r="O365" t="s">
        <v>232</v>
      </c>
      <c r="P365" t="s">
        <v>233</v>
      </c>
      <c r="Q365" t="s">
        <v>234</v>
      </c>
      <c r="R365" t="s">
        <v>235</v>
      </c>
      <c r="S365" t="s">
        <v>236</v>
      </c>
      <c r="T365" t="s">
        <v>3322</v>
      </c>
      <c r="U365" t="s">
        <v>2244</v>
      </c>
      <c r="V365" t="s">
        <v>238</v>
      </c>
      <c r="W365" t="s">
        <v>239</v>
      </c>
      <c r="X365" t="s">
        <v>232</v>
      </c>
      <c r="Y365" t="s">
        <v>3454</v>
      </c>
      <c r="Z365" t="s">
        <v>241</v>
      </c>
      <c r="AA365" s="177">
        <v>12800000</v>
      </c>
      <c r="AB365">
        <v>32881.279999999999</v>
      </c>
      <c r="AC365">
        <v>3096.58</v>
      </c>
      <c r="AD365" s="177">
        <v>12800000</v>
      </c>
      <c r="AE365" s="196">
        <v>45608.928150960652</v>
      </c>
      <c r="AF365" t="s">
        <v>242</v>
      </c>
      <c r="AG365" t="s">
        <v>243</v>
      </c>
      <c r="AH365" s="289">
        <v>1</v>
      </c>
      <c r="AI365" s="306">
        <f>IF(Z365="COP",(AA365*AH365),IF(Z365="NOK",((AB365*AH365)*VLOOKUP(H365,Tasas!$K:$L,2,0)),IF(Z365="EUR",((AB365*AH365)*VLOOKUP(H365,Tasas!$K:$L,2,0)),IF('GL MEN'!Z386="USD",(('GL MEN'!AB386*'GL MEN'!AH386)*VLOOKUP(H365,Tasas!$K:$L,2,0)),0))))</f>
        <v>12800000</v>
      </c>
      <c r="AJ365" t="s">
        <v>110</v>
      </c>
      <c r="AK365">
        <v>4</v>
      </c>
      <c r="AL365" t="str">
        <f t="shared" si="24"/>
        <v>2</v>
      </c>
      <c r="AM365" t="str">
        <f t="shared" si="25"/>
        <v>CO</v>
      </c>
    </row>
    <row r="366" spans="2:39">
      <c r="B366" t="s">
        <v>223</v>
      </c>
      <c r="C366" t="s">
        <v>224</v>
      </c>
      <c r="D366" t="s">
        <v>225</v>
      </c>
      <c r="E366">
        <v>1403327</v>
      </c>
      <c r="F366">
        <v>23</v>
      </c>
      <c r="G366">
        <v>45596</v>
      </c>
      <c r="H366">
        <v>202410</v>
      </c>
      <c r="I366" t="s">
        <v>226</v>
      </c>
      <c r="J366" t="s">
        <v>227</v>
      </c>
      <c r="K366" t="s">
        <v>228</v>
      </c>
      <c r="L366" t="s">
        <v>2970</v>
      </c>
      <c r="M366" t="s">
        <v>230</v>
      </c>
      <c r="N366" t="s">
        <v>231</v>
      </c>
      <c r="O366" t="s">
        <v>232</v>
      </c>
      <c r="P366" t="s">
        <v>233</v>
      </c>
      <c r="Q366" t="s">
        <v>234</v>
      </c>
      <c r="R366" t="s">
        <v>235</v>
      </c>
      <c r="S366" t="s">
        <v>236</v>
      </c>
      <c r="T366" t="s">
        <v>3322</v>
      </c>
      <c r="U366" t="s">
        <v>2244</v>
      </c>
      <c r="V366" t="s">
        <v>238</v>
      </c>
      <c r="W366" t="s">
        <v>239</v>
      </c>
      <c r="X366" t="s">
        <v>232</v>
      </c>
      <c r="Y366" t="s">
        <v>3455</v>
      </c>
      <c r="Z366" t="s">
        <v>241</v>
      </c>
      <c r="AA366" s="177">
        <v>4000000</v>
      </c>
      <c r="AB366">
        <v>10275.4</v>
      </c>
      <c r="AC366">
        <v>967.68</v>
      </c>
      <c r="AD366" s="177">
        <v>4000000</v>
      </c>
      <c r="AE366" s="196">
        <v>45608.928150960652</v>
      </c>
      <c r="AF366" t="s">
        <v>242</v>
      </c>
      <c r="AG366" t="s">
        <v>243</v>
      </c>
      <c r="AH366" s="289">
        <v>1</v>
      </c>
      <c r="AI366" s="306">
        <f>IF(Z366="COP",(AA366*AH366),IF(Z366="NOK",((AB366*AH366)*VLOOKUP(H366,Tasas!$K:$L,2,0)),IF(Z366="EUR",((AB366*AH366)*VLOOKUP(H366,Tasas!$K:$L,2,0)),IF('GL MEN'!Z387="USD",(('GL MEN'!AB387*'GL MEN'!AH387)*VLOOKUP(H366,Tasas!$K:$L,2,0)),0))))</f>
        <v>4000000</v>
      </c>
      <c r="AJ366" t="s">
        <v>119</v>
      </c>
      <c r="AK366">
        <v>4</v>
      </c>
      <c r="AL366" t="str">
        <f t="shared" si="24"/>
        <v>2</v>
      </c>
      <c r="AM366" t="str">
        <f t="shared" si="25"/>
        <v>CO</v>
      </c>
    </row>
    <row r="367" spans="2:39">
      <c r="B367" t="s">
        <v>223</v>
      </c>
      <c r="C367" t="s">
        <v>224</v>
      </c>
      <c r="D367" t="s">
        <v>225</v>
      </c>
      <c r="E367">
        <v>1403327</v>
      </c>
      <c r="F367">
        <v>24</v>
      </c>
      <c r="G367">
        <v>45596</v>
      </c>
      <c r="H367">
        <v>202410</v>
      </c>
      <c r="I367" t="s">
        <v>226</v>
      </c>
      <c r="J367" t="s">
        <v>227</v>
      </c>
      <c r="K367" t="s">
        <v>228</v>
      </c>
      <c r="L367" t="s">
        <v>2970</v>
      </c>
      <c r="M367" t="s">
        <v>230</v>
      </c>
      <c r="N367" t="s">
        <v>231</v>
      </c>
      <c r="O367" t="s">
        <v>232</v>
      </c>
      <c r="P367" t="s">
        <v>233</v>
      </c>
      <c r="Q367" t="s">
        <v>234</v>
      </c>
      <c r="R367" t="s">
        <v>235</v>
      </c>
      <c r="S367" t="s">
        <v>236</v>
      </c>
      <c r="T367" t="s">
        <v>3322</v>
      </c>
      <c r="U367" t="s">
        <v>2244</v>
      </c>
      <c r="V367" t="s">
        <v>238</v>
      </c>
      <c r="W367" t="s">
        <v>239</v>
      </c>
      <c r="X367" t="s">
        <v>232</v>
      </c>
      <c r="Y367" t="s">
        <v>3456</v>
      </c>
      <c r="Z367" t="s">
        <v>241</v>
      </c>
      <c r="AA367" s="177">
        <v>3956669</v>
      </c>
      <c r="AB367">
        <v>10164.09</v>
      </c>
      <c r="AC367">
        <v>957.2</v>
      </c>
      <c r="AD367" s="177">
        <v>3956669</v>
      </c>
      <c r="AE367" s="196">
        <v>45608.928150960652</v>
      </c>
      <c r="AF367" t="s">
        <v>242</v>
      </c>
      <c r="AG367" t="s">
        <v>243</v>
      </c>
      <c r="AH367" s="289">
        <v>1</v>
      </c>
      <c r="AI367" s="306">
        <f>IF(Z367="COP",(AA367*AH367),IF(Z367="NOK",((AB367*AH367)*VLOOKUP(H367,Tasas!$K:$L,2,0)),IF(Z367="EUR",((AB367*AH367)*VLOOKUP(H367,Tasas!$K:$L,2,0)),IF('GL MEN'!Z388="USD",(('GL MEN'!AB388*'GL MEN'!AH388)*VLOOKUP(H367,Tasas!$K:$L,2,0)),0))))</f>
        <v>3956669</v>
      </c>
      <c r="AJ367" t="s">
        <v>104</v>
      </c>
      <c r="AK367">
        <v>4</v>
      </c>
      <c r="AL367" t="str">
        <f t="shared" si="24"/>
        <v>2</v>
      </c>
      <c r="AM367" t="str">
        <f t="shared" si="25"/>
        <v>CO</v>
      </c>
    </row>
    <row r="368" spans="2:39">
      <c r="B368" t="s">
        <v>223</v>
      </c>
      <c r="C368" t="s">
        <v>224</v>
      </c>
      <c r="D368" t="s">
        <v>225</v>
      </c>
      <c r="E368">
        <v>1403327</v>
      </c>
      <c r="F368">
        <v>25</v>
      </c>
      <c r="G368">
        <v>45596</v>
      </c>
      <c r="H368">
        <v>202410</v>
      </c>
      <c r="I368" t="s">
        <v>226</v>
      </c>
      <c r="J368" t="s">
        <v>227</v>
      </c>
      <c r="K368" t="s">
        <v>228</v>
      </c>
      <c r="L368" t="s">
        <v>2970</v>
      </c>
      <c r="M368" t="s">
        <v>230</v>
      </c>
      <c r="N368" t="s">
        <v>231</v>
      </c>
      <c r="O368" t="s">
        <v>232</v>
      </c>
      <c r="P368" t="s">
        <v>233</v>
      </c>
      <c r="Q368" t="s">
        <v>234</v>
      </c>
      <c r="R368" t="s">
        <v>235</v>
      </c>
      <c r="S368" t="s">
        <v>236</v>
      </c>
      <c r="T368" t="s">
        <v>3322</v>
      </c>
      <c r="U368" t="s">
        <v>2244</v>
      </c>
      <c r="V368" t="s">
        <v>238</v>
      </c>
      <c r="W368" t="s">
        <v>239</v>
      </c>
      <c r="X368" t="s">
        <v>232</v>
      </c>
      <c r="Y368" t="s">
        <v>3457</v>
      </c>
      <c r="Z368" t="s">
        <v>241</v>
      </c>
      <c r="AA368" s="177">
        <v>6153000</v>
      </c>
      <c r="AB368">
        <v>15806.13</v>
      </c>
      <c r="AC368">
        <v>1488.53</v>
      </c>
      <c r="AD368" s="177">
        <v>6153000</v>
      </c>
      <c r="AE368" s="196">
        <v>45608.928150960652</v>
      </c>
      <c r="AF368" t="s">
        <v>242</v>
      </c>
      <c r="AG368" t="s">
        <v>243</v>
      </c>
      <c r="AH368" s="289">
        <v>1</v>
      </c>
      <c r="AI368" s="306">
        <f>IF(Z368="COP",(AA368*AH368),IF(Z368="NOK",((AB368*AH368)*VLOOKUP(H368,Tasas!$K:$L,2,0)),IF(Z368="EUR",((AB368*AH368)*VLOOKUP(H368,Tasas!$K:$L,2,0)),IF('GL MEN'!Z389="USD",(('GL MEN'!AB389*'GL MEN'!AH389)*VLOOKUP(H368,Tasas!$K:$L,2,0)),0))))</f>
        <v>6153000</v>
      </c>
      <c r="AJ368" t="s">
        <v>116</v>
      </c>
      <c r="AK368">
        <v>4</v>
      </c>
      <c r="AL368" t="str">
        <f t="shared" si="24"/>
        <v>2</v>
      </c>
      <c r="AM368" t="str">
        <f t="shared" si="25"/>
        <v>CO</v>
      </c>
    </row>
    <row r="369" spans="2:39">
      <c r="B369" t="s">
        <v>223</v>
      </c>
      <c r="C369" t="s">
        <v>224</v>
      </c>
      <c r="D369" t="s">
        <v>225</v>
      </c>
      <c r="E369">
        <v>1403327</v>
      </c>
      <c r="F369">
        <v>27</v>
      </c>
      <c r="G369">
        <v>45596</v>
      </c>
      <c r="H369">
        <v>202410</v>
      </c>
      <c r="I369" t="s">
        <v>226</v>
      </c>
      <c r="J369" t="s">
        <v>227</v>
      </c>
      <c r="K369" t="s">
        <v>228</v>
      </c>
      <c r="L369" t="s">
        <v>2970</v>
      </c>
      <c r="M369" t="s">
        <v>230</v>
      </c>
      <c r="N369" t="s">
        <v>231</v>
      </c>
      <c r="O369" t="s">
        <v>232</v>
      </c>
      <c r="P369" t="s">
        <v>233</v>
      </c>
      <c r="Q369" t="s">
        <v>234</v>
      </c>
      <c r="R369" t="s">
        <v>235</v>
      </c>
      <c r="S369" t="s">
        <v>236</v>
      </c>
      <c r="T369" t="s">
        <v>3322</v>
      </c>
      <c r="U369" t="s">
        <v>2244</v>
      </c>
      <c r="V369" t="s">
        <v>238</v>
      </c>
      <c r="W369" t="s">
        <v>239</v>
      </c>
      <c r="X369" t="s">
        <v>232</v>
      </c>
      <c r="Y369" t="s">
        <v>3458</v>
      </c>
      <c r="Z369" t="s">
        <v>241</v>
      </c>
      <c r="AA369" s="177">
        <v>4600000</v>
      </c>
      <c r="AB369">
        <v>11816.71</v>
      </c>
      <c r="AC369">
        <v>1112.83</v>
      </c>
      <c r="AD369" s="177">
        <v>4600000</v>
      </c>
      <c r="AE369" s="196">
        <v>45608.928150960652</v>
      </c>
      <c r="AF369" t="s">
        <v>242</v>
      </c>
      <c r="AG369" t="s">
        <v>243</v>
      </c>
      <c r="AH369" s="289">
        <v>1</v>
      </c>
      <c r="AI369" s="306">
        <f>IF(Z369="COP",(AA369*AH369),IF(Z369="NOK",((AB369*AH369)*VLOOKUP(H369,Tasas!$K:$L,2,0)),IF(Z369="EUR",((AB369*AH369)*VLOOKUP(H369,Tasas!$K:$L,2,0)),IF('GL MEN'!Z390="USD",(('GL MEN'!AB390*'GL MEN'!AH390)*VLOOKUP(H369,Tasas!$K:$L,2,0)),0))))</f>
        <v>4600000</v>
      </c>
      <c r="AJ369" t="s">
        <v>125</v>
      </c>
      <c r="AK369">
        <v>4</v>
      </c>
      <c r="AL369" t="str">
        <f t="shared" si="24"/>
        <v>2</v>
      </c>
      <c r="AM369" t="str">
        <f t="shared" si="25"/>
        <v>CO</v>
      </c>
    </row>
    <row r="370" spans="2:39">
      <c r="B370" t="s">
        <v>223</v>
      </c>
      <c r="C370" t="s">
        <v>888</v>
      </c>
      <c r="D370" t="s">
        <v>889</v>
      </c>
      <c r="E370">
        <v>6404603</v>
      </c>
      <c r="F370">
        <v>0</v>
      </c>
      <c r="G370">
        <v>45590</v>
      </c>
      <c r="H370">
        <v>202410</v>
      </c>
      <c r="I370" t="s">
        <v>329</v>
      </c>
      <c r="J370" t="s">
        <v>1160</v>
      </c>
      <c r="K370" t="s">
        <v>369</v>
      </c>
      <c r="L370" t="s">
        <v>2970</v>
      </c>
      <c r="M370" t="s">
        <v>232</v>
      </c>
      <c r="N370" t="s">
        <v>232</v>
      </c>
      <c r="O370" t="s">
        <v>232</v>
      </c>
      <c r="P370" t="s">
        <v>1911</v>
      </c>
      <c r="Q370" t="s">
        <v>1912</v>
      </c>
      <c r="R370" t="s">
        <v>235</v>
      </c>
      <c r="S370" t="s">
        <v>236</v>
      </c>
      <c r="T370" t="s">
        <v>3459</v>
      </c>
      <c r="U370" t="s">
        <v>232</v>
      </c>
      <c r="V370" t="s">
        <v>232</v>
      </c>
      <c r="W370" t="s">
        <v>232</v>
      </c>
      <c r="X370" t="s">
        <v>232</v>
      </c>
      <c r="Y370" t="s">
        <v>3460</v>
      </c>
      <c r="Z370" t="s">
        <v>241</v>
      </c>
      <c r="AA370" s="177">
        <v>4040000</v>
      </c>
      <c r="AB370">
        <v>10267.42</v>
      </c>
      <c r="AC370">
        <v>940.88</v>
      </c>
      <c r="AD370" s="177">
        <v>4040000</v>
      </c>
      <c r="AE370" s="196">
        <v>45595.821873113426</v>
      </c>
      <c r="AF370" t="s">
        <v>895</v>
      </c>
      <c r="AG370" t="s">
        <v>243</v>
      </c>
      <c r="AH370" s="289">
        <v>1</v>
      </c>
      <c r="AI370" s="306">
        <f>IF(Z370="COP",(AA370*AH370),IF(Z370="NOK",((AB370*AH370)*VLOOKUP(H370,Tasas!$K:$L,2,0)),IF(Z370="EUR",((AB370*AH370)*VLOOKUP(H370,Tasas!$K:$L,2,0)),IF('GL MEN'!Z391="USD",(('GL MEN'!AB391*'GL MEN'!AH391)*VLOOKUP(H370,Tasas!$K:$L,2,0)),0))))</f>
        <v>4040000</v>
      </c>
      <c r="AJ370" t="s">
        <v>82</v>
      </c>
      <c r="AK370">
        <v>4</v>
      </c>
      <c r="AL370" t="str">
        <f t="shared" si="24"/>
        <v>2</v>
      </c>
      <c r="AM370" t="str">
        <f t="shared" si="25"/>
        <v>CO</v>
      </c>
    </row>
    <row r="371" spans="2:39">
      <c r="B371" t="s">
        <v>223</v>
      </c>
      <c r="C371" t="s">
        <v>888</v>
      </c>
      <c r="D371" t="s">
        <v>889</v>
      </c>
      <c r="E371">
        <v>6404603</v>
      </c>
      <c r="F371">
        <v>1</v>
      </c>
      <c r="G371">
        <v>45590</v>
      </c>
      <c r="H371">
        <v>202410</v>
      </c>
      <c r="I371" t="s">
        <v>329</v>
      </c>
      <c r="J371" t="s">
        <v>1160</v>
      </c>
      <c r="K371" t="s">
        <v>369</v>
      </c>
      <c r="L371" t="s">
        <v>2970</v>
      </c>
      <c r="M371" t="s">
        <v>232</v>
      </c>
      <c r="N371" t="s">
        <v>232</v>
      </c>
      <c r="O371" t="s">
        <v>232</v>
      </c>
      <c r="P371" t="s">
        <v>1914</v>
      </c>
      <c r="Q371" t="s">
        <v>1915</v>
      </c>
      <c r="R371" t="s">
        <v>235</v>
      </c>
      <c r="S371" t="s">
        <v>236</v>
      </c>
      <c r="T371" t="s">
        <v>3459</v>
      </c>
      <c r="U371" t="s">
        <v>232</v>
      </c>
      <c r="V371" t="s">
        <v>232</v>
      </c>
      <c r="W371" t="s">
        <v>232</v>
      </c>
      <c r="X371" t="s">
        <v>232</v>
      </c>
      <c r="Y371" t="s">
        <v>3461</v>
      </c>
      <c r="Z371" t="s">
        <v>241</v>
      </c>
      <c r="AA371" s="177">
        <v>112710</v>
      </c>
      <c r="AB371">
        <v>286.45</v>
      </c>
      <c r="AC371">
        <v>26.25</v>
      </c>
      <c r="AD371" s="177">
        <v>112710</v>
      </c>
      <c r="AE371" s="196">
        <v>45595.821873148147</v>
      </c>
      <c r="AF371" t="s">
        <v>895</v>
      </c>
      <c r="AG371" t="s">
        <v>243</v>
      </c>
      <c r="AH371" s="289">
        <v>1</v>
      </c>
      <c r="AI371" s="306">
        <f>IF(Z371="COP",(AA371*AH371),IF(Z371="NOK",((AB371*AH371)*VLOOKUP(H371,Tasas!$K:$L,2,0)),IF(Z371="EUR",((AB371*AH371)*VLOOKUP(H371,Tasas!$K:$L,2,0)),IF('GL MEN'!Z392="USD",(('GL MEN'!AB392*'GL MEN'!AH392)*VLOOKUP(H371,Tasas!$K:$L,2,0)),0))))</f>
        <v>112710</v>
      </c>
      <c r="AJ371" t="s">
        <v>82</v>
      </c>
      <c r="AK371">
        <v>4</v>
      </c>
      <c r="AL371" t="str">
        <f t="shared" si="24"/>
        <v>2</v>
      </c>
      <c r="AM371" t="str">
        <f t="shared" si="25"/>
        <v>CO</v>
      </c>
    </row>
    <row r="372" spans="2:39">
      <c r="B372" t="s">
        <v>223</v>
      </c>
      <c r="C372" t="s">
        <v>357</v>
      </c>
      <c r="D372" t="s">
        <v>358</v>
      </c>
      <c r="E372">
        <v>1403271</v>
      </c>
      <c r="F372">
        <v>612</v>
      </c>
      <c r="G372">
        <v>45595</v>
      </c>
      <c r="H372">
        <v>202410</v>
      </c>
      <c r="I372" t="s">
        <v>359</v>
      </c>
      <c r="J372" t="s">
        <v>360</v>
      </c>
      <c r="K372" t="s">
        <v>228</v>
      </c>
      <c r="L372" t="s">
        <v>2970</v>
      </c>
      <c r="M372" t="s">
        <v>1251</v>
      </c>
      <c r="N372" t="s">
        <v>1252</v>
      </c>
      <c r="O372" t="s">
        <v>232</v>
      </c>
      <c r="P372" t="s">
        <v>1253</v>
      </c>
      <c r="Q372" t="s">
        <v>1254</v>
      </c>
      <c r="R372" t="s">
        <v>235</v>
      </c>
      <c r="S372" t="s">
        <v>236</v>
      </c>
      <c r="T372" t="s">
        <v>3443</v>
      </c>
      <c r="U372" t="s">
        <v>2246</v>
      </c>
      <c r="V372" t="s">
        <v>1255</v>
      </c>
      <c r="W372" t="s">
        <v>1256</v>
      </c>
      <c r="X372" t="s">
        <v>232</v>
      </c>
      <c r="Y372" t="s">
        <v>2246</v>
      </c>
      <c r="Z372" t="s">
        <v>241</v>
      </c>
      <c r="AA372" s="177">
        <v>10495827</v>
      </c>
      <c r="AB372">
        <v>26674.51</v>
      </c>
      <c r="AC372">
        <v>2444.37</v>
      </c>
      <c r="AD372" s="177">
        <v>10495827</v>
      </c>
      <c r="AE372" s="196">
        <v>45604.975636342591</v>
      </c>
      <c r="AF372" t="s">
        <v>368</v>
      </c>
      <c r="AG372" t="s">
        <v>243</v>
      </c>
      <c r="AH372" s="289">
        <v>1</v>
      </c>
      <c r="AI372" s="306">
        <f>IF(Z372="COP",(AA372*AH372),IF(Z372="NOK",((AB372*AH372)*VLOOKUP(H372,Tasas!$K:$L,2,0)),IF(Z372="EUR",((AB372*AH372)*VLOOKUP(H372,Tasas!$K:$L,2,0)),IF('GL MEN'!Z393="USD",(('GL MEN'!AB393*'GL MEN'!AH393)*VLOOKUP(H372,Tasas!$K:$L,2,0)),0))))</f>
        <v>10495827</v>
      </c>
      <c r="AJ372" t="s">
        <v>24</v>
      </c>
      <c r="AK372">
        <v>4</v>
      </c>
      <c r="AL372" t="str">
        <f t="shared" si="24"/>
        <v>2</v>
      </c>
      <c r="AM372" t="str">
        <f t="shared" si="25"/>
        <v>CO</v>
      </c>
    </row>
    <row r="373" spans="2:39">
      <c r="B373" t="s">
        <v>223</v>
      </c>
      <c r="C373" t="s">
        <v>1172</v>
      </c>
      <c r="D373" t="s">
        <v>1173</v>
      </c>
      <c r="E373">
        <v>7400834</v>
      </c>
      <c r="F373">
        <v>0</v>
      </c>
      <c r="G373">
        <v>45569</v>
      </c>
      <c r="H373">
        <v>202410</v>
      </c>
      <c r="I373" t="s">
        <v>830</v>
      </c>
      <c r="J373" t="s">
        <v>831</v>
      </c>
      <c r="K373" t="s">
        <v>482</v>
      </c>
      <c r="L373" t="s">
        <v>2970</v>
      </c>
      <c r="M373" t="s">
        <v>890</v>
      </c>
      <c r="N373" t="s">
        <v>891</v>
      </c>
      <c r="O373" t="s">
        <v>232</v>
      </c>
      <c r="P373" t="s">
        <v>1650</v>
      </c>
      <c r="Q373" t="s">
        <v>1651</v>
      </c>
      <c r="R373" t="s">
        <v>235</v>
      </c>
      <c r="S373" t="s">
        <v>236</v>
      </c>
      <c r="T373" t="s">
        <v>3462</v>
      </c>
      <c r="U373" t="s">
        <v>232</v>
      </c>
      <c r="V373" t="s">
        <v>232</v>
      </c>
      <c r="W373" t="s">
        <v>232</v>
      </c>
      <c r="X373" t="s">
        <v>232</v>
      </c>
      <c r="Y373" t="s">
        <v>3463</v>
      </c>
      <c r="Z373" t="s">
        <v>241</v>
      </c>
      <c r="AA373" s="177">
        <v>175000</v>
      </c>
      <c r="AB373">
        <v>441.4</v>
      </c>
      <c r="AC373">
        <v>41.63</v>
      </c>
      <c r="AD373" s="177">
        <v>175000</v>
      </c>
      <c r="AE373" s="196">
        <v>45580.734550729168</v>
      </c>
      <c r="AF373" t="s">
        <v>1177</v>
      </c>
      <c r="AG373" t="s">
        <v>243</v>
      </c>
      <c r="AH373" s="289">
        <v>1</v>
      </c>
      <c r="AI373" s="306">
        <f>IF(Z373="COP",(AA373*AH373),IF(Z373="NOK",((AB373*AH373)*VLOOKUP(H373,Tasas!$K:$L,2,0)),IF(Z373="EUR",((AB373*AH373)*VLOOKUP(H373,Tasas!$K:$L,2,0)),IF('GL MEN'!Z394="USD",(('GL MEN'!AB394*'GL MEN'!AH394)*VLOOKUP(H373,Tasas!$K:$L,2,0)),0))))</f>
        <v>175000</v>
      </c>
      <c r="AJ373" t="s">
        <v>74</v>
      </c>
      <c r="AK373">
        <v>4</v>
      </c>
      <c r="AL373" t="str">
        <f t="shared" si="24"/>
        <v>2</v>
      </c>
      <c r="AM373" t="str">
        <f t="shared" si="25"/>
        <v>CO</v>
      </c>
    </row>
    <row r="374" spans="2:39">
      <c r="B374" t="s">
        <v>223</v>
      </c>
      <c r="C374" t="s">
        <v>357</v>
      </c>
      <c r="D374" t="s">
        <v>358</v>
      </c>
      <c r="E374">
        <v>1403271</v>
      </c>
      <c r="F374">
        <v>83</v>
      </c>
      <c r="G374">
        <v>45595</v>
      </c>
      <c r="H374">
        <v>202410</v>
      </c>
      <c r="I374" t="s">
        <v>359</v>
      </c>
      <c r="J374" t="s">
        <v>360</v>
      </c>
      <c r="K374" t="s">
        <v>249</v>
      </c>
      <c r="L374" t="s">
        <v>2970</v>
      </c>
      <c r="M374" t="s">
        <v>3112</v>
      </c>
      <c r="N374" t="s">
        <v>3113</v>
      </c>
      <c r="O374" t="s">
        <v>232</v>
      </c>
      <c r="P374" t="s">
        <v>3114</v>
      </c>
      <c r="Q374" t="s">
        <v>3115</v>
      </c>
      <c r="R374" t="s">
        <v>252</v>
      </c>
      <c r="S374" t="s">
        <v>253</v>
      </c>
      <c r="T374">
        <v>2928230</v>
      </c>
      <c r="U374" t="s">
        <v>2246</v>
      </c>
      <c r="V374" t="s">
        <v>3116</v>
      </c>
      <c r="W374" t="s">
        <v>3117</v>
      </c>
      <c r="X374" t="s">
        <v>232</v>
      </c>
      <c r="Y374" t="s">
        <v>2246</v>
      </c>
      <c r="Z374" t="s">
        <v>241</v>
      </c>
      <c r="AA374" s="177">
        <v>3470651</v>
      </c>
      <c r="AB374">
        <v>8820.4500000000007</v>
      </c>
      <c r="AC374">
        <v>808.28</v>
      </c>
      <c r="AD374" s="177">
        <v>3470651</v>
      </c>
      <c r="AE374" s="196">
        <v>45604.975636342591</v>
      </c>
      <c r="AF374" t="s">
        <v>368</v>
      </c>
      <c r="AG374" t="s">
        <v>243</v>
      </c>
      <c r="AH374" s="289">
        <v>1</v>
      </c>
      <c r="AI374" s="306">
        <f>IF(Z374="COP",(AA374*AH374),IF(Z374="NOK",((AB374*AH374)*VLOOKUP(H374,Tasas!$K:$L,2,0)),IF(Z374="EUR",((AB374*AH374)*VLOOKUP(H374,Tasas!$K:$L,2,0)),IF('GL MEN'!Z395="USD",(('GL MEN'!AB395*'GL MEN'!AH395)*VLOOKUP(H374,Tasas!$K:$L,2,0)),0))))</f>
        <v>3470651</v>
      </c>
      <c r="AJ374" t="s">
        <v>36</v>
      </c>
      <c r="AK374">
        <v>4</v>
      </c>
      <c r="AL374" t="str">
        <f t="shared" si="24"/>
        <v>6</v>
      </c>
      <c r="AM374" t="str">
        <f t="shared" si="25"/>
        <v>Centro - URR</v>
      </c>
    </row>
    <row r="375" spans="2:39">
      <c r="B375" t="s">
        <v>223</v>
      </c>
      <c r="C375" t="s">
        <v>357</v>
      </c>
      <c r="D375" t="s">
        <v>358</v>
      </c>
      <c r="E375">
        <v>1403271</v>
      </c>
      <c r="F375">
        <v>117</v>
      </c>
      <c r="G375">
        <v>45595</v>
      </c>
      <c r="H375">
        <v>202410</v>
      </c>
      <c r="I375" t="s">
        <v>359</v>
      </c>
      <c r="J375" t="s">
        <v>360</v>
      </c>
      <c r="K375" t="s">
        <v>249</v>
      </c>
      <c r="L375" t="s">
        <v>2970</v>
      </c>
      <c r="M375" t="s">
        <v>489</v>
      </c>
      <c r="N375" t="s">
        <v>872</v>
      </c>
      <c r="O375" t="s">
        <v>232</v>
      </c>
      <c r="P375" t="s">
        <v>491</v>
      </c>
      <c r="Q375" t="s">
        <v>492</v>
      </c>
      <c r="R375" t="s">
        <v>252</v>
      </c>
      <c r="S375" t="s">
        <v>253</v>
      </c>
      <c r="T375">
        <v>2928230</v>
      </c>
      <c r="U375" t="s">
        <v>2246</v>
      </c>
      <c r="V375" t="s">
        <v>493</v>
      </c>
      <c r="W375" t="s">
        <v>494</v>
      </c>
      <c r="X375" t="s">
        <v>232</v>
      </c>
      <c r="Y375" t="s">
        <v>2246</v>
      </c>
      <c r="Z375" t="s">
        <v>241</v>
      </c>
      <c r="AA375" s="177">
        <v>3470651</v>
      </c>
      <c r="AB375">
        <v>8820.4500000000007</v>
      </c>
      <c r="AC375">
        <v>808.28</v>
      </c>
      <c r="AD375" s="177">
        <v>3470651</v>
      </c>
      <c r="AE375" s="196">
        <v>45604.975636342591</v>
      </c>
      <c r="AF375" t="s">
        <v>368</v>
      </c>
      <c r="AG375" t="s">
        <v>243</v>
      </c>
      <c r="AH375" s="289">
        <v>1</v>
      </c>
      <c r="AI375" s="306">
        <f>IF(Z375="COP",(AA375*AH375),IF(Z375="NOK",((AB375*AH375)*VLOOKUP(H375,Tasas!$K:$L,2,0)),IF(Z375="EUR",((AB375*AH375)*VLOOKUP(H375,Tasas!$K:$L,2,0)),IF('GL MEN'!Z396="USD",(('GL MEN'!AB396*'GL MEN'!AH396)*VLOOKUP(H375,Tasas!$K:$L,2,0)),0))))</f>
        <v>3470651</v>
      </c>
      <c r="AJ375" t="s">
        <v>36</v>
      </c>
      <c r="AK375">
        <v>4</v>
      </c>
      <c r="AL375" t="str">
        <f t="shared" si="24"/>
        <v>6</v>
      </c>
      <c r="AM375" t="str">
        <f t="shared" si="25"/>
        <v>Centro - URR</v>
      </c>
    </row>
    <row r="376" spans="2:39">
      <c r="B376" t="s">
        <v>223</v>
      </c>
      <c r="C376" t="s">
        <v>357</v>
      </c>
      <c r="D376" t="s">
        <v>358</v>
      </c>
      <c r="E376">
        <v>1403271</v>
      </c>
      <c r="F376">
        <v>153</v>
      </c>
      <c r="G376">
        <v>45595</v>
      </c>
      <c r="H376">
        <v>202410</v>
      </c>
      <c r="I376" t="s">
        <v>359</v>
      </c>
      <c r="J376" t="s">
        <v>360</v>
      </c>
      <c r="K376" t="s">
        <v>249</v>
      </c>
      <c r="L376" t="s">
        <v>2970</v>
      </c>
      <c r="M376" t="s">
        <v>531</v>
      </c>
      <c r="N376" t="s">
        <v>532</v>
      </c>
      <c r="O376" t="s">
        <v>232</v>
      </c>
      <c r="P376" t="s">
        <v>533</v>
      </c>
      <c r="Q376" t="s">
        <v>534</v>
      </c>
      <c r="R376" t="s">
        <v>252</v>
      </c>
      <c r="S376" t="s">
        <v>253</v>
      </c>
      <c r="T376">
        <v>2928232</v>
      </c>
      <c r="U376" t="s">
        <v>2246</v>
      </c>
      <c r="V376" t="s">
        <v>535</v>
      </c>
      <c r="W376" t="s">
        <v>536</v>
      </c>
      <c r="X376" t="s">
        <v>232</v>
      </c>
      <c r="Y376" t="s">
        <v>2246</v>
      </c>
      <c r="Z376" t="s">
        <v>241</v>
      </c>
      <c r="AA376" s="177">
        <v>4674379</v>
      </c>
      <c r="AB376">
        <v>11879.65</v>
      </c>
      <c r="AC376">
        <v>1088.6199999999999</v>
      </c>
      <c r="AD376" s="177">
        <v>4674379</v>
      </c>
      <c r="AE376" s="196">
        <v>45604.975636342591</v>
      </c>
      <c r="AF376" t="s">
        <v>368</v>
      </c>
      <c r="AG376" t="s">
        <v>243</v>
      </c>
      <c r="AH376" s="289">
        <v>1</v>
      </c>
      <c r="AI376" s="306">
        <f>IF(Z376="COP",(AA376*AH376),IF(Z376="NOK",((AB376*AH376)*VLOOKUP(H376,Tasas!$K:$L,2,0)),IF(Z376="EUR",((AB376*AH376)*VLOOKUP(H376,Tasas!$K:$L,2,0)),IF('GL MEN'!Z397="USD",(('GL MEN'!AB397*'GL MEN'!AH397)*VLOOKUP(H376,Tasas!$K:$L,2,0)),0))))</f>
        <v>4674379</v>
      </c>
      <c r="AJ376" t="s">
        <v>21</v>
      </c>
      <c r="AK376">
        <v>4</v>
      </c>
      <c r="AL376" t="str">
        <f t="shared" si="24"/>
        <v>6</v>
      </c>
      <c r="AM376" t="str">
        <f t="shared" si="25"/>
        <v>Centro - URR</v>
      </c>
    </row>
    <row r="377" spans="2:39">
      <c r="B377" t="s">
        <v>223</v>
      </c>
      <c r="C377" t="s">
        <v>357</v>
      </c>
      <c r="D377" t="s">
        <v>358</v>
      </c>
      <c r="E377">
        <v>1403271</v>
      </c>
      <c r="F377">
        <v>231</v>
      </c>
      <c r="G377">
        <v>45595</v>
      </c>
      <c r="H377">
        <v>202410</v>
      </c>
      <c r="I377" t="s">
        <v>359</v>
      </c>
      <c r="J377" t="s">
        <v>360</v>
      </c>
      <c r="K377" t="s">
        <v>249</v>
      </c>
      <c r="L377" t="s">
        <v>2970</v>
      </c>
      <c r="M377" t="s">
        <v>3094</v>
      </c>
      <c r="N377" t="s">
        <v>3095</v>
      </c>
      <c r="O377" t="s">
        <v>232</v>
      </c>
      <c r="P377" t="s">
        <v>3096</v>
      </c>
      <c r="Q377" t="s">
        <v>3097</v>
      </c>
      <c r="R377" t="s">
        <v>252</v>
      </c>
      <c r="S377" t="s">
        <v>253</v>
      </c>
      <c r="T377">
        <v>2928230</v>
      </c>
      <c r="U377" t="s">
        <v>2246</v>
      </c>
      <c r="V377" t="s">
        <v>3098</v>
      </c>
      <c r="W377" t="s">
        <v>3099</v>
      </c>
      <c r="X377" t="s">
        <v>232</v>
      </c>
      <c r="Y377" t="s">
        <v>2246</v>
      </c>
      <c r="Z377" t="s">
        <v>241</v>
      </c>
      <c r="AA377" s="177">
        <v>3470651</v>
      </c>
      <c r="AB377">
        <v>8820.4500000000007</v>
      </c>
      <c r="AC377">
        <v>808.28</v>
      </c>
      <c r="AD377" s="177">
        <v>3470651</v>
      </c>
      <c r="AE377" s="196">
        <v>45604.975636342591</v>
      </c>
      <c r="AF377" t="s">
        <v>368</v>
      </c>
      <c r="AG377" t="s">
        <v>243</v>
      </c>
      <c r="AH377" s="289">
        <v>1</v>
      </c>
      <c r="AI377" s="306">
        <f>IF(Z377="COP",(AA377*AH377),IF(Z377="NOK",((AB377*AH377)*VLOOKUP(H377,Tasas!$K:$L,2,0)),IF(Z377="EUR",((AB377*AH377)*VLOOKUP(H377,Tasas!$K:$L,2,0)),IF('GL MEN'!Z398="USD",(('GL MEN'!AB398*'GL MEN'!AH398)*VLOOKUP(H377,Tasas!$K:$L,2,0)),0))))</f>
        <v>3470651</v>
      </c>
      <c r="AJ377" t="s">
        <v>36</v>
      </c>
      <c r="AK377">
        <v>4</v>
      </c>
      <c r="AL377" t="str">
        <f t="shared" si="24"/>
        <v>6</v>
      </c>
      <c r="AM377" t="str">
        <f t="shared" si="25"/>
        <v>Centro - URR</v>
      </c>
    </row>
    <row r="378" spans="2:39">
      <c r="B378" t="s">
        <v>223</v>
      </c>
      <c r="C378" t="s">
        <v>357</v>
      </c>
      <c r="D378" t="s">
        <v>358</v>
      </c>
      <c r="E378">
        <v>1403271</v>
      </c>
      <c r="F378">
        <v>241</v>
      </c>
      <c r="G378">
        <v>45595</v>
      </c>
      <c r="H378">
        <v>202410</v>
      </c>
      <c r="I378" t="s">
        <v>359</v>
      </c>
      <c r="J378" t="s">
        <v>360</v>
      </c>
      <c r="K378" t="s">
        <v>249</v>
      </c>
      <c r="L378" t="s">
        <v>2970</v>
      </c>
      <c r="M378" t="s">
        <v>840</v>
      </c>
      <c r="N378" t="s">
        <v>841</v>
      </c>
      <c r="O378" t="s">
        <v>232</v>
      </c>
      <c r="P378" t="s">
        <v>842</v>
      </c>
      <c r="Q378" t="s">
        <v>843</v>
      </c>
      <c r="R378" t="s">
        <v>252</v>
      </c>
      <c r="S378" t="s">
        <v>253</v>
      </c>
      <c r="T378">
        <v>2928233</v>
      </c>
      <c r="U378" t="s">
        <v>2246</v>
      </c>
      <c r="V378" t="s">
        <v>2815</v>
      </c>
      <c r="W378" t="s">
        <v>2816</v>
      </c>
      <c r="X378" t="s">
        <v>232</v>
      </c>
      <c r="Y378" t="s">
        <v>2246</v>
      </c>
      <c r="Z378" t="s">
        <v>241</v>
      </c>
      <c r="AA378" s="177">
        <v>7099359</v>
      </c>
      <c r="AB378">
        <v>18042.59</v>
      </c>
      <c r="AC378">
        <v>1653.37</v>
      </c>
      <c r="AD378" s="177">
        <v>7099359</v>
      </c>
      <c r="AE378" s="196">
        <v>45604.975636342591</v>
      </c>
      <c r="AF378" t="s">
        <v>368</v>
      </c>
      <c r="AG378" t="s">
        <v>243</v>
      </c>
      <c r="AH378" s="289">
        <v>1</v>
      </c>
      <c r="AI378" s="306">
        <f>IF(Z378="COP",(AA378*AH378),IF(Z378="NOK",((AB378*AH378)*VLOOKUP(H378,Tasas!$K:$L,2,0)),IF(Z378="EUR",((AB378*AH378)*VLOOKUP(H378,Tasas!$K:$L,2,0)),IF('GL MEN'!Z399="USD",(('GL MEN'!AB399*'GL MEN'!AH399)*VLOOKUP(H378,Tasas!$K:$L,2,0)),0))))</f>
        <v>7099359</v>
      </c>
      <c r="AJ378" t="s">
        <v>30</v>
      </c>
      <c r="AK378">
        <v>4</v>
      </c>
      <c r="AL378" t="str">
        <f t="shared" si="24"/>
        <v>6</v>
      </c>
      <c r="AM378" t="str">
        <f t="shared" si="25"/>
        <v>Centro - URR</v>
      </c>
    </row>
    <row r="379" spans="2:39">
      <c r="B379" t="s">
        <v>223</v>
      </c>
      <c r="C379" t="s">
        <v>357</v>
      </c>
      <c r="D379" t="s">
        <v>358</v>
      </c>
      <c r="E379">
        <v>1403271</v>
      </c>
      <c r="F379">
        <v>260</v>
      </c>
      <c r="G379">
        <v>45595</v>
      </c>
      <c r="H379">
        <v>202410</v>
      </c>
      <c r="I379" t="s">
        <v>359</v>
      </c>
      <c r="J379" t="s">
        <v>360</v>
      </c>
      <c r="K379" t="s">
        <v>249</v>
      </c>
      <c r="L379" t="s">
        <v>2970</v>
      </c>
      <c r="M379" t="s">
        <v>2364</v>
      </c>
      <c r="N379" t="s">
        <v>3118</v>
      </c>
      <c r="O379" t="s">
        <v>232</v>
      </c>
      <c r="P379" t="s">
        <v>3119</v>
      </c>
      <c r="Q379" t="s">
        <v>3120</v>
      </c>
      <c r="R379" t="s">
        <v>351</v>
      </c>
      <c r="S379" t="s">
        <v>352</v>
      </c>
      <c r="T379">
        <v>2950344</v>
      </c>
      <c r="U379" t="s">
        <v>2246</v>
      </c>
      <c r="V379" t="s">
        <v>3121</v>
      </c>
      <c r="W379" t="s">
        <v>3122</v>
      </c>
      <c r="X379" t="s">
        <v>232</v>
      </c>
      <c r="Y379" t="s">
        <v>2246</v>
      </c>
      <c r="Z379" t="s">
        <v>241</v>
      </c>
      <c r="AA379" s="177">
        <v>2033488.8</v>
      </c>
      <c r="AB379">
        <v>5167.99</v>
      </c>
      <c r="AC379">
        <v>473.58</v>
      </c>
      <c r="AD379" s="177">
        <v>2033488.8</v>
      </c>
      <c r="AE379" s="196">
        <v>45604.975636342591</v>
      </c>
      <c r="AF379" t="s">
        <v>368</v>
      </c>
      <c r="AG379" t="s">
        <v>243</v>
      </c>
      <c r="AH379" s="289">
        <v>1</v>
      </c>
      <c r="AI379" s="306">
        <f>IF(Z379="COP",(AA379*AH379),IF(Z379="NOK",((AB379*AH379)*VLOOKUP(H379,Tasas!$K:$L,2,0)),IF(Z379="EUR",((AB379*AH379)*VLOOKUP(H379,Tasas!$K:$L,2,0)),IF('GL MEN'!Z400="USD",(('GL MEN'!AB400*'GL MEN'!AH400)*VLOOKUP(H379,Tasas!$K:$L,2,0)),0))))</f>
        <v>2033488.8</v>
      </c>
      <c r="AJ379" t="s">
        <v>42</v>
      </c>
      <c r="AK379">
        <v>4</v>
      </c>
      <c r="AL379" t="str">
        <f t="shared" si="24"/>
        <v>6</v>
      </c>
      <c r="AM379" t="str">
        <f t="shared" si="25"/>
        <v>Centro - URR</v>
      </c>
    </row>
    <row r="380" spans="2:39">
      <c r="B380" t="s">
        <v>223</v>
      </c>
      <c r="C380" t="s">
        <v>357</v>
      </c>
      <c r="D380" t="s">
        <v>358</v>
      </c>
      <c r="E380">
        <v>1403271</v>
      </c>
      <c r="F380">
        <v>289</v>
      </c>
      <c r="G380">
        <v>45595</v>
      </c>
      <c r="H380">
        <v>202410</v>
      </c>
      <c r="I380" t="s">
        <v>359</v>
      </c>
      <c r="J380" t="s">
        <v>360</v>
      </c>
      <c r="K380" t="s">
        <v>249</v>
      </c>
      <c r="L380" t="s">
        <v>2970</v>
      </c>
      <c r="M380" t="s">
        <v>863</v>
      </c>
      <c r="N380" t="s">
        <v>1671</v>
      </c>
      <c r="O380" t="s">
        <v>232</v>
      </c>
      <c r="P380" t="s">
        <v>865</v>
      </c>
      <c r="Q380" t="s">
        <v>866</v>
      </c>
      <c r="R380" t="s">
        <v>252</v>
      </c>
      <c r="S380" t="s">
        <v>253</v>
      </c>
      <c r="T380">
        <v>2928234</v>
      </c>
      <c r="U380" t="s">
        <v>2246</v>
      </c>
      <c r="V380" t="s">
        <v>3123</v>
      </c>
      <c r="W380" t="s">
        <v>3124</v>
      </c>
      <c r="X380" t="s">
        <v>232</v>
      </c>
      <c r="Y380" t="s">
        <v>2246</v>
      </c>
      <c r="Z380" t="s">
        <v>241</v>
      </c>
      <c r="AA380" s="177">
        <v>6980050</v>
      </c>
      <c r="AB380">
        <v>17739.38</v>
      </c>
      <c r="AC380">
        <v>1625.58</v>
      </c>
      <c r="AD380" s="177">
        <v>6980050</v>
      </c>
      <c r="AE380" s="196">
        <v>45604.975636342591</v>
      </c>
      <c r="AF380" t="s">
        <v>368</v>
      </c>
      <c r="AG380" t="s">
        <v>243</v>
      </c>
      <c r="AH380" s="289">
        <v>1</v>
      </c>
      <c r="AI380" s="306">
        <f>IF(Z380="COP",(AA380*AH380),IF(Z380="NOK",((AB380*AH380)*VLOOKUP(H380,Tasas!$K:$L,2,0)),IF(Z380="EUR",((AB380*AH380)*VLOOKUP(H380,Tasas!$K:$L,2,0)),IF('GL MEN'!Z401="USD",(('GL MEN'!AB401*'GL MEN'!AH401)*VLOOKUP(H380,Tasas!$K:$L,2,0)),0))))</f>
        <v>6980050</v>
      </c>
      <c r="AJ380" t="s">
        <v>30</v>
      </c>
      <c r="AK380">
        <v>4</v>
      </c>
      <c r="AL380" t="str">
        <f t="shared" si="24"/>
        <v>6</v>
      </c>
      <c r="AM380" t="str">
        <f t="shared" si="25"/>
        <v>Centro - URR</v>
      </c>
    </row>
    <row r="381" spans="2:39">
      <c r="B381" t="s">
        <v>223</v>
      </c>
      <c r="C381" t="s">
        <v>357</v>
      </c>
      <c r="D381" t="s">
        <v>358</v>
      </c>
      <c r="E381">
        <v>1403271</v>
      </c>
      <c r="F381">
        <v>557</v>
      </c>
      <c r="G381">
        <v>45595</v>
      </c>
      <c r="H381">
        <v>202410</v>
      </c>
      <c r="I381" t="s">
        <v>359</v>
      </c>
      <c r="J381" t="s">
        <v>360</v>
      </c>
      <c r="K381" t="s">
        <v>249</v>
      </c>
      <c r="L381" t="s">
        <v>2970</v>
      </c>
      <c r="M381" t="s">
        <v>470</v>
      </c>
      <c r="N381" t="s">
        <v>471</v>
      </c>
      <c r="O381" t="s">
        <v>232</v>
      </c>
      <c r="P381" t="s">
        <v>472</v>
      </c>
      <c r="Q381" t="s">
        <v>473</v>
      </c>
      <c r="R381" t="s">
        <v>252</v>
      </c>
      <c r="S381" t="s">
        <v>253</v>
      </c>
      <c r="T381">
        <v>2928238</v>
      </c>
      <c r="U381" t="s">
        <v>2246</v>
      </c>
      <c r="V381" t="s">
        <v>474</v>
      </c>
      <c r="W381" t="s">
        <v>475</v>
      </c>
      <c r="X381" t="s">
        <v>232</v>
      </c>
      <c r="Y381" t="s">
        <v>2246</v>
      </c>
      <c r="Z381" t="s">
        <v>241</v>
      </c>
      <c r="AA381" s="177">
        <v>7864118</v>
      </c>
      <c r="AB381">
        <v>19986.18</v>
      </c>
      <c r="AC381">
        <v>1831.47</v>
      </c>
      <c r="AD381" s="177">
        <v>7864118</v>
      </c>
      <c r="AE381" s="196">
        <v>45604.975636342591</v>
      </c>
      <c r="AF381" t="s">
        <v>368</v>
      </c>
      <c r="AG381" t="s">
        <v>243</v>
      </c>
      <c r="AH381" s="289">
        <v>1</v>
      </c>
      <c r="AI381" s="306">
        <f>IF(Z381="COP",(AA381*AH381),IF(Z381="NOK",((AB381*AH381)*VLOOKUP(H381,Tasas!$K:$L,2,0)),IF(Z381="EUR",((AB381*AH381)*VLOOKUP(H381,Tasas!$K:$L,2,0)),IF('GL MEN'!Z402="USD",(('GL MEN'!AB402*'GL MEN'!AH402)*VLOOKUP(H381,Tasas!$K:$L,2,0)),0))))</f>
        <v>7864118</v>
      </c>
      <c r="AJ381" t="s">
        <v>27</v>
      </c>
      <c r="AK381">
        <v>4</v>
      </c>
      <c r="AL381" t="str">
        <f t="shared" si="24"/>
        <v>6</v>
      </c>
      <c r="AM381" t="str">
        <f t="shared" si="25"/>
        <v>Centro - URR</v>
      </c>
    </row>
    <row r="382" spans="2:39">
      <c r="B382" t="s">
        <v>223</v>
      </c>
      <c r="C382" t="s">
        <v>357</v>
      </c>
      <c r="D382" t="s">
        <v>358</v>
      </c>
      <c r="E382">
        <v>1403271</v>
      </c>
      <c r="F382">
        <v>585</v>
      </c>
      <c r="G382">
        <v>45595</v>
      </c>
      <c r="H382">
        <v>202410</v>
      </c>
      <c r="I382" t="s">
        <v>359</v>
      </c>
      <c r="J382" t="s">
        <v>360</v>
      </c>
      <c r="K382" t="s">
        <v>249</v>
      </c>
      <c r="L382" t="s">
        <v>2970</v>
      </c>
      <c r="M382" t="s">
        <v>452</v>
      </c>
      <c r="N382" t="s">
        <v>453</v>
      </c>
      <c r="O382" t="s">
        <v>232</v>
      </c>
      <c r="P382" t="s">
        <v>454</v>
      </c>
      <c r="Q382" t="s">
        <v>455</v>
      </c>
      <c r="R382" t="s">
        <v>252</v>
      </c>
      <c r="S382" t="s">
        <v>253</v>
      </c>
      <c r="T382">
        <v>2928230</v>
      </c>
      <c r="U382" t="s">
        <v>2246</v>
      </c>
      <c r="V382" t="s">
        <v>456</v>
      </c>
      <c r="W382" t="s">
        <v>457</v>
      </c>
      <c r="X382" t="s">
        <v>232</v>
      </c>
      <c r="Y382" t="s">
        <v>2246</v>
      </c>
      <c r="Z382" t="s">
        <v>241</v>
      </c>
      <c r="AA382" s="177">
        <v>3470651</v>
      </c>
      <c r="AB382">
        <v>8820.4500000000007</v>
      </c>
      <c r="AC382">
        <v>808.28</v>
      </c>
      <c r="AD382" s="177">
        <v>3470651</v>
      </c>
      <c r="AE382" s="196">
        <v>45604.975636342591</v>
      </c>
      <c r="AF382" t="s">
        <v>368</v>
      </c>
      <c r="AG382" t="s">
        <v>243</v>
      </c>
      <c r="AH382" s="289">
        <v>1</v>
      </c>
      <c r="AI382" s="306">
        <f>IF(Z382="COP",(AA382*AH382),IF(Z382="NOK",((AB382*AH382)*VLOOKUP(H382,Tasas!$K:$L,2,0)),IF(Z382="EUR",((AB382*AH382)*VLOOKUP(H382,Tasas!$K:$L,2,0)),IF('GL MEN'!Z403="USD",(('GL MEN'!AB403*'GL MEN'!AH403)*VLOOKUP(H382,Tasas!$K:$L,2,0)),0))))</f>
        <v>3470651</v>
      </c>
      <c r="AJ382" t="s">
        <v>36</v>
      </c>
      <c r="AK382">
        <v>4</v>
      </c>
      <c r="AL382" t="str">
        <f t="shared" si="24"/>
        <v>6</v>
      </c>
      <c r="AM382" t="str">
        <f t="shared" si="25"/>
        <v>Centro - URR</v>
      </c>
    </row>
    <row r="383" spans="2:39">
      <c r="B383" t="s">
        <v>223</v>
      </c>
      <c r="C383" t="s">
        <v>357</v>
      </c>
      <c r="D383" t="s">
        <v>358</v>
      </c>
      <c r="E383">
        <v>1403271</v>
      </c>
      <c r="F383">
        <v>627</v>
      </c>
      <c r="G383">
        <v>45595</v>
      </c>
      <c r="H383">
        <v>202410</v>
      </c>
      <c r="I383" t="s">
        <v>359</v>
      </c>
      <c r="J383" t="s">
        <v>360</v>
      </c>
      <c r="K383" t="s">
        <v>249</v>
      </c>
      <c r="L383" t="s">
        <v>2970</v>
      </c>
      <c r="M383" t="s">
        <v>1676</v>
      </c>
      <c r="N383" t="s">
        <v>1677</v>
      </c>
      <c r="O383" t="s">
        <v>232</v>
      </c>
      <c r="P383" t="s">
        <v>1678</v>
      </c>
      <c r="Q383" t="s">
        <v>1679</v>
      </c>
      <c r="R383" t="s">
        <v>252</v>
      </c>
      <c r="S383" t="s">
        <v>253</v>
      </c>
      <c r="T383">
        <v>2928230</v>
      </c>
      <c r="U383" t="s">
        <v>2246</v>
      </c>
      <c r="V383" t="s">
        <v>3227</v>
      </c>
      <c r="W383" t="s">
        <v>3228</v>
      </c>
      <c r="X383" t="s">
        <v>232</v>
      </c>
      <c r="Y383" t="s">
        <v>2246</v>
      </c>
      <c r="Z383" t="s">
        <v>241</v>
      </c>
      <c r="AA383" s="177">
        <v>3468724</v>
      </c>
      <c r="AB383">
        <v>8815.5499999999993</v>
      </c>
      <c r="AC383">
        <v>807.83</v>
      </c>
      <c r="AD383" s="177">
        <v>3468724</v>
      </c>
      <c r="AE383" s="196">
        <v>45604.975636342591</v>
      </c>
      <c r="AF383" t="s">
        <v>368</v>
      </c>
      <c r="AG383" t="s">
        <v>243</v>
      </c>
      <c r="AH383" s="289">
        <v>1</v>
      </c>
      <c r="AI383" s="306">
        <f>IF(Z383="COP",(AA383*AH383),IF(Z383="NOK",((AB383*AH383)*VLOOKUP(H383,Tasas!$K:$L,2,0)),IF(Z383="EUR",((AB383*AH383)*VLOOKUP(H383,Tasas!$K:$L,2,0)),IF('GL MEN'!Z404="USD",(('GL MEN'!AB404*'GL MEN'!AH404)*VLOOKUP(H383,Tasas!$K:$L,2,0)),0))))</f>
        <v>3468724</v>
      </c>
      <c r="AJ383" t="s">
        <v>36</v>
      </c>
      <c r="AK383">
        <v>4</v>
      </c>
      <c r="AL383" t="str">
        <f t="shared" si="24"/>
        <v>6</v>
      </c>
      <c r="AM383" t="str">
        <f t="shared" si="25"/>
        <v>Centro - URR</v>
      </c>
    </row>
    <row r="384" spans="2:39">
      <c r="B384" t="s">
        <v>223</v>
      </c>
      <c r="C384" t="s">
        <v>357</v>
      </c>
      <c r="D384" t="s">
        <v>358</v>
      </c>
      <c r="E384">
        <v>1403271</v>
      </c>
      <c r="F384">
        <v>632</v>
      </c>
      <c r="G384">
        <v>45595</v>
      </c>
      <c r="H384">
        <v>202410</v>
      </c>
      <c r="I384" t="s">
        <v>359</v>
      </c>
      <c r="J384" t="s">
        <v>360</v>
      </c>
      <c r="K384" t="s">
        <v>249</v>
      </c>
      <c r="L384" t="s">
        <v>2970</v>
      </c>
      <c r="M384" t="s">
        <v>2040</v>
      </c>
      <c r="N384" t="s">
        <v>2041</v>
      </c>
      <c r="O384" t="s">
        <v>232</v>
      </c>
      <c r="P384" t="s">
        <v>2042</v>
      </c>
      <c r="Q384" t="s">
        <v>2043</v>
      </c>
      <c r="R384" t="s">
        <v>351</v>
      </c>
      <c r="S384" t="s">
        <v>352</v>
      </c>
      <c r="T384">
        <v>2936835</v>
      </c>
      <c r="U384" t="s">
        <v>2246</v>
      </c>
      <c r="V384" t="s">
        <v>3135</v>
      </c>
      <c r="W384" t="s">
        <v>3136</v>
      </c>
      <c r="X384" t="s">
        <v>232</v>
      </c>
      <c r="Y384" t="s">
        <v>2246</v>
      </c>
      <c r="Z384" t="s">
        <v>241</v>
      </c>
      <c r="AA384" s="177">
        <v>1797212.34</v>
      </c>
      <c r="AB384">
        <v>4567.51</v>
      </c>
      <c r="AC384">
        <v>418.55</v>
      </c>
      <c r="AD384" s="177">
        <v>1797212.34</v>
      </c>
      <c r="AE384" s="196">
        <v>45604.975636342591</v>
      </c>
      <c r="AF384" t="s">
        <v>368</v>
      </c>
      <c r="AG384" t="s">
        <v>243</v>
      </c>
      <c r="AH384" s="289">
        <v>1</v>
      </c>
      <c r="AI384" s="306">
        <f>IF(Z384="COP",(AA384*AH384),IF(Z384="NOK",((AB384*AH384)*VLOOKUP(H384,Tasas!$K:$L,2,0)),IF(Z384="EUR",((AB384*AH384)*VLOOKUP(H384,Tasas!$K:$L,2,0)),IF('GL MEN'!Z405="USD",(('GL MEN'!AB405*'GL MEN'!AH405)*VLOOKUP(H384,Tasas!$K:$L,2,0)),0))))</f>
        <v>1797212.34</v>
      </c>
      <c r="AJ384" t="s">
        <v>42</v>
      </c>
      <c r="AK384">
        <v>4</v>
      </c>
      <c r="AL384" t="str">
        <f t="shared" si="24"/>
        <v>6</v>
      </c>
      <c r="AM384" t="str">
        <f t="shared" si="25"/>
        <v>Centro - URR</v>
      </c>
    </row>
    <row r="385" spans="2:39">
      <c r="B385" t="s">
        <v>223</v>
      </c>
      <c r="C385" t="s">
        <v>357</v>
      </c>
      <c r="D385" t="s">
        <v>358</v>
      </c>
      <c r="E385">
        <v>1403271</v>
      </c>
      <c r="F385">
        <v>696</v>
      </c>
      <c r="G385">
        <v>45595</v>
      </c>
      <c r="H385">
        <v>202410</v>
      </c>
      <c r="I385" t="s">
        <v>359</v>
      </c>
      <c r="J385" t="s">
        <v>360</v>
      </c>
      <c r="K385" t="s">
        <v>249</v>
      </c>
      <c r="L385" t="s">
        <v>2970</v>
      </c>
      <c r="M385" t="s">
        <v>3100</v>
      </c>
      <c r="N385" t="s">
        <v>3101</v>
      </c>
      <c r="O385" t="s">
        <v>232</v>
      </c>
      <c r="P385" t="s">
        <v>3102</v>
      </c>
      <c r="Q385" t="s">
        <v>3103</v>
      </c>
      <c r="R385" t="s">
        <v>252</v>
      </c>
      <c r="S385" t="s">
        <v>253</v>
      </c>
      <c r="T385">
        <v>2928230</v>
      </c>
      <c r="U385" t="s">
        <v>2246</v>
      </c>
      <c r="V385" t="s">
        <v>3104</v>
      </c>
      <c r="W385" t="s">
        <v>3105</v>
      </c>
      <c r="X385" t="s">
        <v>232</v>
      </c>
      <c r="Y385" t="s">
        <v>2246</v>
      </c>
      <c r="Z385" t="s">
        <v>241</v>
      </c>
      <c r="AA385" s="177">
        <v>3470651</v>
      </c>
      <c r="AB385">
        <v>8820.4500000000007</v>
      </c>
      <c r="AC385">
        <v>808.28</v>
      </c>
      <c r="AD385" s="177">
        <v>3470651</v>
      </c>
      <c r="AE385" s="196">
        <v>45604.975636342591</v>
      </c>
      <c r="AF385" t="s">
        <v>368</v>
      </c>
      <c r="AG385" t="s">
        <v>243</v>
      </c>
      <c r="AH385" s="289">
        <v>1</v>
      </c>
      <c r="AI385" s="306">
        <f>IF(Z385="COP",(AA385*AH385),IF(Z385="NOK",((AB385*AH385)*VLOOKUP(H385,Tasas!$K:$L,2,0)),IF(Z385="EUR",((AB385*AH385)*VLOOKUP(H385,Tasas!$K:$L,2,0)),IF('GL MEN'!Z406="USD",(('GL MEN'!AB406*'GL MEN'!AH406)*VLOOKUP(H385,Tasas!$K:$L,2,0)),0))))</f>
        <v>3470651</v>
      </c>
      <c r="AJ385" t="s">
        <v>36</v>
      </c>
      <c r="AK385">
        <v>4</v>
      </c>
      <c r="AL385" t="str">
        <f t="shared" si="24"/>
        <v>6</v>
      </c>
      <c r="AM385" t="str">
        <f t="shared" si="25"/>
        <v>Centro - URR</v>
      </c>
    </row>
    <row r="386" spans="2:39">
      <c r="B386" t="s">
        <v>223</v>
      </c>
      <c r="C386" t="s">
        <v>357</v>
      </c>
      <c r="D386" t="s">
        <v>358</v>
      </c>
      <c r="E386">
        <v>1403271</v>
      </c>
      <c r="F386">
        <v>836</v>
      </c>
      <c r="G386">
        <v>45595</v>
      </c>
      <c r="H386">
        <v>202410</v>
      </c>
      <c r="I386" t="s">
        <v>359</v>
      </c>
      <c r="J386" t="s">
        <v>360</v>
      </c>
      <c r="K386" t="s">
        <v>249</v>
      </c>
      <c r="L386" t="s">
        <v>2970</v>
      </c>
      <c r="M386" t="s">
        <v>852</v>
      </c>
      <c r="N386" t="s">
        <v>853</v>
      </c>
      <c r="O386" t="s">
        <v>232</v>
      </c>
      <c r="P386" t="s">
        <v>854</v>
      </c>
      <c r="Q386" t="s">
        <v>855</v>
      </c>
      <c r="R386" t="s">
        <v>252</v>
      </c>
      <c r="S386" t="s">
        <v>253</v>
      </c>
      <c r="T386">
        <v>2928231</v>
      </c>
      <c r="U386" t="s">
        <v>2246</v>
      </c>
      <c r="V386" t="s">
        <v>2817</v>
      </c>
      <c r="W386" t="s">
        <v>2818</v>
      </c>
      <c r="X386" t="s">
        <v>232</v>
      </c>
      <c r="Y386" t="s">
        <v>2246</v>
      </c>
      <c r="Z386" t="s">
        <v>241</v>
      </c>
      <c r="AA386" s="177">
        <v>7265696</v>
      </c>
      <c r="AB386">
        <v>18465.330000000002</v>
      </c>
      <c r="AC386">
        <v>1692.11</v>
      </c>
      <c r="AD386" s="177">
        <v>7265696</v>
      </c>
      <c r="AE386" s="196">
        <v>45604.975636342591</v>
      </c>
      <c r="AF386" t="s">
        <v>368</v>
      </c>
      <c r="AG386" t="s">
        <v>243</v>
      </c>
      <c r="AH386" s="289">
        <v>1</v>
      </c>
      <c r="AI386" s="306">
        <f>IF(Z386="COP",(AA386*AH386),IF(Z386="NOK",((AB386*AH386)*VLOOKUP(H386,Tasas!$K:$L,2,0)),IF(Z386="EUR",((AB386*AH386)*VLOOKUP(H386,Tasas!$K:$L,2,0)),IF('GL MEN'!Z407="USD",(('GL MEN'!AB407*'GL MEN'!AH407)*VLOOKUP(H386,Tasas!$K:$L,2,0)),0))))</f>
        <v>7265696</v>
      </c>
      <c r="AJ386" t="s">
        <v>27</v>
      </c>
      <c r="AK386">
        <v>4</v>
      </c>
      <c r="AL386" t="str">
        <f t="shared" si="24"/>
        <v>6</v>
      </c>
      <c r="AM386" t="str">
        <f t="shared" si="25"/>
        <v>Centro - URR</v>
      </c>
    </row>
    <row r="387" spans="2:39">
      <c r="B387" t="s">
        <v>223</v>
      </c>
      <c r="C387" t="s">
        <v>357</v>
      </c>
      <c r="D387" t="s">
        <v>358</v>
      </c>
      <c r="E387">
        <v>1403273</v>
      </c>
      <c r="F387">
        <v>379</v>
      </c>
      <c r="G387">
        <v>45595</v>
      </c>
      <c r="H387">
        <v>202410</v>
      </c>
      <c r="I387" t="s">
        <v>359</v>
      </c>
      <c r="J387" t="s">
        <v>360</v>
      </c>
      <c r="K387" t="s">
        <v>249</v>
      </c>
      <c r="L387" t="s">
        <v>2970</v>
      </c>
      <c r="M387" t="s">
        <v>3149</v>
      </c>
      <c r="N387" t="s">
        <v>3150</v>
      </c>
      <c r="O387" t="s">
        <v>232</v>
      </c>
      <c r="P387" t="s">
        <v>3151</v>
      </c>
      <c r="Q387" t="s">
        <v>3152</v>
      </c>
      <c r="R387" t="s">
        <v>252</v>
      </c>
      <c r="S387" t="s">
        <v>253</v>
      </c>
      <c r="T387">
        <v>2928230</v>
      </c>
      <c r="U387" t="s">
        <v>2246</v>
      </c>
      <c r="V387" t="s">
        <v>3153</v>
      </c>
      <c r="W387" t="s">
        <v>3154</v>
      </c>
      <c r="X387" t="s">
        <v>232</v>
      </c>
      <c r="Y387" t="s">
        <v>2246</v>
      </c>
      <c r="Z387" t="s">
        <v>241</v>
      </c>
      <c r="AA387" s="177">
        <v>3470651</v>
      </c>
      <c r="AB387">
        <v>8820.4500000000007</v>
      </c>
      <c r="AC387">
        <v>808.28</v>
      </c>
      <c r="AD387" s="177">
        <v>3470651</v>
      </c>
      <c r="AE387" s="196">
        <v>45604.97771165509</v>
      </c>
      <c r="AF387" t="s">
        <v>368</v>
      </c>
      <c r="AG387" t="s">
        <v>243</v>
      </c>
      <c r="AH387" s="289">
        <v>1</v>
      </c>
      <c r="AI387" s="306">
        <f>IF(Z387="COP",(AA387*AH387),IF(Z387="NOK",((AB387*AH387)*VLOOKUP(H387,Tasas!$K:$L,2,0)),IF(Z387="EUR",((AB387*AH387)*VLOOKUP(H387,Tasas!$K:$L,2,0)),IF('GL MEN'!Z408="USD",(('GL MEN'!AB408*'GL MEN'!AH408)*VLOOKUP(H387,Tasas!$K:$L,2,0)),0))))</f>
        <v>3470651</v>
      </c>
      <c r="AJ387" t="s">
        <v>36</v>
      </c>
      <c r="AK387">
        <v>4</v>
      </c>
      <c r="AL387" t="str">
        <f t="shared" si="24"/>
        <v>6</v>
      </c>
      <c r="AM387" t="str">
        <f t="shared" si="25"/>
        <v>Centro - URR</v>
      </c>
    </row>
    <row r="388" spans="2:39">
      <c r="B388" t="s">
        <v>223</v>
      </c>
      <c r="C388" t="s">
        <v>357</v>
      </c>
      <c r="D388" t="s">
        <v>358</v>
      </c>
      <c r="E388">
        <v>1403273</v>
      </c>
      <c r="F388">
        <v>397</v>
      </c>
      <c r="G388">
        <v>45595</v>
      </c>
      <c r="H388">
        <v>202410</v>
      </c>
      <c r="I388" t="s">
        <v>359</v>
      </c>
      <c r="J388" t="s">
        <v>360</v>
      </c>
      <c r="K388" t="s">
        <v>249</v>
      </c>
      <c r="L388" t="s">
        <v>2970</v>
      </c>
      <c r="M388" t="s">
        <v>3137</v>
      </c>
      <c r="N388" t="s">
        <v>3342</v>
      </c>
      <c r="O388" t="s">
        <v>232</v>
      </c>
      <c r="P388" t="s">
        <v>3139</v>
      </c>
      <c r="Q388" t="s">
        <v>3140</v>
      </c>
      <c r="R388" t="s">
        <v>351</v>
      </c>
      <c r="S388" t="s">
        <v>352</v>
      </c>
      <c r="T388">
        <v>2936834</v>
      </c>
      <c r="U388" t="s">
        <v>2246</v>
      </c>
      <c r="V388" t="s">
        <v>3141</v>
      </c>
      <c r="W388" t="s">
        <v>3142</v>
      </c>
      <c r="X388" t="s">
        <v>232</v>
      </c>
      <c r="Y388" t="s">
        <v>2246</v>
      </c>
      <c r="Z388" t="s">
        <v>241</v>
      </c>
      <c r="AA388" s="177">
        <v>1029342</v>
      </c>
      <c r="AB388">
        <v>2616.0100000000002</v>
      </c>
      <c r="AC388">
        <v>239.72</v>
      </c>
      <c r="AD388" s="177">
        <v>1029342</v>
      </c>
      <c r="AE388" s="196">
        <v>45604.97771165509</v>
      </c>
      <c r="AF388" t="s">
        <v>368</v>
      </c>
      <c r="AG388" t="s">
        <v>243</v>
      </c>
      <c r="AH388" s="289">
        <v>1</v>
      </c>
      <c r="AI388" s="306">
        <f>IF(Z388="COP",(AA388*AH388),IF(Z388="NOK",((AB388*AH388)*VLOOKUP(H388,Tasas!$K:$L,2,0)),IF(Z388="EUR",((AB388*AH388)*VLOOKUP(H388,Tasas!$K:$L,2,0)),IF('GL MEN'!Z409="USD",(('GL MEN'!AB409*'GL MEN'!AH409)*VLOOKUP(H388,Tasas!$K:$L,2,0)),0))))</f>
        <v>1029342</v>
      </c>
      <c r="AJ388" t="s">
        <v>42</v>
      </c>
      <c r="AK388">
        <v>4</v>
      </c>
      <c r="AL388" t="str">
        <f t="shared" si="24"/>
        <v>6</v>
      </c>
      <c r="AM388" t="str">
        <f t="shared" si="25"/>
        <v>Centro - URR</v>
      </c>
    </row>
    <row r="389" spans="2:39">
      <c r="B389" t="s">
        <v>223</v>
      </c>
      <c r="C389" t="s">
        <v>357</v>
      </c>
      <c r="D389" t="s">
        <v>358</v>
      </c>
      <c r="E389">
        <v>1403273</v>
      </c>
      <c r="F389">
        <v>443</v>
      </c>
      <c r="G389">
        <v>45595</v>
      </c>
      <c r="H389">
        <v>202410</v>
      </c>
      <c r="I389" t="s">
        <v>359</v>
      </c>
      <c r="J389" t="s">
        <v>360</v>
      </c>
      <c r="K389" t="s">
        <v>249</v>
      </c>
      <c r="L389" t="s">
        <v>2970</v>
      </c>
      <c r="M389" t="s">
        <v>3143</v>
      </c>
      <c r="N389" t="s">
        <v>3235</v>
      </c>
      <c r="O389" t="s">
        <v>232</v>
      </c>
      <c r="P389" t="s">
        <v>3145</v>
      </c>
      <c r="Q389" t="s">
        <v>3146</v>
      </c>
      <c r="R389" t="s">
        <v>252</v>
      </c>
      <c r="S389" t="s">
        <v>253</v>
      </c>
      <c r="T389">
        <v>2928230</v>
      </c>
      <c r="U389" t="s">
        <v>2246</v>
      </c>
      <c r="V389" t="s">
        <v>3147</v>
      </c>
      <c r="W389" t="s">
        <v>3148</v>
      </c>
      <c r="X389" t="s">
        <v>232</v>
      </c>
      <c r="Y389" t="s">
        <v>2246</v>
      </c>
      <c r="Z389" t="s">
        <v>241</v>
      </c>
      <c r="AA389" s="177">
        <v>3470651</v>
      </c>
      <c r="AB389">
        <v>8820.4500000000007</v>
      </c>
      <c r="AC389">
        <v>808.28</v>
      </c>
      <c r="AD389" s="177">
        <v>3470651</v>
      </c>
      <c r="AE389" s="196">
        <v>45604.97771165509</v>
      </c>
      <c r="AF389" t="s">
        <v>368</v>
      </c>
      <c r="AG389" t="s">
        <v>243</v>
      </c>
      <c r="AH389" s="289">
        <v>1</v>
      </c>
      <c r="AI389" s="306">
        <f>IF(Z389="COP",(AA389*AH389),IF(Z389="NOK",((AB389*AH389)*VLOOKUP(H389,Tasas!$K:$L,2,0)),IF(Z389="EUR",((AB389*AH389)*VLOOKUP(H389,Tasas!$K:$L,2,0)),IF('GL MEN'!Z410="USD",(('GL MEN'!AB410*'GL MEN'!AH410)*VLOOKUP(H389,Tasas!$K:$L,2,0)),0))))</f>
        <v>3470651</v>
      </c>
      <c r="AJ389" t="s">
        <v>36</v>
      </c>
      <c r="AK389">
        <v>4</v>
      </c>
      <c r="AL389" t="str">
        <f t="shared" si="24"/>
        <v>6</v>
      </c>
      <c r="AM389" t="str">
        <f t="shared" si="25"/>
        <v>Centro - URR</v>
      </c>
    </row>
    <row r="390" spans="2:39">
      <c r="B390" t="s">
        <v>223</v>
      </c>
      <c r="C390" t="s">
        <v>357</v>
      </c>
      <c r="D390" t="s">
        <v>358</v>
      </c>
      <c r="E390">
        <v>1403273</v>
      </c>
      <c r="F390">
        <v>454</v>
      </c>
      <c r="G390">
        <v>45595</v>
      </c>
      <c r="H390">
        <v>202410</v>
      </c>
      <c r="I390" t="s">
        <v>359</v>
      </c>
      <c r="J390" t="s">
        <v>360</v>
      </c>
      <c r="K390" t="s">
        <v>249</v>
      </c>
      <c r="L390" t="s">
        <v>2970</v>
      </c>
      <c r="M390" t="s">
        <v>3229</v>
      </c>
      <c r="N390" t="s">
        <v>3230</v>
      </c>
      <c r="O390" t="s">
        <v>232</v>
      </c>
      <c r="P390" t="s">
        <v>3231</v>
      </c>
      <c r="Q390" t="s">
        <v>3232</v>
      </c>
      <c r="R390" t="s">
        <v>252</v>
      </c>
      <c r="S390" t="s">
        <v>253</v>
      </c>
      <c r="T390">
        <v>2928230</v>
      </c>
      <c r="U390" t="s">
        <v>2246</v>
      </c>
      <c r="V390" t="s">
        <v>3233</v>
      </c>
      <c r="W390" t="s">
        <v>3234</v>
      </c>
      <c r="X390" t="s">
        <v>232</v>
      </c>
      <c r="Y390" t="s">
        <v>2246</v>
      </c>
      <c r="Z390" t="s">
        <v>241</v>
      </c>
      <c r="AA390" s="177">
        <v>3468212</v>
      </c>
      <c r="AB390">
        <v>8814.25</v>
      </c>
      <c r="AC390">
        <v>807.71</v>
      </c>
      <c r="AD390" s="177">
        <v>3468212</v>
      </c>
      <c r="AE390" s="196">
        <v>45604.97771165509</v>
      </c>
      <c r="AF390" t="s">
        <v>368</v>
      </c>
      <c r="AG390" t="s">
        <v>243</v>
      </c>
      <c r="AH390" s="289">
        <v>1</v>
      </c>
      <c r="AI390" s="306">
        <f>IF(Z390="COP",(AA390*AH390),IF(Z390="NOK",((AB390*AH390)*VLOOKUP(H390,Tasas!$K:$L,2,0)),IF(Z390="EUR",((AB390*AH390)*VLOOKUP(H390,Tasas!$K:$L,2,0)),IF('GL MEN'!Z411="USD",(('GL MEN'!AB411*'GL MEN'!AH411)*VLOOKUP(H390,Tasas!$K:$L,2,0)),0))))</f>
        <v>3468212</v>
      </c>
      <c r="AJ390" t="s">
        <v>36</v>
      </c>
      <c r="AK390">
        <v>4</v>
      </c>
      <c r="AL390" t="str">
        <f t="shared" si="24"/>
        <v>6</v>
      </c>
      <c r="AM390" t="str">
        <f t="shared" si="25"/>
        <v>Centro - URR</v>
      </c>
    </row>
    <row r="391" spans="2:39">
      <c r="B391" t="s">
        <v>223</v>
      </c>
      <c r="C391" t="s">
        <v>357</v>
      </c>
      <c r="D391" t="s">
        <v>358</v>
      </c>
      <c r="E391">
        <v>1403273</v>
      </c>
      <c r="F391">
        <v>511</v>
      </c>
      <c r="G391">
        <v>45595</v>
      </c>
      <c r="H391">
        <v>202410</v>
      </c>
      <c r="I391" t="s">
        <v>359</v>
      </c>
      <c r="J391" t="s">
        <v>360</v>
      </c>
      <c r="K391" t="s">
        <v>249</v>
      </c>
      <c r="L391" t="s">
        <v>2970</v>
      </c>
      <c r="M391" t="s">
        <v>3161</v>
      </c>
      <c r="N391" t="s">
        <v>3162</v>
      </c>
      <c r="O391" t="s">
        <v>232</v>
      </c>
      <c r="P391" t="s">
        <v>3163</v>
      </c>
      <c r="Q391" t="s">
        <v>3164</v>
      </c>
      <c r="R391" t="s">
        <v>252</v>
      </c>
      <c r="S391" t="s">
        <v>253</v>
      </c>
      <c r="T391">
        <v>2928230</v>
      </c>
      <c r="U391" t="s">
        <v>2246</v>
      </c>
      <c r="V391" t="s">
        <v>3165</v>
      </c>
      <c r="W391" t="s">
        <v>3166</v>
      </c>
      <c r="X391" t="s">
        <v>232</v>
      </c>
      <c r="Y391" t="s">
        <v>2246</v>
      </c>
      <c r="Z391" t="s">
        <v>241</v>
      </c>
      <c r="AA391" s="177">
        <v>3470651</v>
      </c>
      <c r="AB391">
        <v>8820.4500000000007</v>
      </c>
      <c r="AC391">
        <v>808.28</v>
      </c>
      <c r="AD391" s="177">
        <v>3470651</v>
      </c>
      <c r="AE391" s="196">
        <v>45604.97771165509</v>
      </c>
      <c r="AF391" t="s">
        <v>368</v>
      </c>
      <c r="AG391" t="s">
        <v>243</v>
      </c>
      <c r="AH391" s="289">
        <v>1</v>
      </c>
      <c r="AI391" s="306">
        <f>IF(Z391="COP",(AA391*AH391),IF(Z391="NOK",((AB391*AH391)*VLOOKUP(H391,Tasas!$K:$L,2,0)),IF(Z391="EUR",((AB391*AH391)*VLOOKUP(H391,Tasas!$K:$L,2,0)),IF('GL MEN'!Z412="USD",(('GL MEN'!AB412*'GL MEN'!AH412)*VLOOKUP(H391,Tasas!$K:$L,2,0)),0))))</f>
        <v>3470651</v>
      </c>
      <c r="AJ391" t="s">
        <v>36</v>
      </c>
      <c r="AK391">
        <v>4</v>
      </c>
      <c r="AL391" t="str">
        <f t="shared" si="24"/>
        <v>6</v>
      </c>
      <c r="AM391" t="str">
        <f t="shared" si="25"/>
        <v>Centro - URR</v>
      </c>
    </row>
    <row r="392" spans="2:39">
      <c r="B392" t="s">
        <v>223</v>
      </c>
      <c r="C392" t="s">
        <v>357</v>
      </c>
      <c r="D392" t="s">
        <v>358</v>
      </c>
      <c r="E392">
        <v>1403273</v>
      </c>
      <c r="F392">
        <v>663</v>
      </c>
      <c r="G392">
        <v>45595</v>
      </c>
      <c r="H392">
        <v>202410</v>
      </c>
      <c r="I392" t="s">
        <v>359</v>
      </c>
      <c r="J392" t="s">
        <v>360</v>
      </c>
      <c r="K392" t="s">
        <v>249</v>
      </c>
      <c r="L392" t="s">
        <v>2970</v>
      </c>
      <c r="M392" t="s">
        <v>3155</v>
      </c>
      <c r="N392" t="s">
        <v>3156</v>
      </c>
      <c r="O392" t="s">
        <v>232</v>
      </c>
      <c r="P392" t="s">
        <v>3157</v>
      </c>
      <c r="Q392" t="s">
        <v>3158</v>
      </c>
      <c r="R392" t="s">
        <v>252</v>
      </c>
      <c r="S392" t="s">
        <v>253</v>
      </c>
      <c r="T392">
        <v>2928230</v>
      </c>
      <c r="U392" t="s">
        <v>2246</v>
      </c>
      <c r="V392" t="s">
        <v>3159</v>
      </c>
      <c r="W392" t="s">
        <v>3160</v>
      </c>
      <c r="X392" t="s">
        <v>232</v>
      </c>
      <c r="Y392" t="s">
        <v>2246</v>
      </c>
      <c r="Z392" t="s">
        <v>241</v>
      </c>
      <c r="AA392" s="177">
        <v>3470651</v>
      </c>
      <c r="AB392">
        <v>8820.4500000000007</v>
      </c>
      <c r="AC392">
        <v>808.28</v>
      </c>
      <c r="AD392" s="177">
        <v>3470651</v>
      </c>
      <c r="AE392" s="196">
        <v>45604.97771165509</v>
      </c>
      <c r="AF392" t="s">
        <v>368</v>
      </c>
      <c r="AG392" t="s">
        <v>243</v>
      </c>
      <c r="AH392" s="289">
        <v>1</v>
      </c>
      <c r="AI392" s="306">
        <f>IF(Z392="COP",(AA392*AH392),IF(Z392="NOK",((AB392*AH392)*VLOOKUP(H392,Tasas!$K:$L,2,0)),IF(Z392="EUR",((AB392*AH392)*VLOOKUP(H392,Tasas!$K:$L,2,0)),IF('GL MEN'!Z413="USD",(('GL MEN'!AB413*'GL MEN'!AH413)*VLOOKUP(H392,Tasas!$K:$L,2,0)),0))))</f>
        <v>3470651</v>
      </c>
      <c r="AJ392" t="s">
        <v>36</v>
      </c>
      <c r="AK392">
        <v>4</v>
      </c>
      <c r="AL392" t="str">
        <f t="shared" si="24"/>
        <v>6</v>
      </c>
      <c r="AM392" t="str">
        <f t="shared" si="25"/>
        <v>Centro - URR</v>
      </c>
    </row>
    <row r="393" spans="2:39">
      <c r="B393" t="s">
        <v>223</v>
      </c>
      <c r="C393" t="s">
        <v>357</v>
      </c>
      <c r="D393" t="s">
        <v>358</v>
      </c>
      <c r="E393">
        <v>1403273</v>
      </c>
      <c r="F393">
        <v>697</v>
      </c>
      <c r="G393">
        <v>45595</v>
      </c>
      <c r="H393">
        <v>202410</v>
      </c>
      <c r="I393" t="s">
        <v>359</v>
      </c>
      <c r="J393" t="s">
        <v>360</v>
      </c>
      <c r="K393" t="s">
        <v>249</v>
      </c>
      <c r="L393" t="s">
        <v>2970</v>
      </c>
      <c r="M393" t="s">
        <v>3173</v>
      </c>
      <c r="N393" t="s">
        <v>3174</v>
      </c>
      <c r="O393" t="s">
        <v>232</v>
      </c>
      <c r="P393" t="s">
        <v>3175</v>
      </c>
      <c r="Q393" t="s">
        <v>3176</v>
      </c>
      <c r="R393" t="s">
        <v>252</v>
      </c>
      <c r="S393" t="s">
        <v>253</v>
      </c>
      <c r="T393">
        <v>2928230</v>
      </c>
      <c r="U393" t="s">
        <v>2246</v>
      </c>
      <c r="V393" t="s">
        <v>3177</v>
      </c>
      <c r="W393" t="s">
        <v>3178</v>
      </c>
      <c r="X393" t="s">
        <v>232</v>
      </c>
      <c r="Y393" t="s">
        <v>2246</v>
      </c>
      <c r="Z393" t="s">
        <v>241</v>
      </c>
      <c r="AA393" s="177">
        <v>3470651</v>
      </c>
      <c r="AB393">
        <v>8820.4500000000007</v>
      </c>
      <c r="AC393">
        <v>808.28</v>
      </c>
      <c r="AD393" s="177">
        <v>3470651</v>
      </c>
      <c r="AE393" s="196">
        <v>45604.97771165509</v>
      </c>
      <c r="AF393" t="s">
        <v>368</v>
      </c>
      <c r="AG393" t="s">
        <v>243</v>
      </c>
      <c r="AH393" s="289">
        <v>1</v>
      </c>
      <c r="AI393" s="306">
        <f>IF(Z393="COP",(AA393*AH393),IF(Z393="NOK",((AB393*AH393)*VLOOKUP(H393,Tasas!$K:$L,2,0)),IF(Z393="EUR",((AB393*AH393)*VLOOKUP(H393,Tasas!$K:$L,2,0)),IF('GL MEN'!Z414="USD",(('GL MEN'!AB414*'GL MEN'!AH414)*VLOOKUP(H393,Tasas!$K:$L,2,0)),0))))</f>
        <v>3470651</v>
      </c>
      <c r="AJ393" t="s">
        <v>36</v>
      </c>
      <c r="AK393">
        <v>4</v>
      </c>
      <c r="AL393" t="str">
        <f t="shared" si="24"/>
        <v>6</v>
      </c>
      <c r="AM393" t="str">
        <f t="shared" si="25"/>
        <v>Centro - URR</v>
      </c>
    </row>
    <row r="394" spans="2:39">
      <c r="B394" t="s">
        <v>223</v>
      </c>
      <c r="C394" t="s">
        <v>245</v>
      </c>
      <c r="D394" t="s">
        <v>246</v>
      </c>
      <c r="E394">
        <v>11406545</v>
      </c>
      <c r="F394">
        <v>3</v>
      </c>
      <c r="G394">
        <v>45588</v>
      </c>
      <c r="H394">
        <v>202410</v>
      </c>
      <c r="I394" t="s">
        <v>1992</v>
      </c>
      <c r="J394" t="s">
        <v>2000</v>
      </c>
      <c r="K394" t="s">
        <v>223</v>
      </c>
      <c r="L394" t="s">
        <v>2970</v>
      </c>
      <c r="M394" t="s">
        <v>232</v>
      </c>
      <c r="N394" t="s">
        <v>232</v>
      </c>
      <c r="O394" t="s">
        <v>232</v>
      </c>
      <c r="P394" t="s">
        <v>1994</v>
      </c>
      <c r="Q394" t="s">
        <v>1995</v>
      </c>
      <c r="R394" t="s">
        <v>351</v>
      </c>
      <c r="S394" t="s">
        <v>352</v>
      </c>
      <c r="T394">
        <v>2936870</v>
      </c>
      <c r="U394" t="s">
        <v>3464</v>
      </c>
      <c r="V394" t="s">
        <v>1997</v>
      </c>
      <c r="W394" t="s">
        <v>1998</v>
      </c>
      <c r="X394" t="s">
        <v>232</v>
      </c>
      <c r="Y394" t="s">
        <v>3465</v>
      </c>
      <c r="Z394" t="s">
        <v>241</v>
      </c>
      <c r="AA394" s="177">
        <v>766085.44</v>
      </c>
      <c r="AB394">
        <v>1923.13</v>
      </c>
      <c r="AC394">
        <v>179.57</v>
      </c>
      <c r="AD394" s="177">
        <v>766085.44</v>
      </c>
      <c r="AE394" s="196">
        <v>45603.67223611111</v>
      </c>
      <c r="AF394" t="s">
        <v>273</v>
      </c>
      <c r="AG394" t="s">
        <v>243</v>
      </c>
      <c r="AH394" s="289">
        <v>1</v>
      </c>
      <c r="AI394" s="306">
        <f>IF(Z394="COP",(AA394*AH394),IF(Z394="NOK",((AB394*AH394)*VLOOKUP(H394,Tasas!$K:$L,2,0)),IF(Z394="EUR",((AB394*AH394)*VLOOKUP(H394,Tasas!$K:$L,2,0)),IF('GL MEN'!Z415="USD",(('GL MEN'!AB415*'GL MEN'!AH415)*VLOOKUP(H394,Tasas!$K:$L,2,0)),0))))</f>
        <v>766085.44</v>
      </c>
      <c r="AJ394" t="s">
        <v>131</v>
      </c>
      <c r="AK394">
        <v>4</v>
      </c>
      <c r="AL394" t="str">
        <f t="shared" si="24"/>
        <v>6</v>
      </c>
      <c r="AM394" t="str">
        <f t="shared" si="25"/>
        <v>Centro - URR</v>
      </c>
    </row>
    <row r="395" spans="2:39">
      <c r="B395" t="s">
        <v>223</v>
      </c>
      <c r="C395" t="s">
        <v>1904</v>
      </c>
      <c r="D395" t="s">
        <v>1905</v>
      </c>
      <c r="E395">
        <v>11406569</v>
      </c>
      <c r="F395">
        <v>4</v>
      </c>
      <c r="G395">
        <v>45566</v>
      </c>
      <c r="H395">
        <v>202410</v>
      </c>
      <c r="I395" t="s">
        <v>1992</v>
      </c>
      <c r="J395" t="s">
        <v>2000</v>
      </c>
      <c r="K395" t="s">
        <v>223</v>
      </c>
      <c r="L395" t="s">
        <v>2970</v>
      </c>
      <c r="M395" t="s">
        <v>232</v>
      </c>
      <c r="N395" t="s">
        <v>232</v>
      </c>
      <c r="O395" t="s">
        <v>232</v>
      </c>
      <c r="P395" t="s">
        <v>1994</v>
      </c>
      <c r="Q395" t="s">
        <v>1995</v>
      </c>
      <c r="R395" t="s">
        <v>351</v>
      </c>
      <c r="S395" t="s">
        <v>352</v>
      </c>
      <c r="T395">
        <v>2936870</v>
      </c>
      <c r="U395" t="s">
        <v>3343</v>
      </c>
      <c r="V395" t="s">
        <v>1997</v>
      </c>
      <c r="W395" t="s">
        <v>1998</v>
      </c>
      <c r="X395" t="s">
        <v>232</v>
      </c>
      <c r="Y395" t="s">
        <v>3466</v>
      </c>
      <c r="Z395" t="s">
        <v>241</v>
      </c>
      <c r="AA395" s="177">
        <v>1950607.87</v>
      </c>
      <c r="AB395">
        <v>4912.88</v>
      </c>
      <c r="AC395">
        <v>465.24</v>
      </c>
      <c r="AD395" s="177">
        <v>1950607.87</v>
      </c>
      <c r="AE395" s="196">
        <v>45604.911484259261</v>
      </c>
      <c r="AF395" t="s">
        <v>273</v>
      </c>
      <c r="AG395" t="s">
        <v>243</v>
      </c>
      <c r="AH395" s="289">
        <v>1</v>
      </c>
      <c r="AI395" s="306">
        <f>IF(Z395="COP",(AA395*AH395),IF(Z395="NOK",((AB395*AH395)*VLOOKUP(H395,Tasas!$K:$L,2,0)),IF(Z395="EUR",((AB395*AH395)*VLOOKUP(H395,Tasas!$K:$L,2,0)),IF('GL MEN'!Z416="USD",(('GL MEN'!AB416*'GL MEN'!AH416)*VLOOKUP(H395,Tasas!$K:$L,2,0)),0))))</f>
        <v>1950607.87</v>
      </c>
      <c r="AJ395" t="s">
        <v>131</v>
      </c>
      <c r="AK395">
        <v>4</v>
      </c>
      <c r="AL395" t="str">
        <f t="shared" si="24"/>
        <v>6</v>
      </c>
      <c r="AM395" t="str">
        <f t="shared" si="25"/>
        <v>Centro - URR</v>
      </c>
    </row>
    <row r="396" spans="2:39">
      <c r="B396" t="s">
        <v>223</v>
      </c>
      <c r="C396" t="s">
        <v>1904</v>
      </c>
      <c r="D396" t="s">
        <v>1905</v>
      </c>
      <c r="E396">
        <v>11406569</v>
      </c>
      <c r="F396">
        <v>5</v>
      </c>
      <c r="G396">
        <v>45566</v>
      </c>
      <c r="H396">
        <v>202410</v>
      </c>
      <c r="I396" t="s">
        <v>1992</v>
      </c>
      <c r="J396" t="s">
        <v>2000</v>
      </c>
      <c r="K396" t="s">
        <v>223</v>
      </c>
      <c r="L396" t="s">
        <v>2970</v>
      </c>
      <c r="M396" t="s">
        <v>232</v>
      </c>
      <c r="N396" t="s">
        <v>232</v>
      </c>
      <c r="O396" t="s">
        <v>232</v>
      </c>
      <c r="P396" t="s">
        <v>1994</v>
      </c>
      <c r="Q396" t="s">
        <v>1995</v>
      </c>
      <c r="R396" t="s">
        <v>351</v>
      </c>
      <c r="S396" t="s">
        <v>352</v>
      </c>
      <c r="T396">
        <v>2936870</v>
      </c>
      <c r="U396" t="s">
        <v>3343</v>
      </c>
      <c r="V396" t="s">
        <v>1997</v>
      </c>
      <c r="W396" t="s">
        <v>1998</v>
      </c>
      <c r="X396" t="s">
        <v>232</v>
      </c>
      <c r="Y396" t="s">
        <v>3344</v>
      </c>
      <c r="Z396" t="s">
        <v>241</v>
      </c>
      <c r="AA396" s="177">
        <v>189846.04</v>
      </c>
      <c r="AB396">
        <v>478.15</v>
      </c>
      <c r="AC396">
        <v>45.28</v>
      </c>
      <c r="AD396" s="177">
        <v>189846.04</v>
      </c>
      <c r="AE396" s="196">
        <v>45604.911484456017</v>
      </c>
      <c r="AF396" t="s">
        <v>273</v>
      </c>
      <c r="AG396" t="s">
        <v>243</v>
      </c>
      <c r="AH396" s="289">
        <v>1</v>
      </c>
      <c r="AI396" s="306">
        <f>IF(Z396="COP",(AA396*AH396),IF(Z396="NOK",((AB396*AH396)*VLOOKUP(H396,Tasas!$K:$L,2,0)),IF(Z396="EUR",((AB396*AH396)*VLOOKUP(H396,Tasas!$K:$L,2,0)),IF('GL MEN'!Z417="USD",(('GL MEN'!AB417*'GL MEN'!AH417)*VLOOKUP(H396,Tasas!$K:$L,2,0)),0))))</f>
        <v>189846.04</v>
      </c>
      <c r="AJ396" t="s">
        <v>131</v>
      </c>
      <c r="AK396">
        <v>4</v>
      </c>
      <c r="AL396" t="str">
        <f t="shared" si="24"/>
        <v>6</v>
      </c>
      <c r="AM396" t="str">
        <f t="shared" si="25"/>
        <v>Centro - URR</v>
      </c>
    </row>
    <row r="397" spans="2:39">
      <c r="B397" t="s">
        <v>223</v>
      </c>
      <c r="C397" t="s">
        <v>245</v>
      </c>
      <c r="D397" t="s">
        <v>246</v>
      </c>
      <c r="E397">
        <v>11406492</v>
      </c>
      <c r="F397">
        <v>7</v>
      </c>
      <c r="G397">
        <v>45595</v>
      </c>
      <c r="H397">
        <v>202410</v>
      </c>
      <c r="I397" t="s">
        <v>830</v>
      </c>
      <c r="J397" t="s">
        <v>831</v>
      </c>
      <c r="K397" t="s">
        <v>249</v>
      </c>
      <c r="L397" t="s">
        <v>2970</v>
      </c>
      <c r="M397" t="s">
        <v>3467</v>
      </c>
      <c r="N397" t="s">
        <v>3468</v>
      </c>
      <c r="O397" t="s">
        <v>232</v>
      </c>
      <c r="P397" t="s">
        <v>3469</v>
      </c>
      <c r="Q397" t="s">
        <v>3470</v>
      </c>
      <c r="R397" t="s">
        <v>252</v>
      </c>
      <c r="S397" t="s">
        <v>253</v>
      </c>
      <c r="T397">
        <v>2925346</v>
      </c>
      <c r="U397" t="s">
        <v>232</v>
      </c>
      <c r="V397" t="s">
        <v>232</v>
      </c>
      <c r="W397" t="s">
        <v>232</v>
      </c>
      <c r="X397" t="s">
        <v>232</v>
      </c>
      <c r="Y397" t="s">
        <v>3471</v>
      </c>
      <c r="Z397" t="s">
        <v>241</v>
      </c>
      <c r="AA397" s="177">
        <v>35000</v>
      </c>
      <c r="AB397">
        <v>88.95</v>
      </c>
      <c r="AC397">
        <v>8.15</v>
      </c>
      <c r="AD397" s="177">
        <v>35000</v>
      </c>
      <c r="AE397" s="196">
        <v>45603.057024270835</v>
      </c>
      <c r="AF397" t="s">
        <v>255</v>
      </c>
      <c r="AG397" t="s">
        <v>243</v>
      </c>
      <c r="AH397" s="289">
        <v>1</v>
      </c>
      <c r="AI397" s="306">
        <f>IF(Z397="COP",(AA397*AH397),IF(Z397="NOK",((AB397*AH397)*VLOOKUP(H397,Tasas!$K:$L,2,0)),IF(Z397="EUR",((AB397*AH397)*VLOOKUP(H397,Tasas!$K:$L,2,0)),IF('GL MEN'!Z418="USD",(('GL MEN'!AB418*'GL MEN'!AH418)*VLOOKUP(H397,Tasas!$K:$L,2,0)),0))))</f>
        <v>35000</v>
      </c>
      <c r="AJ397" t="s">
        <v>74</v>
      </c>
      <c r="AK397">
        <v>4</v>
      </c>
      <c r="AL397" t="str">
        <f t="shared" si="24"/>
        <v>6</v>
      </c>
      <c r="AM397" t="str">
        <f t="shared" si="25"/>
        <v>Centro - URR</v>
      </c>
    </row>
    <row r="398" spans="2:39">
      <c r="B398" t="s">
        <v>223</v>
      </c>
      <c r="C398" t="s">
        <v>245</v>
      </c>
      <c r="D398" t="s">
        <v>246</v>
      </c>
      <c r="E398">
        <v>11406314</v>
      </c>
      <c r="F398">
        <v>1</v>
      </c>
      <c r="G398">
        <v>45593</v>
      </c>
      <c r="H398">
        <v>202410</v>
      </c>
      <c r="I398" t="s">
        <v>830</v>
      </c>
      <c r="J398" t="s">
        <v>1052</v>
      </c>
      <c r="K398" t="s">
        <v>249</v>
      </c>
      <c r="L398" t="s">
        <v>2970</v>
      </c>
      <c r="M398" t="s">
        <v>640</v>
      </c>
      <c r="N398" t="s">
        <v>641</v>
      </c>
      <c r="O398" t="s">
        <v>232</v>
      </c>
      <c r="P398" t="s">
        <v>263</v>
      </c>
      <c r="Q398" t="s">
        <v>264</v>
      </c>
      <c r="R398" t="s">
        <v>252</v>
      </c>
      <c r="S398" t="s">
        <v>253</v>
      </c>
      <c r="T398">
        <v>2925346</v>
      </c>
      <c r="U398" t="s">
        <v>232</v>
      </c>
      <c r="V398" t="s">
        <v>232</v>
      </c>
      <c r="W398" t="s">
        <v>232</v>
      </c>
      <c r="X398" t="s">
        <v>232</v>
      </c>
      <c r="Y398" t="s">
        <v>3472</v>
      </c>
      <c r="Z398" t="s">
        <v>241</v>
      </c>
      <c r="AA398" s="177">
        <v>300000</v>
      </c>
      <c r="AB398">
        <v>762.43</v>
      </c>
      <c r="AC398">
        <v>69.87</v>
      </c>
      <c r="AD398" s="177">
        <v>300000</v>
      </c>
      <c r="AE398" s="196">
        <v>45602.153789351854</v>
      </c>
      <c r="AF398" t="s">
        <v>266</v>
      </c>
      <c r="AG398" t="s">
        <v>243</v>
      </c>
      <c r="AH398" s="289">
        <v>1</v>
      </c>
      <c r="AI398" s="306">
        <f>IF(Z398="COP",(AA398*AH398),IF(Z398="NOK",((AB398*AH398)*VLOOKUP(H398,Tasas!$K:$L,2,0)),IF(Z398="EUR",((AB398*AH398)*VLOOKUP(H398,Tasas!$K:$L,2,0)),IF('GL MEN'!Z419="USD",(('GL MEN'!AB419*'GL MEN'!AH419)*VLOOKUP(H398,Tasas!$K:$L,2,0)),0))))</f>
        <v>300000</v>
      </c>
      <c r="AJ398" t="s">
        <v>74</v>
      </c>
      <c r="AK398">
        <v>4</v>
      </c>
      <c r="AL398" t="str">
        <f t="shared" si="24"/>
        <v>6</v>
      </c>
      <c r="AM398" t="str">
        <f t="shared" si="25"/>
        <v>Centro - URR</v>
      </c>
    </row>
    <row r="399" spans="2:39">
      <c r="B399" t="s">
        <v>223</v>
      </c>
      <c r="C399" t="s">
        <v>245</v>
      </c>
      <c r="D399" t="s">
        <v>246</v>
      </c>
      <c r="E399">
        <v>11405927</v>
      </c>
      <c r="F399">
        <v>0</v>
      </c>
      <c r="G399">
        <v>45566</v>
      </c>
      <c r="H399">
        <v>202410</v>
      </c>
      <c r="I399" t="s">
        <v>830</v>
      </c>
      <c r="J399" t="s">
        <v>1064</v>
      </c>
      <c r="K399" t="s">
        <v>249</v>
      </c>
      <c r="L399" t="s">
        <v>2970</v>
      </c>
      <c r="M399" t="s">
        <v>531</v>
      </c>
      <c r="N399" t="s">
        <v>532</v>
      </c>
      <c r="O399" t="s">
        <v>232</v>
      </c>
      <c r="P399" t="s">
        <v>892</v>
      </c>
      <c r="Q399" t="s">
        <v>893</v>
      </c>
      <c r="R399" t="s">
        <v>252</v>
      </c>
      <c r="S399" t="s">
        <v>253</v>
      </c>
      <c r="T399">
        <v>2925346</v>
      </c>
      <c r="U399" t="s">
        <v>232</v>
      </c>
      <c r="V399" t="s">
        <v>232</v>
      </c>
      <c r="W399" t="s">
        <v>232</v>
      </c>
      <c r="X399" t="s">
        <v>232</v>
      </c>
      <c r="Y399" t="s">
        <v>3473</v>
      </c>
      <c r="Z399" t="s">
        <v>241</v>
      </c>
      <c r="AA399" s="177">
        <v>617700</v>
      </c>
      <c r="AB399">
        <v>1555.76</v>
      </c>
      <c r="AC399">
        <v>147.33000000000001</v>
      </c>
      <c r="AD399" s="177">
        <v>617700</v>
      </c>
      <c r="AE399" s="196">
        <v>45581.95108619213</v>
      </c>
      <c r="AF399" t="s">
        <v>255</v>
      </c>
      <c r="AG399" t="s">
        <v>243</v>
      </c>
      <c r="AH399" s="289">
        <v>1</v>
      </c>
      <c r="AI399" s="306">
        <f>IF(Z399="COP",(AA399*AH399),IF(Z399="NOK",((AB399*AH399)*VLOOKUP(H399,Tasas!$K:$L,2,0)),IF(Z399="EUR",((AB399*AH399)*VLOOKUP(H399,Tasas!$K:$L,2,0)),IF('GL MEN'!Z420="USD",(('GL MEN'!AB420*'GL MEN'!AH420)*VLOOKUP(H399,Tasas!$K:$L,2,0)),0))))</f>
        <v>617700</v>
      </c>
      <c r="AJ399" t="s">
        <v>74</v>
      </c>
      <c r="AK399">
        <v>4</v>
      </c>
      <c r="AL399" t="str">
        <f t="shared" si="24"/>
        <v>6</v>
      </c>
      <c r="AM399" t="str">
        <f t="shared" si="25"/>
        <v>Centro - URR</v>
      </c>
    </row>
    <row r="400" spans="2:39">
      <c r="B400" t="s">
        <v>223</v>
      </c>
      <c r="C400" t="s">
        <v>245</v>
      </c>
      <c r="D400" t="s">
        <v>246</v>
      </c>
      <c r="E400">
        <v>11405927</v>
      </c>
      <c r="F400">
        <v>1</v>
      </c>
      <c r="G400">
        <v>45566</v>
      </c>
      <c r="H400">
        <v>202410</v>
      </c>
      <c r="I400" t="s">
        <v>830</v>
      </c>
      <c r="J400" t="s">
        <v>1064</v>
      </c>
      <c r="K400" t="s">
        <v>249</v>
      </c>
      <c r="L400" t="s">
        <v>2970</v>
      </c>
      <c r="M400" t="s">
        <v>531</v>
      </c>
      <c r="N400" t="s">
        <v>532</v>
      </c>
      <c r="O400" t="s">
        <v>232</v>
      </c>
      <c r="P400" t="s">
        <v>892</v>
      </c>
      <c r="Q400" t="s">
        <v>893</v>
      </c>
      <c r="R400" t="s">
        <v>252</v>
      </c>
      <c r="S400" t="s">
        <v>253</v>
      </c>
      <c r="T400">
        <v>2925346</v>
      </c>
      <c r="U400" t="s">
        <v>232</v>
      </c>
      <c r="V400" t="s">
        <v>232</v>
      </c>
      <c r="W400" t="s">
        <v>232</v>
      </c>
      <c r="X400" t="s">
        <v>232</v>
      </c>
      <c r="Y400" t="s">
        <v>3474</v>
      </c>
      <c r="Z400" t="s">
        <v>241</v>
      </c>
      <c r="AA400" s="177">
        <v>32700</v>
      </c>
      <c r="AB400">
        <v>82.36</v>
      </c>
      <c r="AC400">
        <v>7.8</v>
      </c>
      <c r="AD400" s="177">
        <v>32700</v>
      </c>
      <c r="AE400" s="196">
        <v>45581.95108619213</v>
      </c>
      <c r="AF400" t="s">
        <v>255</v>
      </c>
      <c r="AG400" t="s">
        <v>243</v>
      </c>
      <c r="AH400" s="289">
        <v>1</v>
      </c>
      <c r="AI400" s="306">
        <f>IF(Z400="COP",(AA400*AH400),IF(Z400="NOK",((AB400*AH400)*VLOOKUP(H400,Tasas!$K:$L,2,0)),IF(Z400="EUR",((AB400*AH400)*VLOOKUP(H400,Tasas!$K:$L,2,0)),IF('GL MEN'!Z421="USD",(('GL MEN'!AB421*'GL MEN'!AH421)*VLOOKUP(H400,Tasas!$K:$L,2,0)),0))))</f>
        <v>32700</v>
      </c>
      <c r="AJ400" t="s">
        <v>74</v>
      </c>
      <c r="AK400">
        <v>4</v>
      </c>
      <c r="AL400" t="str">
        <f t="shared" si="24"/>
        <v>6</v>
      </c>
      <c r="AM400" t="str">
        <f t="shared" si="25"/>
        <v>Centro - URR</v>
      </c>
    </row>
    <row r="401" spans="2:39">
      <c r="B401" t="s">
        <v>223</v>
      </c>
      <c r="C401" t="s">
        <v>245</v>
      </c>
      <c r="D401" t="s">
        <v>246</v>
      </c>
      <c r="E401">
        <v>11405927</v>
      </c>
      <c r="F401">
        <v>2</v>
      </c>
      <c r="G401">
        <v>45566</v>
      </c>
      <c r="H401">
        <v>202410</v>
      </c>
      <c r="I401" t="s">
        <v>830</v>
      </c>
      <c r="J401" t="s">
        <v>1064</v>
      </c>
      <c r="K401" t="s">
        <v>249</v>
      </c>
      <c r="L401" t="s">
        <v>2970</v>
      </c>
      <c r="M401" t="s">
        <v>531</v>
      </c>
      <c r="N401" t="s">
        <v>532</v>
      </c>
      <c r="O401" t="s">
        <v>232</v>
      </c>
      <c r="P401" t="s">
        <v>896</v>
      </c>
      <c r="Q401" t="s">
        <v>897</v>
      </c>
      <c r="R401" t="s">
        <v>252</v>
      </c>
      <c r="S401" t="s">
        <v>253</v>
      </c>
      <c r="T401">
        <v>2925346</v>
      </c>
      <c r="U401" t="s">
        <v>232</v>
      </c>
      <c r="V401" t="s">
        <v>232</v>
      </c>
      <c r="W401" t="s">
        <v>232</v>
      </c>
      <c r="X401" t="s">
        <v>232</v>
      </c>
      <c r="Y401" t="s">
        <v>3475</v>
      </c>
      <c r="Z401" t="s">
        <v>241</v>
      </c>
      <c r="AA401" s="177">
        <v>20329</v>
      </c>
      <c r="AB401">
        <v>51.2</v>
      </c>
      <c r="AC401">
        <v>4.8499999999999996</v>
      </c>
      <c r="AD401" s="177">
        <v>20329</v>
      </c>
      <c r="AE401" s="196">
        <v>45581.95108619213</v>
      </c>
      <c r="AF401" t="s">
        <v>255</v>
      </c>
      <c r="AG401" t="s">
        <v>243</v>
      </c>
      <c r="AH401" s="289">
        <v>1</v>
      </c>
      <c r="AI401" s="306">
        <f>IF(Z401="COP",(AA401*AH401),IF(Z401="NOK",((AB401*AH401)*VLOOKUP(H401,Tasas!$K:$L,2,0)),IF(Z401="EUR",((AB401*AH401)*VLOOKUP(H401,Tasas!$K:$L,2,0)),IF('GL MEN'!Z422="USD",(('GL MEN'!AB422*'GL MEN'!AH422)*VLOOKUP(H401,Tasas!$K:$L,2,0)),0))))</f>
        <v>20329</v>
      </c>
      <c r="AJ401" t="s">
        <v>74</v>
      </c>
      <c r="AK401">
        <v>4</v>
      </c>
      <c r="AL401" t="str">
        <f t="shared" si="24"/>
        <v>6</v>
      </c>
      <c r="AM401" t="str">
        <f t="shared" si="25"/>
        <v>Centro - URR</v>
      </c>
    </row>
    <row r="402" spans="2:39">
      <c r="B402" t="s">
        <v>223</v>
      </c>
      <c r="C402" t="s">
        <v>245</v>
      </c>
      <c r="D402" t="s">
        <v>246</v>
      </c>
      <c r="E402">
        <v>11406394</v>
      </c>
      <c r="F402">
        <v>2</v>
      </c>
      <c r="G402">
        <v>45596</v>
      </c>
      <c r="H402">
        <v>202410</v>
      </c>
      <c r="I402" t="s">
        <v>1094</v>
      </c>
      <c r="J402" t="s">
        <v>1856</v>
      </c>
      <c r="K402" t="s">
        <v>249</v>
      </c>
      <c r="L402" t="s">
        <v>2970</v>
      </c>
      <c r="M402" t="s">
        <v>232</v>
      </c>
      <c r="N402" t="s">
        <v>232</v>
      </c>
      <c r="O402" t="s">
        <v>232</v>
      </c>
      <c r="P402" t="s">
        <v>1698</v>
      </c>
      <c r="Q402" t="s">
        <v>1699</v>
      </c>
      <c r="R402" t="s">
        <v>351</v>
      </c>
      <c r="S402" t="s">
        <v>352</v>
      </c>
      <c r="T402">
        <v>2936879</v>
      </c>
      <c r="U402" t="s">
        <v>232</v>
      </c>
      <c r="V402" t="s">
        <v>232</v>
      </c>
      <c r="W402" t="s">
        <v>232</v>
      </c>
      <c r="X402" t="s">
        <v>232</v>
      </c>
      <c r="Y402" t="s">
        <v>3362</v>
      </c>
      <c r="Z402" t="s">
        <v>241</v>
      </c>
      <c r="AA402" s="177">
        <v>3043.52</v>
      </c>
      <c r="AB402">
        <v>7.52</v>
      </c>
      <c r="AC402">
        <v>0.69</v>
      </c>
      <c r="AD402" s="177">
        <v>3043.52</v>
      </c>
      <c r="AE402" s="196">
        <v>45602.783796145835</v>
      </c>
      <c r="AF402" t="s">
        <v>2031</v>
      </c>
      <c r="AG402" t="s">
        <v>243</v>
      </c>
      <c r="AH402" s="289">
        <v>1</v>
      </c>
      <c r="AI402" s="306">
        <f>IF(Z402="COP",(AA402*AH402),IF(Z402="NOK",((AB402*AH402)*VLOOKUP(H402,Tasas!$K:$L,2,0)),IF(Z402="EUR",((AB402*AH402)*VLOOKUP(H402,Tasas!$K:$L,2,0)),IF('GL MEN'!Z423="USD",(('GL MEN'!AB423*'GL MEN'!AH423)*VLOOKUP(H402,Tasas!$K:$L,2,0)),0))))</f>
        <v>3043.52</v>
      </c>
      <c r="AJ402" t="s">
        <v>131</v>
      </c>
      <c r="AK402">
        <v>4</v>
      </c>
      <c r="AL402" t="str">
        <f t="shared" si="24"/>
        <v>6</v>
      </c>
      <c r="AM402" t="str">
        <f t="shared" si="25"/>
        <v>Centro - URR</v>
      </c>
    </row>
    <row r="403" spans="2:39">
      <c r="B403" t="s">
        <v>223</v>
      </c>
      <c r="C403" t="s">
        <v>245</v>
      </c>
      <c r="D403" t="s">
        <v>246</v>
      </c>
      <c r="E403">
        <v>11406133</v>
      </c>
      <c r="F403">
        <v>2</v>
      </c>
      <c r="G403">
        <v>45566</v>
      </c>
      <c r="H403">
        <v>202410</v>
      </c>
      <c r="I403" t="s">
        <v>1094</v>
      </c>
      <c r="J403" t="s">
        <v>3256</v>
      </c>
      <c r="K403" t="s">
        <v>249</v>
      </c>
      <c r="L403" t="s">
        <v>2970</v>
      </c>
      <c r="M403" t="s">
        <v>232</v>
      </c>
      <c r="N403" t="s">
        <v>232</v>
      </c>
      <c r="O403" t="s">
        <v>232</v>
      </c>
      <c r="P403" t="s">
        <v>1747</v>
      </c>
      <c r="Q403" t="s">
        <v>1748</v>
      </c>
      <c r="R403" t="s">
        <v>351</v>
      </c>
      <c r="S403" t="s">
        <v>352</v>
      </c>
      <c r="T403">
        <v>2936879</v>
      </c>
      <c r="U403" t="s">
        <v>232</v>
      </c>
      <c r="V403" t="s">
        <v>232</v>
      </c>
      <c r="W403" t="s">
        <v>232</v>
      </c>
      <c r="X403" t="s">
        <v>232</v>
      </c>
      <c r="Y403" t="s">
        <v>3476</v>
      </c>
      <c r="Z403" t="s">
        <v>241</v>
      </c>
      <c r="AA403" s="177">
        <v>261</v>
      </c>
      <c r="AB403">
        <v>0.66</v>
      </c>
      <c r="AC403">
        <v>0.06</v>
      </c>
      <c r="AD403" s="177">
        <v>261</v>
      </c>
      <c r="AE403" s="196">
        <v>45590.945204664349</v>
      </c>
      <c r="AF403" t="s">
        <v>2031</v>
      </c>
      <c r="AG403" t="s">
        <v>243</v>
      </c>
      <c r="AH403" s="289">
        <v>1</v>
      </c>
      <c r="AI403" s="306">
        <f>IF(Z403="COP",(AA403*AH403),IF(Z403="NOK",((AB403*AH403)*VLOOKUP(H403,Tasas!$K:$L,2,0)),IF(Z403="EUR",((AB403*AH403)*VLOOKUP(H403,Tasas!$K:$L,2,0)),IF('GL MEN'!Z424="USD",(('GL MEN'!AB424*'GL MEN'!AH424)*VLOOKUP(H403,Tasas!$K:$L,2,0)),0))))</f>
        <v>261</v>
      </c>
      <c r="AJ403" t="s">
        <v>131</v>
      </c>
      <c r="AK403">
        <v>4</v>
      </c>
      <c r="AL403" t="str">
        <f t="shared" si="24"/>
        <v>6</v>
      </c>
      <c r="AM403" t="str">
        <f t="shared" si="25"/>
        <v>Centro - URR</v>
      </c>
    </row>
    <row r="404" spans="2:39">
      <c r="B404" t="s">
        <v>223</v>
      </c>
      <c r="C404" t="s">
        <v>828</v>
      </c>
      <c r="D404" t="s">
        <v>829</v>
      </c>
      <c r="E404">
        <v>4400827</v>
      </c>
      <c r="F404">
        <v>0</v>
      </c>
      <c r="G404">
        <v>45583</v>
      </c>
      <c r="H404">
        <v>202410</v>
      </c>
      <c r="I404" t="s">
        <v>247</v>
      </c>
      <c r="J404" t="s">
        <v>248</v>
      </c>
      <c r="K404" t="s">
        <v>386</v>
      </c>
      <c r="L404" t="s">
        <v>2970</v>
      </c>
      <c r="M404" t="s">
        <v>232</v>
      </c>
      <c r="N404" t="s">
        <v>232</v>
      </c>
      <c r="O404" t="s">
        <v>232</v>
      </c>
      <c r="P404" t="s">
        <v>3017</v>
      </c>
      <c r="Q404" t="s">
        <v>3018</v>
      </c>
      <c r="R404" t="s">
        <v>340</v>
      </c>
      <c r="S404" t="s">
        <v>341</v>
      </c>
      <c r="T404" t="s">
        <v>3297</v>
      </c>
      <c r="U404" t="s">
        <v>232</v>
      </c>
      <c r="V404" t="s">
        <v>232</v>
      </c>
      <c r="W404" t="s">
        <v>232</v>
      </c>
      <c r="X404" t="s">
        <v>232</v>
      </c>
      <c r="Y404" t="s">
        <v>3477</v>
      </c>
      <c r="Z404" t="s">
        <v>241</v>
      </c>
      <c r="AA404" s="177">
        <v>55200</v>
      </c>
      <c r="AB404">
        <v>138.57</v>
      </c>
      <c r="AC404">
        <v>12.94</v>
      </c>
      <c r="AD404" s="177">
        <v>55200</v>
      </c>
      <c r="AE404" s="196">
        <v>45595.929793055555</v>
      </c>
      <c r="AF404" t="s">
        <v>833</v>
      </c>
      <c r="AG404" t="s">
        <v>243</v>
      </c>
      <c r="AH404" s="289">
        <v>1</v>
      </c>
      <c r="AI404" s="306">
        <f>IF(Z404="COP",(AA404*AH404),IF(Z404="NOK",((AB404*AH404)*VLOOKUP(H404,Tasas!$K:$L,2,0)),IF(Z404="EUR",((AB404*AH404)*VLOOKUP(H404,Tasas!$K:$L,2,0)),IF('GL MEN'!Z425="USD",(('GL MEN'!AB425*'GL MEN'!AH425)*VLOOKUP(H404,Tasas!$K:$L,2,0)),0))))</f>
        <v>55200</v>
      </c>
      <c r="AJ404" t="s">
        <v>62</v>
      </c>
      <c r="AK404">
        <v>4</v>
      </c>
      <c r="AL404" t="str">
        <f t="shared" si="24"/>
        <v>3</v>
      </c>
      <c r="AM404" t="str">
        <f t="shared" si="25"/>
        <v>NE</v>
      </c>
    </row>
    <row r="405" spans="2:39">
      <c r="B405" t="s">
        <v>223</v>
      </c>
      <c r="C405" t="s">
        <v>828</v>
      </c>
      <c r="D405" t="s">
        <v>829</v>
      </c>
      <c r="E405">
        <v>4400827</v>
      </c>
      <c r="F405">
        <v>1</v>
      </c>
      <c r="G405">
        <v>45583</v>
      </c>
      <c r="H405">
        <v>202410</v>
      </c>
      <c r="I405" t="s">
        <v>247</v>
      </c>
      <c r="J405" t="s">
        <v>248</v>
      </c>
      <c r="K405" t="s">
        <v>386</v>
      </c>
      <c r="L405" t="s">
        <v>2970</v>
      </c>
      <c r="M405" t="s">
        <v>232</v>
      </c>
      <c r="N405" t="s">
        <v>232</v>
      </c>
      <c r="O405" t="s">
        <v>232</v>
      </c>
      <c r="P405" t="s">
        <v>257</v>
      </c>
      <c r="Q405" t="s">
        <v>258</v>
      </c>
      <c r="R405" t="s">
        <v>340</v>
      </c>
      <c r="S405" t="s">
        <v>341</v>
      </c>
      <c r="T405" t="s">
        <v>3297</v>
      </c>
      <c r="U405" t="s">
        <v>232</v>
      </c>
      <c r="V405" t="s">
        <v>232</v>
      </c>
      <c r="W405" t="s">
        <v>232</v>
      </c>
      <c r="X405" t="s">
        <v>232</v>
      </c>
      <c r="Y405" t="s">
        <v>3478</v>
      </c>
      <c r="Z405" t="s">
        <v>241</v>
      </c>
      <c r="AA405" s="177">
        <v>61000</v>
      </c>
      <c r="AB405">
        <v>153.13</v>
      </c>
      <c r="AC405">
        <v>14.3</v>
      </c>
      <c r="AD405" s="177">
        <v>61000</v>
      </c>
      <c r="AE405" s="196">
        <v>45595.929793055555</v>
      </c>
      <c r="AF405" t="s">
        <v>833</v>
      </c>
      <c r="AG405" t="s">
        <v>243</v>
      </c>
      <c r="AH405" s="289">
        <v>1</v>
      </c>
      <c r="AI405" s="306">
        <f>IF(Z405="COP",(AA405*AH405),IF(Z405="NOK",((AB405*AH405)*VLOOKUP(H405,Tasas!$K:$L,2,0)),IF(Z405="EUR",((AB405*AH405)*VLOOKUP(H405,Tasas!$K:$L,2,0)),IF('GL MEN'!Z426="USD",(('GL MEN'!AB426*'GL MEN'!AH426)*VLOOKUP(H405,Tasas!$K:$L,2,0)),0))))</f>
        <v>61000</v>
      </c>
      <c r="AJ405" t="s">
        <v>62</v>
      </c>
      <c r="AK405">
        <v>4</v>
      </c>
      <c r="AL405" t="str">
        <f t="shared" si="24"/>
        <v>3</v>
      </c>
      <c r="AM405" t="str">
        <f t="shared" si="25"/>
        <v>NE</v>
      </c>
    </row>
    <row r="406" spans="2:39">
      <c r="B406" t="s">
        <v>223</v>
      </c>
      <c r="C406" t="s">
        <v>334</v>
      </c>
      <c r="D406" t="s">
        <v>335</v>
      </c>
      <c r="E406">
        <v>2401761</v>
      </c>
      <c r="F406">
        <v>1</v>
      </c>
      <c r="G406">
        <v>45593</v>
      </c>
      <c r="H406">
        <v>202410</v>
      </c>
      <c r="I406" t="s">
        <v>329</v>
      </c>
      <c r="J406" t="s">
        <v>1158</v>
      </c>
      <c r="K406" t="s">
        <v>337</v>
      </c>
      <c r="L406" t="s">
        <v>2970</v>
      </c>
      <c r="M406" t="s">
        <v>232</v>
      </c>
      <c r="N406" t="s">
        <v>232</v>
      </c>
      <c r="O406" t="s">
        <v>232</v>
      </c>
      <c r="P406" t="s">
        <v>338</v>
      </c>
      <c r="Q406" t="s">
        <v>339</v>
      </c>
      <c r="R406" t="s">
        <v>340</v>
      </c>
      <c r="S406" t="s">
        <v>341</v>
      </c>
      <c r="T406" t="s">
        <v>3365</v>
      </c>
      <c r="U406" t="s">
        <v>232</v>
      </c>
      <c r="V406" t="s">
        <v>232</v>
      </c>
      <c r="W406" t="s">
        <v>232</v>
      </c>
      <c r="X406" t="s">
        <v>232</v>
      </c>
      <c r="Y406" t="s">
        <v>3479</v>
      </c>
      <c r="Z406" t="s">
        <v>241</v>
      </c>
      <c r="AA406" s="177">
        <v>-10000</v>
      </c>
      <c r="AB406">
        <v>-25.41</v>
      </c>
      <c r="AC406">
        <v>-2.33</v>
      </c>
      <c r="AD406" s="177">
        <v>-10000</v>
      </c>
      <c r="AE406" s="196">
        <v>45595.687472569443</v>
      </c>
      <c r="AF406" t="s">
        <v>343</v>
      </c>
      <c r="AG406" t="s">
        <v>243</v>
      </c>
      <c r="AH406" s="289">
        <v>1</v>
      </c>
      <c r="AI406" s="306">
        <f>IF(Z406="COP",(AA406*AH406),IF(Z406="NOK",((AB406*AH406)*VLOOKUP(H406,Tasas!$K:$L,2,0)),IF(Z406="EUR",((AB406*AH406)*VLOOKUP(H406,Tasas!$K:$L,2,0)),IF('GL MEN'!Z427="USD",(('GL MEN'!AB427*'GL MEN'!AH427)*VLOOKUP(H406,Tasas!$K:$L,2,0)),0))))</f>
        <v>-10000</v>
      </c>
      <c r="AJ406" t="s">
        <v>66</v>
      </c>
      <c r="AK406">
        <v>4</v>
      </c>
      <c r="AL406" t="str">
        <f t="shared" si="24"/>
        <v>3</v>
      </c>
      <c r="AM406" t="str">
        <f t="shared" si="25"/>
        <v>NE</v>
      </c>
    </row>
    <row r="407" spans="2:39">
      <c r="B407" t="s">
        <v>223</v>
      </c>
      <c r="C407" t="s">
        <v>334</v>
      </c>
      <c r="D407" t="s">
        <v>335</v>
      </c>
      <c r="E407">
        <v>2401781</v>
      </c>
      <c r="F407">
        <v>0</v>
      </c>
      <c r="G407">
        <v>45574</v>
      </c>
      <c r="H407">
        <v>202410</v>
      </c>
      <c r="I407" t="s">
        <v>329</v>
      </c>
      <c r="J407" t="s">
        <v>336</v>
      </c>
      <c r="K407" t="s">
        <v>337</v>
      </c>
      <c r="L407" t="s">
        <v>2970</v>
      </c>
      <c r="M407" t="s">
        <v>232</v>
      </c>
      <c r="N407" t="s">
        <v>232</v>
      </c>
      <c r="O407" t="s">
        <v>232</v>
      </c>
      <c r="P407" t="s">
        <v>338</v>
      </c>
      <c r="Q407" t="s">
        <v>339</v>
      </c>
      <c r="R407" t="s">
        <v>340</v>
      </c>
      <c r="S407" t="s">
        <v>341</v>
      </c>
      <c r="T407" t="s">
        <v>3365</v>
      </c>
      <c r="U407" t="s">
        <v>232</v>
      </c>
      <c r="V407" t="s">
        <v>232</v>
      </c>
      <c r="W407" t="s">
        <v>232</v>
      </c>
      <c r="X407" t="s">
        <v>232</v>
      </c>
      <c r="Y407" t="s">
        <v>3480</v>
      </c>
      <c r="Z407" t="s">
        <v>241</v>
      </c>
      <c r="AA407" s="177">
        <v>200000</v>
      </c>
      <c r="AB407">
        <v>504.45</v>
      </c>
      <c r="AC407">
        <v>47.58</v>
      </c>
      <c r="AD407" s="177">
        <v>200000</v>
      </c>
      <c r="AE407" s="196">
        <v>45596.718016053244</v>
      </c>
      <c r="AF407" t="s">
        <v>343</v>
      </c>
      <c r="AG407" t="s">
        <v>243</v>
      </c>
      <c r="AH407" s="289">
        <v>1</v>
      </c>
      <c r="AI407" s="306">
        <f>IF(Z407="COP",(AA407*AH407),IF(Z407="NOK",((AB407*AH407)*VLOOKUP(H407,Tasas!$K:$L,2,0)),IF(Z407="EUR",((AB407*AH407)*VLOOKUP(H407,Tasas!$K:$L,2,0)),IF('GL MEN'!Z428="USD",(('GL MEN'!AB428*'GL MEN'!AH428)*VLOOKUP(H407,Tasas!$K:$L,2,0)),0))))</f>
        <v>200000</v>
      </c>
      <c r="AJ407" t="s">
        <v>66</v>
      </c>
      <c r="AK407">
        <v>4</v>
      </c>
      <c r="AL407" t="str">
        <f t="shared" si="24"/>
        <v>3</v>
      </c>
      <c r="AM407" t="str">
        <f t="shared" si="25"/>
        <v>NE</v>
      </c>
    </row>
    <row r="408" spans="2:39">
      <c r="B408" t="s">
        <v>223</v>
      </c>
      <c r="C408" t="s">
        <v>334</v>
      </c>
      <c r="D408" t="s">
        <v>335</v>
      </c>
      <c r="E408">
        <v>2401781</v>
      </c>
      <c r="F408">
        <v>1</v>
      </c>
      <c r="G408">
        <v>45574</v>
      </c>
      <c r="H408">
        <v>202410</v>
      </c>
      <c r="I408" t="s">
        <v>329</v>
      </c>
      <c r="J408" t="s">
        <v>336</v>
      </c>
      <c r="K408" t="s">
        <v>337</v>
      </c>
      <c r="L408" t="s">
        <v>2970</v>
      </c>
      <c r="M408" t="s">
        <v>232</v>
      </c>
      <c r="N408" t="s">
        <v>232</v>
      </c>
      <c r="O408" t="s">
        <v>232</v>
      </c>
      <c r="P408" t="s">
        <v>338</v>
      </c>
      <c r="Q408" t="s">
        <v>339</v>
      </c>
      <c r="R408" t="s">
        <v>340</v>
      </c>
      <c r="S408" t="s">
        <v>341</v>
      </c>
      <c r="T408" t="s">
        <v>3365</v>
      </c>
      <c r="U408" t="s">
        <v>232</v>
      </c>
      <c r="V408" t="s">
        <v>232</v>
      </c>
      <c r="W408" t="s">
        <v>232</v>
      </c>
      <c r="X408" t="s">
        <v>232</v>
      </c>
      <c r="Y408" t="s">
        <v>3481</v>
      </c>
      <c r="Z408" t="s">
        <v>241</v>
      </c>
      <c r="AA408" s="177">
        <v>20000</v>
      </c>
      <c r="AB408">
        <v>50.45</v>
      </c>
      <c r="AC408">
        <v>4.76</v>
      </c>
      <c r="AD408" s="177">
        <v>20000</v>
      </c>
      <c r="AE408" s="196">
        <v>45596.718016053244</v>
      </c>
      <c r="AF408" t="s">
        <v>343</v>
      </c>
      <c r="AG408" t="s">
        <v>243</v>
      </c>
      <c r="AH408" s="289">
        <v>1</v>
      </c>
      <c r="AI408" s="306">
        <f>IF(Z408="COP",(AA408*AH408),IF(Z408="NOK",((AB408*AH408)*VLOOKUP(H408,Tasas!$K:$L,2,0)),IF(Z408="EUR",((AB408*AH408)*VLOOKUP(H408,Tasas!$K:$L,2,0)),IF('GL MEN'!Z429="USD",(('GL MEN'!AB429*'GL MEN'!AH429)*VLOOKUP(H408,Tasas!$K:$L,2,0)),0))))</f>
        <v>20000</v>
      </c>
      <c r="AJ408" t="s">
        <v>66</v>
      </c>
      <c r="AK408">
        <v>4</v>
      </c>
      <c r="AL408" t="str">
        <f t="shared" si="24"/>
        <v>3</v>
      </c>
      <c r="AM408" t="str">
        <f t="shared" si="25"/>
        <v>NE</v>
      </c>
    </row>
    <row r="409" spans="2:39">
      <c r="B409" t="s">
        <v>223</v>
      </c>
      <c r="C409" t="s">
        <v>334</v>
      </c>
      <c r="D409" t="s">
        <v>335</v>
      </c>
      <c r="E409">
        <v>2401781</v>
      </c>
      <c r="F409">
        <v>2</v>
      </c>
      <c r="G409">
        <v>45574</v>
      </c>
      <c r="H409">
        <v>202410</v>
      </c>
      <c r="I409" t="s">
        <v>329</v>
      </c>
      <c r="J409" t="s">
        <v>336</v>
      </c>
      <c r="K409" t="s">
        <v>337</v>
      </c>
      <c r="L409" t="s">
        <v>2970</v>
      </c>
      <c r="M409" t="s">
        <v>232</v>
      </c>
      <c r="N409" t="s">
        <v>232</v>
      </c>
      <c r="O409" t="s">
        <v>232</v>
      </c>
      <c r="P409" t="s">
        <v>338</v>
      </c>
      <c r="Q409" t="s">
        <v>339</v>
      </c>
      <c r="R409" t="s">
        <v>340</v>
      </c>
      <c r="S409" t="s">
        <v>341</v>
      </c>
      <c r="T409" t="s">
        <v>3365</v>
      </c>
      <c r="U409" t="s">
        <v>232</v>
      </c>
      <c r="V409" t="s">
        <v>232</v>
      </c>
      <c r="W409" t="s">
        <v>232</v>
      </c>
      <c r="X409" t="s">
        <v>232</v>
      </c>
      <c r="Y409" t="s">
        <v>3481</v>
      </c>
      <c r="Z409" t="s">
        <v>241</v>
      </c>
      <c r="AA409" s="177">
        <v>40000</v>
      </c>
      <c r="AB409">
        <v>100.89</v>
      </c>
      <c r="AC409">
        <v>9.52</v>
      </c>
      <c r="AD409" s="177">
        <v>40000</v>
      </c>
      <c r="AE409" s="196">
        <v>45596.718016203704</v>
      </c>
      <c r="AF409" t="s">
        <v>343</v>
      </c>
      <c r="AG409" t="s">
        <v>243</v>
      </c>
      <c r="AH409" s="289">
        <v>1</v>
      </c>
      <c r="AI409" s="306">
        <f>IF(Z409="COP",(AA409*AH409),IF(Z409="NOK",((AB409*AH409)*VLOOKUP(H409,Tasas!$K:$L,2,0)),IF(Z409="EUR",((AB409*AH409)*VLOOKUP(H409,Tasas!$K:$L,2,0)),IF('GL MEN'!Z430="USD",(('GL MEN'!AB430*'GL MEN'!AH430)*VLOOKUP(H409,Tasas!$K:$L,2,0)),0))))</f>
        <v>40000</v>
      </c>
      <c r="AJ409" t="s">
        <v>66</v>
      </c>
      <c r="AK409">
        <v>4</v>
      </c>
      <c r="AL409" t="str">
        <f t="shared" si="24"/>
        <v>3</v>
      </c>
      <c r="AM409" t="str">
        <f t="shared" si="25"/>
        <v>NE</v>
      </c>
    </row>
    <row r="410" spans="2:39">
      <c r="B410" t="s">
        <v>223</v>
      </c>
      <c r="C410" t="s">
        <v>334</v>
      </c>
      <c r="D410" t="s">
        <v>335</v>
      </c>
      <c r="E410">
        <v>2401781</v>
      </c>
      <c r="F410">
        <v>3</v>
      </c>
      <c r="G410">
        <v>45574</v>
      </c>
      <c r="H410">
        <v>202410</v>
      </c>
      <c r="I410" t="s">
        <v>329</v>
      </c>
      <c r="J410" t="s">
        <v>336</v>
      </c>
      <c r="K410" t="s">
        <v>337</v>
      </c>
      <c r="L410" t="s">
        <v>2970</v>
      </c>
      <c r="M410" t="s">
        <v>232</v>
      </c>
      <c r="N410" t="s">
        <v>232</v>
      </c>
      <c r="O410" t="s">
        <v>232</v>
      </c>
      <c r="P410" t="s">
        <v>338</v>
      </c>
      <c r="Q410" t="s">
        <v>339</v>
      </c>
      <c r="R410" t="s">
        <v>340</v>
      </c>
      <c r="S410" t="s">
        <v>341</v>
      </c>
      <c r="T410" t="s">
        <v>3365</v>
      </c>
      <c r="U410" t="s">
        <v>232</v>
      </c>
      <c r="V410" t="s">
        <v>232</v>
      </c>
      <c r="W410" t="s">
        <v>232</v>
      </c>
      <c r="X410" t="s">
        <v>232</v>
      </c>
      <c r="Y410" t="s">
        <v>3482</v>
      </c>
      <c r="Z410" t="s">
        <v>241</v>
      </c>
      <c r="AA410" s="177">
        <v>120000</v>
      </c>
      <c r="AB410">
        <v>302.67</v>
      </c>
      <c r="AC410">
        <v>28.55</v>
      </c>
      <c r="AD410" s="177">
        <v>120000</v>
      </c>
      <c r="AE410" s="196">
        <v>45596.718016203704</v>
      </c>
      <c r="AF410" t="s">
        <v>343</v>
      </c>
      <c r="AG410" t="s">
        <v>243</v>
      </c>
      <c r="AH410" s="289">
        <v>1</v>
      </c>
      <c r="AI410" s="306">
        <f>IF(Z410="COP",(AA410*AH410),IF(Z410="NOK",((AB410*AH410)*VLOOKUP(H410,Tasas!$K:$L,2,0)),IF(Z410="EUR",((AB410*AH410)*VLOOKUP(H410,Tasas!$K:$L,2,0)),IF('GL MEN'!Z431="USD",(('GL MEN'!AB431*'GL MEN'!AH431)*VLOOKUP(H410,Tasas!$K:$L,2,0)),0))))</f>
        <v>120000</v>
      </c>
      <c r="AJ410" t="s">
        <v>66</v>
      </c>
      <c r="AK410">
        <v>4</v>
      </c>
      <c r="AL410" t="str">
        <f t="shared" si="24"/>
        <v>3</v>
      </c>
      <c r="AM410" t="str">
        <f t="shared" si="25"/>
        <v>NE</v>
      </c>
    </row>
    <row r="411" spans="2:39">
      <c r="B411" t="s">
        <v>223</v>
      </c>
      <c r="C411" t="s">
        <v>334</v>
      </c>
      <c r="D411" t="s">
        <v>335</v>
      </c>
      <c r="E411">
        <v>2401781</v>
      </c>
      <c r="F411">
        <v>4</v>
      </c>
      <c r="G411">
        <v>45574</v>
      </c>
      <c r="H411">
        <v>202410</v>
      </c>
      <c r="I411" t="s">
        <v>329</v>
      </c>
      <c r="J411" t="s">
        <v>336</v>
      </c>
      <c r="K411" t="s">
        <v>337</v>
      </c>
      <c r="L411" t="s">
        <v>2970</v>
      </c>
      <c r="M411" t="s">
        <v>232</v>
      </c>
      <c r="N411" t="s">
        <v>232</v>
      </c>
      <c r="O411" t="s">
        <v>232</v>
      </c>
      <c r="P411" t="s">
        <v>338</v>
      </c>
      <c r="Q411" t="s">
        <v>339</v>
      </c>
      <c r="R411" t="s">
        <v>340</v>
      </c>
      <c r="S411" t="s">
        <v>341</v>
      </c>
      <c r="T411" t="s">
        <v>3365</v>
      </c>
      <c r="U411" t="s">
        <v>232</v>
      </c>
      <c r="V411" t="s">
        <v>232</v>
      </c>
      <c r="W411" t="s">
        <v>232</v>
      </c>
      <c r="X411" t="s">
        <v>232</v>
      </c>
      <c r="Y411" t="s">
        <v>3481</v>
      </c>
      <c r="Z411" t="s">
        <v>241</v>
      </c>
      <c r="AA411" s="177">
        <v>80000</v>
      </c>
      <c r="AB411">
        <v>201.78</v>
      </c>
      <c r="AC411">
        <v>19.03</v>
      </c>
      <c r="AD411" s="177">
        <v>80000</v>
      </c>
      <c r="AE411" s="196">
        <v>45596.718016203704</v>
      </c>
      <c r="AF411" t="s">
        <v>343</v>
      </c>
      <c r="AG411" t="s">
        <v>243</v>
      </c>
      <c r="AH411" s="289">
        <v>1</v>
      </c>
      <c r="AI411" s="306">
        <f>IF(Z411="COP",(AA411*AH411),IF(Z411="NOK",((AB411*AH411)*VLOOKUP(H411,Tasas!$K:$L,2,0)),IF(Z411="EUR",((AB411*AH411)*VLOOKUP(H411,Tasas!$K:$L,2,0)),IF('GL MEN'!Z432="USD",(('GL MEN'!AB432*'GL MEN'!AH432)*VLOOKUP(H411,Tasas!$K:$L,2,0)),0))))</f>
        <v>80000</v>
      </c>
      <c r="AJ411" t="s">
        <v>66</v>
      </c>
      <c r="AK411">
        <v>4</v>
      </c>
      <c r="AL411" t="str">
        <f t="shared" si="24"/>
        <v>3</v>
      </c>
      <c r="AM411" t="str">
        <f t="shared" si="25"/>
        <v>NE</v>
      </c>
    </row>
    <row r="412" spans="2:39">
      <c r="B412" t="s">
        <v>223</v>
      </c>
      <c r="C412" t="s">
        <v>334</v>
      </c>
      <c r="D412" t="s">
        <v>335</v>
      </c>
      <c r="E412">
        <v>2401781</v>
      </c>
      <c r="F412">
        <v>5</v>
      </c>
      <c r="G412">
        <v>45574</v>
      </c>
      <c r="H412">
        <v>202410</v>
      </c>
      <c r="I412" t="s">
        <v>329</v>
      </c>
      <c r="J412" t="s">
        <v>336</v>
      </c>
      <c r="K412" t="s">
        <v>337</v>
      </c>
      <c r="L412" t="s">
        <v>2970</v>
      </c>
      <c r="M412" t="s">
        <v>232</v>
      </c>
      <c r="N412" t="s">
        <v>232</v>
      </c>
      <c r="O412" t="s">
        <v>232</v>
      </c>
      <c r="P412" t="s">
        <v>338</v>
      </c>
      <c r="Q412" t="s">
        <v>339</v>
      </c>
      <c r="R412" t="s">
        <v>340</v>
      </c>
      <c r="S412" t="s">
        <v>341</v>
      </c>
      <c r="T412" t="s">
        <v>3365</v>
      </c>
      <c r="U412" t="s">
        <v>232</v>
      </c>
      <c r="V412" t="s">
        <v>232</v>
      </c>
      <c r="W412" t="s">
        <v>232</v>
      </c>
      <c r="X412" t="s">
        <v>232</v>
      </c>
      <c r="Y412" t="s">
        <v>3480</v>
      </c>
      <c r="Z412" t="s">
        <v>241</v>
      </c>
      <c r="AA412" s="177">
        <v>1000000</v>
      </c>
      <c r="AB412">
        <v>2522.2600000000002</v>
      </c>
      <c r="AC412">
        <v>237.9</v>
      </c>
      <c r="AD412" s="177">
        <v>1000000</v>
      </c>
      <c r="AE412" s="196">
        <v>45596.718016203704</v>
      </c>
      <c r="AF412" t="s">
        <v>343</v>
      </c>
      <c r="AG412" t="s">
        <v>243</v>
      </c>
      <c r="AH412" s="289">
        <v>1</v>
      </c>
      <c r="AI412" s="306">
        <f>IF(Z412="COP",(AA412*AH412),IF(Z412="NOK",((AB412*AH412)*VLOOKUP(H412,Tasas!$K:$L,2,0)),IF(Z412="EUR",((AB412*AH412)*VLOOKUP(H412,Tasas!$K:$L,2,0)),IF('GL MEN'!Z433="USD",(('GL MEN'!AB433*'GL MEN'!AH433)*VLOOKUP(H412,Tasas!$K:$L,2,0)),0))))</f>
        <v>1000000</v>
      </c>
      <c r="AJ412" t="s">
        <v>66</v>
      </c>
      <c r="AK412">
        <v>4</v>
      </c>
      <c r="AL412" t="str">
        <f t="shared" si="24"/>
        <v>3</v>
      </c>
      <c r="AM412" t="str">
        <f t="shared" si="25"/>
        <v>NE</v>
      </c>
    </row>
    <row r="413" spans="2:39">
      <c r="B413" t="s">
        <v>223</v>
      </c>
      <c r="C413" t="s">
        <v>334</v>
      </c>
      <c r="D413" t="s">
        <v>335</v>
      </c>
      <c r="E413">
        <v>2401781</v>
      </c>
      <c r="F413">
        <v>6</v>
      </c>
      <c r="G413">
        <v>45574</v>
      </c>
      <c r="H413">
        <v>202410</v>
      </c>
      <c r="I413" t="s">
        <v>329</v>
      </c>
      <c r="J413" t="s">
        <v>336</v>
      </c>
      <c r="K413" t="s">
        <v>337</v>
      </c>
      <c r="L413" t="s">
        <v>2970</v>
      </c>
      <c r="M413" t="s">
        <v>232</v>
      </c>
      <c r="N413" t="s">
        <v>232</v>
      </c>
      <c r="O413" t="s">
        <v>232</v>
      </c>
      <c r="P413" t="s">
        <v>344</v>
      </c>
      <c r="Q413" t="s">
        <v>345</v>
      </c>
      <c r="R413" t="s">
        <v>340</v>
      </c>
      <c r="S413" t="s">
        <v>341</v>
      </c>
      <c r="T413" t="s">
        <v>3365</v>
      </c>
      <c r="U413" t="s">
        <v>232</v>
      </c>
      <c r="V413" t="s">
        <v>232</v>
      </c>
      <c r="W413" t="s">
        <v>232</v>
      </c>
      <c r="X413" t="s">
        <v>232</v>
      </c>
      <c r="Y413" t="s">
        <v>3483</v>
      </c>
      <c r="Z413" t="s">
        <v>241</v>
      </c>
      <c r="AA413" s="177">
        <v>16644</v>
      </c>
      <c r="AB413">
        <v>41.98</v>
      </c>
      <c r="AC413">
        <v>3.96</v>
      </c>
      <c r="AD413" s="177">
        <v>16644</v>
      </c>
      <c r="AE413" s="196">
        <v>45596.718016203704</v>
      </c>
      <c r="AF413" t="s">
        <v>343</v>
      </c>
      <c r="AG413" t="s">
        <v>243</v>
      </c>
      <c r="AH413" s="289">
        <v>1</v>
      </c>
      <c r="AI413" s="306">
        <f>IF(Z413="COP",(AA413*AH413),IF(Z413="NOK",((AB413*AH413)*VLOOKUP(H413,Tasas!$K:$L,2,0)),IF(Z413="EUR",((AB413*AH413)*VLOOKUP(H413,Tasas!$K:$L,2,0)),IF('GL MEN'!Z434="USD",(('GL MEN'!AB434*'GL MEN'!AH434)*VLOOKUP(H413,Tasas!$K:$L,2,0)),0))))</f>
        <v>16644</v>
      </c>
      <c r="AJ413" t="s">
        <v>66</v>
      </c>
      <c r="AK413">
        <v>4</v>
      </c>
      <c r="AL413" t="str">
        <f t="shared" si="24"/>
        <v>3</v>
      </c>
      <c r="AM413" t="str">
        <f t="shared" si="25"/>
        <v>NE</v>
      </c>
    </row>
    <row r="414" spans="2:39">
      <c r="B414" t="s">
        <v>223</v>
      </c>
      <c r="C414" t="s">
        <v>828</v>
      </c>
      <c r="D414" t="s">
        <v>829</v>
      </c>
      <c r="E414">
        <v>4400835</v>
      </c>
      <c r="F414">
        <v>0</v>
      </c>
      <c r="G414">
        <v>45587</v>
      </c>
      <c r="H414">
        <v>202410</v>
      </c>
      <c r="I414" t="s">
        <v>3024</v>
      </c>
      <c r="J414" t="s">
        <v>3033</v>
      </c>
      <c r="K414" t="s">
        <v>386</v>
      </c>
      <c r="L414" t="s">
        <v>2970</v>
      </c>
      <c r="M414" t="s">
        <v>232</v>
      </c>
      <c r="N414" t="s">
        <v>232</v>
      </c>
      <c r="O414" t="s">
        <v>232</v>
      </c>
      <c r="P414" t="s">
        <v>2599</v>
      </c>
      <c r="Q414" t="s">
        <v>2600</v>
      </c>
      <c r="R414" t="s">
        <v>340</v>
      </c>
      <c r="S414" t="s">
        <v>341</v>
      </c>
      <c r="T414" t="s">
        <v>3300</v>
      </c>
      <c r="U414" t="s">
        <v>232</v>
      </c>
      <c r="V414" t="s">
        <v>232</v>
      </c>
      <c r="W414" t="s">
        <v>232</v>
      </c>
      <c r="X414" t="s">
        <v>232</v>
      </c>
      <c r="Y414" t="s">
        <v>3484</v>
      </c>
      <c r="Z414" t="s">
        <v>241</v>
      </c>
      <c r="AA414" s="177">
        <v>1677600</v>
      </c>
      <c r="AB414">
        <v>4211.33</v>
      </c>
      <c r="AC414">
        <v>393.23</v>
      </c>
      <c r="AD414" s="177">
        <v>1677600</v>
      </c>
      <c r="AE414" s="196">
        <v>45596.850106215279</v>
      </c>
      <c r="AF414" t="s">
        <v>833</v>
      </c>
      <c r="AG414" t="s">
        <v>328</v>
      </c>
      <c r="AH414" s="289">
        <v>1</v>
      </c>
      <c r="AI414" s="306">
        <f>IF(Z414="COP",(AA414*AH414),IF(Z414="NOK",((AB414*AH414)*VLOOKUP(H414,Tasas!$K:$L,2,0)),IF(Z414="EUR",((AB414*AH414)*VLOOKUP(H414,Tasas!$K:$L,2,0)),IF('GL MEN'!Z435="USD",(('GL MEN'!AB435*'GL MEN'!AH435)*VLOOKUP(H414,Tasas!$K:$L,2,0)),0))))</f>
        <v>1677600</v>
      </c>
      <c r="AJ414" t="s">
        <v>62</v>
      </c>
      <c r="AK414">
        <v>4</v>
      </c>
      <c r="AL414" t="str">
        <f t="shared" si="24"/>
        <v>3</v>
      </c>
      <c r="AM414" t="str">
        <f t="shared" si="25"/>
        <v>NE</v>
      </c>
    </row>
    <row r="415" spans="2:39">
      <c r="B415" t="s">
        <v>223</v>
      </c>
      <c r="C415" t="s">
        <v>828</v>
      </c>
      <c r="D415" t="s">
        <v>829</v>
      </c>
      <c r="E415">
        <v>4400836</v>
      </c>
      <c r="F415">
        <v>0</v>
      </c>
      <c r="G415">
        <v>45587</v>
      </c>
      <c r="H415">
        <v>202410</v>
      </c>
      <c r="I415" t="s">
        <v>3024</v>
      </c>
      <c r="J415" t="s">
        <v>3033</v>
      </c>
      <c r="K415" t="s">
        <v>386</v>
      </c>
      <c r="L415" t="s">
        <v>2970</v>
      </c>
      <c r="M415" t="s">
        <v>232</v>
      </c>
      <c r="N415" t="s">
        <v>232</v>
      </c>
      <c r="O415" t="s">
        <v>232</v>
      </c>
      <c r="P415" t="s">
        <v>2599</v>
      </c>
      <c r="Q415" t="s">
        <v>2600</v>
      </c>
      <c r="R415" t="s">
        <v>340</v>
      </c>
      <c r="S415" t="s">
        <v>341</v>
      </c>
      <c r="T415" t="s">
        <v>3300</v>
      </c>
      <c r="U415" t="s">
        <v>232</v>
      </c>
      <c r="V415" t="s">
        <v>232</v>
      </c>
      <c r="W415" t="s">
        <v>232</v>
      </c>
      <c r="X415" t="s">
        <v>232</v>
      </c>
      <c r="Y415" t="s">
        <v>3485</v>
      </c>
      <c r="Z415" t="s">
        <v>241</v>
      </c>
      <c r="AA415" s="177">
        <v>694600</v>
      </c>
      <c r="AB415">
        <v>1743.68</v>
      </c>
      <c r="AC415">
        <v>162.81</v>
      </c>
      <c r="AD415" s="177">
        <v>694600</v>
      </c>
      <c r="AE415" s="196">
        <v>45596.858491203704</v>
      </c>
      <c r="AF415" t="s">
        <v>833</v>
      </c>
      <c r="AG415" t="s">
        <v>243</v>
      </c>
      <c r="AH415" s="289">
        <v>1</v>
      </c>
      <c r="AI415" s="306">
        <f>IF(Z415="COP",(AA415*AH415),IF(Z415="NOK",((AB415*AH415)*VLOOKUP(H415,Tasas!$K:$L,2,0)),IF(Z415="EUR",((AB415*AH415)*VLOOKUP(H415,Tasas!$K:$L,2,0)),IF('GL MEN'!Z436="USD",(('GL MEN'!AB436*'GL MEN'!AH436)*VLOOKUP(H415,Tasas!$K:$L,2,0)),0))))</f>
        <v>694600</v>
      </c>
      <c r="AJ415" t="s">
        <v>62</v>
      </c>
      <c r="AK415">
        <v>4</v>
      </c>
      <c r="AL415" t="str">
        <f t="shared" si="24"/>
        <v>3</v>
      </c>
      <c r="AM415" t="str">
        <f t="shared" si="25"/>
        <v>NE</v>
      </c>
    </row>
    <row r="416" spans="2:39">
      <c r="B416" t="s">
        <v>223</v>
      </c>
      <c r="C416" t="s">
        <v>828</v>
      </c>
      <c r="D416" t="s">
        <v>829</v>
      </c>
      <c r="E416">
        <v>4400837</v>
      </c>
      <c r="F416">
        <v>0</v>
      </c>
      <c r="G416">
        <v>45587</v>
      </c>
      <c r="H416">
        <v>202410</v>
      </c>
      <c r="I416" t="s">
        <v>3024</v>
      </c>
      <c r="J416" t="s">
        <v>3033</v>
      </c>
      <c r="K416" t="s">
        <v>386</v>
      </c>
      <c r="L416" t="s">
        <v>2970</v>
      </c>
      <c r="M416" t="s">
        <v>232</v>
      </c>
      <c r="N416" t="s">
        <v>232</v>
      </c>
      <c r="O416" t="s">
        <v>232</v>
      </c>
      <c r="P416" t="s">
        <v>2599</v>
      </c>
      <c r="Q416" t="s">
        <v>2600</v>
      </c>
      <c r="R416" t="s">
        <v>340</v>
      </c>
      <c r="S416" t="s">
        <v>341</v>
      </c>
      <c r="T416" t="s">
        <v>3300</v>
      </c>
      <c r="U416" t="s">
        <v>232</v>
      </c>
      <c r="V416" t="s">
        <v>232</v>
      </c>
      <c r="W416" t="s">
        <v>232</v>
      </c>
      <c r="X416" t="s">
        <v>232</v>
      </c>
      <c r="Y416" t="s">
        <v>3486</v>
      </c>
      <c r="Z416" t="s">
        <v>241</v>
      </c>
      <c r="AA416" s="177">
        <v>160000</v>
      </c>
      <c r="AB416">
        <v>401.65</v>
      </c>
      <c r="AC416">
        <v>37.5</v>
      </c>
      <c r="AD416" s="177">
        <v>160000</v>
      </c>
      <c r="AE416" s="196">
        <v>45596.888083252314</v>
      </c>
      <c r="AF416" t="s">
        <v>833</v>
      </c>
      <c r="AG416" t="s">
        <v>243</v>
      </c>
      <c r="AH416" s="289">
        <v>1</v>
      </c>
      <c r="AI416" s="306">
        <f>IF(Z416="COP",(AA416*AH416),IF(Z416="NOK",((AB416*AH416)*VLOOKUP(H416,Tasas!$K:$L,2,0)),IF(Z416="EUR",((AB416*AH416)*VLOOKUP(H416,Tasas!$K:$L,2,0)),IF('GL MEN'!Z437="USD",(('GL MEN'!AB437*'GL MEN'!AH437)*VLOOKUP(H416,Tasas!$K:$L,2,0)),0))))</f>
        <v>160000</v>
      </c>
      <c r="AJ416" t="s">
        <v>62</v>
      </c>
      <c r="AK416">
        <v>4</v>
      </c>
      <c r="AL416" t="str">
        <f t="shared" si="24"/>
        <v>3</v>
      </c>
      <c r="AM416" t="str">
        <f t="shared" si="25"/>
        <v>NE</v>
      </c>
    </row>
    <row r="417" spans="2:39">
      <c r="B417" t="s">
        <v>223</v>
      </c>
      <c r="C417" t="s">
        <v>828</v>
      </c>
      <c r="D417" t="s">
        <v>829</v>
      </c>
      <c r="E417">
        <v>4400908</v>
      </c>
      <c r="F417">
        <v>0</v>
      </c>
      <c r="G417">
        <v>45596</v>
      </c>
      <c r="H417">
        <v>202410</v>
      </c>
      <c r="I417" t="s">
        <v>3024</v>
      </c>
      <c r="J417" t="s">
        <v>3033</v>
      </c>
      <c r="K417" t="s">
        <v>386</v>
      </c>
      <c r="L417" t="s">
        <v>2970</v>
      </c>
      <c r="M417" t="s">
        <v>232</v>
      </c>
      <c r="N417" t="s">
        <v>232</v>
      </c>
      <c r="O417" t="s">
        <v>232</v>
      </c>
      <c r="P417" t="s">
        <v>2599</v>
      </c>
      <c r="Q417" t="s">
        <v>2600</v>
      </c>
      <c r="R417" t="s">
        <v>340</v>
      </c>
      <c r="S417" t="s">
        <v>341</v>
      </c>
      <c r="T417" t="s">
        <v>3300</v>
      </c>
      <c r="U417" t="s">
        <v>232</v>
      </c>
      <c r="V417" t="s">
        <v>232</v>
      </c>
      <c r="W417" t="s">
        <v>232</v>
      </c>
      <c r="X417" t="s">
        <v>232</v>
      </c>
      <c r="Y417" t="s">
        <v>3487</v>
      </c>
      <c r="Z417" t="s">
        <v>241</v>
      </c>
      <c r="AA417" s="177">
        <v>419760</v>
      </c>
      <c r="AB417">
        <v>1036.76</v>
      </c>
      <c r="AC417">
        <v>95.11</v>
      </c>
      <c r="AD417" s="177">
        <v>419760</v>
      </c>
      <c r="AE417" s="196">
        <v>45602.013949571759</v>
      </c>
      <c r="AF417" t="s">
        <v>833</v>
      </c>
      <c r="AG417" t="s">
        <v>243</v>
      </c>
      <c r="AH417" s="289">
        <v>1</v>
      </c>
      <c r="AI417" s="306">
        <f>IF(Z417="COP",(AA417*AH417),IF(Z417="NOK",((AB417*AH417)*VLOOKUP(H417,Tasas!$K:$L,2,0)),IF(Z417="EUR",((AB417*AH417)*VLOOKUP(H417,Tasas!$K:$L,2,0)),IF('GL MEN'!Z438="USD",(('GL MEN'!AB438*'GL MEN'!AH438)*VLOOKUP(H417,Tasas!$K:$L,2,0)),0))))</f>
        <v>419760</v>
      </c>
      <c r="AJ417" t="s">
        <v>62</v>
      </c>
      <c r="AK417">
        <v>4</v>
      </c>
      <c r="AL417" t="str">
        <f t="shared" si="24"/>
        <v>3</v>
      </c>
      <c r="AM417" t="str">
        <f t="shared" si="25"/>
        <v>NE</v>
      </c>
    </row>
    <row r="418" spans="2:39">
      <c r="B418" t="s">
        <v>223</v>
      </c>
      <c r="C418" t="s">
        <v>357</v>
      </c>
      <c r="D418" t="s">
        <v>358</v>
      </c>
      <c r="E418">
        <v>1403271</v>
      </c>
      <c r="F418">
        <v>48</v>
      </c>
      <c r="G418">
        <v>45595</v>
      </c>
      <c r="H418">
        <v>202410</v>
      </c>
      <c r="I418" t="s">
        <v>359</v>
      </c>
      <c r="J418" t="s">
        <v>360</v>
      </c>
      <c r="K418" t="s">
        <v>337</v>
      </c>
      <c r="L418" t="s">
        <v>2970</v>
      </c>
      <c r="M418" t="s">
        <v>1937</v>
      </c>
      <c r="N418" t="s">
        <v>1938</v>
      </c>
      <c r="O418" t="s">
        <v>232</v>
      </c>
      <c r="P418" t="s">
        <v>1939</v>
      </c>
      <c r="Q418" t="s">
        <v>1940</v>
      </c>
      <c r="R418" t="s">
        <v>340</v>
      </c>
      <c r="S418" t="s">
        <v>341</v>
      </c>
      <c r="T418" t="s">
        <v>3488</v>
      </c>
      <c r="U418" t="s">
        <v>2246</v>
      </c>
      <c r="V418" t="s">
        <v>1941</v>
      </c>
      <c r="W418" t="s">
        <v>1942</v>
      </c>
      <c r="X418" t="s">
        <v>232</v>
      </c>
      <c r="Y418" t="s">
        <v>2246</v>
      </c>
      <c r="Z418" t="s">
        <v>241</v>
      </c>
      <c r="AA418" s="177">
        <v>7715550</v>
      </c>
      <c r="AB418">
        <v>19608.61</v>
      </c>
      <c r="AC418">
        <v>1796.87</v>
      </c>
      <c r="AD418" s="177">
        <v>7715550</v>
      </c>
      <c r="AE418" s="196">
        <v>45604.975636342591</v>
      </c>
      <c r="AF418" t="s">
        <v>368</v>
      </c>
      <c r="AG418" t="s">
        <v>243</v>
      </c>
      <c r="AH418" s="289">
        <v>1</v>
      </c>
      <c r="AI418" s="306">
        <f>IF(Z418="COP",(AA418*AH418),IF(Z418="NOK",((AB418*AH418)*VLOOKUP(H418,Tasas!$K:$L,2,0)),IF(Z418="EUR",((AB418*AH418)*VLOOKUP(H418,Tasas!$K:$L,2,0)),IF('GL MEN'!Z439="USD",(('GL MEN'!AB439*'GL MEN'!AH439)*VLOOKUP(H418,Tasas!$K:$L,2,0)),0))))</f>
        <v>7715550</v>
      </c>
      <c r="AJ418" t="s">
        <v>27</v>
      </c>
      <c r="AK418">
        <v>4</v>
      </c>
      <c r="AL418" t="str">
        <f t="shared" si="24"/>
        <v>3</v>
      </c>
      <c r="AM418" t="str">
        <f t="shared" si="25"/>
        <v>NE</v>
      </c>
    </row>
    <row r="419" spans="2:39">
      <c r="B419" t="s">
        <v>223</v>
      </c>
      <c r="C419" t="s">
        <v>357</v>
      </c>
      <c r="D419" t="s">
        <v>358</v>
      </c>
      <c r="E419">
        <v>1403271</v>
      </c>
      <c r="F419">
        <v>191</v>
      </c>
      <c r="G419">
        <v>45595</v>
      </c>
      <c r="H419">
        <v>202410</v>
      </c>
      <c r="I419" t="s">
        <v>359</v>
      </c>
      <c r="J419" t="s">
        <v>360</v>
      </c>
      <c r="K419" t="s">
        <v>337</v>
      </c>
      <c r="L419" t="s">
        <v>2970</v>
      </c>
      <c r="M419" t="s">
        <v>444</v>
      </c>
      <c r="N419" t="s">
        <v>445</v>
      </c>
      <c r="O419" t="s">
        <v>232</v>
      </c>
      <c r="P419" t="s">
        <v>446</v>
      </c>
      <c r="Q419" t="s">
        <v>447</v>
      </c>
      <c r="R419" t="s">
        <v>448</v>
      </c>
      <c r="S419" t="s">
        <v>449</v>
      </c>
      <c r="T419" t="s">
        <v>3489</v>
      </c>
      <c r="U419" t="s">
        <v>2246</v>
      </c>
      <c r="V419" t="s">
        <v>450</v>
      </c>
      <c r="W419" t="s">
        <v>451</v>
      </c>
      <c r="X419" t="s">
        <v>232</v>
      </c>
      <c r="Y419" t="s">
        <v>2246</v>
      </c>
      <c r="Z419" t="s">
        <v>241</v>
      </c>
      <c r="AA419" s="177">
        <v>1038195.9</v>
      </c>
      <c r="AB419">
        <v>2638.51</v>
      </c>
      <c r="AC419">
        <v>241.79</v>
      </c>
      <c r="AD419" s="177">
        <v>1038195.9</v>
      </c>
      <c r="AE419" s="196">
        <v>45604.975636342591</v>
      </c>
      <c r="AF419" t="s">
        <v>368</v>
      </c>
      <c r="AG419" t="s">
        <v>243</v>
      </c>
      <c r="AH419" s="289">
        <v>1</v>
      </c>
      <c r="AI419" s="306">
        <f>IF(Z419="COP",(AA419*AH419),IF(Z419="NOK",((AB419*AH419)*VLOOKUP(H419,Tasas!$K:$L,2,0)),IF(Z419="EUR",((AB419*AH419)*VLOOKUP(H419,Tasas!$K:$L,2,0)),IF('GL MEN'!Z440="USD",(('GL MEN'!AB440*'GL MEN'!AH440)*VLOOKUP(H419,Tasas!$K:$L,2,0)),0))))</f>
        <v>1038195.9</v>
      </c>
      <c r="AJ419" t="s">
        <v>42</v>
      </c>
      <c r="AK419">
        <v>4</v>
      </c>
      <c r="AL419" t="str">
        <f t="shared" si="24"/>
        <v>3</v>
      </c>
      <c r="AM419" t="str">
        <f t="shared" si="25"/>
        <v>NE</v>
      </c>
    </row>
    <row r="420" spans="2:39">
      <c r="B420" t="s">
        <v>223</v>
      </c>
      <c r="C420" t="s">
        <v>357</v>
      </c>
      <c r="D420" t="s">
        <v>358</v>
      </c>
      <c r="E420">
        <v>1403271</v>
      </c>
      <c r="F420">
        <v>248</v>
      </c>
      <c r="G420">
        <v>45595</v>
      </c>
      <c r="H420">
        <v>202410</v>
      </c>
      <c r="I420" t="s">
        <v>359</v>
      </c>
      <c r="J420" t="s">
        <v>360</v>
      </c>
      <c r="K420" t="s">
        <v>337</v>
      </c>
      <c r="L420" t="s">
        <v>2970</v>
      </c>
      <c r="M420" t="s">
        <v>610</v>
      </c>
      <c r="N420" t="s">
        <v>611</v>
      </c>
      <c r="O420" t="s">
        <v>232</v>
      </c>
      <c r="P420" t="s">
        <v>612</v>
      </c>
      <c r="Q420" t="s">
        <v>613</v>
      </c>
      <c r="R420" t="s">
        <v>340</v>
      </c>
      <c r="S420" t="s">
        <v>341</v>
      </c>
      <c r="T420" t="s">
        <v>3490</v>
      </c>
      <c r="U420" t="s">
        <v>2246</v>
      </c>
      <c r="V420" t="s">
        <v>614</v>
      </c>
      <c r="W420" t="s">
        <v>615</v>
      </c>
      <c r="X420" t="s">
        <v>232</v>
      </c>
      <c r="Y420" t="s">
        <v>2246</v>
      </c>
      <c r="Z420" t="s">
        <v>241</v>
      </c>
      <c r="AA420" s="177">
        <v>6297054.5</v>
      </c>
      <c r="AB420">
        <v>16003.59</v>
      </c>
      <c r="AC420">
        <v>1466.52</v>
      </c>
      <c r="AD420" s="177">
        <v>6297054.5</v>
      </c>
      <c r="AE420" s="196">
        <v>45604.975636342591</v>
      </c>
      <c r="AF420" t="s">
        <v>368</v>
      </c>
      <c r="AG420" t="s">
        <v>243</v>
      </c>
      <c r="AH420" s="289">
        <v>1</v>
      </c>
      <c r="AI420" s="306">
        <f>IF(Z420="COP",(AA420*AH420),IF(Z420="NOK",((AB420*AH420)*VLOOKUP(H420,Tasas!$K:$L,2,0)),IF(Z420="EUR",((AB420*AH420)*VLOOKUP(H420,Tasas!$K:$L,2,0)),IF('GL MEN'!Z441="USD",(('GL MEN'!AB441*'GL MEN'!AH441)*VLOOKUP(H420,Tasas!$K:$L,2,0)),0))))</f>
        <v>6297054.5</v>
      </c>
      <c r="AJ420" t="s">
        <v>24</v>
      </c>
      <c r="AK420">
        <v>4</v>
      </c>
      <c r="AL420" t="str">
        <f t="shared" si="24"/>
        <v>3</v>
      </c>
      <c r="AM420" t="str">
        <f t="shared" si="25"/>
        <v>NE</v>
      </c>
    </row>
    <row r="421" spans="2:39">
      <c r="B421" t="s">
        <v>223</v>
      </c>
      <c r="C421" t="s">
        <v>357</v>
      </c>
      <c r="D421" t="s">
        <v>358</v>
      </c>
      <c r="E421">
        <v>1403271</v>
      </c>
      <c r="F421">
        <v>286</v>
      </c>
      <c r="G421">
        <v>45595</v>
      </c>
      <c r="H421">
        <v>202410</v>
      </c>
      <c r="I421" t="s">
        <v>359</v>
      </c>
      <c r="J421" t="s">
        <v>360</v>
      </c>
      <c r="K421" t="s">
        <v>337</v>
      </c>
      <c r="L421" t="s">
        <v>2970</v>
      </c>
      <c r="M421" t="s">
        <v>556</v>
      </c>
      <c r="N421" t="s">
        <v>557</v>
      </c>
      <c r="O421" t="s">
        <v>232</v>
      </c>
      <c r="P421" t="s">
        <v>558</v>
      </c>
      <c r="Q421" t="s">
        <v>559</v>
      </c>
      <c r="R421" t="s">
        <v>448</v>
      </c>
      <c r="S421" t="s">
        <v>449</v>
      </c>
      <c r="T421" t="s">
        <v>3389</v>
      </c>
      <c r="U421" t="s">
        <v>2246</v>
      </c>
      <c r="V421" t="s">
        <v>560</v>
      </c>
      <c r="W421" t="s">
        <v>561</v>
      </c>
      <c r="X421" t="s">
        <v>232</v>
      </c>
      <c r="Y421" t="s">
        <v>2246</v>
      </c>
      <c r="Z421" t="s">
        <v>241</v>
      </c>
      <c r="AA421" s="177">
        <v>991460.6</v>
      </c>
      <c r="AB421">
        <v>2519.7399999999998</v>
      </c>
      <c r="AC421">
        <v>230.9</v>
      </c>
      <c r="AD421" s="177">
        <v>991460.6</v>
      </c>
      <c r="AE421" s="196">
        <v>45604.975636342591</v>
      </c>
      <c r="AF421" t="s">
        <v>368</v>
      </c>
      <c r="AG421" t="s">
        <v>243</v>
      </c>
      <c r="AH421" s="289">
        <v>1</v>
      </c>
      <c r="AI421" s="306">
        <f>IF(Z421="COP",(AA421*AH421),IF(Z421="NOK",((AB421*AH421)*VLOOKUP(H421,Tasas!$K:$L,2,0)),IF(Z421="EUR",((AB421*AH421)*VLOOKUP(H421,Tasas!$K:$L,2,0)),IF('GL MEN'!Z442="USD",(('GL MEN'!AB442*'GL MEN'!AH442)*VLOOKUP(H421,Tasas!$K:$L,2,0)),0))))</f>
        <v>991460.6</v>
      </c>
      <c r="AJ421" t="s">
        <v>42</v>
      </c>
      <c r="AK421">
        <v>4</v>
      </c>
      <c r="AL421" t="str">
        <f t="shared" si="24"/>
        <v>3</v>
      </c>
      <c r="AM421" t="str">
        <f t="shared" si="25"/>
        <v>NE</v>
      </c>
    </row>
    <row r="422" spans="2:39">
      <c r="B422" t="s">
        <v>223</v>
      </c>
      <c r="C422" t="s">
        <v>357</v>
      </c>
      <c r="D422" t="s">
        <v>358</v>
      </c>
      <c r="E422">
        <v>1403271</v>
      </c>
      <c r="F422">
        <v>449</v>
      </c>
      <c r="G422">
        <v>45595</v>
      </c>
      <c r="H422">
        <v>202410</v>
      </c>
      <c r="I422" t="s">
        <v>359</v>
      </c>
      <c r="J422" t="s">
        <v>360</v>
      </c>
      <c r="K422" t="s">
        <v>386</v>
      </c>
      <c r="L422" t="s">
        <v>2970</v>
      </c>
      <c r="M422" t="s">
        <v>550</v>
      </c>
      <c r="N422" t="s">
        <v>551</v>
      </c>
      <c r="O422" t="s">
        <v>232</v>
      </c>
      <c r="P422" t="s">
        <v>552</v>
      </c>
      <c r="Q422" t="s">
        <v>553</v>
      </c>
      <c r="R422" t="s">
        <v>340</v>
      </c>
      <c r="S422" t="s">
        <v>341</v>
      </c>
      <c r="T422" t="s">
        <v>3491</v>
      </c>
      <c r="U422" t="s">
        <v>2246</v>
      </c>
      <c r="V422" t="s">
        <v>554</v>
      </c>
      <c r="W422" t="s">
        <v>555</v>
      </c>
      <c r="X422" t="s">
        <v>232</v>
      </c>
      <c r="Y422" t="s">
        <v>2246</v>
      </c>
      <c r="Z422" t="s">
        <v>241</v>
      </c>
      <c r="AA422" s="177">
        <v>4901821.2</v>
      </c>
      <c r="AB422">
        <v>12457.68</v>
      </c>
      <c r="AC422">
        <v>1141.5899999999999</v>
      </c>
      <c r="AD422" s="177">
        <v>4901821.2</v>
      </c>
      <c r="AE422" s="196">
        <v>45604.975636342591</v>
      </c>
      <c r="AF422" t="s">
        <v>368</v>
      </c>
      <c r="AG422" t="s">
        <v>243</v>
      </c>
      <c r="AH422" s="289">
        <v>1</v>
      </c>
      <c r="AI422" s="306">
        <f>IF(Z422="COP",(AA422*AH422),IF(Z422="NOK",((AB422*AH422)*VLOOKUP(H422,Tasas!$K:$L,2,0)),IF(Z422="EUR",((AB422*AH422)*VLOOKUP(H422,Tasas!$K:$L,2,0)),IF('GL MEN'!Z443="USD",(('GL MEN'!AB443*'GL MEN'!AH443)*VLOOKUP(H422,Tasas!$K:$L,2,0)),0))))</f>
        <v>4901821.2</v>
      </c>
      <c r="AJ422" t="s">
        <v>21</v>
      </c>
      <c r="AK422">
        <v>4</v>
      </c>
      <c r="AL422" t="str">
        <f t="shared" ref="AL422:AL485" si="26">+MID(R422,2,1)</f>
        <v>3</v>
      </c>
      <c r="AM422" t="str">
        <f t="shared" ref="AM422:AM485" si="27">IF(AL422="0","CO",IF(AL422="1","CO",IF(AL422="2","CO",IF(AL422="3","NE",IF(AL422="4","WA",IF(AL422="6","Centro - URR"))))))</f>
        <v>NE</v>
      </c>
    </row>
    <row r="423" spans="2:39">
      <c r="B423" t="s">
        <v>223</v>
      </c>
      <c r="C423" t="s">
        <v>357</v>
      </c>
      <c r="D423" t="s">
        <v>358</v>
      </c>
      <c r="E423">
        <v>1403271</v>
      </c>
      <c r="F423">
        <v>595</v>
      </c>
      <c r="G423">
        <v>45595</v>
      </c>
      <c r="H423">
        <v>202410</v>
      </c>
      <c r="I423" t="s">
        <v>359</v>
      </c>
      <c r="J423" t="s">
        <v>360</v>
      </c>
      <c r="K423" t="s">
        <v>337</v>
      </c>
      <c r="L423" t="s">
        <v>2970</v>
      </c>
      <c r="M423" t="s">
        <v>2637</v>
      </c>
      <c r="N423" t="s">
        <v>2638</v>
      </c>
      <c r="O423" t="s">
        <v>232</v>
      </c>
      <c r="P423" t="s">
        <v>2632</v>
      </c>
      <c r="Q423" t="s">
        <v>2633</v>
      </c>
      <c r="R423" t="s">
        <v>340</v>
      </c>
      <c r="S423" t="s">
        <v>341</v>
      </c>
      <c r="T423" t="s">
        <v>3492</v>
      </c>
      <c r="U423" t="s">
        <v>2246</v>
      </c>
      <c r="V423" t="s">
        <v>3050</v>
      </c>
      <c r="W423" t="s">
        <v>3051</v>
      </c>
      <c r="X423" t="s">
        <v>232</v>
      </c>
      <c r="Y423" t="s">
        <v>2246</v>
      </c>
      <c r="Z423" t="s">
        <v>241</v>
      </c>
      <c r="AA423" s="177">
        <v>3470780</v>
      </c>
      <c r="AB423">
        <v>8820.7800000000007</v>
      </c>
      <c r="AC423">
        <v>808.31</v>
      </c>
      <c r="AD423" s="177">
        <v>3470780</v>
      </c>
      <c r="AE423" s="196">
        <v>45604.975636342591</v>
      </c>
      <c r="AF423" t="s">
        <v>368</v>
      </c>
      <c r="AG423" t="s">
        <v>243</v>
      </c>
      <c r="AH423" s="289">
        <v>1</v>
      </c>
      <c r="AI423" s="306">
        <f>IF(Z423="COP",(AA423*AH423),IF(Z423="NOK",((AB423*AH423)*VLOOKUP(H423,Tasas!$K:$L,2,0)),IF(Z423="EUR",((AB423*AH423)*VLOOKUP(H423,Tasas!$K:$L,2,0)),IF('GL MEN'!Z444="USD",(('GL MEN'!AB444*'GL MEN'!AH444)*VLOOKUP(H423,Tasas!$K:$L,2,0)),0))))</f>
        <v>3470780</v>
      </c>
      <c r="AJ423" t="s">
        <v>36</v>
      </c>
      <c r="AK423">
        <v>4</v>
      </c>
      <c r="AL423" t="str">
        <f t="shared" si="26"/>
        <v>3</v>
      </c>
      <c r="AM423" t="str">
        <f t="shared" si="27"/>
        <v>NE</v>
      </c>
    </row>
    <row r="424" spans="2:39">
      <c r="B424" t="s">
        <v>223</v>
      </c>
      <c r="C424" t="s">
        <v>357</v>
      </c>
      <c r="D424" t="s">
        <v>358</v>
      </c>
      <c r="E424">
        <v>1403271</v>
      </c>
      <c r="F424">
        <v>649</v>
      </c>
      <c r="G424">
        <v>45595</v>
      </c>
      <c r="H424">
        <v>202410</v>
      </c>
      <c r="I424" t="s">
        <v>359</v>
      </c>
      <c r="J424" t="s">
        <v>360</v>
      </c>
      <c r="K424" t="s">
        <v>337</v>
      </c>
      <c r="L424" t="s">
        <v>2970</v>
      </c>
      <c r="M424" t="s">
        <v>2391</v>
      </c>
      <c r="N424" t="s">
        <v>2392</v>
      </c>
      <c r="O424" t="s">
        <v>232</v>
      </c>
      <c r="P424" t="s">
        <v>2393</v>
      </c>
      <c r="Q424" t="s">
        <v>2394</v>
      </c>
      <c r="R424" t="s">
        <v>448</v>
      </c>
      <c r="S424" t="s">
        <v>449</v>
      </c>
      <c r="T424" t="s">
        <v>3386</v>
      </c>
      <c r="U424" t="s">
        <v>2246</v>
      </c>
      <c r="V424" t="s">
        <v>3035</v>
      </c>
      <c r="W424" t="s">
        <v>3036</v>
      </c>
      <c r="X424" t="s">
        <v>232</v>
      </c>
      <c r="Y424" t="s">
        <v>2246</v>
      </c>
      <c r="Z424" t="s">
        <v>241</v>
      </c>
      <c r="AA424" s="177">
        <v>664098.9</v>
      </c>
      <c r="AB424">
        <v>1687.77</v>
      </c>
      <c r="AC424">
        <v>154.66</v>
      </c>
      <c r="AD424" s="177">
        <v>664098.9</v>
      </c>
      <c r="AE424" s="196">
        <v>45604.975636342591</v>
      </c>
      <c r="AF424" t="s">
        <v>368</v>
      </c>
      <c r="AG424" t="s">
        <v>243</v>
      </c>
      <c r="AH424" s="289">
        <v>1</v>
      </c>
      <c r="AI424" s="306">
        <f>IF(Z424="COP",(AA424*AH424),IF(Z424="NOK",((AB424*AH424)*VLOOKUP(H424,Tasas!$K:$L,2,0)),IF(Z424="EUR",((AB424*AH424)*VLOOKUP(H424,Tasas!$K:$L,2,0)),IF('GL MEN'!Z445="USD",(('GL MEN'!AB445*'GL MEN'!AH445)*VLOOKUP(H424,Tasas!$K:$L,2,0)),0))))</f>
        <v>664098.9</v>
      </c>
      <c r="AJ424" t="s">
        <v>42</v>
      </c>
      <c r="AK424">
        <v>4</v>
      </c>
      <c r="AL424" t="str">
        <f t="shared" si="26"/>
        <v>3</v>
      </c>
      <c r="AM424" t="str">
        <f t="shared" si="27"/>
        <v>NE</v>
      </c>
    </row>
    <row r="425" spans="2:39">
      <c r="B425" t="s">
        <v>223</v>
      </c>
      <c r="C425" t="s">
        <v>357</v>
      </c>
      <c r="D425" t="s">
        <v>358</v>
      </c>
      <c r="E425">
        <v>1403271</v>
      </c>
      <c r="F425">
        <v>654</v>
      </c>
      <c r="G425">
        <v>45595</v>
      </c>
      <c r="H425">
        <v>202410</v>
      </c>
      <c r="I425" t="s">
        <v>359</v>
      </c>
      <c r="J425" t="s">
        <v>360</v>
      </c>
      <c r="K425" t="s">
        <v>337</v>
      </c>
      <c r="L425" t="s">
        <v>2970</v>
      </c>
      <c r="M425" t="s">
        <v>3037</v>
      </c>
      <c r="N425" t="s">
        <v>3038</v>
      </c>
      <c r="O425" t="s">
        <v>232</v>
      </c>
      <c r="P425" t="s">
        <v>3039</v>
      </c>
      <c r="Q425" t="s">
        <v>3040</v>
      </c>
      <c r="R425" t="s">
        <v>448</v>
      </c>
      <c r="S425" t="s">
        <v>449</v>
      </c>
      <c r="T425" t="s">
        <v>3387</v>
      </c>
      <c r="U425" t="s">
        <v>2246</v>
      </c>
      <c r="V425" t="s">
        <v>3041</v>
      </c>
      <c r="W425" t="s">
        <v>3042</v>
      </c>
      <c r="X425" t="s">
        <v>232</v>
      </c>
      <c r="Y425" t="s">
        <v>2246</v>
      </c>
      <c r="Z425" t="s">
        <v>241</v>
      </c>
      <c r="AA425" s="177">
        <v>1852205</v>
      </c>
      <c r="AB425">
        <v>4707.2700000000004</v>
      </c>
      <c r="AC425">
        <v>431.36</v>
      </c>
      <c r="AD425" s="177">
        <v>1852205</v>
      </c>
      <c r="AE425" s="196">
        <v>45604.975636342591</v>
      </c>
      <c r="AF425" t="s">
        <v>368</v>
      </c>
      <c r="AG425" t="s">
        <v>243</v>
      </c>
      <c r="AH425" s="289">
        <v>1</v>
      </c>
      <c r="AI425" s="306">
        <f>IF(Z425="COP",(AA425*AH425),IF(Z425="NOK",((AB425*AH425)*VLOOKUP(H425,Tasas!$K:$L,2,0)),IF(Z425="EUR",((AB425*AH425)*VLOOKUP(H425,Tasas!$K:$L,2,0)),IF('GL MEN'!Z446="USD",(('GL MEN'!AB446*'GL MEN'!AH446)*VLOOKUP(H425,Tasas!$K:$L,2,0)),0))))</f>
        <v>1852205</v>
      </c>
      <c r="AJ425" t="s">
        <v>42</v>
      </c>
      <c r="AK425">
        <v>4</v>
      </c>
      <c r="AL425" t="str">
        <f t="shared" si="26"/>
        <v>3</v>
      </c>
      <c r="AM425" t="str">
        <f t="shared" si="27"/>
        <v>NE</v>
      </c>
    </row>
    <row r="426" spans="2:39">
      <c r="B426" t="s">
        <v>223</v>
      </c>
      <c r="C426" t="s">
        <v>357</v>
      </c>
      <c r="D426" t="s">
        <v>358</v>
      </c>
      <c r="E426">
        <v>1403271</v>
      </c>
      <c r="F426">
        <v>658</v>
      </c>
      <c r="G426">
        <v>45595</v>
      </c>
      <c r="H426">
        <v>202410</v>
      </c>
      <c r="I426" t="s">
        <v>359</v>
      </c>
      <c r="J426" t="s">
        <v>360</v>
      </c>
      <c r="K426" t="s">
        <v>543</v>
      </c>
      <c r="L426" t="s">
        <v>2970</v>
      </c>
      <c r="M426" t="s">
        <v>3043</v>
      </c>
      <c r="N426" t="s">
        <v>3044</v>
      </c>
      <c r="O426" t="s">
        <v>232</v>
      </c>
      <c r="P426" t="s">
        <v>3045</v>
      </c>
      <c r="Q426" t="s">
        <v>3046</v>
      </c>
      <c r="R426" t="s">
        <v>448</v>
      </c>
      <c r="S426" t="s">
        <v>449</v>
      </c>
      <c r="T426" t="s">
        <v>3388</v>
      </c>
      <c r="U426" t="s">
        <v>2246</v>
      </c>
      <c r="V426" t="s">
        <v>3047</v>
      </c>
      <c r="W426" t="s">
        <v>3048</v>
      </c>
      <c r="X426" t="s">
        <v>232</v>
      </c>
      <c r="Y426" t="s">
        <v>2246</v>
      </c>
      <c r="Z426" t="s">
        <v>241</v>
      </c>
      <c r="AA426" s="177">
        <v>1968472.8</v>
      </c>
      <c r="AB426">
        <v>5002.76</v>
      </c>
      <c r="AC426">
        <v>458.44</v>
      </c>
      <c r="AD426" s="177">
        <v>1968472.8</v>
      </c>
      <c r="AE426" s="196">
        <v>45604.975636342591</v>
      </c>
      <c r="AF426" t="s">
        <v>368</v>
      </c>
      <c r="AG426" t="s">
        <v>243</v>
      </c>
      <c r="AH426" s="289">
        <v>1</v>
      </c>
      <c r="AI426" s="306">
        <f>IF(Z426="COP",(AA426*AH426),IF(Z426="NOK",((AB426*AH426)*VLOOKUP(H426,Tasas!$K:$L,2,0)),IF(Z426="EUR",((AB426*AH426)*VLOOKUP(H426,Tasas!$K:$L,2,0)),IF('GL MEN'!Z447="USD",(('GL MEN'!AB447*'GL MEN'!AH447)*VLOOKUP(H426,Tasas!$K:$L,2,0)),0))))</f>
        <v>1968472.8</v>
      </c>
      <c r="AJ426" t="s">
        <v>42</v>
      </c>
      <c r="AK426">
        <v>4</v>
      </c>
      <c r="AL426" t="str">
        <f t="shared" si="26"/>
        <v>3</v>
      </c>
      <c r="AM426" t="str">
        <f t="shared" si="27"/>
        <v>NE</v>
      </c>
    </row>
    <row r="427" spans="2:39">
      <c r="B427" t="s">
        <v>223</v>
      </c>
      <c r="C427" t="s">
        <v>357</v>
      </c>
      <c r="D427" t="s">
        <v>358</v>
      </c>
      <c r="E427">
        <v>1403273</v>
      </c>
      <c r="F427">
        <v>49</v>
      </c>
      <c r="G427">
        <v>45595</v>
      </c>
      <c r="H427">
        <v>202410</v>
      </c>
      <c r="I427" t="s">
        <v>359</v>
      </c>
      <c r="J427" t="s">
        <v>360</v>
      </c>
      <c r="K427" t="s">
        <v>337</v>
      </c>
      <c r="L427" t="s">
        <v>2970</v>
      </c>
      <c r="M427" t="s">
        <v>3052</v>
      </c>
      <c r="N427" t="s">
        <v>3053</v>
      </c>
      <c r="O427" t="s">
        <v>232</v>
      </c>
      <c r="P427" t="s">
        <v>3054</v>
      </c>
      <c r="Q427" t="s">
        <v>3055</v>
      </c>
      <c r="R427" t="s">
        <v>448</v>
      </c>
      <c r="S427" t="s">
        <v>449</v>
      </c>
      <c r="T427" t="s">
        <v>3493</v>
      </c>
      <c r="U427" t="s">
        <v>2246</v>
      </c>
      <c r="V427" t="s">
        <v>3056</v>
      </c>
      <c r="W427" t="s">
        <v>3057</v>
      </c>
      <c r="X427" t="s">
        <v>232</v>
      </c>
      <c r="Y427" t="s">
        <v>2246</v>
      </c>
      <c r="Z427" t="s">
        <v>241</v>
      </c>
      <c r="AA427" s="177">
        <v>898233.6</v>
      </c>
      <c r="AB427">
        <v>2282.81</v>
      </c>
      <c r="AC427">
        <v>209.19</v>
      </c>
      <c r="AD427" s="177">
        <v>898233.6</v>
      </c>
      <c r="AE427" s="196">
        <v>45604.97771165509</v>
      </c>
      <c r="AF427" t="s">
        <v>368</v>
      </c>
      <c r="AG427" t="s">
        <v>243</v>
      </c>
      <c r="AH427" s="289">
        <v>1</v>
      </c>
      <c r="AI427" s="306">
        <f>IF(Z427="COP",(AA427*AH427),IF(Z427="NOK",((AB427*AH427)*VLOOKUP(H427,Tasas!$K:$L,2,0)),IF(Z427="EUR",((AB427*AH427)*VLOOKUP(H427,Tasas!$K:$L,2,0)),IF('GL MEN'!Z448="USD",(('GL MEN'!AB448*'GL MEN'!AH448)*VLOOKUP(H427,Tasas!$K:$L,2,0)),0))))</f>
        <v>898233.6</v>
      </c>
      <c r="AJ427" t="s">
        <v>42</v>
      </c>
      <c r="AK427">
        <v>4</v>
      </c>
      <c r="AL427" t="str">
        <f t="shared" si="26"/>
        <v>3</v>
      </c>
      <c r="AM427" t="str">
        <f t="shared" si="27"/>
        <v>NE</v>
      </c>
    </row>
    <row r="428" spans="2:39">
      <c r="B428" t="s">
        <v>223</v>
      </c>
      <c r="C428" t="s">
        <v>357</v>
      </c>
      <c r="D428" t="s">
        <v>358</v>
      </c>
      <c r="E428">
        <v>1403273</v>
      </c>
      <c r="F428">
        <v>265</v>
      </c>
      <c r="G428">
        <v>45595</v>
      </c>
      <c r="H428">
        <v>202410</v>
      </c>
      <c r="I428" t="s">
        <v>359</v>
      </c>
      <c r="J428" t="s">
        <v>360</v>
      </c>
      <c r="K428" t="s">
        <v>337</v>
      </c>
      <c r="L428" t="s">
        <v>2970</v>
      </c>
      <c r="M428" t="s">
        <v>3076</v>
      </c>
      <c r="N428" t="s">
        <v>3077</v>
      </c>
      <c r="O428" t="s">
        <v>232</v>
      </c>
      <c r="P428" t="s">
        <v>3078</v>
      </c>
      <c r="Q428" t="s">
        <v>3079</v>
      </c>
      <c r="R428" t="s">
        <v>448</v>
      </c>
      <c r="S428" t="s">
        <v>449</v>
      </c>
      <c r="T428" t="s">
        <v>3494</v>
      </c>
      <c r="U428" t="s">
        <v>2246</v>
      </c>
      <c r="V428" t="s">
        <v>3080</v>
      </c>
      <c r="W428" t="s">
        <v>3081</v>
      </c>
      <c r="X428" t="s">
        <v>232</v>
      </c>
      <c r="Y428" t="s">
        <v>2246</v>
      </c>
      <c r="Z428" t="s">
        <v>241</v>
      </c>
      <c r="AA428" s="177">
        <v>244366</v>
      </c>
      <c r="AB428">
        <v>621.04</v>
      </c>
      <c r="AC428">
        <v>56.91</v>
      </c>
      <c r="AD428" s="177">
        <v>244366</v>
      </c>
      <c r="AE428" s="196">
        <v>45604.97771165509</v>
      </c>
      <c r="AF428" t="s">
        <v>368</v>
      </c>
      <c r="AG428" t="s">
        <v>243</v>
      </c>
      <c r="AH428" s="289">
        <v>1</v>
      </c>
      <c r="AI428" s="306">
        <f>IF(Z428="COP",(AA428*AH428),IF(Z428="NOK",((AB428*AH428)*VLOOKUP(H428,Tasas!$K:$L,2,0)),IF(Z428="EUR",((AB428*AH428)*VLOOKUP(H428,Tasas!$K:$L,2,0)),IF('GL MEN'!Z449="USD",(('GL MEN'!AB449*'GL MEN'!AH449)*VLOOKUP(H428,Tasas!$K:$L,2,0)),0))))</f>
        <v>244366</v>
      </c>
      <c r="AJ428" t="s">
        <v>42</v>
      </c>
      <c r="AK428">
        <v>4</v>
      </c>
      <c r="AL428" t="str">
        <f t="shared" si="26"/>
        <v>3</v>
      </c>
      <c r="AM428" t="str">
        <f t="shared" si="27"/>
        <v>NE</v>
      </c>
    </row>
    <row r="429" spans="2:39">
      <c r="B429" t="s">
        <v>223</v>
      </c>
      <c r="C429" t="s">
        <v>357</v>
      </c>
      <c r="D429" t="s">
        <v>358</v>
      </c>
      <c r="E429">
        <v>1403273</v>
      </c>
      <c r="F429">
        <v>298</v>
      </c>
      <c r="G429">
        <v>45595</v>
      </c>
      <c r="H429">
        <v>202410</v>
      </c>
      <c r="I429" t="s">
        <v>359</v>
      </c>
      <c r="J429" t="s">
        <v>360</v>
      </c>
      <c r="K429" t="s">
        <v>337</v>
      </c>
      <c r="L429" t="s">
        <v>2970</v>
      </c>
      <c r="M429" t="s">
        <v>3082</v>
      </c>
      <c r="N429" t="s">
        <v>3083</v>
      </c>
      <c r="O429" t="s">
        <v>232</v>
      </c>
      <c r="P429" t="s">
        <v>3084</v>
      </c>
      <c r="Q429" t="s">
        <v>3085</v>
      </c>
      <c r="R429" t="s">
        <v>448</v>
      </c>
      <c r="S429" t="s">
        <v>449</v>
      </c>
      <c r="T429" t="s">
        <v>3495</v>
      </c>
      <c r="U429" t="s">
        <v>2246</v>
      </c>
      <c r="V429" t="s">
        <v>3086</v>
      </c>
      <c r="W429" t="s">
        <v>3087</v>
      </c>
      <c r="X429" t="s">
        <v>232</v>
      </c>
      <c r="Y429" t="s">
        <v>2246</v>
      </c>
      <c r="Z429" t="s">
        <v>241</v>
      </c>
      <c r="AA429" s="177">
        <v>895221</v>
      </c>
      <c r="AB429">
        <v>2275.15</v>
      </c>
      <c r="AC429">
        <v>208.49</v>
      </c>
      <c r="AD429" s="177">
        <v>895221</v>
      </c>
      <c r="AE429" s="196">
        <v>45604.97771165509</v>
      </c>
      <c r="AF429" t="s">
        <v>368</v>
      </c>
      <c r="AG429" t="s">
        <v>243</v>
      </c>
      <c r="AH429" s="289">
        <v>1</v>
      </c>
      <c r="AI429" s="306">
        <f>IF(Z429="COP",(AA429*AH429),IF(Z429="NOK",((AB429*AH429)*VLOOKUP(H429,Tasas!$K:$L,2,0)),IF(Z429="EUR",((AB429*AH429)*VLOOKUP(H429,Tasas!$K:$L,2,0)),IF('GL MEN'!Z450="USD",(('GL MEN'!AB450*'GL MEN'!AH450)*VLOOKUP(H429,Tasas!$K:$L,2,0)),0))))</f>
        <v>895221</v>
      </c>
      <c r="AJ429" t="s">
        <v>42</v>
      </c>
      <c r="AK429">
        <v>4</v>
      </c>
      <c r="AL429" t="str">
        <f t="shared" si="26"/>
        <v>3</v>
      </c>
      <c r="AM429" t="str">
        <f t="shared" si="27"/>
        <v>NE</v>
      </c>
    </row>
    <row r="430" spans="2:39">
      <c r="B430" t="s">
        <v>223</v>
      </c>
      <c r="C430" t="s">
        <v>357</v>
      </c>
      <c r="D430" t="s">
        <v>358</v>
      </c>
      <c r="E430">
        <v>1403273</v>
      </c>
      <c r="F430">
        <v>340</v>
      </c>
      <c r="G430">
        <v>45595</v>
      </c>
      <c r="H430">
        <v>202410</v>
      </c>
      <c r="I430" t="s">
        <v>359</v>
      </c>
      <c r="J430" t="s">
        <v>360</v>
      </c>
      <c r="K430" t="s">
        <v>337</v>
      </c>
      <c r="L430" t="s">
        <v>2970</v>
      </c>
      <c r="M430" t="s">
        <v>3058</v>
      </c>
      <c r="N430" t="s">
        <v>3059</v>
      </c>
      <c r="O430" t="s">
        <v>232</v>
      </c>
      <c r="P430" t="s">
        <v>3060</v>
      </c>
      <c r="Q430" t="s">
        <v>3061</v>
      </c>
      <c r="R430" t="s">
        <v>448</v>
      </c>
      <c r="S430" t="s">
        <v>449</v>
      </c>
      <c r="T430" t="s">
        <v>3396</v>
      </c>
      <c r="U430" t="s">
        <v>2246</v>
      </c>
      <c r="V430" t="s">
        <v>3062</v>
      </c>
      <c r="W430" t="s">
        <v>3063</v>
      </c>
      <c r="X430" t="s">
        <v>232</v>
      </c>
      <c r="Y430" t="s">
        <v>2246</v>
      </c>
      <c r="Z430" t="s">
        <v>241</v>
      </c>
      <c r="AA430" s="177">
        <v>2103715.2000000002</v>
      </c>
      <c r="AB430">
        <v>5346.47</v>
      </c>
      <c r="AC430">
        <v>489.93</v>
      </c>
      <c r="AD430" s="177">
        <v>2103715.2000000002</v>
      </c>
      <c r="AE430" s="196">
        <v>45604.97771165509</v>
      </c>
      <c r="AF430" t="s">
        <v>368</v>
      </c>
      <c r="AG430" t="s">
        <v>243</v>
      </c>
      <c r="AH430" s="289">
        <v>1</v>
      </c>
      <c r="AI430" s="306">
        <f>IF(Z430="COP",(AA430*AH430),IF(Z430="NOK",((AB430*AH430)*VLOOKUP(H430,Tasas!$K:$L,2,0)),IF(Z430="EUR",((AB430*AH430)*VLOOKUP(H430,Tasas!$K:$L,2,0)),IF('GL MEN'!Z451="USD",(('GL MEN'!AB451*'GL MEN'!AH451)*VLOOKUP(H430,Tasas!$K:$L,2,0)),0))))</f>
        <v>2103715.2000000002</v>
      </c>
      <c r="AJ430" t="s">
        <v>42</v>
      </c>
      <c r="AK430">
        <v>4</v>
      </c>
      <c r="AL430" t="str">
        <f t="shared" si="26"/>
        <v>3</v>
      </c>
      <c r="AM430" t="str">
        <f t="shared" si="27"/>
        <v>NE</v>
      </c>
    </row>
    <row r="431" spans="2:39">
      <c r="B431" t="s">
        <v>223</v>
      </c>
      <c r="C431" t="s">
        <v>357</v>
      </c>
      <c r="D431" t="s">
        <v>358</v>
      </c>
      <c r="E431">
        <v>1403273</v>
      </c>
      <c r="F431">
        <v>350</v>
      </c>
      <c r="G431">
        <v>45595</v>
      </c>
      <c r="H431">
        <v>202410</v>
      </c>
      <c r="I431" t="s">
        <v>359</v>
      </c>
      <c r="J431" t="s">
        <v>360</v>
      </c>
      <c r="K431" t="s">
        <v>386</v>
      </c>
      <c r="L431" t="s">
        <v>2970</v>
      </c>
      <c r="M431" t="s">
        <v>3070</v>
      </c>
      <c r="N431" t="s">
        <v>3071</v>
      </c>
      <c r="O431" t="s">
        <v>232</v>
      </c>
      <c r="P431" t="s">
        <v>3072</v>
      </c>
      <c r="Q431" t="s">
        <v>3073</v>
      </c>
      <c r="R431" t="s">
        <v>340</v>
      </c>
      <c r="S431" t="s">
        <v>341</v>
      </c>
      <c r="T431" t="s">
        <v>3496</v>
      </c>
      <c r="U431" t="s">
        <v>2246</v>
      </c>
      <c r="V431" t="s">
        <v>3074</v>
      </c>
      <c r="W431" t="s">
        <v>3075</v>
      </c>
      <c r="X431" t="s">
        <v>232</v>
      </c>
      <c r="Y431" t="s">
        <v>2246</v>
      </c>
      <c r="Z431" t="s">
        <v>241</v>
      </c>
      <c r="AA431" s="177">
        <v>3470780</v>
      </c>
      <c r="AB431">
        <v>8820.7800000000007</v>
      </c>
      <c r="AC431">
        <v>808.31</v>
      </c>
      <c r="AD431" s="177">
        <v>3470780</v>
      </c>
      <c r="AE431" s="196">
        <v>45604.97771165509</v>
      </c>
      <c r="AF431" t="s">
        <v>368</v>
      </c>
      <c r="AG431" t="s">
        <v>243</v>
      </c>
      <c r="AH431" s="289">
        <v>1</v>
      </c>
      <c r="AI431" s="306">
        <f>IF(Z431="COP",(AA431*AH431),IF(Z431="NOK",((AB431*AH431)*VLOOKUP(H431,Tasas!$K:$L,2,0)),IF(Z431="EUR",((AB431*AH431)*VLOOKUP(H431,Tasas!$K:$L,2,0)),IF('GL MEN'!Z452="USD",(('GL MEN'!AB452*'GL MEN'!AH452)*VLOOKUP(H431,Tasas!$K:$L,2,0)),0))))</f>
        <v>3470780</v>
      </c>
      <c r="AJ431" t="s">
        <v>36</v>
      </c>
      <c r="AK431">
        <v>4</v>
      </c>
      <c r="AL431" t="str">
        <f t="shared" si="26"/>
        <v>3</v>
      </c>
      <c r="AM431" t="str">
        <f t="shared" si="27"/>
        <v>NE</v>
      </c>
    </row>
    <row r="432" spans="2:39">
      <c r="B432" t="s">
        <v>223</v>
      </c>
      <c r="C432" t="s">
        <v>357</v>
      </c>
      <c r="D432" t="s">
        <v>358</v>
      </c>
      <c r="E432">
        <v>1403273</v>
      </c>
      <c r="F432">
        <v>433</v>
      </c>
      <c r="G432">
        <v>45595</v>
      </c>
      <c r="H432">
        <v>202410</v>
      </c>
      <c r="I432" t="s">
        <v>359</v>
      </c>
      <c r="J432" t="s">
        <v>360</v>
      </c>
      <c r="K432" t="s">
        <v>543</v>
      </c>
      <c r="L432" t="s">
        <v>2970</v>
      </c>
      <c r="M432" t="s">
        <v>3088</v>
      </c>
      <c r="N432" t="s">
        <v>3089</v>
      </c>
      <c r="O432" t="s">
        <v>232</v>
      </c>
      <c r="P432" t="s">
        <v>3090</v>
      </c>
      <c r="Q432" t="s">
        <v>3091</v>
      </c>
      <c r="R432" t="s">
        <v>448</v>
      </c>
      <c r="S432" t="s">
        <v>449</v>
      </c>
      <c r="T432" t="s">
        <v>3497</v>
      </c>
      <c r="U432" t="s">
        <v>2246</v>
      </c>
      <c r="V432" t="s">
        <v>3092</v>
      </c>
      <c r="W432" t="s">
        <v>3093</v>
      </c>
      <c r="X432" t="s">
        <v>232</v>
      </c>
      <c r="Y432" t="s">
        <v>2246</v>
      </c>
      <c r="Z432" t="s">
        <v>241</v>
      </c>
      <c r="AA432" s="177">
        <v>2279613</v>
      </c>
      <c r="AB432">
        <v>5793.5</v>
      </c>
      <c r="AC432">
        <v>530.9</v>
      </c>
      <c r="AD432" s="177">
        <v>2279613</v>
      </c>
      <c r="AE432" s="196">
        <v>45604.97771165509</v>
      </c>
      <c r="AF432" t="s">
        <v>368</v>
      </c>
      <c r="AG432" t="s">
        <v>243</v>
      </c>
      <c r="AH432" s="289">
        <v>1</v>
      </c>
      <c r="AI432" s="306">
        <f>IF(Z432="COP",(AA432*AH432),IF(Z432="NOK",((AB432*AH432)*VLOOKUP(H432,Tasas!$K:$L,2,0)),IF(Z432="EUR",((AB432*AH432)*VLOOKUP(H432,Tasas!$K:$L,2,0)),IF('GL MEN'!Z453="USD",(('GL MEN'!AB453*'GL MEN'!AH453)*VLOOKUP(H432,Tasas!$K:$L,2,0)),0))))</f>
        <v>2279613</v>
      </c>
      <c r="AJ432" t="s">
        <v>42</v>
      </c>
      <c r="AK432">
        <v>4</v>
      </c>
      <c r="AL432" t="str">
        <f t="shared" si="26"/>
        <v>3</v>
      </c>
      <c r="AM432" t="str">
        <f t="shared" si="27"/>
        <v>NE</v>
      </c>
    </row>
    <row r="433" spans="2:39">
      <c r="B433" t="s">
        <v>223</v>
      </c>
      <c r="C433" t="s">
        <v>357</v>
      </c>
      <c r="D433" t="s">
        <v>358</v>
      </c>
      <c r="E433">
        <v>1403273</v>
      </c>
      <c r="F433">
        <v>728</v>
      </c>
      <c r="G433">
        <v>45595</v>
      </c>
      <c r="H433">
        <v>202410</v>
      </c>
      <c r="I433" t="s">
        <v>359</v>
      </c>
      <c r="J433" t="s">
        <v>360</v>
      </c>
      <c r="K433" t="s">
        <v>386</v>
      </c>
      <c r="L433" t="s">
        <v>2970</v>
      </c>
      <c r="M433" t="s">
        <v>2175</v>
      </c>
      <c r="N433" t="s">
        <v>2176</v>
      </c>
      <c r="O433" t="s">
        <v>232</v>
      </c>
      <c r="P433" t="s">
        <v>3307</v>
      </c>
      <c r="Q433" t="s">
        <v>3308</v>
      </c>
      <c r="R433" t="s">
        <v>340</v>
      </c>
      <c r="S433" t="s">
        <v>341</v>
      </c>
      <c r="T433" t="s">
        <v>3498</v>
      </c>
      <c r="U433" t="s">
        <v>2246</v>
      </c>
      <c r="V433" t="s">
        <v>3309</v>
      </c>
      <c r="W433" t="s">
        <v>3310</v>
      </c>
      <c r="X433" t="s">
        <v>232</v>
      </c>
      <c r="Y433" t="s">
        <v>2246</v>
      </c>
      <c r="Z433" t="s">
        <v>241</v>
      </c>
      <c r="AA433" s="177">
        <v>3468212</v>
      </c>
      <c r="AB433">
        <v>8814.25</v>
      </c>
      <c r="AC433">
        <v>807.71</v>
      </c>
      <c r="AD433" s="177">
        <v>3468212</v>
      </c>
      <c r="AE433" s="196">
        <v>45604.97771165509</v>
      </c>
      <c r="AF433" t="s">
        <v>368</v>
      </c>
      <c r="AG433" t="s">
        <v>243</v>
      </c>
      <c r="AH433" s="289">
        <v>1</v>
      </c>
      <c r="AI433" s="306">
        <f>IF(Z433="COP",(AA433*AH433),IF(Z433="NOK",((AB433*AH433)*VLOOKUP(H433,Tasas!$K:$L,2,0)),IF(Z433="EUR",((AB433*AH433)*VLOOKUP(H433,Tasas!$K:$L,2,0)),IF('GL MEN'!Z454="USD",(('GL MEN'!AB454*'GL MEN'!AH454)*VLOOKUP(H433,Tasas!$K:$L,2,0)),0))))</f>
        <v>3468212</v>
      </c>
      <c r="AJ433" t="s">
        <v>36</v>
      </c>
      <c r="AK433">
        <v>4</v>
      </c>
      <c r="AL433" t="str">
        <f t="shared" si="26"/>
        <v>3</v>
      </c>
      <c r="AM433" t="str">
        <f t="shared" si="27"/>
        <v>NE</v>
      </c>
    </row>
    <row r="434" spans="2:39">
      <c r="B434" t="s">
        <v>223</v>
      </c>
      <c r="C434" t="s">
        <v>357</v>
      </c>
      <c r="D434" t="s">
        <v>358</v>
      </c>
      <c r="E434">
        <v>1403273</v>
      </c>
      <c r="F434">
        <v>744</v>
      </c>
      <c r="G434">
        <v>45595</v>
      </c>
      <c r="H434">
        <v>202410</v>
      </c>
      <c r="I434" t="s">
        <v>359</v>
      </c>
      <c r="J434" t="s">
        <v>360</v>
      </c>
      <c r="K434" t="s">
        <v>337</v>
      </c>
      <c r="L434" t="s">
        <v>2970</v>
      </c>
      <c r="M434" t="s">
        <v>3064</v>
      </c>
      <c r="N434" t="s">
        <v>3065</v>
      </c>
      <c r="O434" t="s">
        <v>232</v>
      </c>
      <c r="P434" t="s">
        <v>3066</v>
      </c>
      <c r="Q434" t="s">
        <v>3067</v>
      </c>
      <c r="R434" t="s">
        <v>340</v>
      </c>
      <c r="S434" t="s">
        <v>341</v>
      </c>
      <c r="T434" t="s">
        <v>3499</v>
      </c>
      <c r="U434" t="s">
        <v>2246</v>
      </c>
      <c r="V434" t="s">
        <v>3068</v>
      </c>
      <c r="W434" t="s">
        <v>3069</v>
      </c>
      <c r="X434" t="s">
        <v>232</v>
      </c>
      <c r="Y434" t="s">
        <v>2246</v>
      </c>
      <c r="Z434" t="s">
        <v>241</v>
      </c>
      <c r="AA434" s="177">
        <v>3470780</v>
      </c>
      <c r="AB434">
        <v>8820.7800000000007</v>
      </c>
      <c r="AC434">
        <v>808.31</v>
      </c>
      <c r="AD434" s="177">
        <v>3470780</v>
      </c>
      <c r="AE434" s="196">
        <v>45604.97771165509</v>
      </c>
      <c r="AF434" t="s">
        <v>368</v>
      </c>
      <c r="AG434" t="s">
        <v>243</v>
      </c>
      <c r="AH434" s="289">
        <v>1</v>
      </c>
      <c r="AI434" s="306">
        <f>IF(Z434="COP",(AA434*AH434),IF(Z434="NOK",((AB434*AH434)*VLOOKUP(H434,Tasas!$K:$L,2,0)),IF(Z434="EUR",((AB434*AH434)*VLOOKUP(H434,Tasas!$K:$L,2,0)),IF('GL MEN'!Z455="USD",(('GL MEN'!AB455*'GL MEN'!AH455)*VLOOKUP(H434,Tasas!$K:$L,2,0)),0))))</f>
        <v>3470780</v>
      </c>
      <c r="AJ434" t="s">
        <v>36</v>
      </c>
      <c r="AK434">
        <v>4</v>
      </c>
      <c r="AL434" t="str">
        <f t="shared" si="26"/>
        <v>3</v>
      </c>
      <c r="AM434" t="str">
        <f t="shared" si="27"/>
        <v>NE</v>
      </c>
    </row>
    <row r="435" spans="2:39">
      <c r="B435" t="s">
        <v>223</v>
      </c>
      <c r="C435" t="s">
        <v>357</v>
      </c>
      <c r="D435" t="s">
        <v>358</v>
      </c>
      <c r="E435">
        <v>1403273</v>
      </c>
      <c r="F435">
        <v>746</v>
      </c>
      <c r="G435">
        <v>45595</v>
      </c>
      <c r="H435">
        <v>202410</v>
      </c>
      <c r="I435" t="s">
        <v>359</v>
      </c>
      <c r="J435" t="s">
        <v>360</v>
      </c>
      <c r="K435" t="s">
        <v>337</v>
      </c>
      <c r="L435" t="s">
        <v>2970</v>
      </c>
      <c r="M435" t="s">
        <v>3390</v>
      </c>
      <c r="N435" t="s">
        <v>3500</v>
      </c>
      <c r="O435" t="s">
        <v>232</v>
      </c>
      <c r="P435" t="s">
        <v>3392</v>
      </c>
      <c r="Q435" t="s">
        <v>3393</v>
      </c>
      <c r="R435" t="s">
        <v>340</v>
      </c>
      <c r="S435" t="s">
        <v>341</v>
      </c>
      <c r="T435" t="s">
        <v>3501</v>
      </c>
      <c r="U435" t="s">
        <v>2246</v>
      </c>
      <c r="V435" t="s">
        <v>3394</v>
      </c>
      <c r="W435" t="s">
        <v>3395</v>
      </c>
      <c r="X435" t="s">
        <v>232</v>
      </c>
      <c r="Y435" t="s">
        <v>2246</v>
      </c>
      <c r="Z435" t="s">
        <v>241</v>
      </c>
      <c r="AA435" s="177">
        <v>3463582</v>
      </c>
      <c r="AB435">
        <v>8802.49</v>
      </c>
      <c r="AC435">
        <v>806.63</v>
      </c>
      <c r="AD435" s="177">
        <v>3463582</v>
      </c>
      <c r="AE435" s="196">
        <v>45604.97771165509</v>
      </c>
      <c r="AF435" t="s">
        <v>368</v>
      </c>
      <c r="AG435" t="s">
        <v>243</v>
      </c>
      <c r="AH435" s="289">
        <v>1</v>
      </c>
      <c r="AI435" s="306">
        <f>IF(Z435="COP",(AA435*AH435),IF(Z435="NOK",((AB435*AH435)*VLOOKUP(H435,Tasas!$K:$L,2,0)),IF(Z435="EUR",((AB435*AH435)*VLOOKUP(H435,Tasas!$K:$L,2,0)),IF('GL MEN'!Z456="USD",(('GL MEN'!AB456*'GL MEN'!AH456)*VLOOKUP(H435,Tasas!$K:$L,2,0)),0))))</f>
        <v>3463582</v>
      </c>
      <c r="AJ435" t="s">
        <v>36</v>
      </c>
      <c r="AK435">
        <v>4</v>
      </c>
      <c r="AL435" t="str">
        <f t="shared" si="26"/>
        <v>3</v>
      </c>
      <c r="AM435" t="str">
        <f t="shared" si="27"/>
        <v>NE</v>
      </c>
    </row>
    <row r="436" spans="2:39">
      <c r="B436" t="s">
        <v>223</v>
      </c>
      <c r="C436" t="s">
        <v>1172</v>
      </c>
      <c r="D436" t="s">
        <v>1173</v>
      </c>
      <c r="E436">
        <v>7400834</v>
      </c>
      <c r="F436">
        <v>1</v>
      </c>
      <c r="G436">
        <v>45569</v>
      </c>
      <c r="H436">
        <v>202410</v>
      </c>
      <c r="I436">
        <v>4460</v>
      </c>
      <c r="J436">
        <v>52351008</v>
      </c>
      <c r="K436" t="s">
        <v>482</v>
      </c>
      <c r="L436" t="s">
        <v>2970</v>
      </c>
      <c r="M436" t="s">
        <v>232</v>
      </c>
      <c r="N436" t="s">
        <v>232</v>
      </c>
      <c r="O436" t="s">
        <v>232</v>
      </c>
      <c r="P436" t="s">
        <v>3502</v>
      </c>
      <c r="Q436" t="s">
        <v>3503</v>
      </c>
      <c r="R436" t="s">
        <v>382</v>
      </c>
      <c r="S436" t="s">
        <v>383</v>
      </c>
      <c r="T436">
        <v>2925279</v>
      </c>
      <c r="U436" t="s">
        <v>232</v>
      </c>
      <c r="V436" t="s">
        <v>232</v>
      </c>
      <c r="W436" t="s">
        <v>232</v>
      </c>
      <c r="X436" t="s">
        <v>232</v>
      </c>
      <c r="Y436" t="s">
        <v>3504</v>
      </c>
      <c r="Z436" t="s">
        <v>241</v>
      </c>
      <c r="AA436" s="177">
        <v>183000</v>
      </c>
      <c r="AB436">
        <v>461.57</v>
      </c>
      <c r="AC436">
        <v>43.54</v>
      </c>
      <c r="AD436" s="177">
        <v>183000</v>
      </c>
      <c r="AE436" s="196">
        <v>45580.734550775465</v>
      </c>
      <c r="AF436" t="s">
        <v>1177</v>
      </c>
      <c r="AH436" s="289">
        <v>1</v>
      </c>
      <c r="AI436" s="306">
        <f>IF(Z436="COP",(AA436*AH436),IF(Z436="NOK",((AB436*AH436)*VLOOKUP(H436,Tasas!$K:$L,2,0)),IF(Z436="EUR",((AB436*AH436)*VLOOKUP(H436,Tasas!$K:$L,2,0)),IF('GL MEN'!Z457="USD",(('GL MEN'!AB457*'GL MEN'!AH457)*VLOOKUP(H436,Tasas!$K:$L,2,0)),0))))</f>
        <v>183000</v>
      </c>
      <c r="AJ436" t="s">
        <v>62</v>
      </c>
      <c r="AK436">
        <v>4</v>
      </c>
      <c r="AL436" t="str">
        <f t="shared" si="26"/>
        <v>4</v>
      </c>
      <c r="AM436" t="str">
        <f t="shared" si="27"/>
        <v>WA</v>
      </c>
    </row>
    <row r="437" spans="2:39">
      <c r="B437" t="s">
        <v>223</v>
      </c>
      <c r="C437" t="s">
        <v>888</v>
      </c>
      <c r="D437" t="s">
        <v>889</v>
      </c>
      <c r="E437">
        <v>6404424</v>
      </c>
      <c r="F437">
        <v>0</v>
      </c>
      <c r="G437">
        <v>45583</v>
      </c>
      <c r="H437">
        <v>202410</v>
      </c>
      <c r="I437">
        <v>4500</v>
      </c>
      <c r="J437">
        <v>51351020</v>
      </c>
      <c r="K437" t="s">
        <v>369</v>
      </c>
      <c r="L437" t="s">
        <v>2970</v>
      </c>
      <c r="M437" t="s">
        <v>232</v>
      </c>
      <c r="N437" t="s">
        <v>232</v>
      </c>
      <c r="O437" t="s">
        <v>232</v>
      </c>
      <c r="P437" t="s">
        <v>3505</v>
      </c>
      <c r="Q437" t="s">
        <v>3506</v>
      </c>
      <c r="R437" t="s">
        <v>382</v>
      </c>
      <c r="S437" t="s">
        <v>383</v>
      </c>
      <c r="T437">
        <v>2921916</v>
      </c>
      <c r="U437" t="s">
        <v>232</v>
      </c>
      <c r="V437" t="s">
        <v>232</v>
      </c>
      <c r="W437" t="s">
        <v>232</v>
      </c>
      <c r="X437" t="s">
        <v>232</v>
      </c>
      <c r="Y437" t="s">
        <v>3507</v>
      </c>
      <c r="Z437" t="s">
        <v>241</v>
      </c>
      <c r="AA437" s="177">
        <v>500000</v>
      </c>
      <c r="AB437">
        <v>1255.17</v>
      </c>
      <c r="AC437">
        <v>117.2</v>
      </c>
      <c r="AD437" s="177">
        <v>500000</v>
      </c>
      <c r="AE437" s="196">
        <v>45588.927866469909</v>
      </c>
      <c r="AF437" t="s">
        <v>1101</v>
      </c>
      <c r="AH437" s="289">
        <v>1</v>
      </c>
      <c r="AI437" s="306">
        <f>IF(Z437="COP",(AA437*AH437),IF(Z437="NOK",((AB437*AH437)*VLOOKUP(H437,Tasas!$K:$L,2,0)),IF(Z437="EUR",((AB437*AH437)*VLOOKUP(H437,Tasas!$K:$L,2,0)),IF('GL MEN'!Z458="USD",(('GL MEN'!AB458*'GL MEN'!AH458)*VLOOKUP(H437,Tasas!$K:$L,2,0)),0))))</f>
        <v>500000</v>
      </c>
      <c r="AJ437" t="s">
        <v>66</v>
      </c>
      <c r="AK437">
        <v>4</v>
      </c>
      <c r="AL437" t="str">
        <f t="shared" si="26"/>
        <v>4</v>
      </c>
      <c r="AM437" t="str">
        <f t="shared" si="27"/>
        <v>WA</v>
      </c>
    </row>
    <row r="438" spans="2:39">
      <c r="B438" t="s">
        <v>223</v>
      </c>
      <c r="C438" t="s">
        <v>888</v>
      </c>
      <c r="D438" t="s">
        <v>889</v>
      </c>
      <c r="E438">
        <v>6404424</v>
      </c>
      <c r="F438">
        <v>1</v>
      </c>
      <c r="G438">
        <v>45583</v>
      </c>
      <c r="H438">
        <v>202410</v>
      </c>
      <c r="I438">
        <v>4500</v>
      </c>
      <c r="J438">
        <v>51351020</v>
      </c>
      <c r="K438" t="s">
        <v>369</v>
      </c>
      <c r="L438" t="s">
        <v>2970</v>
      </c>
      <c r="M438" t="s">
        <v>232</v>
      </c>
      <c r="N438" t="s">
        <v>232</v>
      </c>
      <c r="O438" t="s">
        <v>232</v>
      </c>
      <c r="P438" t="s">
        <v>1914</v>
      </c>
      <c r="Q438" t="s">
        <v>1915</v>
      </c>
      <c r="R438" t="s">
        <v>382</v>
      </c>
      <c r="S438" t="s">
        <v>383</v>
      </c>
      <c r="T438">
        <v>2921916</v>
      </c>
      <c r="U438" t="s">
        <v>232</v>
      </c>
      <c r="V438" t="s">
        <v>232</v>
      </c>
      <c r="W438" t="s">
        <v>232</v>
      </c>
      <c r="X438" t="s">
        <v>232</v>
      </c>
      <c r="Y438" t="s">
        <v>3508</v>
      </c>
      <c r="Z438" t="s">
        <v>241</v>
      </c>
      <c r="AA438" s="177">
        <v>13629</v>
      </c>
      <c r="AB438">
        <v>34.21</v>
      </c>
      <c r="AC438">
        <v>3.19</v>
      </c>
      <c r="AD438" s="177">
        <v>13629</v>
      </c>
      <c r="AE438" s="196">
        <v>45588.927866666665</v>
      </c>
      <c r="AF438" t="s">
        <v>1101</v>
      </c>
      <c r="AH438" s="289">
        <v>1</v>
      </c>
      <c r="AI438" s="306">
        <f>IF(Z438="COP",(AA438*AH438),IF(Z438="NOK",((AB438*AH438)*VLOOKUP(H438,Tasas!$K:$L,2,0)),IF(Z438="EUR",((AB438*AH438)*VLOOKUP(H438,Tasas!$K:$L,2,0)),IF('GL MEN'!Z459="USD",(('GL MEN'!AB459*'GL MEN'!AH459)*VLOOKUP(H438,Tasas!$K:$L,2,0)),0))))</f>
        <v>13629</v>
      </c>
      <c r="AJ438" t="s">
        <v>66</v>
      </c>
      <c r="AK438">
        <v>4</v>
      </c>
      <c r="AL438" t="str">
        <f t="shared" si="26"/>
        <v>4</v>
      </c>
      <c r="AM438" t="str">
        <f t="shared" si="27"/>
        <v>WA</v>
      </c>
    </row>
    <row r="439" spans="2:39">
      <c r="B439" t="s">
        <v>223</v>
      </c>
      <c r="C439" t="s">
        <v>888</v>
      </c>
      <c r="D439" t="s">
        <v>889</v>
      </c>
      <c r="E439">
        <v>6404425</v>
      </c>
      <c r="F439">
        <v>0</v>
      </c>
      <c r="G439">
        <v>45583</v>
      </c>
      <c r="H439">
        <v>202410</v>
      </c>
      <c r="I439">
        <v>4500</v>
      </c>
      <c r="J439">
        <v>51351020</v>
      </c>
      <c r="K439" t="s">
        <v>369</v>
      </c>
      <c r="L439" t="s">
        <v>2970</v>
      </c>
      <c r="M439" t="s">
        <v>232</v>
      </c>
      <c r="N439" t="s">
        <v>232</v>
      </c>
      <c r="O439" t="s">
        <v>232</v>
      </c>
      <c r="P439" t="s">
        <v>338</v>
      </c>
      <c r="Q439" t="s">
        <v>339</v>
      </c>
      <c r="R439" t="s">
        <v>382</v>
      </c>
      <c r="S439" t="s">
        <v>383</v>
      </c>
      <c r="T439">
        <v>2921916</v>
      </c>
      <c r="U439" t="s">
        <v>232</v>
      </c>
      <c r="V439" t="s">
        <v>232</v>
      </c>
      <c r="W439" t="s">
        <v>232</v>
      </c>
      <c r="X439" t="s">
        <v>232</v>
      </c>
      <c r="Y439" t="s">
        <v>3509</v>
      </c>
      <c r="Z439" t="s">
        <v>241</v>
      </c>
      <c r="AA439" s="177">
        <v>2000000</v>
      </c>
      <c r="AB439">
        <v>5020.66</v>
      </c>
      <c r="AC439">
        <v>468.8</v>
      </c>
      <c r="AD439" s="177">
        <v>2000000</v>
      </c>
      <c r="AE439" s="196">
        <v>45588.930888344905</v>
      </c>
      <c r="AF439" t="s">
        <v>1101</v>
      </c>
      <c r="AH439" s="289">
        <v>1</v>
      </c>
      <c r="AI439" s="306">
        <f>IF(Z439="COP",(AA439*AH439),IF(Z439="NOK",((AB439*AH439)*VLOOKUP(H439,Tasas!$K:$L,2,0)),IF(Z439="EUR",((AB439*AH439)*VLOOKUP(H439,Tasas!$K:$L,2,0)),IF('GL MEN'!Z460="USD",(('GL MEN'!AB460*'GL MEN'!AH460)*VLOOKUP(H439,Tasas!$K:$L,2,0)),0))))</f>
        <v>2000000</v>
      </c>
      <c r="AJ439" t="s">
        <v>66</v>
      </c>
      <c r="AK439">
        <v>4</v>
      </c>
      <c r="AL439" t="str">
        <f t="shared" si="26"/>
        <v>4</v>
      </c>
      <c r="AM439" t="str">
        <f t="shared" si="27"/>
        <v>WA</v>
      </c>
    </row>
    <row r="440" spans="2:39">
      <c r="B440" t="s">
        <v>223</v>
      </c>
      <c r="C440" t="s">
        <v>888</v>
      </c>
      <c r="D440" t="s">
        <v>889</v>
      </c>
      <c r="E440">
        <v>6404425</v>
      </c>
      <c r="F440">
        <v>1</v>
      </c>
      <c r="G440">
        <v>45583</v>
      </c>
      <c r="H440">
        <v>202410</v>
      </c>
      <c r="I440">
        <v>4500</v>
      </c>
      <c r="J440">
        <v>51351020</v>
      </c>
      <c r="K440" t="s">
        <v>369</v>
      </c>
      <c r="L440" t="s">
        <v>2970</v>
      </c>
      <c r="M440" t="s">
        <v>232</v>
      </c>
      <c r="N440" t="s">
        <v>232</v>
      </c>
      <c r="O440" t="s">
        <v>232</v>
      </c>
      <c r="P440" t="s">
        <v>344</v>
      </c>
      <c r="Q440" t="s">
        <v>345</v>
      </c>
      <c r="R440" t="s">
        <v>382</v>
      </c>
      <c r="S440" t="s">
        <v>383</v>
      </c>
      <c r="T440">
        <v>2921916</v>
      </c>
      <c r="U440" t="s">
        <v>232</v>
      </c>
      <c r="V440" t="s">
        <v>232</v>
      </c>
      <c r="W440" t="s">
        <v>232</v>
      </c>
      <c r="X440" t="s">
        <v>232</v>
      </c>
      <c r="Y440" t="s">
        <v>3510</v>
      </c>
      <c r="Z440" t="s">
        <v>241</v>
      </c>
      <c r="AA440" s="177">
        <v>22800</v>
      </c>
      <c r="AB440">
        <v>57.24</v>
      </c>
      <c r="AC440">
        <v>5.34</v>
      </c>
      <c r="AD440" s="177">
        <v>22800</v>
      </c>
      <c r="AE440" s="196">
        <v>45588.930888344905</v>
      </c>
      <c r="AF440" t="s">
        <v>1101</v>
      </c>
      <c r="AH440" s="289">
        <v>1</v>
      </c>
      <c r="AI440" s="306">
        <f>IF(Z440="COP",(AA440*AH440),IF(Z440="NOK",((AB440*AH440)*VLOOKUP(H440,Tasas!$K:$L,2,0)),IF(Z440="EUR",((AB440*AH440)*VLOOKUP(H440,Tasas!$K:$L,2,0)),IF('GL MEN'!Z461="USD",(('GL MEN'!AB461*'GL MEN'!AH461)*VLOOKUP(H440,Tasas!$K:$L,2,0)),0))))</f>
        <v>22800</v>
      </c>
      <c r="AJ440" t="s">
        <v>66</v>
      </c>
      <c r="AK440">
        <v>4</v>
      </c>
      <c r="AL440" t="str">
        <f t="shared" si="26"/>
        <v>4</v>
      </c>
      <c r="AM440" t="str">
        <f t="shared" si="27"/>
        <v>WA</v>
      </c>
    </row>
    <row r="441" spans="2:39">
      <c r="B441" t="s">
        <v>223</v>
      </c>
      <c r="C441" t="s">
        <v>888</v>
      </c>
      <c r="D441" t="s">
        <v>889</v>
      </c>
      <c r="E441">
        <v>6404477</v>
      </c>
      <c r="F441">
        <v>0</v>
      </c>
      <c r="G441">
        <v>45588</v>
      </c>
      <c r="H441">
        <v>202410</v>
      </c>
      <c r="I441">
        <v>7140</v>
      </c>
      <c r="J441">
        <v>51052101</v>
      </c>
      <c r="K441" t="s">
        <v>369</v>
      </c>
      <c r="L441" t="s">
        <v>2970</v>
      </c>
      <c r="M441" t="s">
        <v>890</v>
      </c>
      <c r="N441" t="s">
        <v>891</v>
      </c>
      <c r="O441" t="s">
        <v>232</v>
      </c>
      <c r="P441" t="s">
        <v>1650</v>
      </c>
      <c r="Q441" t="s">
        <v>1651</v>
      </c>
      <c r="R441" t="s">
        <v>382</v>
      </c>
      <c r="S441" t="s">
        <v>383</v>
      </c>
      <c r="T441">
        <v>2921918</v>
      </c>
      <c r="U441" t="s">
        <v>232</v>
      </c>
      <c r="V441" t="s">
        <v>232</v>
      </c>
      <c r="W441" t="s">
        <v>232</v>
      </c>
      <c r="X441" t="s">
        <v>232</v>
      </c>
      <c r="Y441" t="s">
        <v>3511</v>
      </c>
      <c r="Z441" t="s">
        <v>241</v>
      </c>
      <c r="AA441" s="177">
        <v>190000</v>
      </c>
      <c r="AB441">
        <v>476.96</v>
      </c>
      <c r="AC441">
        <v>44.54</v>
      </c>
      <c r="AD441" s="177">
        <v>190000</v>
      </c>
      <c r="AE441" s="196">
        <v>45589.977756099535</v>
      </c>
      <c r="AF441" t="s">
        <v>895</v>
      </c>
      <c r="AH441" s="289">
        <v>1</v>
      </c>
      <c r="AI441" s="306">
        <f>IF(Z441="COP",(AA441*AH441),IF(Z441="NOK",((AB441*AH441)*VLOOKUP(H441,Tasas!$K:$L,2,0)),IF(Z441="EUR",((AB441*AH441)*VLOOKUP(H441,Tasas!$K:$L,2,0)),IF('GL MEN'!Z462="USD",(('GL MEN'!AB462*'GL MEN'!AH462)*VLOOKUP(H441,Tasas!$K:$L,2,0)),0))))</f>
        <v>190000</v>
      </c>
      <c r="AJ441" t="s">
        <v>74</v>
      </c>
      <c r="AK441">
        <v>4</v>
      </c>
      <c r="AL441" t="str">
        <f t="shared" si="26"/>
        <v>4</v>
      </c>
      <c r="AM441" t="str">
        <f t="shared" si="27"/>
        <v>WA</v>
      </c>
    </row>
    <row r="442" spans="2:39">
      <c r="B442" t="s">
        <v>223</v>
      </c>
      <c r="C442" t="s">
        <v>888</v>
      </c>
      <c r="D442" t="s">
        <v>889</v>
      </c>
      <c r="E442">
        <v>6404725</v>
      </c>
      <c r="F442">
        <v>0</v>
      </c>
      <c r="G442">
        <v>45583</v>
      </c>
      <c r="H442">
        <v>202410</v>
      </c>
      <c r="I442">
        <v>7140</v>
      </c>
      <c r="J442">
        <v>51052101</v>
      </c>
      <c r="K442" t="s">
        <v>369</v>
      </c>
      <c r="L442" t="s">
        <v>2970</v>
      </c>
      <c r="M442" t="s">
        <v>1225</v>
      </c>
      <c r="N442" t="s">
        <v>1226</v>
      </c>
      <c r="O442" t="s">
        <v>232</v>
      </c>
      <c r="P442" t="s">
        <v>1227</v>
      </c>
      <c r="Q442" t="s">
        <v>1228</v>
      </c>
      <c r="R442" t="s">
        <v>382</v>
      </c>
      <c r="S442" t="s">
        <v>383</v>
      </c>
      <c r="T442">
        <v>2921918</v>
      </c>
      <c r="U442" t="s">
        <v>232</v>
      </c>
      <c r="V442" t="s">
        <v>232</v>
      </c>
      <c r="W442" t="s">
        <v>232</v>
      </c>
      <c r="X442" t="s">
        <v>232</v>
      </c>
      <c r="Y442" t="s">
        <v>3512</v>
      </c>
      <c r="Z442" t="s">
        <v>241</v>
      </c>
      <c r="AA442" s="177">
        <v>120000</v>
      </c>
      <c r="AB442">
        <v>301.24</v>
      </c>
      <c r="AC442">
        <v>28.13</v>
      </c>
      <c r="AD442" s="177">
        <v>120000</v>
      </c>
      <c r="AE442" s="196">
        <v>45596.891969293982</v>
      </c>
      <c r="AF442" t="s">
        <v>1150</v>
      </c>
      <c r="AH442" s="289">
        <v>1</v>
      </c>
      <c r="AI442" s="306">
        <f>IF(Z442="COP",(AA442*AH442),IF(Z442="NOK",((AB442*AH442)*VLOOKUP(H442,Tasas!$K:$L,2,0)),IF(Z442="EUR",((AB442*AH442)*VLOOKUP(H442,Tasas!$K:$L,2,0)),IF('GL MEN'!Z463="USD",(('GL MEN'!AB463*'GL MEN'!AH463)*VLOOKUP(H442,Tasas!$K:$L,2,0)),0))))</f>
        <v>120000</v>
      </c>
      <c r="AJ442" t="s">
        <v>74</v>
      </c>
      <c r="AK442">
        <v>4</v>
      </c>
      <c r="AL442" t="str">
        <f t="shared" si="26"/>
        <v>4</v>
      </c>
      <c r="AM442" t="str">
        <f t="shared" si="27"/>
        <v>WA</v>
      </c>
    </row>
    <row r="443" spans="2:39">
      <c r="B443" t="s">
        <v>223</v>
      </c>
      <c r="C443" t="s">
        <v>2895</v>
      </c>
      <c r="D443" t="s">
        <v>2896</v>
      </c>
      <c r="E443">
        <v>6404883</v>
      </c>
      <c r="F443">
        <v>1</v>
      </c>
      <c r="G443">
        <v>45589</v>
      </c>
      <c r="H443">
        <v>202410</v>
      </c>
      <c r="I443">
        <v>7140</v>
      </c>
      <c r="J443">
        <v>51052101</v>
      </c>
      <c r="K443" t="s">
        <v>369</v>
      </c>
      <c r="L443" t="s">
        <v>2970</v>
      </c>
      <c r="M443" t="s">
        <v>1489</v>
      </c>
      <c r="N443" t="s">
        <v>1490</v>
      </c>
      <c r="O443" t="s">
        <v>232</v>
      </c>
      <c r="P443" t="s">
        <v>1491</v>
      </c>
      <c r="Q443" t="s">
        <v>1492</v>
      </c>
      <c r="R443" t="s">
        <v>382</v>
      </c>
      <c r="S443" t="s">
        <v>383</v>
      </c>
      <c r="T443">
        <v>2921918</v>
      </c>
      <c r="U443" t="s">
        <v>232</v>
      </c>
      <c r="V443" t="s">
        <v>232</v>
      </c>
      <c r="W443" t="s">
        <v>232</v>
      </c>
      <c r="X443" t="s">
        <v>232</v>
      </c>
      <c r="Y443" t="s">
        <v>3513</v>
      </c>
      <c r="Z443" t="s">
        <v>241</v>
      </c>
      <c r="AA443" s="177">
        <v>210000</v>
      </c>
      <c r="AB443">
        <v>533.70000000000005</v>
      </c>
      <c r="AC443">
        <v>48.91</v>
      </c>
      <c r="AD443" s="177">
        <v>210000</v>
      </c>
      <c r="AE443" s="196">
        <v>45601.891029513892</v>
      </c>
      <c r="AF443" t="s">
        <v>2228</v>
      </c>
      <c r="AH443" s="289">
        <v>1</v>
      </c>
      <c r="AI443" s="306">
        <f>IF(Z443="COP",(AA443*AH443),IF(Z443="NOK",((AB443*AH443)*VLOOKUP(H443,Tasas!$K:$L,2,0)),IF(Z443="EUR",((AB443*AH443)*VLOOKUP(H443,Tasas!$K:$L,2,0)),IF('GL MEN'!Z464="USD",(('GL MEN'!AB464*'GL MEN'!AH464)*VLOOKUP(H443,Tasas!$K:$L,2,0)),0))))</f>
        <v>210000</v>
      </c>
      <c r="AJ443" t="s">
        <v>74</v>
      </c>
      <c r="AK443">
        <v>4</v>
      </c>
      <c r="AL443" t="str">
        <f t="shared" si="26"/>
        <v>4</v>
      </c>
      <c r="AM443" t="str">
        <f t="shared" si="27"/>
        <v>WA</v>
      </c>
    </row>
    <row r="444" spans="2:39">
      <c r="B444" t="s">
        <v>223</v>
      </c>
      <c r="C444" t="s">
        <v>1172</v>
      </c>
      <c r="D444" t="s">
        <v>1173</v>
      </c>
      <c r="E444">
        <v>7400841</v>
      </c>
      <c r="F444">
        <v>0</v>
      </c>
      <c r="G444">
        <v>45574</v>
      </c>
      <c r="H444">
        <v>202410</v>
      </c>
      <c r="I444">
        <v>7140</v>
      </c>
      <c r="J444">
        <v>51052101</v>
      </c>
      <c r="K444" t="s">
        <v>482</v>
      </c>
      <c r="L444" t="s">
        <v>2970</v>
      </c>
      <c r="M444" t="s">
        <v>890</v>
      </c>
      <c r="N444" t="s">
        <v>891</v>
      </c>
      <c r="O444" t="s">
        <v>232</v>
      </c>
      <c r="P444" t="s">
        <v>1650</v>
      </c>
      <c r="Q444" t="s">
        <v>1651</v>
      </c>
      <c r="R444" t="s">
        <v>382</v>
      </c>
      <c r="S444" t="s">
        <v>383</v>
      </c>
      <c r="T444">
        <v>2921918</v>
      </c>
      <c r="U444" t="s">
        <v>232</v>
      </c>
      <c r="V444" t="s">
        <v>232</v>
      </c>
      <c r="W444" t="s">
        <v>232</v>
      </c>
      <c r="X444" t="s">
        <v>232</v>
      </c>
      <c r="Y444" t="s">
        <v>3514</v>
      </c>
      <c r="Z444" t="s">
        <v>241</v>
      </c>
      <c r="AA444" s="177">
        <v>190000</v>
      </c>
      <c r="AB444">
        <v>479.23</v>
      </c>
      <c r="AC444">
        <v>45.2</v>
      </c>
      <c r="AD444" s="177">
        <v>190000</v>
      </c>
      <c r="AE444" s="196">
        <v>45582.675274270834</v>
      </c>
      <c r="AF444" t="s">
        <v>1177</v>
      </c>
      <c r="AH444" s="289">
        <v>1</v>
      </c>
      <c r="AI444" s="306">
        <f>IF(Z444="COP",(AA444*AH444),IF(Z444="NOK",((AB444*AH444)*VLOOKUP(H444,Tasas!$K:$L,2,0)),IF(Z444="EUR",((AB444*AH444)*VLOOKUP(H444,Tasas!$K:$L,2,0)),IF('GL MEN'!Z465="USD",(('GL MEN'!AB465*'GL MEN'!AH465)*VLOOKUP(H444,Tasas!$K:$L,2,0)),0))))</f>
        <v>190000</v>
      </c>
      <c r="AJ444" t="s">
        <v>74</v>
      </c>
      <c r="AK444">
        <v>4</v>
      </c>
      <c r="AL444" t="str">
        <f t="shared" si="26"/>
        <v>4</v>
      </c>
      <c r="AM444" t="str">
        <f t="shared" si="27"/>
        <v>WA</v>
      </c>
    </row>
    <row r="445" spans="2:39">
      <c r="B445" t="s">
        <v>223</v>
      </c>
      <c r="C445" t="s">
        <v>1172</v>
      </c>
      <c r="D445" t="s">
        <v>1173</v>
      </c>
      <c r="E445">
        <v>7400862</v>
      </c>
      <c r="F445">
        <v>1</v>
      </c>
      <c r="G445">
        <v>45581</v>
      </c>
      <c r="H445">
        <v>202410</v>
      </c>
      <c r="I445">
        <v>7140</v>
      </c>
      <c r="J445">
        <v>51052101</v>
      </c>
      <c r="K445" t="s">
        <v>482</v>
      </c>
      <c r="L445" t="s">
        <v>2970</v>
      </c>
      <c r="M445" t="s">
        <v>1653</v>
      </c>
      <c r="N445" t="s">
        <v>1654</v>
      </c>
      <c r="O445" t="s">
        <v>232</v>
      </c>
      <c r="P445" t="s">
        <v>1655</v>
      </c>
      <c r="Q445" t="s">
        <v>1656</v>
      </c>
      <c r="R445" t="s">
        <v>382</v>
      </c>
      <c r="S445" t="s">
        <v>383</v>
      </c>
      <c r="T445">
        <v>2921918</v>
      </c>
      <c r="U445" t="s">
        <v>232</v>
      </c>
      <c r="V445" t="s">
        <v>232</v>
      </c>
      <c r="W445" t="s">
        <v>232</v>
      </c>
      <c r="X445" t="s">
        <v>232</v>
      </c>
      <c r="Y445" t="s">
        <v>2488</v>
      </c>
      <c r="Z445" t="s">
        <v>241</v>
      </c>
      <c r="AA445" s="177">
        <v>85000</v>
      </c>
      <c r="AB445">
        <v>214.39</v>
      </c>
      <c r="AC445">
        <v>20.22</v>
      </c>
      <c r="AD445" s="177">
        <v>85000</v>
      </c>
      <c r="AE445" s="196">
        <v>45588.136733564817</v>
      </c>
      <c r="AF445" t="s">
        <v>1177</v>
      </c>
      <c r="AH445" s="289">
        <v>1</v>
      </c>
      <c r="AI445" s="306">
        <f>IF(Z445="COP",(AA445*AH445),IF(Z445="NOK",((AB445*AH445)*VLOOKUP(H445,Tasas!$K:$L,2,0)),IF(Z445="EUR",((AB445*AH445)*VLOOKUP(H445,Tasas!$K:$L,2,0)),IF('GL MEN'!Z466="USD",(('GL MEN'!AB466*'GL MEN'!AH466)*VLOOKUP(H445,Tasas!$K:$L,2,0)),0))))</f>
        <v>85000</v>
      </c>
      <c r="AJ445" t="s">
        <v>74</v>
      </c>
      <c r="AK445">
        <v>4</v>
      </c>
      <c r="AL445" t="str">
        <f t="shared" si="26"/>
        <v>4</v>
      </c>
      <c r="AM445" t="str">
        <f t="shared" si="27"/>
        <v>WA</v>
      </c>
    </row>
    <row r="446" spans="2:39">
      <c r="B446" t="s">
        <v>223</v>
      </c>
      <c r="C446" t="s">
        <v>1172</v>
      </c>
      <c r="D446" t="s">
        <v>1173</v>
      </c>
      <c r="E446">
        <v>7400866</v>
      </c>
      <c r="F446">
        <v>0</v>
      </c>
      <c r="G446">
        <v>45583</v>
      </c>
      <c r="H446">
        <v>202410</v>
      </c>
      <c r="I446">
        <v>7140</v>
      </c>
      <c r="J446">
        <v>51052101</v>
      </c>
      <c r="K446" t="s">
        <v>482</v>
      </c>
      <c r="L446" t="s">
        <v>2970</v>
      </c>
      <c r="M446" t="s">
        <v>1415</v>
      </c>
      <c r="N446" t="s">
        <v>1416</v>
      </c>
      <c r="O446" t="s">
        <v>232</v>
      </c>
      <c r="P446" t="s">
        <v>1417</v>
      </c>
      <c r="Q446" t="s">
        <v>1418</v>
      </c>
      <c r="R446" t="s">
        <v>382</v>
      </c>
      <c r="S446" t="s">
        <v>383</v>
      </c>
      <c r="T446">
        <v>2921918</v>
      </c>
      <c r="U446" t="s">
        <v>232</v>
      </c>
      <c r="V446" t="s">
        <v>232</v>
      </c>
      <c r="W446" t="s">
        <v>232</v>
      </c>
      <c r="X446" t="s">
        <v>232</v>
      </c>
      <c r="Y446" t="s">
        <v>3515</v>
      </c>
      <c r="Z446" t="s">
        <v>241</v>
      </c>
      <c r="AA446" s="177">
        <v>85000</v>
      </c>
      <c r="AB446">
        <v>213.38</v>
      </c>
      <c r="AC446">
        <v>19.920000000000002</v>
      </c>
      <c r="AD446" s="177">
        <v>85000</v>
      </c>
      <c r="AE446" s="196">
        <v>45589.710157060188</v>
      </c>
      <c r="AF446" t="s">
        <v>1177</v>
      </c>
      <c r="AH446" s="289">
        <v>1</v>
      </c>
      <c r="AI446" s="306">
        <f>IF(Z446="COP",(AA446*AH446),IF(Z446="NOK",((AB446*AH446)*VLOOKUP(H446,Tasas!$K:$L,2,0)),IF(Z446="EUR",((AB446*AH446)*VLOOKUP(H446,Tasas!$K:$L,2,0)),IF('GL MEN'!Z467="USD",(('GL MEN'!AB467*'GL MEN'!AH467)*VLOOKUP(H446,Tasas!$K:$L,2,0)),0))))</f>
        <v>85000</v>
      </c>
      <c r="AJ446" t="s">
        <v>74</v>
      </c>
      <c r="AK446">
        <v>4</v>
      </c>
      <c r="AL446" t="str">
        <f t="shared" si="26"/>
        <v>4</v>
      </c>
      <c r="AM446" t="str">
        <f t="shared" si="27"/>
        <v>WA</v>
      </c>
    </row>
    <row r="447" spans="2:39">
      <c r="B447" t="s">
        <v>223</v>
      </c>
      <c r="C447" t="s">
        <v>1172</v>
      </c>
      <c r="D447" t="s">
        <v>1173</v>
      </c>
      <c r="E447">
        <v>7400867</v>
      </c>
      <c r="F447">
        <v>0</v>
      </c>
      <c r="G447">
        <v>45583</v>
      </c>
      <c r="H447">
        <v>202410</v>
      </c>
      <c r="I447">
        <v>7140</v>
      </c>
      <c r="J447">
        <v>51052101</v>
      </c>
      <c r="K447" t="s">
        <v>482</v>
      </c>
      <c r="L447" t="s">
        <v>2970</v>
      </c>
      <c r="M447" t="s">
        <v>1293</v>
      </c>
      <c r="N447" t="s">
        <v>1294</v>
      </c>
      <c r="O447" t="s">
        <v>232</v>
      </c>
      <c r="P447" t="s">
        <v>1295</v>
      </c>
      <c r="Q447" t="s">
        <v>1296</v>
      </c>
      <c r="R447" t="s">
        <v>382</v>
      </c>
      <c r="S447" t="s">
        <v>383</v>
      </c>
      <c r="T447">
        <v>2921918</v>
      </c>
      <c r="U447" t="s">
        <v>232</v>
      </c>
      <c r="V447" t="s">
        <v>232</v>
      </c>
      <c r="W447" t="s">
        <v>232</v>
      </c>
      <c r="X447" t="s">
        <v>232</v>
      </c>
      <c r="Y447" t="s">
        <v>3516</v>
      </c>
      <c r="Z447" t="s">
        <v>241</v>
      </c>
      <c r="AA447" s="177">
        <v>85000</v>
      </c>
      <c r="AB447">
        <v>213.38</v>
      </c>
      <c r="AC447">
        <v>19.920000000000002</v>
      </c>
      <c r="AD447" s="177">
        <v>85000</v>
      </c>
      <c r="AE447" s="196">
        <v>45589.715027280094</v>
      </c>
      <c r="AF447" t="s">
        <v>1177</v>
      </c>
      <c r="AH447" s="289">
        <v>1</v>
      </c>
      <c r="AI447" s="306">
        <f>IF(Z447="COP",(AA447*AH447),IF(Z447="NOK",((AB447*AH447)*VLOOKUP(H447,Tasas!$K:$L,2,0)),IF(Z447="EUR",((AB447*AH447)*VLOOKUP(H447,Tasas!$K:$L,2,0)),IF('GL MEN'!Z468="USD",(('GL MEN'!AB468*'GL MEN'!AH468)*VLOOKUP(H447,Tasas!$K:$L,2,0)),0))))</f>
        <v>85000</v>
      </c>
      <c r="AJ447" t="s">
        <v>74</v>
      </c>
      <c r="AK447">
        <v>4</v>
      </c>
      <c r="AL447" t="str">
        <f t="shared" si="26"/>
        <v>4</v>
      </c>
      <c r="AM447" t="str">
        <f t="shared" si="27"/>
        <v>WA</v>
      </c>
    </row>
    <row r="448" spans="2:39">
      <c r="B448" t="s">
        <v>223</v>
      </c>
      <c r="C448" t="s">
        <v>1172</v>
      </c>
      <c r="D448" t="s">
        <v>1173</v>
      </c>
      <c r="E448">
        <v>7400870</v>
      </c>
      <c r="F448">
        <v>0</v>
      </c>
      <c r="G448">
        <v>45583</v>
      </c>
      <c r="H448">
        <v>202410</v>
      </c>
      <c r="I448">
        <v>7140</v>
      </c>
      <c r="J448">
        <v>51052101</v>
      </c>
      <c r="K448" t="s">
        <v>482</v>
      </c>
      <c r="L448" t="s">
        <v>2970</v>
      </c>
      <c r="M448" t="s">
        <v>890</v>
      </c>
      <c r="N448" t="s">
        <v>891</v>
      </c>
      <c r="O448" t="s">
        <v>232</v>
      </c>
      <c r="P448" t="s">
        <v>1650</v>
      </c>
      <c r="Q448" t="s">
        <v>1651</v>
      </c>
      <c r="R448" t="s">
        <v>382</v>
      </c>
      <c r="S448" t="s">
        <v>383</v>
      </c>
      <c r="T448">
        <v>2921918</v>
      </c>
      <c r="U448" t="s">
        <v>232</v>
      </c>
      <c r="V448" t="s">
        <v>232</v>
      </c>
      <c r="W448" t="s">
        <v>232</v>
      </c>
      <c r="X448" t="s">
        <v>232</v>
      </c>
      <c r="Y448" t="s">
        <v>3517</v>
      </c>
      <c r="Z448" t="s">
        <v>241</v>
      </c>
      <c r="AA448" s="177">
        <v>100000</v>
      </c>
      <c r="AB448">
        <v>251.03</v>
      </c>
      <c r="AC448">
        <v>23.44</v>
      </c>
      <c r="AD448" s="177">
        <v>100000</v>
      </c>
      <c r="AE448" s="196">
        <v>45591.107894016204</v>
      </c>
      <c r="AF448" t="s">
        <v>1177</v>
      </c>
      <c r="AH448" s="289">
        <v>1</v>
      </c>
      <c r="AI448" s="306">
        <f>IF(Z448="COP",(AA448*AH448),IF(Z448="NOK",((AB448*AH448)*VLOOKUP(H448,Tasas!$K:$L,2,0)),IF(Z448="EUR",((AB448*AH448)*VLOOKUP(H448,Tasas!$K:$L,2,0)),IF('GL MEN'!Z469="USD",(('GL MEN'!AB469*'GL MEN'!AH469)*VLOOKUP(H448,Tasas!$K:$L,2,0)),0))))</f>
        <v>100000</v>
      </c>
      <c r="AJ448" t="s">
        <v>74</v>
      </c>
      <c r="AK448">
        <v>4</v>
      </c>
      <c r="AL448" t="str">
        <f t="shared" si="26"/>
        <v>4</v>
      </c>
      <c r="AM448" t="str">
        <f t="shared" si="27"/>
        <v>WA</v>
      </c>
    </row>
    <row r="449" spans="2:39">
      <c r="B449" t="s">
        <v>223</v>
      </c>
      <c r="C449" t="s">
        <v>1172</v>
      </c>
      <c r="D449" t="s">
        <v>1173</v>
      </c>
      <c r="E449">
        <v>7400882</v>
      </c>
      <c r="F449">
        <v>0</v>
      </c>
      <c r="G449">
        <v>45588</v>
      </c>
      <c r="H449">
        <v>202410</v>
      </c>
      <c r="I449">
        <v>7140</v>
      </c>
      <c r="J449">
        <v>51052101</v>
      </c>
      <c r="K449" t="s">
        <v>482</v>
      </c>
      <c r="L449" t="s">
        <v>2970</v>
      </c>
      <c r="M449" t="s">
        <v>1659</v>
      </c>
      <c r="N449" t="s">
        <v>1660</v>
      </c>
      <c r="O449" t="s">
        <v>232</v>
      </c>
      <c r="P449" t="s">
        <v>1661</v>
      </c>
      <c r="Q449" t="s">
        <v>1662</v>
      </c>
      <c r="R449" t="s">
        <v>382</v>
      </c>
      <c r="S449" t="s">
        <v>383</v>
      </c>
      <c r="T449">
        <v>2921918</v>
      </c>
      <c r="U449" t="s">
        <v>232</v>
      </c>
      <c r="V449" t="s">
        <v>232</v>
      </c>
      <c r="W449" t="s">
        <v>232</v>
      </c>
      <c r="X449" t="s">
        <v>232</v>
      </c>
      <c r="Y449" t="s">
        <v>3518</v>
      </c>
      <c r="Z449" t="s">
        <v>241</v>
      </c>
      <c r="AA449" s="177">
        <v>70000</v>
      </c>
      <c r="AB449">
        <v>175.72</v>
      </c>
      <c r="AC449">
        <v>16.41</v>
      </c>
      <c r="AD449" s="177">
        <v>70000</v>
      </c>
      <c r="AE449" s="196">
        <v>45593.664248414352</v>
      </c>
      <c r="AF449" t="s">
        <v>1177</v>
      </c>
      <c r="AH449" s="289">
        <v>1</v>
      </c>
      <c r="AI449" s="306">
        <f>IF(Z449="COP",(AA449*AH449),IF(Z449="NOK",((AB449*AH449)*VLOOKUP(H449,Tasas!$K:$L,2,0)),IF(Z449="EUR",((AB449*AH449)*VLOOKUP(H449,Tasas!$K:$L,2,0)),IF('GL MEN'!Z470="USD",(('GL MEN'!AB470*'GL MEN'!AH470)*VLOOKUP(H449,Tasas!$K:$L,2,0)),0))))</f>
        <v>70000</v>
      </c>
      <c r="AJ449" t="s">
        <v>74</v>
      </c>
      <c r="AK449">
        <v>4</v>
      </c>
      <c r="AL449" t="str">
        <f t="shared" si="26"/>
        <v>4</v>
      </c>
      <c r="AM449" t="str">
        <f t="shared" si="27"/>
        <v>WA</v>
      </c>
    </row>
    <row r="450" spans="2:39">
      <c r="B450" t="s">
        <v>223</v>
      </c>
      <c r="C450" t="s">
        <v>888</v>
      </c>
      <c r="D450" t="s">
        <v>889</v>
      </c>
      <c r="E450">
        <v>6404703</v>
      </c>
      <c r="F450">
        <v>0</v>
      </c>
      <c r="G450">
        <v>45583</v>
      </c>
      <c r="H450">
        <v>202410</v>
      </c>
      <c r="I450">
        <v>7140</v>
      </c>
      <c r="J450">
        <v>51551003</v>
      </c>
      <c r="K450" t="s">
        <v>369</v>
      </c>
      <c r="L450" t="s">
        <v>2970</v>
      </c>
      <c r="M450" t="s">
        <v>2481</v>
      </c>
      <c r="N450" t="s">
        <v>2482</v>
      </c>
      <c r="O450" t="s">
        <v>232</v>
      </c>
      <c r="P450" t="s">
        <v>2444</v>
      </c>
      <c r="Q450" t="s">
        <v>2445</v>
      </c>
      <c r="R450" t="s">
        <v>382</v>
      </c>
      <c r="S450" t="s">
        <v>383</v>
      </c>
      <c r="T450">
        <v>2921918</v>
      </c>
      <c r="U450" t="s">
        <v>232</v>
      </c>
      <c r="V450" t="s">
        <v>232</v>
      </c>
      <c r="W450" t="s">
        <v>232</v>
      </c>
      <c r="X450" t="s">
        <v>232</v>
      </c>
      <c r="Y450" t="s">
        <v>3519</v>
      </c>
      <c r="Z450" t="s">
        <v>241</v>
      </c>
      <c r="AA450" s="177">
        <v>540000</v>
      </c>
      <c r="AB450">
        <v>1355.58</v>
      </c>
      <c r="AC450">
        <v>126.58</v>
      </c>
      <c r="AD450" s="177">
        <v>540000</v>
      </c>
      <c r="AE450" s="196">
        <v>45596.770509988426</v>
      </c>
      <c r="AF450" t="s">
        <v>1150</v>
      </c>
      <c r="AH450" s="289">
        <v>1</v>
      </c>
      <c r="AI450" s="306">
        <f>IF(Z450="COP",(AA450*AH450),IF(Z450="NOK",((AB450*AH450)*VLOOKUP(H450,Tasas!$K:$L,2,0)),IF(Z450="EUR",((AB450*AH450)*VLOOKUP(H450,Tasas!$K:$L,2,0)),IF('GL MEN'!Z471="USD",(('GL MEN'!AB471*'GL MEN'!AH471)*VLOOKUP(H450,Tasas!$K:$L,2,0)),0))))</f>
        <v>540000</v>
      </c>
      <c r="AJ450" t="s">
        <v>74</v>
      </c>
      <c r="AK450">
        <v>4</v>
      </c>
      <c r="AL450" t="str">
        <f t="shared" si="26"/>
        <v>4</v>
      </c>
      <c r="AM450" t="str">
        <f t="shared" si="27"/>
        <v>WA</v>
      </c>
    </row>
    <row r="451" spans="2:39">
      <c r="B451" t="s">
        <v>223</v>
      </c>
      <c r="C451" t="s">
        <v>888</v>
      </c>
      <c r="D451" t="s">
        <v>889</v>
      </c>
      <c r="E451">
        <v>6404710</v>
      </c>
      <c r="F451">
        <v>0</v>
      </c>
      <c r="G451">
        <v>45583</v>
      </c>
      <c r="H451">
        <v>202410</v>
      </c>
      <c r="I451">
        <v>7140</v>
      </c>
      <c r="J451">
        <v>51551003</v>
      </c>
      <c r="K451" t="s">
        <v>369</v>
      </c>
      <c r="L451" t="s">
        <v>2970</v>
      </c>
      <c r="M451" t="s">
        <v>1780</v>
      </c>
      <c r="N451" t="s">
        <v>1781</v>
      </c>
      <c r="O451" t="s">
        <v>232</v>
      </c>
      <c r="P451" t="s">
        <v>2444</v>
      </c>
      <c r="Q451" t="s">
        <v>2445</v>
      </c>
      <c r="R451" t="s">
        <v>382</v>
      </c>
      <c r="S451" t="s">
        <v>383</v>
      </c>
      <c r="T451">
        <v>2921918</v>
      </c>
      <c r="U451" t="s">
        <v>232</v>
      </c>
      <c r="V451" t="s">
        <v>232</v>
      </c>
      <c r="W451" t="s">
        <v>232</v>
      </c>
      <c r="X451" t="s">
        <v>232</v>
      </c>
      <c r="Y451" t="s">
        <v>3520</v>
      </c>
      <c r="Z451" t="s">
        <v>241</v>
      </c>
      <c r="AA451" s="177">
        <v>270000</v>
      </c>
      <c r="AB451">
        <v>677.79</v>
      </c>
      <c r="AC451">
        <v>63.29</v>
      </c>
      <c r="AD451" s="177">
        <v>270000</v>
      </c>
      <c r="AE451" s="196">
        <v>45596.808343402779</v>
      </c>
      <c r="AF451" t="s">
        <v>1150</v>
      </c>
      <c r="AH451" s="289">
        <v>1</v>
      </c>
      <c r="AI451" s="306">
        <f>IF(Z451="COP",(AA451*AH451),IF(Z451="NOK",((AB451*AH451)*VLOOKUP(H451,Tasas!$K:$L,2,0)),IF(Z451="EUR",((AB451*AH451)*VLOOKUP(H451,Tasas!$K:$L,2,0)),IF('GL MEN'!Z472="USD",(('GL MEN'!AB472*'GL MEN'!AH472)*VLOOKUP(H451,Tasas!$K:$L,2,0)),0))))</f>
        <v>270000</v>
      </c>
      <c r="AJ451" t="s">
        <v>74</v>
      </c>
      <c r="AK451">
        <v>4</v>
      </c>
      <c r="AL451" t="str">
        <f t="shared" si="26"/>
        <v>4</v>
      </c>
      <c r="AM451" t="str">
        <f t="shared" si="27"/>
        <v>WA</v>
      </c>
    </row>
    <row r="452" spans="2:39">
      <c r="B452" t="s">
        <v>223</v>
      </c>
      <c r="C452" t="s">
        <v>888</v>
      </c>
      <c r="D452" t="s">
        <v>889</v>
      </c>
      <c r="E452">
        <v>6404711</v>
      </c>
      <c r="F452">
        <v>0</v>
      </c>
      <c r="G452">
        <v>45583</v>
      </c>
      <c r="H452">
        <v>202410</v>
      </c>
      <c r="I452">
        <v>7140</v>
      </c>
      <c r="J452">
        <v>51551003</v>
      </c>
      <c r="K452" t="s">
        <v>369</v>
      </c>
      <c r="L452" t="s">
        <v>2970</v>
      </c>
      <c r="M452" t="s">
        <v>1659</v>
      </c>
      <c r="N452" t="s">
        <v>1660</v>
      </c>
      <c r="O452" t="s">
        <v>232</v>
      </c>
      <c r="P452" t="s">
        <v>2444</v>
      </c>
      <c r="Q452" t="s">
        <v>2445</v>
      </c>
      <c r="R452" t="s">
        <v>382</v>
      </c>
      <c r="S452" t="s">
        <v>383</v>
      </c>
      <c r="T452">
        <v>2921918</v>
      </c>
      <c r="U452" t="s">
        <v>232</v>
      </c>
      <c r="V452" t="s">
        <v>232</v>
      </c>
      <c r="W452" t="s">
        <v>232</v>
      </c>
      <c r="X452" t="s">
        <v>232</v>
      </c>
      <c r="Y452" t="s">
        <v>3521</v>
      </c>
      <c r="Z452" t="s">
        <v>241</v>
      </c>
      <c r="AA452" s="177">
        <v>270000</v>
      </c>
      <c r="AB452">
        <v>677.79</v>
      </c>
      <c r="AC452">
        <v>63.29</v>
      </c>
      <c r="AD452" s="177">
        <v>270000</v>
      </c>
      <c r="AE452" s="196">
        <v>45596.810564814812</v>
      </c>
      <c r="AF452" t="s">
        <v>1150</v>
      </c>
      <c r="AH452" s="289">
        <v>1</v>
      </c>
      <c r="AI452" s="306">
        <f>IF(Z452="COP",(AA452*AH452),IF(Z452="NOK",((AB452*AH452)*VLOOKUP(H452,Tasas!$K:$L,2,0)),IF(Z452="EUR",((AB452*AH452)*VLOOKUP(H452,Tasas!$K:$L,2,0)),IF('GL MEN'!Z473="USD",(('GL MEN'!AB473*'GL MEN'!AH473)*VLOOKUP(H452,Tasas!$K:$L,2,0)),0))))</f>
        <v>270000</v>
      </c>
      <c r="AJ452" t="s">
        <v>74</v>
      </c>
      <c r="AK452">
        <v>4</v>
      </c>
      <c r="AL452" t="str">
        <f t="shared" si="26"/>
        <v>4</v>
      </c>
      <c r="AM452" t="str">
        <f t="shared" si="27"/>
        <v>WA</v>
      </c>
    </row>
    <row r="453" spans="2:39">
      <c r="B453" t="s">
        <v>223</v>
      </c>
      <c r="C453" t="s">
        <v>888</v>
      </c>
      <c r="D453" t="s">
        <v>889</v>
      </c>
      <c r="E453">
        <v>6404712</v>
      </c>
      <c r="F453">
        <v>0</v>
      </c>
      <c r="G453">
        <v>45583</v>
      </c>
      <c r="H453">
        <v>202410</v>
      </c>
      <c r="I453">
        <v>7140</v>
      </c>
      <c r="J453">
        <v>51551003</v>
      </c>
      <c r="K453" t="s">
        <v>369</v>
      </c>
      <c r="L453" t="s">
        <v>2970</v>
      </c>
      <c r="M453" t="s">
        <v>1293</v>
      </c>
      <c r="N453" t="s">
        <v>1294</v>
      </c>
      <c r="O453" t="s">
        <v>232</v>
      </c>
      <c r="P453" t="s">
        <v>2444</v>
      </c>
      <c r="Q453" t="s">
        <v>2445</v>
      </c>
      <c r="R453" t="s">
        <v>382</v>
      </c>
      <c r="S453" t="s">
        <v>383</v>
      </c>
      <c r="T453">
        <v>2921918</v>
      </c>
      <c r="U453" t="s">
        <v>232</v>
      </c>
      <c r="V453" t="s">
        <v>232</v>
      </c>
      <c r="W453" t="s">
        <v>232</v>
      </c>
      <c r="X453" t="s">
        <v>232</v>
      </c>
      <c r="Y453" t="s">
        <v>3522</v>
      </c>
      <c r="Z453" t="s">
        <v>241</v>
      </c>
      <c r="AA453" s="177">
        <v>270000</v>
      </c>
      <c r="AB453">
        <v>677.79</v>
      </c>
      <c r="AC453">
        <v>63.29</v>
      </c>
      <c r="AD453" s="177">
        <v>270000</v>
      </c>
      <c r="AE453" s="196">
        <v>45596.812192361111</v>
      </c>
      <c r="AF453" t="s">
        <v>1150</v>
      </c>
      <c r="AH453" s="289">
        <v>1</v>
      </c>
      <c r="AI453" s="306">
        <f>IF(Z453="COP",(AA453*AH453),IF(Z453="NOK",((AB453*AH453)*VLOOKUP(H453,Tasas!$K:$L,2,0)),IF(Z453="EUR",((AB453*AH453)*VLOOKUP(H453,Tasas!$K:$L,2,0)),IF('GL MEN'!Z474="USD",(('GL MEN'!AB474*'GL MEN'!AH474)*VLOOKUP(H453,Tasas!$K:$L,2,0)),0))))</f>
        <v>270000</v>
      </c>
      <c r="AJ453" t="s">
        <v>74</v>
      </c>
      <c r="AK453">
        <v>4</v>
      </c>
      <c r="AL453" t="str">
        <f t="shared" si="26"/>
        <v>4</v>
      </c>
      <c r="AM453" t="str">
        <f t="shared" si="27"/>
        <v>WA</v>
      </c>
    </row>
    <row r="454" spans="2:39">
      <c r="B454" t="s">
        <v>223</v>
      </c>
      <c r="C454" t="s">
        <v>888</v>
      </c>
      <c r="D454" t="s">
        <v>889</v>
      </c>
      <c r="E454">
        <v>6404713</v>
      </c>
      <c r="F454">
        <v>0</v>
      </c>
      <c r="G454">
        <v>45583</v>
      </c>
      <c r="H454">
        <v>202410</v>
      </c>
      <c r="I454">
        <v>7140</v>
      </c>
      <c r="J454">
        <v>51551003</v>
      </c>
      <c r="K454" t="s">
        <v>369</v>
      </c>
      <c r="L454" t="s">
        <v>2970</v>
      </c>
      <c r="M454" t="s">
        <v>1225</v>
      </c>
      <c r="N454" t="s">
        <v>1226</v>
      </c>
      <c r="O454" t="s">
        <v>232</v>
      </c>
      <c r="P454" t="s">
        <v>2444</v>
      </c>
      <c r="Q454" t="s">
        <v>2445</v>
      </c>
      <c r="R454" t="s">
        <v>382</v>
      </c>
      <c r="S454" t="s">
        <v>383</v>
      </c>
      <c r="T454">
        <v>2921918</v>
      </c>
      <c r="U454" t="s">
        <v>232</v>
      </c>
      <c r="V454" t="s">
        <v>232</v>
      </c>
      <c r="W454" t="s">
        <v>232</v>
      </c>
      <c r="X454" t="s">
        <v>232</v>
      </c>
      <c r="Y454" t="s">
        <v>3523</v>
      </c>
      <c r="Z454" t="s">
        <v>241</v>
      </c>
      <c r="AA454" s="177">
        <v>270000</v>
      </c>
      <c r="AB454">
        <v>677.79</v>
      </c>
      <c r="AC454">
        <v>63.29</v>
      </c>
      <c r="AD454" s="177">
        <v>270000</v>
      </c>
      <c r="AE454" s="196">
        <v>45596.815201192127</v>
      </c>
      <c r="AF454" t="s">
        <v>1150</v>
      </c>
      <c r="AH454" s="289">
        <v>1</v>
      </c>
      <c r="AI454" s="306">
        <f>IF(Z454="COP",(AA454*AH454),IF(Z454="NOK",((AB454*AH454)*VLOOKUP(H454,Tasas!$K:$L,2,0)),IF(Z454="EUR",((AB454*AH454)*VLOOKUP(H454,Tasas!$K:$L,2,0)),IF('GL MEN'!Z475="USD",(('GL MEN'!AB475*'GL MEN'!AH475)*VLOOKUP(H454,Tasas!$K:$L,2,0)),0))))</f>
        <v>270000</v>
      </c>
      <c r="AJ454" t="s">
        <v>74</v>
      </c>
      <c r="AK454">
        <v>4</v>
      </c>
      <c r="AL454" t="str">
        <f t="shared" si="26"/>
        <v>4</v>
      </c>
      <c r="AM454" t="str">
        <f t="shared" si="27"/>
        <v>WA</v>
      </c>
    </row>
    <row r="455" spans="2:39">
      <c r="B455" t="s">
        <v>223</v>
      </c>
      <c r="C455" t="s">
        <v>888</v>
      </c>
      <c r="D455" t="s">
        <v>889</v>
      </c>
      <c r="E455">
        <v>6404714</v>
      </c>
      <c r="F455">
        <v>0</v>
      </c>
      <c r="G455">
        <v>45583</v>
      </c>
      <c r="H455">
        <v>202410</v>
      </c>
      <c r="I455">
        <v>7140</v>
      </c>
      <c r="J455">
        <v>51551003</v>
      </c>
      <c r="K455" t="s">
        <v>369</v>
      </c>
      <c r="L455" t="s">
        <v>2970</v>
      </c>
      <c r="M455" t="s">
        <v>1653</v>
      </c>
      <c r="N455" t="s">
        <v>1654</v>
      </c>
      <c r="O455" t="s">
        <v>232</v>
      </c>
      <c r="P455" t="s">
        <v>2444</v>
      </c>
      <c r="Q455" t="s">
        <v>2445</v>
      </c>
      <c r="R455" t="s">
        <v>382</v>
      </c>
      <c r="S455" t="s">
        <v>383</v>
      </c>
      <c r="T455">
        <v>2921918</v>
      </c>
      <c r="U455" t="s">
        <v>232</v>
      </c>
      <c r="V455" t="s">
        <v>232</v>
      </c>
      <c r="W455" t="s">
        <v>232</v>
      </c>
      <c r="X455" t="s">
        <v>232</v>
      </c>
      <c r="Y455" t="s">
        <v>3524</v>
      </c>
      <c r="Z455" t="s">
        <v>241</v>
      </c>
      <c r="AA455" s="177">
        <v>270000</v>
      </c>
      <c r="AB455">
        <v>677.79</v>
      </c>
      <c r="AC455">
        <v>63.29</v>
      </c>
      <c r="AD455" s="177">
        <v>270000</v>
      </c>
      <c r="AE455" s="196">
        <v>45596.818355474534</v>
      </c>
      <c r="AF455" t="s">
        <v>1150</v>
      </c>
      <c r="AH455" s="289">
        <v>1</v>
      </c>
      <c r="AI455" s="306">
        <f>IF(Z455="COP",(AA455*AH455),IF(Z455="NOK",((AB455*AH455)*VLOOKUP(H455,Tasas!$K:$L,2,0)),IF(Z455="EUR",((AB455*AH455)*VLOOKUP(H455,Tasas!$K:$L,2,0)),IF('GL MEN'!Z476="USD",(('GL MEN'!AB476*'GL MEN'!AH476)*VLOOKUP(H455,Tasas!$K:$L,2,0)),0))))</f>
        <v>270000</v>
      </c>
      <c r="AJ455" t="s">
        <v>74</v>
      </c>
      <c r="AK455">
        <v>4</v>
      </c>
      <c r="AL455" t="str">
        <f t="shared" si="26"/>
        <v>4</v>
      </c>
      <c r="AM455" t="str">
        <f t="shared" si="27"/>
        <v>WA</v>
      </c>
    </row>
    <row r="456" spans="2:39">
      <c r="B456" t="s">
        <v>223</v>
      </c>
      <c r="C456" t="s">
        <v>888</v>
      </c>
      <c r="D456" t="s">
        <v>889</v>
      </c>
      <c r="E456">
        <v>6404715</v>
      </c>
      <c r="F456">
        <v>0</v>
      </c>
      <c r="G456">
        <v>45583</v>
      </c>
      <c r="H456">
        <v>202410</v>
      </c>
      <c r="I456">
        <v>7140</v>
      </c>
      <c r="J456">
        <v>51551003</v>
      </c>
      <c r="K456" t="s">
        <v>369</v>
      </c>
      <c r="L456" t="s">
        <v>2970</v>
      </c>
      <c r="M456" t="s">
        <v>890</v>
      </c>
      <c r="N456" t="s">
        <v>891</v>
      </c>
      <c r="O456" t="s">
        <v>232</v>
      </c>
      <c r="P456" t="s">
        <v>2444</v>
      </c>
      <c r="Q456" t="s">
        <v>2445</v>
      </c>
      <c r="R456" t="s">
        <v>382</v>
      </c>
      <c r="S456" t="s">
        <v>383</v>
      </c>
      <c r="T456">
        <v>2921918</v>
      </c>
      <c r="U456" t="s">
        <v>232</v>
      </c>
      <c r="V456" t="s">
        <v>232</v>
      </c>
      <c r="W456" t="s">
        <v>232</v>
      </c>
      <c r="X456" t="s">
        <v>232</v>
      </c>
      <c r="Y456" t="s">
        <v>3525</v>
      </c>
      <c r="Z456" t="s">
        <v>241</v>
      </c>
      <c r="AA456" s="177">
        <v>270000</v>
      </c>
      <c r="AB456">
        <v>677.79</v>
      </c>
      <c r="AC456">
        <v>63.29</v>
      </c>
      <c r="AD456" s="177">
        <v>270000</v>
      </c>
      <c r="AE456" s="196">
        <v>45596.820193020831</v>
      </c>
      <c r="AF456" t="s">
        <v>1150</v>
      </c>
      <c r="AH456" s="289">
        <v>1</v>
      </c>
      <c r="AI456" s="306">
        <f>IF(Z456="COP",(AA456*AH456),IF(Z456="NOK",((AB456*AH456)*VLOOKUP(H456,Tasas!$K:$L,2,0)),IF(Z456="EUR",((AB456*AH456)*VLOOKUP(H456,Tasas!$K:$L,2,0)),IF('GL MEN'!Z477="USD",(('GL MEN'!AB477*'GL MEN'!AH477)*VLOOKUP(H456,Tasas!$K:$L,2,0)),0))))</f>
        <v>270000</v>
      </c>
      <c r="AJ456" t="s">
        <v>74</v>
      </c>
      <c r="AK456">
        <v>4</v>
      </c>
      <c r="AL456" t="str">
        <f t="shared" si="26"/>
        <v>4</v>
      </c>
      <c r="AM456" t="str">
        <f t="shared" si="27"/>
        <v>WA</v>
      </c>
    </row>
    <row r="457" spans="2:39">
      <c r="B457" t="s">
        <v>223</v>
      </c>
      <c r="C457" t="s">
        <v>888</v>
      </c>
      <c r="D457" t="s">
        <v>889</v>
      </c>
      <c r="E457">
        <v>6404738</v>
      </c>
      <c r="F457">
        <v>0</v>
      </c>
      <c r="G457">
        <v>45574</v>
      </c>
      <c r="H457">
        <v>202410</v>
      </c>
      <c r="I457">
        <v>7140</v>
      </c>
      <c r="J457">
        <v>51551003</v>
      </c>
      <c r="K457" t="s">
        <v>369</v>
      </c>
      <c r="L457" t="s">
        <v>2970</v>
      </c>
      <c r="M457" t="s">
        <v>890</v>
      </c>
      <c r="N457" t="s">
        <v>891</v>
      </c>
      <c r="O457" t="s">
        <v>232</v>
      </c>
      <c r="P457" t="s">
        <v>3526</v>
      </c>
      <c r="Q457" t="s">
        <v>3527</v>
      </c>
      <c r="R457" t="s">
        <v>382</v>
      </c>
      <c r="S457" t="s">
        <v>383</v>
      </c>
      <c r="T457">
        <v>2921918</v>
      </c>
      <c r="U457" t="s">
        <v>232</v>
      </c>
      <c r="V457" t="s">
        <v>232</v>
      </c>
      <c r="W457" t="s">
        <v>232</v>
      </c>
      <c r="X457" t="s">
        <v>232</v>
      </c>
      <c r="Y457" t="s">
        <v>3528</v>
      </c>
      <c r="Z457" t="s">
        <v>241</v>
      </c>
      <c r="AA457" s="177">
        <v>690000</v>
      </c>
      <c r="AB457">
        <v>1740.36</v>
      </c>
      <c r="AC457">
        <v>164.15</v>
      </c>
      <c r="AD457" s="177">
        <v>690000</v>
      </c>
      <c r="AE457" s="196">
        <v>45597.606390011577</v>
      </c>
      <c r="AF457" t="s">
        <v>1099</v>
      </c>
      <c r="AH457" s="289">
        <v>1</v>
      </c>
      <c r="AI457" s="306">
        <f>IF(Z457="COP",(AA457*AH457),IF(Z457="NOK",((AB457*AH457)*VLOOKUP(H457,Tasas!$K:$L,2,0)),IF(Z457="EUR",((AB457*AH457)*VLOOKUP(H457,Tasas!$K:$L,2,0)),IF('GL MEN'!Z478="USD",(('GL MEN'!AB478*'GL MEN'!AH478)*VLOOKUP(H457,Tasas!$K:$L,2,0)),0))))</f>
        <v>690000</v>
      </c>
      <c r="AJ457" t="s">
        <v>74</v>
      </c>
      <c r="AK457">
        <v>4</v>
      </c>
      <c r="AL457" t="str">
        <f t="shared" si="26"/>
        <v>4</v>
      </c>
      <c r="AM457" t="str">
        <f t="shared" si="27"/>
        <v>WA</v>
      </c>
    </row>
    <row r="458" spans="2:39">
      <c r="B458" t="s">
        <v>223</v>
      </c>
      <c r="C458" t="s">
        <v>888</v>
      </c>
      <c r="D458" t="s">
        <v>889</v>
      </c>
      <c r="E458">
        <v>6404477</v>
      </c>
      <c r="F458">
        <v>1</v>
      </c>
      <c r="G458">
        <v>45588</v>
      </c>
      <c r="H458">
        <v>202410</v>
      </c>
      <c r="I458">
        <v>7140</v>
      </c>
      <c r="J458">
        <v>52351005</v>
      </c>
      <c r="K458" t="s">
        <v>369</v>
      </c>
      <c r="L458" t="s">
        <v>2970</v>
      </c>
      <c r="M458" t="s">
        <v>890</v>
      </c>
      <c r="N458" t="s">
        <v>891</v>
      </c>
      <c r="O458" t="s">
        <v>232</v>
      </c>
      <c r="P458" t="s">
        <v>263</v>
      </c>
      <c r="Q458" t="s">
        <v>264</v>
      </c>
      <c r="R458" t="s">
        <v>382</v>
      </c>
      <c r="S458" t="s">
        <v>383</v>
      </c>
      <c r="T458">
        <v>2921918</v>
      </c>
      <c r="U458" t="s">
        <v>232</v>
      </c>
      <c r="V458" t="s">
        <v>232</v>
      </c>
      <c r="W458" t="s">
        <v>232</v>
      </c>
      <c r="X458" t="s">
        <v>232</v>
      </c>
      <c r="Y458" t="s">
        <v>3529</v>
      </c>
      <c r="Z458" t="s">
        <v>241</v>
      </c>
      <c r="AA458" s="177">
        <v>267500</v>
      </c>
      <c r="AB458">
        <v>671.51</v>
      </c>
      <c r="AC458">
        <v>62.7</v>
      </c>
      <c r="AD458" s="177">
        <v>267500</v>
      </c>
      <c r="AE458" s="196">
        <v>45589.977756284723</v>
      </c>
      <c r="AF458" t="s">
        <v>895</v>
      </c>
      <c r="AH458" s="289">
        <v>1</v>
      </c>
      <c r="AI458" s="306">
        <f>IF(Z458="COP",(AA458*AH458),IF(Z458="NOK",((AB458*AH458)*VLOOKUP(H458,Tasas!$K:$L,2,0)),IF(Z458="EUR",((AB458*AH458)*VLOOKUP(H458,Tasas!$K:$L,2,0)),IF('GL MEN'!Z479="USD",(('GL MEN'!AB479*'GL MEN'!AH479)*VLOOKUP(H458,Tasas!$K:$L,2,0)),0))))</f>
        <v>267500</v>
      </c>
      <c r="AJ458" t="s">
        <v>74</v>
      </c>
      <c r="AK458">
        <v>4</v>
      </c>
      <c r="AL458" t="str">
        <f t="shared" si="26"/>
        <v>4</v>
      </c>
      <c r="AM458" t="str">
        <f t="shared" si="27"/>
        <v>WA</v>
      </c>
    </row>
    <row r="459" spans="2:39">
      <c r="B459" t="s">
        <v>223</v>
      </c>
      <c r="C459" t="s">
        <v>888</v>
      </c>
      <c r="D459" t="s">
        <v>889</v>
      </c>
      <c r="E459">
        <v>6404725</v>
      </c>
      <c r="F459">
        <v>1</v>
      </c>
      <c r="G459">
        <v>45583</v>
      </c>
      <c r="H459">
        <v>202410</v>
      </c>
      <c r="I459">
        <v>7140</v>
      </c>
      <c r="J459">
        <v>52351005</v>
      </c>
      <c r="K459" t="s">
        <v>369</v>
      </c>
      <c r="L459" t="s">
        <v>2970</v>
      </c>
      <c r="M459" t="s">
        <v>1225</v>
      </c>
      <c r="N459" t="s">
        <v>1226</v>
      </c>
      <c r="O459" t="s">
        <v>232</v>
      </c>
      <c r="P459" t="s">
        <v>263</v>
      </c>
      <c r="Q459" t="s">
        <v>264</v>
      </c>
      <c r="R459" t="s">
        <v>382</v>
      </c>
      <c r="S459" t="s">
        <v>383</v>
      </c>
      <c r="T459">
        <v>2921918</v>
      </c>
      <c r="U459" t="s">
        <v>232</v>
      </c>
      <c r="V459" t="s">
        <v>232</v>
      </c>
      <c r="W459" t="s">
        <v>232</v>
      </c>
      <c r="X459" t="s">
        <v>232</v>
      </c>
      <c r="Y459" t="s">
        <v>3530</v>
      </c>
      <c r="Z459" t="s">
        <v>241</v>
      </c>
      <c r="AA459" s="177">
        <v>400000</v>
      </c>
      <c r="AB459">
        <v>1004.13</v>
      </c>
      <c r="AC459">
        <v>93.76</v>
      </c>
      <c r="AD459" s="177">
        <v>400000</v>
      </c>
      <c r="AE459" s="196">
        <v>45596.891969293982</v>
      </c>
      <c r="AF459" t="s">
        <v>1150</v>
      </c>
      <c r="AH459" s="289">
        <v>1</v>
      </c>
      <c r="AI459" s="306">
        <f>IF(Z459="COP",(AA459*AH459),IF(Z459="NOK",((AB459*AH459)*VLOOKUP(H459,Tasas!$K:$L,2,0)),IF(Z459="EUR",((AB459*AH459)*VLOOKUP(H459,Tasas!$K:$L,2,0)),IF('GL MEN'!Z480="USD",(('GL MEN'!AB480*'GL MEN'!AH480)*VLOOKUP(H459,Tasas!$K:$L,2,0)),0))))</f>
        <v>400000</v>
      </c>
      <c r="AJ459" t="s">
        <v>74</v>
      </c>
      <c r="AK459">
        <v>4</v>
      </c>
      <c r="AL459" t="str">
        <f t="shared" si="26"/>
        <v>4</v>
      </c>
      <c r="AM459" t="str">
        <f t="shared" si="27"/>
        <v>WA</v>
      </c>
    </row>
    <row r="460" spans="2:39">
      <c r="B460" t="s">
        <v>223</v>
      </c>
      <c r="C460" t="s">
        <v>888</v>
      </c>
      <c r="D460" t="s">
        <v>889</v>
      </c>
      <c r="E460">
        <v>6404736</v>
      </c>
      <c r="F460">
        <v>1</v>
      </c>
      <c r="G460">
        <v>45589</v>
      </c>
      <c r="H460">
        <v>202410</v>
      </c>
      <c r="I460">
        <v>7140</v>
      </c>
      <c r="J460">
        <v>52351005</v>
      </c>
      <c r="K460" t="s">
        <v>369</v>
      </c>
      <c r="L460" t="s">
        <v>2970</v>
      </c>
      <c r="M460" t="s">
        <v>1489</v>
      </c>
      <c r="N460" t="s">
        <v>1490</v>
      </c>
      <c r="O460" t="s">
        <v>232</v>
      </c>
      <c r="P460" t="s">
        <v>263</v>
      </c>
      <c r="Q460" t="s">
        <v>264</v>
      </c>
      <c r="R460" t="s">
        <v>382</v>
      </c>
      <c r="S460" t="s">
        <v>383</v>
      </c>
      <c r="T460">
        <v>2921918</v>
      </c>
      <c r="U460" t="s">
        <v>232</v>
      </c>
      <c r="V460" t="s">
        <v>232</v>
      </c>
      <c r="W460" t="s">
        <v>232</v>
      </c>
      <c r="X460" t="s">
        <v>232</v>
      </c>
      <c r="Y460" t="s">
        <v>3531</v>
      </c>
      <c r="Z460" t="s">
        <v>241</v>
      </c>
      <c r="AA460" s="177">
        <v>160000</v>
      </c>
      <c r="AB460">
        <v>406.63</v>
      </c>
      <c r="AC460">
        <v>37.26</v>
      </c>
      <c r="AD460" s="177">
        <v>160000</v>
      </c>
      <c r="AE460" s="196">
        <v>45597.208463807867</v>
      </c>
      <c r="AF460" t="s">
        <v>2228</v>
      </c>
      <c r="AH460" s="289">
        <v>1</v>
      </c>
      <c r="AI460" s="306">
        <f>IF(Z460="COP",(AA460*AH460),IF(Z460="NOK",((AB460*AH460)*VLOOKUP(H460,Tasas!$K:$L,2,0)),IF(Z460="EUR",((AB460*AH460)*VLOOKUP(H460,Tasas!$K:$L,2,0)),IF('GL MEN'!Z481="USD",(('GL MEN'!AB481*'GL MEN'!AH481)*VLOOKUP(H460,Tasas!$K:$L,2,0)),0))))</f>
        <v>160000</v>
      </c>
      <c r="AJ460" t="s">
        <v>74</v>
      </c>
      <c r="AK460">
        <v>4</v>
      </c>
      <c r="AL460" t="str">
        <f t="shared" si="26"/>
        <v>4</v>
      </c>
      <c r="AM460" t="str">
        <f t="shared" si="27"/>
        <v>WA</v>
      </c>
    </row>
    <row r="461" spans="2:39">
      <c r="B461" t="s">
        <v>223</v>
      </c>
      <c r="C461" t="s">
        <v>1172</v>
      </c>
      <c r="D461" t="s">
        <v>1173</v>
      </c>
      <c r="E461">
        <v>7400841</v>
      </c>
      <c r="F461">
        <v>1</v>
      </c>
      <c r="G461">
        <v>45574</v>
      </c>
      <c r="H461">
        <v>202410</v>
      </c>
      <c r="I461">
        <v>7140</v>
      </c>
      <c r="J461">
        <v>52351005</v>
      </c>
      <c r="K461" t="s">
        <v>482</v>
      </c>
      <c r="L461" t="s">
        <v>2970</v>
      </c>
      <c r="M461" t="s">
        <v>890</v>
      </c>
      <c r="N461" t="s">
        <v>891</v>
      </c>
      <c r="O461" t="s">
        <v>232</v>
      </c>
      <c r="P461" t="s">
        <v>263</v>
      </c>
      <c r="Q461" t="s">
        <v>264</v>
      </c>
      <c r="R461" t="s">
        <v>382</v>
      </c>
      <c r="S461" t="s">
        <v>383</v>
      </c>
      <c r="T461">
        <v>2921918</v>
      </c>
      <c r="U461" t="s">
        <v>232</v>
      </c>
      <c r="V461" t="s">
        <v>232</v>
      </c>
      <c r="W461" t="s">
        <v>232</v>
      </c>
      <c r="X461" t="s">
        <v>232</v>
      </c>
      <c r="Y461" t="s">
        <v>3532</v>
      </c>
      <c r="Z461" t="s">
        <v>241</v>
      </c>
      <c r="AA461" s="177">
        <v>240000</v>
      </c>
      <c r="AB461">
        <v>605.34</v>
      </c>
      <c r="AC461">
        <v>57.1</v>
      </c>
      <c r="AD461" s="177">
        <v>240000</v>
      </c>
      <c r="AE461" s="196">
        <v>45582.675274270834</v>
      </c>
      <c r="AF461" t="s">
        <v>1177</v>
      </c>
      <c r="AH461" s="289">
        <v>1</v>
      </c>
      <c r="AI461" s="306">
        <f>IF(Z461="COP",(AA461*AH461),IF(Z461="NOK",((AB461*AH461)*VLOOKUP(H461,Tasas!$K:$L,2,0)),IF(Z461="EUR",((AB461*AH461)*VLOOKUP(H461,Tasas!$K:$L,2,0)),IF('GL MEN'!Z482="USD",(('GL MEN'!AB482*'GL MEN'!AH482)*VLOOKUP(H461,Tasas!$K:$L,2,0)),0))))</f>
        <v>240000</v>
      </c>
      <c r="AJ461" t="s">
        <v>74</v>
      </c>
      <c r="AK461">
        <v>4</v>
      </c>
      <c r="AL461" t="str">
        <f t="shared" si="26"/>
        <v>4</v>
      </c>
      <c r="AM461" t="str">
        <f t="shared" si="27"/>
        <v>WA</v>
      </c>
    </row>
    <row r="462" spans="2:39">
      <c r="B462" t="s">
        <v>223</v>
      </c>
      <c r="C462" t="s">
        <v>1172</v>
      </c>
      <c r="D462" t="s">
        <v>1173</v>
      </c>
      <c r="E462">
        <v>7400862</v>
      </c>
      <c r="F462">
        <v>5</v>
      </c>
      <c r="G462">
        <v>45581</v>
      </c>
      <c r="H462">
        <v>202410</v>
      </c>
      <c r="I462">
        <v>7140</v>
      </c>
      <c r="J462">
        <v>52351005</v>
      </c>
      <c r="K462" t="s">
        <v>482</v>
      </c>
      <c r="L462" t="s">
        <v>2970</v>
      </c>
      <c r="M462" t="s">
        <v>1653</v>
      </c>
      <c r="N462" t="s">
        <v>1654</v>
      </c>
      <c r="O462" t="s">
        <v>232</v>
      </c>
      <c r="P462" t="s">
        <v>263</v>
      </c>
      <c r="Q462" t="s">
        <v>264</v>
      </c>
      <c r="R462" t="s">
        <v>382</v>
      </c>
      <c r="S462" t="s">
        <v>383</v>
      </c>
      <c r="T462">
        <v>2921918</v>
      </c>
      <c r="U462" t="s">
        <v>232</v>
      </c>
      <c r="V462" t="s">
        <v>232</v>
      </c>
      <c r="W462" t="s">
        <v>232</v>
      </c>
      <c r="X462" t="s">
        <v>232</v>
      </c>
      <c r="Y462" t="s">
        <v>3533</v>
      </c>
      <c r="Z462" t="s">
        <v>241</v>
      </c>
      <c r="AA462" s="177">
        <v>20000</v>
      </c>
      <c r="AB462">
        <v>50.45</v>
      </c>
      <c r="AC462">
        <v>4.76</v>
      </c>
      <c r="AD462" s="177">
        <v>20000</v>
      </c>
      <c r="AE462" s="196">
        <v>45588.136733912041</v>
      </c>
      <c r="AF462" t="s">
        <v>1177</v>
      </c>
      <c r="AH462" s="289">
        <v>1</v>
      </c>
      <c r="AI462" s="306">
        <f>IF(Z462="COP",(AA462*AH462),IF(Z462="NOK",((AB462*AH462)*VLOOKUP(H462,Tasas!$K:$L,2,0)),IF(Z462="EUR",((AB462*AH462)*VLOOKUP(H462,Tasas!$K:$L,2,0)),IF('GL MEN'!Z483="USD",(('GL MEN'!AB483*'GL MEN'!AH483)*VLOOKUP(H462,Tasas!$K:$L,2,0)),0))))</f>
        <v>20000</v>
      </c>
      <c r="AJ462" t="s">
        <v>74</v>
      </c>
      <c r="AK462">
        <v>4</v>
      </c>
      <c r="AL462" t="str">
        <f t="shared" si="26"/>
        <v>4</v>
      </c>
      <c r="AM462" t="str">
        <f t="shared" si="27"/>
        <v>WA</v>
      </c>
    </row>
    <row r="463" spans="2:39">
      <c r="B463" t="s">
        <v>223</v>
      </c>
      <c r="C463" t="s">
        <v>1172</v>
      </c>
      <c r="D463" t="s">
        <v>1173</v>
      </c>
      <c r="E463">
        <v>7400866</v>
      </c>
      <c r="F463">
        <v>1</v>
      </c>
      <c r="G463">
        <v>45583</v>
      </c>
      <c r="H463">
        <v>202410</v>
      </c>
      <c r="I463">
        <v>7140</v>
      </c>
      <c r="J463">
        <v>52351005</v>
      </c>
      <c r="K463" t="s">
        <v>482</v>
      </c>
      <c r="L463" t="s">
        <v>2970</v>
      </c>
      <c r="M463" t="s">
        <v>1415</v>
      </c>
      <c r="N463" t="s">
        <v>1416</v>
      </c>
      <c r="O463" t="s">
        <v>232</v>
      </c>
      <c r="P463" t="s">
        <v>263</v>
      </c>
      <c r="Q463" t="s">
        <v>264</v>
      </c>
      <c r="R463" t="s">
        <v>382</v>
      </c>
      <c r="S463" t="s">
        <v>383</v>
      </c>
      <c r="T463">
        <v>2921918</v>
      </c>
      <c r="U463" t="s">
        <v>232</v>
      </c>
      <c r="V463" t="s">
        <v>232</v>
      </c>
      <c r="W463" t="s">
        <v>232</v>
      </c>
      <c r="X463" t="s">
        <v>232</v>
      </c>
      <c r="Y463" t="s">
        <v>3534</v>
      </c>
      <c r="Z463" t="s">
        <v>241</v>
      </c>
      <c r="AA463" s="177">
        <v>60000</v>
      </c>
      <c r="AB463">
        <v>150.62</v>
      </c>
      <c r="AC463">
        <v>14.06</v>
      </c>
      <c r="AD463" s="177">
        <v>60000</v>
      </c>
      <c r="AE463" s="196">
        <v>45589.710157210648</v>
      </c>
      <c r="AF463" t="s">
        <v>1177</v>
      </c>
      <c r="AH463" s="289">
        <v>1</v>
      </c>
      <c r="AI463" s="306">
        <f>IF(Z463="COP",(AA463*AH463),IF(Z463="NOK",((AB463*AH463)*VLOOKUP(H463,Tasas!$K:$L,2,0)),IF(Z463="EUR",((AB463*AH463)*VLOOKUP(H463,Tasas!$K:$L,2,0)),IF('GL MEN'!Z484="USD",(('GL MEN'!AB484*'GL MEN'!AH484)*VLOOKUP(H463,Tasas!$K:$L,2,0)),0))))</f>
        <v>60000</v>
      </c>
      <c r="AJ463" t="s">
        <v>74</v>
      </c>
      <c r="AK463">
        <v>4</v>
      </c>
      <c r="AL463" t="str">
        <f t="shared" si="26"/>
        <v>4</v>
      </c>
      <c r="AM463" t="str">
        <f t="shared" si="27"/>
        <v>WA</v>
      </c>
    </row>
    <row r="464" spans="2:39">
      <c r="B464" t="s">
        <v>223</v>
      </c>
      <c r="C464" t="s">
        <v>1172</v>
      </c>
      <c r="D464" t="s">
        <v>1173</v>
      </c>
      <c r="E464">
        <v>7400867</v>
      </c>
      <c r="F464">
        <v>1</v>
      </c>
      <c r="G464">
        <v>45583</v>
      </c>
      <c r="H464">
        <v>202410</v>
      </c>
      <c r="I464">
        <v>7140</v>
      </c>
      <c r="J464">
        <v>52351005</v>
      </c>
      <c r="K464" t="s">
        <v>482</v>
      </c>
      <c r="L464" t="s">
        <v>2970</v>
      </c>
      <c r="M464" t="s">
        <v>1293</v>
      </c>
      <c r="N464" t="s">
        <v>1294</v>
      </c>
      <c r="O464" t="s">
        <v>232</v>
      </c>
      <c r="P464" t="s">
        <v>263</v>
      </c>
      <c r="Q464" t="s">
        <v>264</v>
      </c>
      <c r="R464" t="s">
        <v>382</v>
      </c>
      <c r="S464" t="s">
        <v>383</v>
      </c>
      <c r="T464">
        <v>2921918</v>
      </c>
      <c r="U464" t="s">
        <v>232</v>
      </c>
      <c r="V464" t="s">
        <v>232</v>
      </c>
      <c r="W464" t="s">
        <v>232</v>
      </c>
      <c r="X464" t="s">
        <v>232</v>
      </c>
      <c r="Y464" t="s">
        <v>3535</v>
      </c>
      <c r="Z464" t="s">
        <v>241</v>
      </c>
      <c r="AA464" s="177">
        <v>115000</v>
      </c>
      <c r="AB464">
        <v>288.69</v>
      </c>
      <c r="AC464">
        <v>26.96</v>
      </c>
      <c r="AD464" s="177">
        <v>115000</v>
      </c>
      <c r="AE464" s="196">
        <v>45589.715027280094</v>
      </c>
      <c r="AF464" t="s">
        <v>1177</v>
      </c>
      <c r="AH464" s="289">
        <v>1</v>
      </c>
      <c r="AI464" s="306">
        <f>IF(Z464="COP",(AA464*AH464),IF(Z464="NOK",((AB464*AH464)*VLOOKUP(H464,Tasas!$K:$L,2,0)),IF(Z464="EUR",((AB464*AH464)*VLOOKUP(H464,Tasas!$K:$L,2,0)),IF('GL MEN'!Z485="USD",(('GL MEN'!AB485*'GL MEN'!AH485)*VLOOKUP(H464,Tasas!$K:$L,2,0)),0))))</f>
        <v>115000</v>
      </c>
      <c r="AJ464" t="s">
        <v>74</v>
      </c>
      <c r="AK464">
        <v>4</v>
      </c>
      <c r="AL464" t="str">
        <f t="shared" si="26"/>
        <v>4</v>
      </c>
      <c r="AM464" t="str">
        <f t="shared" si="27"/>
        <v>WA</v>
      </c>
    </row>
    <row r="465" spans="2:39">
      <c r="B465" t="s">
        <v>223</v>
      </c>
      <c r="C465" t="s">
        <v>1172</v>
      </c>
      <c r="D465" t="s">
        <v>1173</v>
      </c>
      <c r="E465">
        <v>7400870</v>
      </c>
      <c r="F465">
        <v>1</v>
      </c>
      <c r="G465">
        <v>45583</v>
      </c>
      <c r="H465">
        <v>202410</v>
      </c>
      <c r="I465">
        <v>7140</v>
      </c>
      <c r="J465">
        <v>52351005</v>
      </c>
      <c r="K465" t="s">
        <v>482</v>
      </c>
      <c r="L465" t="s">
        <v>2970</v>
      </c>
      <c r="M465" t="s">
        <v>890</v>
      </c>
      <c r="N465" t="s">
        <v>891</v>
      </c>
      <c r="O465" t="s">
        <v>232</v>
      </c>
      <c r="P465" t="s">
        <v>263</v>
      </c>
      <c r="Q465" t="s">
        <v>264</v>
      </c>
      <c r="R465" t="s">
        <v>382</v>
      </c>
      <c r="S465" t="s">
        <v>383</v>
      </c>
      <c r="T465">
        <v>2921918</v>
      </c>
      <c r="U465" t="s">
        <v>232</v>
      </c>
      <c r="V465" t="s">
        <v>232</v>
      </c>
      <c r="W465" t="s">
        <v>232</v>
      </c>
      <c r="X465" t="s">
        <v>232</v>
      </c>
      <c r="Y465" t="s">
        <v>3536</v>
      </c>
      <c r="Z465" t="s">
        <v>241</v>
      </c>
      <c r="AA465" s="177">
        <v>110000</v>
      </c>
      <c r="AB465">
        <v>276.14</v>
      </c>
      <c r="AC465">
        <v>25.78</v>
      </c>
      <c r="AD465" s="177">
        <v>110000</v>
      </c>
      <c r="AE465" s="196">
        <v>45591.107894016204</v>
      </c>
      <c r="AF465" t="s">
        <v>1177</v>
      </c>
      <c r="AH465" s="289">
        <v>1</v>
      </c>
      <c r="AI465" s="306">
        <f>IF(Z465="COP",(AA465*AH465),IF(Z465="NOK",((AB465*AH465)*VLOOKUP(H465,Tasas!$K:$L,2,0)),IF(Z465="EUR",((AB465*AH465)*VLOOKUP(H465,Tasas!$K:$L,2,0)),IF('GL MEN'!Z486="USD",(('GL MEN'!AB486*'GL MEN'!AH486)*VLOOKUP(H465,Tasas!$K:$L,2,0)),0))))</f>
        <v>110000</v>
      </c>
      <c r="AJ465" t="s">
        <v>74</v>
      </c>
      <c r="AK465">
        <v>4</v>
      </c>
      <c r="AL465" t="str">
        <f t="shared" si="26"/>
        <v>4</v>
      </c>
      <c r="AM465" t="str">
        <f t="shared" si="27"/>
        <v>WA</v>
      </c>
    </row>
    <row r="466" spans="2:39">
      <c r="B466" t="s">
        <v>223</v>
      </c>
      <c r="C466" t="s">
        <v>1172</v>
      </c>
      <c r="D466" t="s">
        <v>1173</v>
      </c>
      <c r="E466">
        <v>7400882</v>
      </c>
      <c r="F466">
        <v>1</v>
      </c>
      <c r="G466">
        <v>45588</v>
      </c>
      <c r="H466">
        <v>202410</v>
      </c>
      <c r="I466">
        <v>7140</v>
      </c>
      <c r="J466">
        <v>52351005</v>
      </c>
      <c r="K466" t="s">
        <v>482</v>
      </c>
      <c r="L466" t="s">
        <v>2970</v>
      </c>
      <c r="M466" t="s">
        <v>1659</v>
      </c>
      <c r="N466" t="s">
        <v>1660</v>
      </c>
      <c r="O466" t="s">
        <v>232</v>
      </c>
      <c r="P466" t="s">
        <v>263</v>
      </c>
      <c r="Q466" t="s">
        <v>264</v>
      </c>
      <c r="R466" t="s">
        <v>382</v>
      </c>
      <c r="S466" t="s">
        <v>383</v>
      </c>
      <c r="T466">
        <v>2921918</v>
      </c>
      <c r="U466" t="s">
        <v>232</v>
      </c>
      <c r="V466" t="s">
        <v>232</v>
      </c>
      <c r="W466" t="s">
        <v>232</v>
      </c>
      <c r="X466" t="s">
        <v>232</v>
      </c>
      <c r="Y466" t="s">
        <v>3537</v>
      </c>
      <c r="Z466" t="s">
        <v>241</v>
      </c>
      <c r="AA466" s="177">
        <v>211120</v>
      </c>
      <c r="AB466">
        <v>529.98</v>
      </c>
      <c r="AC466">
        <v>49.49</v>
      </c>
      <c r="AD466" s="177">
        <v>211120</v>
      </c>
      <c r="AE466" s="196">
        <v>45593.664248807872</v>
      </c>
      <c r="AF466" t="s">
        <v>1177</v>
      </c>
      <c r="AH466" s="289">
        <v>1</v>
      </c>
      <c r="AI466" s="306">
        <f>IF(Z466="COP",(AA466*AH466),IF(Z466="NOK",((AB466*AH466)*VLOOKUP(H466,Tasas!$K:$L,2,0)),IF(Z466="EUR",((AB466*AH466)*VLOOKUP(H466,Tasas!$K:$L,2,0)),IF('GL MEN'!Z487="USD",(('GL MEN'!AB487*'GL MEN'!AH487)*VLOOKUP(H466,Tasas!$K:$L,2,0)),0))))</f>
        <v>211120</v>
      </c>
      <c r="AJ466" t="s">
        <v>74</v>
      </c>
      <c r="AK466">
        <v>4</v>
      </c>
      <c r="AL466" t="str">
        <f t="shared" si="26"/>
        <v>4</v>
      </c>
      <c r="AM466" t="str">
        <f t="shared" si="27"/>
        <v>WA</v>
      </c>
    </row>
    <row r="467" spans="2:39">
      <c r="B467" t="s">
        <v>223</v>
      </c>
      <c r="C467" t="s">
        <v>888</v>
      </c>
      <c r="D467" t="s">
        <v>889</v>
      </c>
      <c r="E467">
        <v>6404375</v>
      </c>
      <c r="F467">
        <v>0</v>
      </c>
      <c r="G467">
        <v>45581</v>
      </c>
      <c r="H467">
        <v>202410</v>
      </c>
      <c r="I467">
        <v>7140</v>
      </c>
      <c r="J467">
        <v>52351009</v>
      </c>
      <c r="K467" t="s">
        <v>369</v>
      </c>
      <c r="L467" t="s">
        <v>2970</v>
      </c>
      <c r="M467" t="s">
        <v>1415</v>
      </c>
      <c r="N467" t="s">
        <v>1416</v>
      </c>
      <c r="O467" t="s">
        <v>232</v>
      </c>
      <c r="P467" t="s">
        <v>892</v>
      </c>
      <c r="Q467" t="s">
        <v>893</v>
      </c>
      <c r="R467" t="s">
        <v>382</v>
      </c>
      <c r="S467" t="s">
        <v>383</v>
      </c>
      <c r="T467">
        <v>2921918</v>
      </c>
      <c r="U467" t="s">
        <v>232</v>
      </c>
      <c r="V467" t="s">
        <v>232</v>
      </c>
      <c r="W467" t="s">
        <v>232</v>
      </c>
      <c r="X467" t="s">
        <v>232</v>
      </c>
      <c r="Y467" t="s">
        <v>3538</v>
      </c>
      <c r="Z467" t="s">
        <v>241</v>
      </c>
      <c r="AA467" s="177">
        <v>340000</v>
      </c>
      <c r="AB467">
        <v>857.57</v>
      </c>
      <c r="AC467">
        <v>80.89</v>
      </c>
      <c r="AD467" s="177">
        <v>340000</v>
      </c>
      <c r="AE467" s="196">
        <v>45587.694885682868</v>
      </c>
      <c r="AF467" t="s">
        <v>1101</v>
      </c>
      <c r="AH467" s="289">
        <v>1</v>
      </c>
      <c r="AI467" s="306">
        <f>IF(Z467="COP",(AA467*AH467),IF(Z467="NOK",((AB467*AH467)*VLOOKUP(H467,Tasas!$K:$L,2,0)),IF(Z467="EUR",((AB467*AH467)*VLOOKUP(H467,Tasas!$K:$L,2,0)),IF('GL MEN'!Z488="USD",(('GL MEN'!AB488*'GL MEN'!AH488)*VLOOKUP(H467,Tasas!$K:$L,2,0)),0))))</f>
        <v>340000</v>
      </c>
      <c r="AJ467" t="s">
        <v>74</v>
      </c>
      <c r="AK467">
        <v>4</v>
      </c>
      <c r="AL467" t="str">
        <f t="shared" si="26"/>
        <v>4</v>
      </c>
      <c r="AM467" t="str">
        <f t="shared" si="27"/>
        <v>WA</v>
      </c>
    </row>
    <row r="468" spans="2:39">
      <c r="B468" t="s">
        <v>223</v>
      </c>
      <c r="C468" t="s">
        <v>888</v>
      </c>
      <c r="D468" t="s">
        <v>889</v>
      </c>
      <c r="E468">
        <v>6404375</v>
      </c>
      <c r="F468">
        <v>1</v>
      </c>
      <c r="G468">
        <v>45581</v>
      </c>
      <c r="H468">
        <v>202410</v>
      </c>
      <c r="I468">
        <v>7140</v>
      </c>
      <c r="J468">
        <v>52351009</v>
      </c>
      <c r="K468" t="s">
        <v>369</v>
      </c>
      <c r="L468" t="s">
        <v>2970</v>
      </c>
      <c r="M468" t="s">
        <v>1415</v>
      </c>
      <c r="N468" t="s">
        <v>1416</v>
      </c>
      <c r="O468" t="s">
        <v>232</v>
      </c>
      <c r="P468" t="s">
        <v>892</v>
      </c>
      <c r="Q468" t="s">
        <v>893</v>
      </c>
      <c r="R468" t="s">
        <v>382</v>
      </c>
      <c r="S468" t="s">
        <v>383</v>
      </c>
      <c r="T468">
        <v>2921918</v>
      </c>
      <c r="U468" t="s">
        <v>232</v>
      </c>
      <c r="V468" t="s">
        <v>232</v>
      </c>
      <c r="W468" t="s">
        <v>232</v>
      </c>
      <c r="X468" t="s">
        <v>232</v>
      </c>
      <c r="Y468" t="s">
        <v>3539</v>
      </c>
      <c r="Z468" t="s">
        <v>241</v>
      </c>
      <c r="AA468" s="177">
        <v>23000</v>
      </c>
      <c r="AB468">
        <v>58.01</v>
      </c>
      <c r="AC468">
        <v>5.47</v>
      </c>
      <c r="AD468" s="177">
        <v>23000</v>
      </c>
      <c r="AE468" s="196">
        <v>45587.694885879631</v>
      </c>
      <c r="AF468" t="s">
        <v>1101</v>
      </c>
      <c r="AH468" s="289">
        <v>1</v>
      </c>
      <c r="AI468" s="306">
        <f>IF(Z468="COP",(AA468*AH468),IF(Z468="NOK",((AB468*AH468)*VLOOKUP(H468,Tasas!$K:$L,2,0)),IF(Z468="EUR",((AB468*AH468)*VLOOKUP(H468,Tasas!$K:$L,2,0)),IF('GL MEN'!Z489="USD",(('GL MEN'!AB489*'GL MEN'!AH489)*VLOOKUP(H468,Tasas!$K:$L,2,0)),0))))</f>
        <v>23000</v>
      </c>
      <c r="AJ468" t="s">
        <v>74</v>
      </c>
      <c r="AK468">
        <v>4</v>
      </c>
      <c r="AL468" t="str">
        <f t="shared" si="26"/>
        <v>4</v>
      </c>
      <c r="AM468" t="str">
        <f t="shared" si="27"/>
        <v>WA</v>
      </c>
    </row>
    <row r="469" spans="2:39">
      <c r="B469" t="s">
        <v>223</v>
      </c>
      <c r="C469" t="s">
        <v>888</v>
      </c>
      <c r="D469" t="s">
        <v>889</v>
      </c>
      <c r="E469">
        <v>6404375</v>
      </c>
      <c r="F469">
        <v>2</v>
      </c>
      <c r="G469">
        <v>45581</v>
      </c>
      <c r="H469">
        <v>202410</v>
      </c>
      <c r="I469">
        <v>7140</v>
      </c>
      <c r="J469">
        <v>52351009</v>
      </c>
      <c r="K469" t="s">
        <v>369</v>
      </c>
      <c r="L469" t="s">
        <v>2970</v>
      </c>
      <c r="M469" t="s">
        <v>1415</v>
      </c>
      <c r="N469" t="s">
        <v>1416</v>
      </c>
      <c r="O469" t="s">
        <v>232</v>
      </c>
      <c r="P469" t="s">
        <v>896</v>
      </c>
      <c r="Q469" t="s">
        <v>897</v>
      </c>
      <c r="R469" t="s">
        <v>382</v>
      </c>
      <c r="S469" t="s">
        <v>383</v>
      </c>
      <c r="T469">
        <v>2921918</v>
      </c>
      <c r="U469" t="s">
        <v>232</v>
      </c>
      <c r="V469" t="s">
        <v>232</v>
      </c>
      <c r="W469" t="s">
        <v>232</v>
      </c>
      <c r="X469" t="s">
        <v>232</v>
      </c>
      <c r="Y469" t="s">
        <v>3540</v>
      </c>
      <c r="Z469" t="s">
        <v>241</v>
      </c>
      <c r="AA469" s="177">
        <v>20329</v>
      </c>
      <c r="AB469">
        <v>51.28</v>
      </c>
      <c r="AC469">
        <v>4.84</v>
      </c>
      <c r="AD469" s="177">
        <v>20329</v>
      </c>
      <c r="AE469" s="196">
        <v>45587.694885879631</v>
      </c>
      <c r="AF469" t="s">
        <v>1101</v>
      </c>
      <c r="AH469" s="289">
        <v>1</v>
      </c>
      <c r="AI469" s="306">
        <f>IF(Z469="COP",(AA469*AH469),IF(Z469="NOK",((AB469*AH469)*VLOOKUP(H469,Tasas!$K:$L,2,0)),IF(Z469="EUR",((AB469*AH469)*VLOOKUP(H469,Tasas!$K:$L,2,0)),IF('GL MEN'!Z490="USD",(('GL MEN'!AB490*'GL MEN'!AH490)*VLOOKUP(H469,Tasas!$K:$L,2,0)),0))))</f>
        <v>20329</v>
      </c>
      <c r="AJ469" t="s">
        <v>74</v>
      </c>
      <c r="AK469">
        <v>4</v>
      </c>
      <c r="AL469" t="str">
        <f t="shared" si="26"/>
        <v>4</v>
      </c>
      <c r="AM469" t="str">
        <f t="shared" si="27"/>
        <v>WA</v>
      </c>
    </row>
    <row r="470" spans="2:39">
      <c r="B470" t="s">
        <v>223</v>
      </c>
      <c r="C470" t="s">
        <v>888</v>
      </c>
      <c r="D470" t="s">
        <v>889</v>
      </c>
      <c r="E470">
        <v>6404375</v>
      </c>
      <c r="F470">
        <v>3</v>
      </c>
      <c r="G470">
        <v>45581</v>
      </c>
      <c r="H470">
        <v>202410</v>
      </c>
      <c r="I470">
        <v>7140</v>
      </c>
      <c r="J470">
        <v>52351009</v>
      </c>
      <c r="K470" t="s">
        <v>369</v>
      </c>
      <c r="L470" t="s">
        <v>2970</v>
      </c>
      <c r="M470" t="s">
        <v>1415</v>
      </c>
      <c r="N470" t="s">
        <v>1416</v>
      </c>
      <c r="O470" t="s">
        <v>232</v>
      </c>
      <c r="P470" t="s">
        <v>899</v>
      </c>
      <c r="Q470" t="s">
        <v>900</v>
      </c>
      <c r="R470" t="s">
        <v>382</v>
      </c>
      <c r="S470" t="s">
        <v>383</v>
      </c>
      <c r="T470">
        <v>2921918</v>
      </c>
      <c r="U470" t="s">
        <v>232</v>
      </c>
      <c r="V470" t="s">
        <v>232</v>
      </c>
      <c r="W470" t="s">
        <v>232</v>
      </c>
      <c r="X470" t="s">
        <v>232</v>
      </c>
      <c r="Y470" t="s">
        <v>3541</v>
      </c>
      <c r="Z470" t="s">
        <v>241</v>
      </c>
      <c r="AA470" s="177">
        <v>360000</v>
      </c>
      <c r="AB470">
        <v>908.01</v>
      </c>
      <c r="AC470">
        <v>85.64</v>
      </c>
      <c r="AD470" s="177">
        <v>360000</v>
      </c>
      <c r="AE470" s="196">
        <v>45587.694885879631</v>
      </c>
      <c r="AF470" t="s">
        <v>1101</v>
      </c>
      <c r="AH470" s="289">
        <v>1</v>
      </c>
      <c r="AI470" s="306">
        <f>IF(Z470="COP",(AA470*AH470),IF(Z470="NOK",((AB470*AH470)*VLOOKUP(H470,Tasas!$K:$L,2,0)),IF(Z470="EUR",((AB470*AH470)*VLOOKUP(H470,Tasas!$K:$L,2,0)),IF('GL MEN'!Z491="USD",(('GL MEN'!AB491*'GL MEN'!AH491)*VLOOKUP(H470,Tasas!$K:$L,2,0)),0))))</f>
        <v>360000</v>
      </c>
      <c r="AJ470" t="s">
        <v>74</v>
      </c>
      <c r="AK470">
        <v>4</v>
      </c>
      <c r="AL470" t="str">
        <f t="shared" si="26"/>
        <v>4</v>
      </c>
      <c r="AM470" t="str">
        <f t="shared" si="27"/>
        <v>WA</v>
      </c>
    </row>
    <row r="471" spans="2:39">
      <c r="B471" t="s">
        <v>223</v>
      </c>
      <c r="C471" t="s">
        <v>888</v>
      </c>
      <c r="D471" t="s">
        <v>889</v>
      </c>
      <c r="E471">
        <v>6404375</v>
      </c>
      <c r="F471">
        <v>4</v>
      </c>
      <c r="G471">
        <v>45581</v>
      </c>
      <c r="H471">
        <v>202410</v>
      </c>
      <c r="I471">
        <v>7140</v>
      </c>
      <c r="J471">
        <v>52351009</v>
      </c>
      <c r="K471" t="s">
        <v>369</v>
      </c>
      <c r="L471" t="s">
        <v>2970</v>
      </c>
      <c r="M471" t="s">
        <v>1415</v>
      </c>
      <c r="N471" t="s">
        <v>1416</v>
      </c>
      <c r="O471" t="s">
        <v>232</v>
      </c>
      <c r="P471" t="s">
        <v>899</v>
      </c>
      <c r="Q471" t="s">
        <v>900</v>
      </c>
      <c r="R471" t="s">
        <v>382</v>
      </c>
      <c r="S471" t="s">
        <v>383</v>
      </c>
      <c r="T471">
        <v>2921918</v>
      </c>
      <c r="U471" t="s">
        <v>232</v>
      </c>
      <c r="V471" t="s">
        <v>232</v>
      </c>
      <c r="W471" t="s">
        <v>232</v>
      </c>
      <c r="X471" t="s">
        <v>232</v>
      </c>
      <c r="Y471" t="s">
        <v>3542</v>
      </c>
      <c r="Z471" t="s">
        <v>241</v>
      </c>
      <c r="AA471" s="177">
        <v>22700</v>
      </c>
      <c r="AB471">
        <v>57.26</v>
      </c>
      <c r="AC471">
        <v>5.4</v>
      </c>
      <c r="AD471" s="177">
        <v>22700</v>
      </c>
      <c r="AE471" s="196">
        <v>45587.694885879631</v>
      </c>
      <c r="AF471" t="s">
        <v>1101</v>
      </c>
      <c r="AH471" s="289">
        <v>1</v>
      </c>
      <c r="AI471" s="306">
        <f>IF(Z471="COP",(AA471*AH471),IF(Z471="NOK",((AB471*AH471)*VLOOKUP(H471,Tasas!$K:$L,2,0)),IF(Z471="EUR",((AB471*AH471)*VLOOKUP(H471,Tasas!$K:$L,2,0)),IF('GL MEN'!Z492="USD",(('GL MEN'!AB492*'GL MEN'!AH492)*VLOOKUP(H471,Tasas!$K:$L,2,0)),0))))</f>
        <v>22700</v>
      </c>
      <c r="AJ471" t="s">
        <v>74</v>
      </c>
      <c r="AK471">
        <v>4</v>
      </c>
      <c r="AL471" t="str">
        <f t="shared" si="26"/>
        <v>4</v>
      </c>
      <c r="AM471" t="str">
        <f t="shared" si="27"/>
        <v>WA</v>
      </c>
    </row>
    <row r="472" spans="2:39">
      <c r="B472" t="s">
        <v>223</v>
      </c>
      <c r="C472" t="s">
        <v>888</v>
      </c>
      <c r="D472" t="s">
        <v>889</v>
      </c>
      <c r="E472">
        <v>6404375</v>
      </c>
      <c r="F472">
        <v>5</v>
      </c>
      <c r="G472">
        <v>45581</v>
      </c>
      <c r="H472">
        <v>202410</v>
      </c>
      <c r="I472">
        <v>7140</v>
      </c>
      <c r="J472">
        <v>52351009</v>
      </c>
      <c r="K472" t="s">
        <v>369</v>
      </c>
      <c r="L472" t="s">
        <v>2970</v>
      </c>
      <c r="M472" t="s">
        <v>1415</v>
      </c>
      <c r="N472" t="s">
        <v>1416</v>
      </c>
      <c r="O472" t="s">
        <v>232</v>
      </c>
      <c r="P472" t="s">
        <v>896</v>
      </c>
      <c r="Q472" t="s">
        <v>897</v>
      </c>
      <c r="R472" t="s">
        <v>382</v>
      </c>
      <c r="S472" t="s">
        <v>383</v>
      </c>
      <c r="T472">
        <v>2921918</v>
      </c>
      <c r="U472" t="s">
        <v>232</v>
      </c>
      <c r="V472" t="s">
        <v>232</v>
      </c>
      <c r="W472" t="s">
        <v>232</v>
      </c>
      <c r="X472" t="s">
        <v>232</v>
      </c>
      <c r="Y472" t="s">
        <v>3540</v>
      </c>
      <c r="Z472" t="s">
        <v>241</v>
      </c>
      <c r="AA472" s="177">
        <v>20329</v>
      </c>
      <c r="AB472">
        <v>51.28</v>
      </c>
      <c r="AC472">
        <v>4.84</v>
      </c>
      <c r="AD472" s="177">
        <v>20329</v>
      </c>
      <c r="AE472" s="196">
        <v>45587.694885879631</v>
      </c>
      <c r="AF472" t="s">
        <v>1101</v>
      </c>
      <c r="AH472" s="289">
        <v>1</v>
      </c>
      <c r="AI472" s="306">
        <f>IF(Z472="COP",(AA472*AH472),IF(Z472="NOK",((AB472*AH472)*VLOOKUP(H472,Tasas!$K:$L,2,0)),IF(Z472="EUR",((AB472*AH472)*VLOOKUP(H472,Tasas!$K:$L,2,0)),IF('GL MEN'!Z493="USD",(('GL MEN'!AB493*'GL MEN'!AH493)*VLOOKUP(H472,Tasas!$K:$L,2,0)),0))))</f>
        <v>20329</v>
      </c>
      <c r="AJ472" t="s">
        <v>74</v>
      </c>
      <c r="AK472">
        <v>4</v>
      </c>
      <c r="AL472" t="str">
        <f t="shared" si="26"/>
        <v>4</v>
      </c>
      <c r="AM472" t="str">
        <f t="shared" si="27"/>
        <v>WA</v>
      </c>
    </row>
    <row r="473" spans="2:39">
      <c r="B473" t="s">
        <v>223</v>
      </c>
      <c r="C473" t="s">
        <v>888</v>
      </c>
      <c r="D473" t="s">
        <v>889</v>
      </c>
      <c r="E473">
        <v>6404376</v>
      </c>
      <c r="F473">
        <v>0</v>
      </c>
      <c r="G473">
        <v>45581</v>
      </c>
      <c r="H473">
        <v>202410</v>
      </c>
      <c r="I473">
        <v>7140</v>
      </c>
      <c r="J473">
        <v>52351009</v>
      </c>
      <c r="K473" t="s">
        <v>369</v>
      </c>
      <c r="L473" t="s">
        <v>2970</v>
      </c>
      <c r="M473" t="s">
        <v>1653</v>
      </c>
      <c r="N473" t="s">
        <v>1654</v>
      </c>
      <c r="O473" t="s">
        <v>232</v>
      </c>
      <c r="P473" t="s">
        <v>892</v>
      </c>
      <c r="Q473" t="s">
        <v>893</v>
      </c>
      <c r="R473" t="s">
        <v>382</v>
      </c>
      <c r="S473" t="s">
        <v>383</v>
      </c>
      <c r="T473">
        <v>2921918</v>
      </c>
      <c r="U473" t="s">
        <v>232</v>
      </c>
      <c r="V473" t="s">
        <v>232</v>
      </c>
      <c r="W473" t="s">
        <v>232</v>
      </c>
      <c r="X473" t="s">
        <v>232</v>
      </c>
      <c r="Y473" t="s">
        <v>3543</v>
      </c>
      <c r="Z473" t="s">
        <v>241</v>
      </c>
      <c r="AA473" s="177">
        <v>300000</v>
      </c>
      <c r="AB473">
        <v>756.68</v>
      </c>
      <c r="AC473">
        <v>71.37</v>
      </c>
      <c r="AD473" s="177">
        <v>300000</v>
      </c>
      <c r="AE473" s="196">
        <v>45587.697303275461</v>
      </c>
      <c r="AF473" t="s">
        <v>1101</v>
      </c>
      <c r="AH473" s="289">
        <v>1</v>
      </c>
      <c r="AI473" s="306">
        <f>IF(Z473="COP",(AA473*AH473),IF(Z473="NOK",((AB473*AH473)*VLOOKUP(H473,Tasas!$K:$L,2,0)),IF(Z473="EUR",((AB473*AH473)*VLOOKUP(H473,Tasas!$K:$L,2,0)),IF('GL MEN'!Z494="USD",(('GL MEN'!AB494*'GL MEN'!AH494)*VLOOKUP(H473,Tasas!$K:$L,2,0)),0))))</f>
        <v>300000</v>
      </c>
      <c r="AJ473" t="s">
        <v>74</v>
      </c>
      <c r="AK473">
        <v>4</v>
      </c>
      <c r="AL473" t="str">
        <f t="shared" si="26"/>
        <v>4</v>
      </c>
      <c r="AM473" t="str">
        <f t="shared" si="27"/>
        <v>WA</v>
      </c>
    </row>
    <row r="474" spans="2:39">
      <c r="B474" t="s">
        <v>223</v>
      </c>
      <c r="C474" t="s">
        <v>888</v>
      </c>
      <c r="D474" t="s">
        <v>889</v>
      </c>
      <c r="E474">
        <v>6404376</v>
      </c>
      <c r="F474">
        <v>1</v>
      </c>
      <c r="G474">
        <v>45581</v>
      </c>
      <c r="H474">
        <v>202410</v>
      </c>
      <c r="I474">
        <v>7140</v>
      </c>
      <c r="J474">
        <v>52351009</v>
      </c>
      <c r="K474" t="s">
        <v>369</v>
      </c>
      <c r="L474" t="s">
        <v>2970</v>
      </c>
      <c r="M474" t="s">
        <v>1653</v>
      </c>
      <c r="N474" t="s">
        <v>1654</v>
      </c>
      <c r="O474" t="s">
        <v>232</v>
      </c>
      <c r="P474" t="s">
        <v>892</v>
      </c>
      <c r="Q474" t="s">
        <v>893</v>
      </c>
      <c r="R474" t="s">
        <v>382</v>
      </c>
      <c r="S474" t="s">
        <v>383</v>
      </c>
      <c r="T474">
        <v>2921918</v>
      </c>
      <c r="U474" t="s">
        <v>232</v>
      </c>
      <c r="V474" t="s">
        <v>232</v>
      </c>
      <c r="W474" t="s">
        <v>232</v>
      </c>
      <c r="X474" t="s">
        <v>232</v>
      </c>
      <c r="Y474" t="s">
        <v>3544</v>
      </c>
      <c r="Z474" t="s">
        <v>241</v>
      </c>
      <c r="AA474" s="177">
        <v>23000</v>
      </c>
      <c r="AB474">
        <v>58.01</v>
      </c>
      <c r="AC474">
        <v>5.47</v>
      </c>
      <c r="AD474" s="177">
        <v>23000</v>
      </c>
      <c r="AE474" s="196">
        <v>45587.697303275461</v>
      </c>
      <c r="AF474" t="s">
        <v>1101</v>
      </c>
      <c r="AH474" s="289">
        <v>1</v>
      </c>
      <c r="AI474" s="306">
        <f>IF(Z474="COP",(AA474*AH474),IF(Z474="NOK",((AB474*AH474)*VLOOKUP(H474,Tasas!$K:$L,2,0)),IF(Z474="EUR",((AB474*AH474)*VLOOKUP(H474,Tasas!$K:$L,2,0)),IF('GL MEN'!Z495="USD",(('GL MEN'!AB495*'GL MEN'!AH495)*VLOOKUP(H474,Tasas!$K:$L,2,0)),0))))</f>
        <v>23000</v>
      </c>
      <c r="AJ474" t="s">
        <v>74</v>
      </c>
      <c r="AK474">
        <v>4</v>
      </c>
      <c r="AL474" t="str">
        <f t="shared" si="26"/>
        <v>4</v>
      </c>
      <c r="AM474" t="str">
        <f t="shared" si="27"/>
        <v>WA</v>
      </c>
    </row>
    <row r="475" spans="2:39">
      <c r="B475" t="s">
        <v>223</v>
      </c>
      <c r="C475" t="s">
        <v>888</v>
      </c>
      <c r="D475" t="s">
        <v>889</v>
      </c>
      <c r="E475">
        <v>6404376</v>
      </c>
      <c r="F475">
        <v>2</v>
      </c>
      <c r="G475">
        <v>45581</v>
      </c>
      <c r="H475">
        <v>202410</v>
      </c>
      <c r="I475">
        <v>7140</v>
      </c>
      <c r="J475">
        <v>52351009</v>
      </c>
      <c r="K475" t="s">
        <v>369</v>
      </c>
      <c r="L475" t="s">
        <v>2970</v>
      </c>
      <c r="M475" t="s">
        <v>1653</v>
      </c>
      <c r="N475" t="s">
        <v>1654</v>
      </c>
      <c r="O475" t="s">
        <v>232</v>
      </c>
      <c r="P475" t="s">
        <v>896</v>
      </c>
      <c r="Q475" t="s">
        <v>897</v>
      </c>
      <c r="R475" t="s">
        <v>382</v>
      </c>
      <c r="S475" t="s">
        <v>383</v>
      </c>
      <c r="T475">
        <v>2921918</v>
      </c>
      <c r="U475" t="s">
        <v>232</v>
      </c>
      <c r="V475" t="s">
        <v>232</v>
      </c>
      <c r="W475" t="s">
        <v>232</v>
      </c>
      <c r="X475" t="s">
        <v>232</v>
      </c>
      <c r="Y475" t="s">
        <v>3545</v>
      </c>
      <c r="Z475" t="s">
        <v>241</v>
      </c>
      <c r="AA475" s="177">
        <v>20329</v>
      </c>
      <c r="AB475">
        <v>51.28</v>
      </c>
      <c r="AC475">
        <v>4.84</v>
      </c>
      <c r="AD475" s="177">
        <v>20329</v>
      </c>
      <c r="AE475" s="196">
        <v>45587.697303275461</v>
      </c>
      <c r="AF475" t="s">
        <v>1101</v>
      </c>
      <c r="AH475" s="289">
        <v>1</v>
      </c>
      <c r="AI475" s="306">
        <f>IF(Z475="COP",(AA475*AH475),IF(Z475="NOK",((AB475*AH475)*VLOOKUP(H475,Tasas!$K:$L,2,0)),IF(Z475="EUR",((AB475*AH475)*VLOOKUP(H475,Tasas!$K:$L,2,0)),IF('GL MEN'!Z496="USD",(('GL MEN'!AB496*'GL MEN'!AH496)*VLOOKUP(H475,Tasas!$K:$L,2,0)),0))))</f>
        <v>20329</v>
      </c>
      <c r="AJ475" t="s">
        <v>74</v>
      </c>
      <c r="AK475">
        <v>4</v>
      </c>
      <c r="AL475" t="str">
        <f t="shared" si="26"/>
        <v>4</v>
      </c>
      <c r="AM475" t="str">
        <f t="shared" si="27"/>
        <v>WA</v>
      </c>
    </row>
    <row r="476" spans="2:39">
      <c r="B476" t="s">
        <v>223</v>
      </c>
      <c r="C476" t="s">
        <v>888</v>
      </c>
      <c r="D476" t="s">
        <v>889</v>
      </c>
      <c r="E476">
        <v>6404378</v>
      </c>
      <c r="F476">
        <v>0</v>
      </c>
      <c r="G476">
        <v>45581</v>
      </c>
      <c r="H476">
        <v>202410</v>
      </c>
      <c r="I476">
        <v>7140</v>
      </c>
      <c r="J476">
        <v>52351009</v>
      </c>
      <c r="K476" t="s">
        <v>369</v>
      </c>
      <c r="L476" t="s">
        <v>2970</v>
      </c>
      <c r="M476" t="s">
        <v>1659</v>
      </c>
      <c r="N476" t="s">
        <v>1660</v>
      </c>
      <c r="O476" t="s">
        <v>232</v>
      </c>
      <c r="P476" t="s">
        <v>892</v>
      </c>
      <c r="Q476" t="s">
        <v>893</v>
      </c>
      <c r="R476" t="s">
        <v>382</v>
      </c>
      <c r="S476" t="s">
        <v>383</v>
      </c>
      <c r="T476">
        <v>2921918</v>
      </c>
      <c r="U476" t="s">
        <v>232</v>
      </c>
      <c r="V476" t="s">
        <v>232</v>
      </c>
      <c r="W476" t="s">
        <v>232</v>
      </c>
      <c r="X476" t="s">
        <v>232</v>
      </c>
      <c r="Y476" t="s">
        <v>3546</v>
      </c>
      <c r="Z476" t="s">
        <v>241</v>
      </c>
      <c r="AA476" s="177">
        <v>640000</v>
      </c>
      <c r="AB476">
        <v>1614.25</v>
      </c>
      <c r="AC476">
        <v>152.26</v>
      </c>
      <c r="AD476" s="177">
        <v>640000</v>
      </c>
      <c r="AE476" s="196">
        <v>45587.699544907409</v>
      </c>
      <c r="AF476" t="s">
        <v>1101</v>
      </c>
      <c r="AH476" s="289">
        <v>1</v>
      </c>
      <c r="AI476" s="306">
        <f>IF(Z476="COP",(AA476*AH476),IF(Z476="NOK",((AB476*AH476)*VLOOKUP(H476,Tasas!$K:$L,2,0)),IF(Z476="EUR",((AB476*AH476)*VLOOKUP(H476,Tasas!$K:$L,2,0)),IF('GL MEN'!Z497="USD",(('GL MEN'!AB497*'GL MEN'!AH497)*VLOOKUP(H476,Tasas!$K:$L,2,0)),0))))</f>
        <v>640000</v>
      </c>
      <c r="AJ476" t="s">
        <v>74</v>
      </c>
      <c r="AK476">
        <v>4</v>
      </c>
      <c r="AL476" t="str">
        <f t="shared" si="26"/>
        <v>4</v>
      </c>
      <c r="AM476" t="str">
        <f t="shared" si="27"/>
        <v>WA</v>
      </c>
    </row>
    <row r="477" spans="2:39">
      <c r="B477" t="s">
        <v>223</v>
      </c>
      <c r="C477" t="s">
        <v>888</v>
      </c>
      <c r="D477" t="s">
        <v>889</v>
      </c>
      <c r="E477">
        <v>6404378</v>
      </c>
      <c r="F477">
        <v>1</v>
      </c>
      <c r="G477">
        <v>45581</v>
      </c>
      <c r="H477">
        <v>202410</v>
      </c>
      <c r="I477">
        <v>7140</v>
      </c>
      <c r="J477">
        <v>52351009</v>
      </c>
      <c r="K477" t="s">
        <v>369</v>
      </c>
      <c r="L477" t="s">
        <v>2970</v>
      </c>
      <c r="M477" t="s">
        <v>1659</v>
      </c>
      <c r="N477" t="s">
        <v>1660</v>
      </c>
      <c r="O477" t="s">
        <v>232</v>
      </c>
      <c r="P477" t="s">
        <v>892</v>
      </c>
      <c r="Q477" t="s">
        <v>893</v>
      </c>
      <c r="R477" t="s">
        <v>382</v>
      </c>
      <c r="S477" t="s">
        <v>383</v>
      </c>
      <c r="T477">
        <v>2921918</v>
      </c>
      <c r="U477" t="s">
        <v>232</v>
      </c>
      <c r="V477" t="s">
        <v>232</v>
      </c>
      <c r="W477" t="s">
        <v>232</v>
      </c>
      <c r="X477" t="s">
        <v>232</v>
      </c>
      <c r="Y477" t="s">
        <v>3547</v>
      </c>
      <c r="Z477" t="s">
        <v>241</v>
      </c>
      <c r="AA477" s="177">
        <v>45700</v>
      </c>
      <c r="AB477">
        <v>115.27</v>
      </c>
      <c r="AC477">
        <v>10.87</v>
      </c>
      <c r="AD477" s="177">
        <v>45700</v>
      </c>
      <c r="AE477" s="196">
        <v>45587.699544907409</v>
      </c>
      <c r="AF477" t="s">
        <v>1101</v>
      </c>
      <c r="AH477" s="289">
        <v>1</v>
      </c>
      <c r="AI477" s="306">
        <f>IF(Z477="COP",(AA477*AH477),IF(Z477="NOK",((AB477*AH477)*VLOOKUP(H477,Tasas!$K:$L,2,0)),IF(Z477="EUR",((AB477*AH477)*VLOOKUP(H477,Tasas!$K:$L,2,0)),IF('GL MEN'!Z498="USD",(('GL MEN'!AB498*'GL MEN'!AH498)*VLOOKUP(H477,Tasas!$K:$L,2,0)),0))))</f>
        <v>45700</v>
      </c>
      <c r="AJ477" t="s">
        <v>74</v>
      </c>
      <c r="AK477">
        <v>4</v>
      </c>
      <c r="AL477" t="str">
        <f t="shared" si="26"/>
        <v>4</v>
      </c>
      <c r="AM477" t="str">
        <f t="shared" si="27"/>
        <v>WA</v>
      </c>
    </row>
    <row r="478" spans="2:39">
      <c r="B478" t="s">
        <v>223</v>
      </c>
      <c r="C478" t="s">
        <v>888</v>
      </c>
      <c r="D478" t="s">
        <v>889</v>
      </c>
      <c r="E478">
        <v>6404378</v>
      </c>
      <c r="F478">
        <v>2</v>
      </c>
      <c r="G478">
        <v>45581</v>
      </c>
      <c r="H478">
        <v>202410</v>
      </c>
      <c r="I478">
        <v>7140</v>
      </c>
      <c r="J478">
        <v>52351009</v>
      </c>
      <c r="K478" t="s">
        <v>369</v>
      </c>
      <c r="L478" t="s">
        <v>2970</v>
      </c>
      <c r="M478" t="s">
        <v>1659</v>
      </c>
      <c r="N478" t="s">
        <v>1660</v>
      </c>
      <c r="O478" t="s">
        <v>232</v>
      </c>
      <c r="P478" t="s">
        <v>896</v>
      </c>
      <c r="Q478" t="s">
        <v>897</v>
      </c>
      <c r="R478" t="s">
        <v>382</v>
      </c>
      <c r="S478" t="s">
        <v>383</v>
      </c>
      <c r="T478">
        <v>2921918</v>
      </c>
      <c r="U478" t="s">
        <v>232</v>
      </c>
      <c r="V478" t="s">
        <v>232</v>
      </c>
      <c r="W478" t="s">
        <v>232</v>
      </c>
      <c r="X478" t="s">
        <v>232</v>
      </c>
      <c r="Y478" t="s">
        <v>3548</v>
      </c>
      <c r="Z478" t="s">
        <v>241</v>
      </c>
      <c r="AA478" s="177">
        <v>20329</v>
      </c>
      <c r="AB478">
        <v>51.28</v>
      </c>
      <c r="AC478">
        <v>4.84</v>
      </c>
      <c r="AD478" s="177">
        <v>20329</v>
      </c>
      <c r="AE478" s="196">
        <v>45587.699544907409</v>
      </c>
      <c r="AF478" t="s">
        <v>1101</v>
      </c>
      <c r="AH478" s="289">
        <v>1</v>
      </c>
      <c r="AI478" s="306">
        <f>IF(Z478="COP",(AA478*AH478),IF(Z478="NOK",((AB478*AH478)*VLOOKUP(H478,Tasas!$K:$L,2,0)),IF(Z478="EUR",((AB478*AH478)*VLOOKUP(H478,Tasas!$K:$L,2,0)),IF('GL MEN'!Z499="USD",(('GL MEN'!AB499*'GL MEN'!AH499)*VLOOKUP(H478,Tasas!$K:$L,2,0)),0))))</f>
        <v>20329</v>
      </c>
      <c r="AJ478" t="s">
        <v>74</v>
      </c>
      <c r="AK478">
        <v>4</v>
      </c>
      <c r="AL478" t="str">
        <f t="shared" si="26"/>
        <v>4</v>
      </c>
      <c r="AM478" t="str">
        <f t="shared" si="27"/>
        <v>WA</v>
      </c>
    </row>
    <row r="479" spans="2:39">
      <c r="B479" t="s">
        <v>223</v>
      </c>
      <c r="C479" t="s">
        <v>888</v>
      </c>
      <c r="D479" t="s">
        <v>889</v>
      </c>
      <c r="E479">
        <v>6404382</v>
      </c>
      <c r="F479">
        <v>0</v>
      </c>
      <c r="G479">
        <v>45581</v>
      </c>
      <c r="H479">
        <v>202410</v>
      </c>
      <c r="I479">
        <v>7140</v>
      </c>
      <c r="J479">
        <v>52351009</v>
      </c>
      <c r="K479" t="s">
        <v>369</v>
      </c>
      <c r="L479" t="s">
        <v>2970</v>
      </c>
      <c r="M479" t="s">
        <v>1293</v>
      </c>
      <c r="N479" t="s">
        <v>1294</v>
      </c>
      <c r="O479" t="s">
        <v>232</v>
      </c>
      <c r="P479" t="s">
        <v>892</v>
      </c>
      <c r="Q479" t="s">
        <v>893</v>
      </c>
      <c r="R479" t="s">
        <v>382</v>
      </c>
      <c r="S479" t="s">
        <v>383</v>
      </c>
      <c r="T479">
        <v>2921918</v>
      </c>
      <c r="U479" t="s">
        <v>232</v>
      </c>
      <c r="V479" t="s">
        <v>232</v>
      </c>
      <c r="W479" t="s">
        <v>232</v>
      </c>
      <c r="X479" t="s">
        <v>232</v>
      </c>
      <c r="Y479" t="s">
        <v>3549</v>
      </c>
      <c r="Z479" t="s">
        <v>241</v>
      </c>
      <c r="AA479" s="177">
        <v>235000</v>
      </c>
      <c r="AB479">
        <v>592.73</v>
      </c>
      <c r="AC479">
        <v>55.91</v>
      </c>
      <c r="AD479" s="177">
        <v>235000</v>
      </c>
      <c r="AE479" s="196">
        <v>45587.705059837965</v>
      </c>
      <c r="AF479" t="s">
        <v>1101</v>
      </c>
      <c r="AH479" s="289">
        <v>1</v>
      </c>
      <c r="AI479" s="306">
        <f>IF(Z479="COP",(AA479*AH479),IF(Z479="NOK",((AB479*AH479)*VLOOKUP(H479,Tasas!$K:$L,2,0)),IF(Z479="EUR",((AB479*AH479)*VLOOKUP(H479,Tasas!$K:$L,2,0)),IF('GL MEN'!Z500="USD",(('GL MEN'!AB500*'GL MEN'!AH500)*VLOOKUP(H479,Tasas!$K:$L,2,0)),0))))</f>
        <v>235000</v>
      </c>
      <c r="AJ479" t="s">
        <v>74</v>
      </c>
      <c r="AK479">
        <v>4</v>
      </c>
      <c r="AL479" t="str">
        <f t="shared" si="26"/>
        <v>4</v>
      </c>
      <c r="AM479" t="str">
        <f t="shared" si="27"/>
        <v>WA</v>
      </c>
    </row>
    <row r="480" spans="2:39">
      <c r="B480" t="s">
        <v>223</v>
      </c>
      <c r="C480" t="s">
        <v>888</v>
      </c>
      <c r="D480" t="s">
        <v>889</v>
      </c>
      <c r="E480">
        <v>6404382</v>
      </c>
      <c r="F480">
        <v>1</v>
      </c>
      <c r="G480">
        <v>45581</v>
      </c>
      <c r="H480">
        <v>202410</v>
      </c>
      <c r="I480">
        <v>7140</v>
      </c>
      <c r="J480">
        <v>52351009</v>
      </c>
      <c r="K480" t="s">
        <v>369</v>
      </c>
      <c r="L480" t="s">
        <v>2970</v>
      </c>
      <c r="M480" t="s">
        <v>1293</v>
      </c>
      <c r="N480" t="s">
        <v>1294</v>
      </c>
      <c r="O480" t="s">
        <v>232</v>
      </c>
      <c r="P480" t="s">
        <v>892</v>
      </c>
      <c r="Q480" t="s">
        <v>893</v>
      </c>
      <c r="R480" t="s">
        <v>382</v>
      </c>
      <c r="S480" t="s">
        <v>383</v>
      </c>
      <c r="T480">
        <v>2921918</v>
      </c>
      <c r="U480" t="s">
        <v>232</v>
      </c>
      <c r="V480" t="s">
        <v>232</v>
      </c>
      <c r="W480" t="s">
        <v>232</v>
      </c>
      <c r="X480" t="s">
        <v>232</v>
      </c>
      <c r="Y480" t="s">
        <v>3550</v>
      </c>
      <c r="Z480" t="s">
        <v>241</v>
      </c>
      <c r="AA480" s="177">
        <v>21500</v>
      </c>
      <c r="AB480">
        <v>54.23</v>
      </c>
      <c r="AC480">
        <v>5.1100000000000003</v>
      </c>
      <c r="AD480" s="177">
        <v>21500</v>
      </c>
      <c r="AE480" s="196">
        <v>45587.705060034721</v>
      </c>
      <c r="AF480" t="s">
        <v>1101</v>
      </c>
      <c r="AH480" s="289">
        <v>1</v>
      </c>
      <c r="AI480" s="306">
        <f>IF(Z480="COP",(AA480*AH480),IF(Z480="NOK",((AB480*AH480)*VLOOKUP(H480,Tasas!$K:$L,2,0)),IF(Z480="EUR",((AB480*AH480)*VLOOKUP(H480,Tasas!$K:$L,2,0)),IF('GL MEN'!Z501="USD",(('GL MEN'!AB501*'GL MEN'!AH501)*VLOOKUP(H480,Tasas!$K:$L,2,0)),0))))</f>
        <v>21500</v>
      </c>
      <c r="AJ480" t="s">
        <v>74</v>
      </c>
      <c r="AK480">
        <v>4</v>
      </c>
      <c r="AL480" t="str">
        <f t="shared" si="26"/>
        <v>4</v>
      </c>
      <c r="AM480" t="str">
        <f t="shared" si="27"/>
        <v>WA</v>
      </c>
    </row>
    <row r="481" spans="2:39">
      <c r="B481" t="s">
        <v>223</v>
      </c>
      <c r="C481" t="s">
        <v>888</v>
      </c>
      <c r="D481" t="s">
        <v>889</v>
      </c>
      <c r="E481">
        <v>6404382</v>
      </c>
      <c r="F481">
        <v>2</v>
      </c>
      <c r="G481">
        <v>45581</v>
      </c>
      <c r="H481">
        <v>202410</v>
      </c>
      <c r="I481">
        <v>7140</v>
      </c>
      <c r="J481">
        <v>52351009</v>
      </c>
      <c r="K481" t="s">
        <v>369</v>
      </c>
      <c r="L481" t="s">
        <v>2970</v>
      </c>
      <c r="M481" t="s">
        <v>1293</v>
      </c>
      <c r="N481" t="s">
        <v>1294</v>
      </c>
      <c r="O481" t="s">
        <v>232</v>
      </c>
      <c r="P481" t="s">
        <v>896</v>
      </c>
      <c r="Q481" t="s">
        <v>897</v>
      </c>
      <c r="R481" t="s">
        <v>382</v>
      </c>
      <c r="S481" t="s">
        <v>383</v>
      </c>
      <c r="T481">
        <v>2921918</v>
      </c>
      <c r="U481" t="s">
        <v>232</v>
      </c>
      <c r="V481" t="s">
        <v>232</v>
      </c>
      <c r="W481" t="s">
        <v>232</v>
      </c>
      <c r="X481" t="s">
        <v>232</v>
      </c>
      <c r="Y481" t="s">
        <v>3551</v>
      </c>
      <c r="Z481" t="s">
        <v>241</v>
      </c>
      <c r="AA481" s="177">
        <v>20329</v>
      </c>
      <c r="AB481">
        <v>51.28</v>
      </c>
      <c r="AC481">
        <v>4.84</v>
      </c>
      <c r="AD481" s="177">
        <v>20329</v>
      </c>
      <c r="AE481" s="196">
        <v>45587.705060185188</v>
      </c>
      <c r="AF481" t="s">
        <v>1101</v>
      </c>
      <c r="AH481" s="289">
        <v>1</v>
      </c>
      <c r="AI481" s="306">
        <f>IF(Z481="COP",(AA481*AH481),IF(Z481="NOK",((AB481*AH481)*VLOOKUP(H481,Tasas!$K:$L,2,0)),IF(Z481="EUR",((AB481*AH481)*VLOOKUP(H481,Tasas!$K:$L,2,0)),IF('GL MEN'!Z502="USD",(('GL MEN'!AB502*'GL MEN'!AH502)*VLOOKUP(H481,Tasas!$K:$L,2,0)),0))))</f>
        <v>20329</v>
      </c>
      <c r="AJ481" t="s">
        <v>74</v>
      </c>
      <c r="AK481">
        <v>4</v>
      </c>
      <c r="AL481" t="str">
        <f t="shared" si="26"/>
        <v>4</v>
      </c>
      <c r="AM481" t="str">
        <f t="shared" si="27"/>
        <v>WA</v>
      </c>
    </row>
    <row r="482" spans="2:39">
      <c r="B482" t="s">
        <v>223</v>
      </c>
      <c r="C482" t="s">
        <v>888</v>
      </c>
      <c r="D482" t="s">
        <v>889</v>
      </c>
      <c r="E482">
        <v>6404384</v>
      </c>
      <c r="F482">
        <v>0</v>
      </c>
      <c r="G482">
        <v>45581</v>
      </c>
      <c r="H482">
        <v>202410</v>
      </c>
      <c r="I482">
        <v>7140</v>
      </c>
      <c r="J482">
        <v>52351009</v>
      </c>
      <c r="K482" t="s">
        <v>369</v>
      </c>
      <c r="L482" t="s">
        <v>2970</v>
      </c>
      <c r="M482" t="s">
        <v>1293</v>
      </c>
      <c r="N482" t="s">
        <v>1294</v>
      </c>
      <c r="O482" t="s">
        <v>232</v>
      </c>
      <c r="P482" t="s">
        <v>892</v>
      </c>
      <c r="Q482" t="s">
        <v>893</v>
      </c>
      <c r="R482" t="s">
        <v>382</v>
      </c>
      <c r="S482" t="s">
        <v>383</v>
      </c>
      <c r="T482">
        <v>2921918</v>
      </c>
      <c r="U482" t="s">
        <v>232</v>
      </c>
      <c r="V482" t="s">
        <v>232</v>
      </c>
      <c r="W482" t="s">
        <v>232</v>
      </c>
      <c r="X482" t="s">
        <v>232</v>
      </c>
      <c r="Y482" t="s">
        <v>3552</v>
      </c>
      <c r="Z482" t="s">
        <v>241</v>
      </c>
      <c r="AA482" s="177">
        <v>340000</v>
      </c>
      <c r="AB482">
        <v>857.57</v>
      </c>
      <c r="AC482">
        <v>80.89</v>
      </c>
      <c r="AD482" s="177">
        <v>340000</v>
      </c>
      <c r="AE482" s="196">
        <v>45587.712123726851</v>
      </c>
      <c r="AF482" t="s">
        <v>1101</v>
      </c>
      <c r="AH482" s="289">
        <v>1</v>
      </c>
      <c r="AI482" s="306">
        <f>IF(Z482="COP",(AA482*AH482),IF(Z482="NOK",((AB482*AH482)*VLOOKUP(H482,Tasas!$K:$L,2,0)),IF(Z482="EUR",((AB482*AH482)*VLOOKUP(H482,Tasas!$K:$L,2,0)),IF('GL MEN'!Z503="USD",(('GL MEN'!AB503*'GL MEN'!AH503)*VLOOKUP(H482,Tasas!$K:$L,2,0)),0))))</f>
        <v>340000</v>
      </c>
      <c r="AJ482" t="s">
        <v>74</v>
      </c>
      <c r="AK482">
        <v>4</v>
      </c>
      <c r="AL482" t="str">
        <f t="shared" si="26"/>
        <v>4</v>
      </c>
      <c r="AM482" t="str">
        <f t="shared" si="27"/>
        <v>WA</v>
      </c>
    </row>
    <row r="483" spans="2:39">
      <c r="B483" t="s">
        <v>223</v>
      </c>
      <c r="C483" t="s">
        <v>888</v>
      </c>
      <c r="D483" t="s">
        <v>889</v>
      </c>
      <c r="E483">
        <v>6404384</v>
      </c>
      <c r="F483">
        <v>1</v>
      </c>
      <c r="G483">
        <v>45581</v>
      </c>
      <c r="H483">
        <v>202410</v>
      </c>
      <c r="I483">
        <v>7140</v>
      </c>
      <c r="J483">
        <v>52351009</v>
      </c>
      <c r="K483" t="s">
        <v>369</v>
      </c>
      <c r="L483" t="s">
        <v>2970</v>
      </c>
      <c r="M483" t="s">
        <v>1293</v>
      </c>
      <c r="N483" t="s">
        <v>1294</v>
      </c>
      <c r="O483" t="s">
        <v>232</v>
      </c>
      <c r="P483" t="s">
        <v>892</v>
      </c>
      <c r="Q483" t="s">
        <v>893</v>
      </c>
      <c r="R483" t="s">
        <v>382</v>
      </c>
      <c r="S483" t="s">
        <v>383</v>
      </c>
      <c r="T483">
        <v>2921918</v>
      </c>
      <c r="U483" t="s">
        <v>232</v>
      </c>
      <c r="V483" t="s">
        <v>232</v>
      </c>
      <c r="W483" t="s">
        <v>232</v>
      </c>
      <c r="X483" t="s">
        <v>232</v>
      </c>
      <c r="Y483" t="s">
        <v>3553</v>
      </c>
      <c r="Z483" t="s">
        <v>241</v>
      </c>
      <c r="AA483" s="177">
        <v>23000</v>
      </c>
      <c r="AB483">
        <v>58.01</v>
      </c>
      <c r="AC483">
        <v>5.47</v>
      </c>
      <c r="AD483" s="177">
        <v>23000</v>
      </c>
      <c r="AE483" s="196">
        <v>45587.712123877318</v>
      </c>
      <c r="AF483" t="s">
        <v>1101</v>
      </c>
      <c r="AH483" s="289">
        <v>1</v>
      </c>
      <c r="AI483" s="306">
        <f>IF(Z483="COP",(AA483*AH483),IF(Z483="NOK",((AB483*AH483)*VLOOKUP(H483,Tasas!$K:$L,2,0)),IF(Z483="EUR",((AB483*AH483)*VLOOKUP(H483,Tasas!$K:$L,2,0)),IF('GL MEN'!Z504="USD",(('GL MEN'!AB504*'GL MEN'!AH504)*VLOOKUP(H483,Tasas!$K:$L,2,0)),0))))</f>
        <v>23000</v>
      </c>
      <c r="AJ483" t="s">
        <v>74</v>
      </c>
      <c r="AK483">
        <v>4</v>
      </c>
      <c r="AL483" t="str">
        <f t="shared" si="26"/>
        <v>4</v>
      </c>
      <c r="AM483" t="str">
        <f t="shared" si="27"/>
        <v>WA</v>
      </c>
    </row>
    <row r="484" spans="2:39">
      <c r="B484" t="s">
        <v>223</v>
      </c>
      <c r="C484" t="s">
        <v>888</v>
      </c>
      <c r="D484" t="s">
        <v>889</v>
      </c>
      <c r="E484">
        <v>6404384</v>
      </c>
      <c r="F484">
        <v>2</v>
      </c>
      <c r="G484">
        <v>45581</v>
      </c>
      <c r="H484">
        <v>202410</v>
      </c>
      <c r="I484">
        <v>7140</v>
      </c>
      <c r="J484">
        <v>52351009</v>
      </c>
      <c r="K484" t="s">
        <v>369</v>
      </c>
      <c r="L484" t="s">
        <v>2970</v>
      </c>
      <c r="M484" t="s">
        <v>1293</v>
      </c>
      <c r="N484" t="s">
        <v>1294</v>
      </c>
      <c r="O484" t="s">
        <v>232</v>
      </c>
      <c r="P484" t="s">
        <v>896</v>
      </c>
      <c r="Q484" t="s">
        <v>897</v>
      </c>
      <c r="R484" t="s">
        <v>382</v>
      </c>
      <c r="S484" t="s">
        <v>383</v>
      </c>
      <c r="T484">
        <v>2921918</v>
      </c>
      <c r="U484" t="s">
        <v>232</v>
      </c>
      <c r="V484" t="s">
        <v>232</v>
      </c>
      <c r="W484" t="s">
        <v>232</v>
      </c>
      <c r="X484" t="s">
        <v>232</v>
      </c>
      <c r="Y484" t="s">
        <v>3554</v>
      </c>
      <c r="Z484" t="s">
        <v>241</v>
      </c>
      <c r="AA484" s="177">
        <v>20329</v>
      </c>
      <c r="AB484">
        <v>51.28</v>
      </c>
      <c r="AC484">
        <v>4.84</v>
      </c>
      <c r="AD484" s="177">
        <v>20329</v>
      </c>
      <c r="AE484" s="196">
        <v>45587.712123877318</v>
      </c>
      <c r="AF484" t="s">
        <v>1101</v>
      </c>
      <c r="AH484" s="289">
        <v>1</v>
      </c>
      <c r="AI484" s="306">
        <f>IF(Z484="COP",(AA484*AH484),IF(Z484="NOK",((AB484*AH484)*VLOOKUP(H484,Tasas!$K:$L,2,0)),IF(Z484="EUR",((AB484*AH484)*VLOOKUP(H484,Tasas!$K:$L,2,0)),IF('GL MEN'!Z505="USD",(('GL MEN'!AB505*'GL MEN'!AH505)*VLOOKUP(H484,Tasas!$K:$L,2,0)),0))))</f>
        <v>20329</v>
      </c>
      <c r="AJ484" t="s">
        <v>74</v>
      </c>
      <c r="AK484">
        <v>4</v>
      </c>
      <c r="AL484" t="str">
        <f t="shared" si="26"/>
        <v>4</v>
      </c>
      <c r="AM484" t="str">
        <f t="shared" si="27"/>
        <v>WA</v>
      </c>
    </row>
    <row r="485" spans="2:39">
      <c r="B485" t="s">
        <v>223</v>
      </c>
      <c r="C485" t="s">
        <v>888</v>
      </c>
      <c r="D485" t="s">
        <v>889</v>
      </c>
      <c r="E485">
        <v>6404394</v>
      </c>
      <c r="F485">
        <v>0</v>
      </c>
      <c r="G485">
        <v>45581</v>
      </c>
      <c r="H485">
        <v>202410</v>
      </c>
      <c r="I485">
        <v>7140</v>
      </c>
      <c r="J485">
        <v>52351009</v>
      </c>
      <c r="K485" t="s">
        <v>369</v>
      </c>
      <c r="L485" t="s">
        <v>2970</v>
      </c>
      <c r="M485" t="s">
        <v>1489</v>
      </c>
      <c r="N485" t="s">
        <v>1490</v>
      </c>
      <c r="O485" t="s">
        <v>232</v>
      </c>
      <c r="P485" t="s">
        <v>899</v>
      </c>
      <c r="Q485" t="s">
        <v>900</v>
      </c>
      <c r="R485" t="s">
        <v>382</v>
      </c>
      <c r="S485" t="s">
        <v>383</v>
      </c>
      <c r="T485">
        <v>2921918</v>
      </c>
      <c r="U485" t="s">
        <v>232</v>
      </c>
      <c r="V485" t="s">
        <v>232</v>
      </c>
      <c r="W485" t="s">
        <v>232</v>
      </c>
      <c r="X485" t="s">
        <v>232</v>
      </c>
      <c r="Y485" t="s">
        <v>3555</v>
      </c>
      <c r="Z485" t="s">
        <v>241</v>
      </c>
      <c r="AA485" s="177">
        <v>345000</v>
      </c>
      <c r="AB485">
        <v>870.18</v>
      </c>
      <c r="AC485">
        <v>82.08</v>
      </c>
      <c r="AD485" s="177">
        <v>345000</v>
      </c>
      <c r="AE485" s="196">
        <v>45587.737501157404</v>
      </c>
      <c r="AF485" t="s">
        <v>1101</v>
      </c>
      <c r="AH485" s="289">
        <v>1</v>
      </c>
      <c r="AI485" s="306">
        <f>IF(Z485="COP",(AA485*AH485),IF(Z485="NOK",((AB485*AH485)*VLOOKUP(H485,Tasas!$K:$L,2,0)),IF(Z485="EUR",((AB485*AH485)*VLOOKUP(H485,Tasas!$K:$L,2,0)),IF('GL MEN'!Z506="USD",(('GL MEN'!AB506*'GL MEN'!AH506)*VLOOKUP(H485,Tasas!$K:$L,2,0)),0))))</f>
        <v>345000</v>
      </c>
      <c r="AJ485" t="s">
        <v>74</v>
      </c>
      <c r="AK485">
        <v>4</v>
      </c>
      <c r="AL485" t="str">
        <f t="shared" si="26"/>
        <v>4</v>
      </c>
      <c r="AM485" t="str">
        <f t="shared" si="27"/>
        <v>WA</v>
      </c>
    </row>
    <row r="486" spans="2:39">
      <c r="B486" t="s">
        <v>223</v>
      </c>
      <c r="C486" t="s">
        <v>888</v>
      </c>
      <c r="D486" t="s">
        <v>889</v>
      </c>
      <c r="E486">
        <v>6404394</v>
      </c>
      <c r="F486">
        <v>1</v>
      </c>
      <c r="G486">
        <v>45581</v>
      </c>
      <c r="H486">
        <v>202410</v>
      </c>
      <c r="I486">
        <v>7140</v>
      </c>
      <c r="J486">
        <v>52351009</v>
      </c>
      <c r="K486" t="s">
        <v>369</v>
      </c>
      <c r="L486" t="s">
        <v>2970</v>
      </c>
      <c r="M486" t="s">
        <v>1489</v>
      </c>
      <c r="N486" t="s">
        <v>1490</v>
      </c>
      <c r="O486" t="s">
        <v>232</v>
      </c>
      <c r="P486" t="s">
        <v>899</v>
      </c>
      <c r="Q486" t="s">
        <v>900</v>
      </c>
      <c r="R486" t="s">
        <v>382</v>
      </c>
      <c r="S486" t="s">
        <v>383</v>
      </c>
      <c r="T486">
        <v>2921918</v>
      </c>
      <c r="U486" t="s">
        <v>232</v>
      </c>
      <c r="V486" t="s">
        <v>232</v>
      </c>
      <c r="W486" t="s">
        <v>232</v>
      </c>
      <c r="X486" t="s">
        <v>232</v>
      </c>
      <c r="Y486" t="s">
        <v>3556</v>
      </c>
      <c r="Z486" t="s">
        <v>241</v>
      </c>
      <c r="AA486" s="177">
        <v>22500</v>
      </c>
      <c r="AB486">
        <v>56.75</v>
      </c>
      <c r="AC486">
        <v>5.35</v>
      </c>
      <c r="AD486" s="177">
        <v>22500</v>
      </c>
      <c r="AE486" s="196">
        <v>45587.737501157404</v>
      </c>
      <c r="AF486" t="s">
        <v>1101</v>
      </c>
      <c r="AH486" s="289">
        <v>1</v>
      </c>
      <c r="AI486" s="306">
        <f>IF(Z486="COP",(AA486*AH486),IF(Z486="NOK",((AB486*AH486)*VLOOKUP(H486,Tasas!$K:$L,2,0)),IF(Z486="EUR",((AB486*AH486)*VLOOKUP(H486,Tasas!$K:$L,2,0)),IF('GL MEN'!Z507="USD",(('GL MEN'!AB507*'GL MEN'!AH507)*VLOOKUP(H486,Tasas!$K:$L,2,0)),0))))</f>
        <v>22500</v>
      </c>
      <c r="AJ486" t="s">
        <v>74</v>
      </c>
      <c r="AK486">
        <v>4</v>
      </c>
      <c r="AL486" t="str">
        <f t="shared" ref="AL486:AL504" si="28">+MID(R486,2,1)</f>
        <v>4</v>
      </c>
      <c r="AM486" t="str">
        <f t="shared" ref="AM486:AM504" si="29">IF(AL486="0","CO",IF(AL486="1","CO",IF(AL486="2","CO",IF(AL486="3","NE",IF(AL486="4","WA",IF(AL486="6","Centro - URR"))))))</f>
        <v>WA</v>
      </c>
    </row>
    <row r="487" spans="2:39">
      <c r="B487" t="s">
        <v>223</v>
      </c>
      <c r="C487" t="s">
        <v>888</v>
      </c>
      <c r="D487" t="s">
        <v>889</v>
      </c>
      <c r="E487">
        <v>6404394</v>
      </c>
      <c r="F487">
        <v>2</v>
      </c>
      <c r="G487">
        <v>45581</v>
      </c>
      <c r="H487">
        <v>202410</v>
      </c>
      <c r="I487">
        <v>7140</v>
      </c>
      <c r="J487">
        <v>52351009</v>
      </c>
      <c r="K487" t="s">
        <v>369</v>
      </c>
      <c r="L487" t="s">
        <v>2970</v>
      </c>
      <c r="M487" t="s">
        <v>1489</v>
      </c>
      <c r="N487" t="s">
        <v>1490</v>
      </c>
      <c r="O487" t="s">
        <v>232</v>
      </c>
      <c r="P487" t="s">
        <v>896</v>
      </c>
      <c r="Q487" t="s">
        <v>897</v>
      </c>
      <c r="R487" t="s">
        <v>382</v>
      </c>
      <c r="S487" t="s">
        <v>383</v>
      </c>
      <c r="T487">
        <v>2921918</v>
      </c>
      <c r="U487" t="s">
        <v>232</v>
      </c>
      <c r="V487" t="s">
        <v>232</v>
      </c>
      <c r="W487" t="s">
        <v>232</v>
      </c>
      <c r="X487" t="s">
        <v>232</v>
      </c>
      <c r="Y487" t="s">
        <v>3557</v>
      </c>
      <c r="Z487" t="s">
        <v>241</v>
      </c>
      <c r="AA487" s="177">
        <v>20329</v>
      </c>
      <c r="AB487">
        <v>51.28</v>
      </c>
      <c r="AC487">
        <v>4.84</v>
      </c>
      <c r="AD487" s="177">
        <v>20329</v>
      </c>
      <c r="AE487" s="196">
        <v>45587.737501354168</v>
      </c>
      <c r="AF487" t="s">
        <v>1101</v>
      </c>
      <c r="AH487" s="289">
        <v>1</v>
      </c>
      <c r="AI487" s="306">
        <f>IF(Z487="COP",(AA487*AH487),IF(Z487="NOK",((AB487*AH487)*VLOOKUP(H487,Tasas!$K:$L,2,0)),IF(Z487="EUR",((AB487*AH487)*VLOOKUP(H487,Tasas!$K:$L,2,0)),IF('GL MEN'!Z508="USD",(('GL MEN'!AB508*'GL MEN'!AH508)*VLOOKUP(H487,Tasas!$K:$L,2,0)),0))))</f>
        <v>20329</v>
      </c>
      <c r="AJ487" t="s">
        <v>74</v>
      </c>
      <c r="AK487">
        <v>4</v>
      </c>
      <c r="AL487" t="str">
        <f t="shared" si="28"/>
        <v>4</v>
      </c>
      <c r="AM487" t="str">
        <f t="shared" si="29"/>
        <v>WA</v>
      </c>
    </row>
    <row r="488" spans="2:39">
      <c r="B488" t="s">
        <v>223</v>
      </c>
      <c r="C488" t="s">
        <v>888</v>
      </c>
      <c r="D488" t="s">
        <v>889</v>
      </c>
      <c r="E488">
        <v>6404395</v>
      </c>
      <c r="F488">
        <v>0</v>
      </c>
      <c r="G488">
        <v>45581</v>
      </c>
      <c r="H488">
        <v>202410</v>
      </c>
      <c r="I488">
        <v>7140</v>
      </c>
      <c r="J488">
        <v>52351009</v>
      </c>
      <c r="K488" t="s">
        <v>369</v>
      </c>
      <c r="L488" t="s">
        <v>2970</v>
      </c>
      <c r="M488" t="s">
        <v>1489</v>
      </c>
      <c r="N488" t="s">
        <v>1490</v>
      </c>
      <c r="O488" t="s">
        <v>232</v>
      </c>
      <c r="P488" t="s">
        <v>899</v>
      </c>
      <c r="Q488" t="s">
        <v>900</v>
      </c>
      <c r="R488" t="s">
        <v>382</v>
      </c>
      <c r="S488" t="s">
        <v>383</v>
      </c>
      <c r="T488">
        <v>2921918</v>
      </c>
      <c r="U488" t="s">
        <v>232</v>
      </c>
      <c r="V488" t="s">
        <v>232</v>
      </c>
      <c r="W488" t="s">
        <v>232</v>
      </c>
      <c r="X488" t="s">
        <v>232</v>
      </c>
      <c r="Y488" t="s">
        <v>3558</v>
      </c>
      <c r="Z488" t="s">
        <v>241</v>
      </c>
      <c r="AA488" s="177">
        <v>180000</v>
      </c>
      <c r="AB488">
        <v>454.01</v>
      </c>
      <c r="AC488">
        <v>42.82</v>
      </c>
      <c r="AD488" s="177">
        <v>180000</v>
      </c>
      <c r="AE488" s="196">
        <v>45587.739306793985</v>
      </c>
      <c r="AF488" t="s">
        <v>1101</v>
      </c>
      <c r="AH488" s="289">
        <v>1</v>
      </c>
      <c r="AI488" s="306">
        <f>IF(Z488="COP",(AA488*AH488),IF(Z488="NOK",((AB488*AH488)*VLOOKUP(H488,Tasas!$K:$L,2,0)),IF(Z488="EUR",((AB488*AH488)*VLOOKUP(H488,Tasas!$K:$L,2,0)),IF('GL MEN'!Z509="USD",(('GL MEN'!AB509*'GL MEN'!AH509)*VLOOKUP(H488,Tasas!$K:$L,2,0)),0))))</f>
        <v>180000</v>
      </c>
      <c r="AJ488" t="s">
        <v>74</v>
      </c>
      <c r="AK488">
        <v>4</v>
      </c>
      <c r="AL488" t="str">
        <f t="shared" si="28"/>
        <v>4</v>
      </c>
      <c r="AM488" t="str">
        <f t="shared" si="29"/>
        <v>WA</v>
      </c>
    </row>
    <row r="489" spans="2:39">
      <c r="B489" t="s">
        <v>223</v>
      </c>
      <c r="C489" t="s">
        <v>888</v>
      </c>
      <c r="D489" t="s">
        <v>889</v>
      </c>
      <c r="E489">
        <v>6404395</v>
      </c>
      <c r="F489">
        <v>1</v>
      </c>
      <c r="G489">
        <v>45581</v>
      </c>
      <c r="H489">
        <v>202410</v>
      </c>
      <c r="I489">
        <v>7140</v>
      </c>
      <c r="J489">
        <v>52351009</v>
      </c>
      <c r="K489" t="s">
        <v>369</v>
      </c>
      <c r="L489" t="s">
        <v>2970</v>
      </c>
      <c r="M489" t="s">
        <v>1489</v>
      </c>
      <c r="N489" t="s">
        <v>1490</v>
      </c>
      <c r="O489" t="s">
        <v>232</v>
      </c>
      <c r="P489" t="s">
        <v>899</v>
      </c>
      <c r="Q489" t="s">
        <v>900</v>
      </c>
      <c r="R489" t="s">
        <v>382</v>
      </c>
      <c r="S489" t="s">
        <v>383</v>
      </c>
      <c r="T489">
        <v>2921918</v>
      </c>
      <c r="U489" t="s">
        <v>232</v>
      </c>
      <c r="V489" t="s">
        <v>232</v>
      </c>
      <c r="W489" t="s">
        <v>232</v>
      </c>
      <c r="X489" t="s">
        <v>232</v>
      </c>
      <c r="Y489" t="s">
        <v>3559</v>
      </c>
      <c r="Z489" t="s">
        <v>241</v>
      </c>
      <c r="AA489" s="177">
        <v>22700</v>
      </c>
      <c r="AB489">
        <v>57.26</v>
      </c>
      <c r="AC489">
        <v>5.4</v>
      </c>
      <c r="AD489" s="177">
        <v>22700</v>
      </c>
      <c r="AE489" s="196">
        <v>45587.739306793985</v>
      </c>
      <c r="AF489" t="s">
        <v>1101</v>
      </c>
      <c r="AH489" s="289">
        <v>1</v>
      </c>
      <c r="AI489" s="306">
        <f>IF(Z489="COP",(AA489*AH489),IF(Z489="NOK",((AB489*AH489)*VLOOKUP(H489,Tasas!$K:$L,2,0)),IF(Z489="EUR",((AB489*AH489)*VLOOKUP(H489,Tasas!$K:$L,2,0)),IF('GL MEN'!Z510="USD",(('GL MEN'!AB510*'GL MEN'!AH510)*VLOOKUP(H489,Tasas!$K:$L,2,0)),0))))</f>
        <v>22700</v>
      </c>
      <c r="AJ489" t="s">
        <v>74</v>
      </c>
      <c r="AK489">
        <v>4</v>
      </c>
      <c r="AL489" t="str">
        <f t="shared" si="28"/>
        <v>4</v>
      </c>
      <c r="AM489" t="str">
        <f t="shared" si="29"/>
        <v>WA</v>
      </c>
    </row>
    <row r="490" spans="2:39">
      <c r="B490" t="s">
        <v>223</v>
      </c>
      <c r="C490" t="s">
        <v>888</v>
      </c>
      <c r="D490" t="s">
        <v>889</v>
      </c>
      <c r="E490">
        <v>6404395</v>
      </c>
      <c r="F490">
        <v>2</v>
      </c>
      <c r="G490">
        <v>45581</v>
      </c>
      <c r="H490">
        <v>202410</v>
      </c>
      <c r="I490">
        <v>7140</v>
      </c>
      <c r="J490">
        <v>52351009</v>
      </c>
      <c r="K490" t="s">
        <v>369</v>
      </c>
      <c r="L490" t="s">
        <v>2970</v>
      </c>
      <c r="M490" t="s">
        <v>1489</v>
      </c>
      <c r="N490" t="s">
        <v>1490</v>
      </c>
      <c r="O490" t="s">
        <v>232</v>
      </c>
      <c r="P490" t="s">
        <v>896</v>
      </c>
      <c r="Q490" t="s">
        <v>897</v>
      </c>
      <c r="R490" t="s">
        <v>382</v>
      </c>
      <c r="S490" t="s">
        <v>383</v>
      </c>
      <c r="T490">
        <v>2921918</v>
      </c>
      <c r="U490" t="s">
        <v>232</v>
      </c>
      <c r="V490" t="s">
        <v>232</v>
      </c>
      <c r="W490" t="s">
        <v>232</v>
      </c>
      <c r="X490" t="s">
        <v>232</v>
      </c>
      <c r="Y490" t="s">
        <v>3560</v>
      </c>
      <c r="Z490" t="s">
        <v>241</v>
      </c>
      <c r="AA490" s="177">
        <v>20329</v>
      </c>
      <c r="AB490">
        <v>51.28</v>
      </c>
      <c r="AC490">
        <v>4.84</v>
      </c>
      <c r="AD490" s="177">
        <v>20329</v>
      </c>
      <c r="AE490" s="196">
        <v>45587.739306793985</v>
      </c>
      <c r="AF490" t="s">
        <v>1101</v>
      </c>
      <c r="AH490" s="289">
        <v>1</v>
      </c>
      <c r="AI490" s="306">
        <f>IF(Z490="COP",(AA490*AH490),IF(Z490="NOK",((AB490*AH490)*VLOOKUP(H490,Tasas!$K:$L,2,0)),IF(Z490="EUR",((AB490*AH490)*VLOOKUP(H490,Tasas!$K:$L,2,0)),IF('GL MEN'!Z511="USD",(('GL MEN'!AB511*'GL MEN'!AH511)*VLOOKUP(H490,Tasas!$K:$L,2,0)),0))))</f>
        <v>20329</v>
      </c>
      <c r="AJ490" t="s">
        <v>74</v>
      </c>
      <c r="AK490">
        <v>4</v>
      </c>
      <c r="AL490" t="str">
        <f t="shared" si="28"/>
        <v>4</v>
      </c>
      <c r="AM490" t="str">
        <f t="shared" si="29"/>
        <v>WA</v>
      </c>
    </row>
    <row r="491" spans="2:39">
      <c r="B491" t="s">
        <v>223</v>
      </c>
      <c r="C491" t="s">
        <v>888</v>
      </c>
      <c r="D491" t="s">
        <v>889</v>
      </c>
      <c r="E491">
        <v>6404399</v>
      </c>
      <c r="F491">
        <v>0</v>
      </c>
      <c r="G491">
        <v>45582</v>
      </c>
      <c r="H491">
        <v>202410</v>
      </c>
      <c r="I491">
        <v>7140</v>
      </c>
      <c r="J491">
        <v>52351009</v>
      </c>
      <c r="K491" t="s">
        <v>369</v>
      </c>
      <c r="L491" t="s">
        <v>2970</v>
      </c>
      <c r="M491" t="s">
        <v>890</v>
      </c>
      <c r="N491" t="s">
        <v>891</v>
      </c>
      <c r="O491" t="s">
        <v>232</v>
      </c>
      <c r="P491" t="s">
        <v>892</v>
      </c>
      <c r="Q491" t="s">
        <v>893</v>
      </c>
      <c r="R491" t="s">
        <v>382</v>
      </c>
      <c r="S491" t="s">
        <v>383</v>
      </c>
      <c r="T491">
        <v>2921918</v>
      </c>
      <c r="U491" t="s">
        <v>232</v>
      </c>
      <c r="V491" t="s">
        <v>232</v>
      </c>
      <c r="W491" t="s">
        <v>232</v>
      </c>
      <c r="X491" t="s">
        <v>232</v>
      </c>
      <c r="Y491" t="s">
        <v>3561</v>
      </c>
      <c r="Z491" t="s">
        <v>241</v>
      </c>
      <c r="AA491" s="177">
        <v>589000</v>
      </c>
      <c r="AB491">
        <v>1478.58</v>
      </c>
      <c r="AC491">
        <v>138.06</v>
      </c>
      <c r="AD491" s="177">
        <v>589000</v>
      </c>
      <c r="AE491" s="196">
        <v>45588.669484525461</v>
      </c>
      <c r="AF491" t="s">
        <v>1101</v>
      </c>
      <c r="AH491" s="289">
        <v>1</v>
      </c>
      <c r="AI491" s="306">
        <f>IF(Z491="COP",(AA491*AH491),IF(Z491="NOK",((AB491*AH491)*VLOOKUP(H491,Tasas!$K:$L,2,0)),IF(Z491="EUR",((AB491*AH491)*VLOOKUP(H491,Tasas!$K:$L,2,0)),IF('GL MEN'!Z512="USD",(('GL MEN'!AB512*'GL MEN'!AH512)*VLOOKUP(H491,Tasas!$K:$L,2,0)),0))))</f>
        <v>589000</v>
      </c>
      <c r="AJ491" t="s">
        <v>74</v>
      </c>
      <c r="AK491">
        <v>4</v>
      </c>
      <c r="AL491" t="str">
        <f t="shared" si="28"/>
        <v>4</v>
      </c>
      <c r="AM491" t="str">
        <f t="shared" si="29"/>
        <v>WA</v>
      </c>
    </row>
    <row r="492" spans="2:39">
      <c r="B492" t="s">
        <v>223</v>
      </c>
      <c r="C492" t="s">
        <v>888</v>
      </c>
      <c r="D492" t="s">
        <v>889</v>
      </c>
      <c r="E492">
        <v>6404399</v>
      </c>
      <c r="F492">
        <v>1</v>
      </c>
      <c r="G492">
        <v>45582</v>
      </c>
      <c r="H492">
        <v>202410</v>
      </c>
      <c r="I492">
        <v>7140</v>
      </c>
      <c r="J492">
        <v>52351009</v>
      </c>
      <c r="K492" t="s">
        <v>369</v>
      </c>
      <c r="L492" t="s">
        <v>2970</v>
      </c>
      <c r="M492" t="s">
        <v>890</v>
      </c>
      <c r="N492" t="s">
        <v>891</v>
      </c>
      <c r="O492" t="s">
        <v>232</v>
      </c>
      <c r="P492" t="s">
        <v>892</v>
      </c>
      <c r="Q492" t="s">
        <v>893</v>
      </c>
      <c r="R492" t="s">
        <v>382</v>
      </c>
      <c r="S492" t="s">
        <v>383</v>
      </c>
      <c r="T492">
        <v>2921918</v>
      </c>
      <c r="U492" t="s">
        <v>232</v>
      </c>
      <c r="V492" t="s">
        <v>232</v>
      </c>
      <c r="W492" t="s">
        <v>232</v>
      </c>
      <c r="X492" t="s">
        <v>232</v>
      </c>
      <c r="Y492" t="s">
        <v>3562</v>
      </c>
      <c r="Z492" t="s">
        <v>241</v>
      </c>
      <c r="AA492" s="177">
        <v>45700</v>
      </c>
      <c r="AB492">
        <v>114.72</v>
      </c>
      <c r="AC492">
        <v>10.71</v>
      </c>
      <c r="AD492" s="177">
        <v>45700</v>
      </c>
      <c r="AE492" s="196">
        <v>45588.669484722224</v>
      </c>
      <c r="AF492" t="s">
        <v>1101</v>
      </c>
      <c r="AH492" s="289">
        <v>1</v>
      </c>
      <c r="AI492" s="306">
        <f>IF(Z492="COP",(AA492*AH492),IF(Z492="NOK",((AB492*AH492)*VLOOKUP(H492,Tasas!$K:$L,2,0)),IF(Z492="EUR",((AB492*AH492)*VLOOKUP(H492,Tasas!$K:$L,2,0)),IF('GL MEN'!Z513="USD",(('GL MEN'!AB513*'GL MEN'!AH513)*VLOOKUP(H492,Tasas!$K:$L,2,0)),0))))</f>
        <v>45700</v>
      </c>
      <c r="AJ492" t="s">
        <v>74</v>
      </c>
      <c r="AK492">
        <v>4</v>
      </c>
      <c r="AL492" t="str">
        <f t="shared" si="28"/>
        <v>4</v>
      </c>
      <c r="AM492" t="str">
        <f t="shared" si="29"/>
        <v>WA</v>
      </c>
    </row>
    <row r="493" spans="2:39">
      <c r="B493" t="s">
        <v>223</v>
      </c>
      <c r="C493" t="s">
        <v>888</v>
      </c>
      <c r="D493" t="s">
        <v>889</v>
      </c>
      <c r="E493">
        <v>6404399</v>
      </c>
      <c r="F493">
        <v>2</v>
      </c>
      <c r="G493">
        <v>45582</v>
      </c>
      <c r="H493">
        <v>202410</v>
      </c>
      <c r="I493">
        <v>7140</v>
      </c>
      <c r="J493">
        <v>52351009</v>
      </c>
      <c r="K493" t="s">
        <v>369</v>
      </c>
      <c r="L493" t="s">
        <v>2970</v>
      </c>
      <c r="M493" t="s">
        <v>890</v>
      </c>
      <c r="N493" t="s">
        <v>891</v>
      </c>
      <c r="O493" t="s">
        <v>232</v>
      </c>
      <c r="P493" t="s">
        <v>896</v>
      </c>
      <c r="Q493" t="s">
        <v>897</v>
      </c>
      <c r="R493" t="s">
        <v>382</v>
      </c>
      <c r="S493" t="s">
        <v>383</v>
      </c>
      <c r="T493">
        <v>2921918</v>
      </c>
      <c r="U493" t="s">
        <v>232</v>
      </c>
      <c r="V493" t="s">
        <v>232</v>
      </c>
      <c r="W493" t="s">
        <v>232</v>
      </c>
      <c r="X493" t="s">
        <v>232</v>
      </c>
      <c r="Y493" t="s">
        <v>3563</v>
      </c>
      <c r="Z493" t="s">
        <v>241</v>
      </c>
      <c r="AA493" s="177">
        <v>20329</v>
      </c>
      <c r="AB493">
        <v>51.03</v>
      </c>
      <c r="AC493">
        <v>4.7699999999999996</v>
      </c>
      <c r="AD493" s="177">
        <v>20329</v>
      </c>
      <c r="AE493" s="196">
        <v>45588.669484722224</v>
      </c>
      <c r="AF493" t="s">
        <v>1101</v>
      </c>
      <c r="AH493" s="289">
        <v>1</v>
      </c>
      <c r="AI493" s="306">
        <f>IF(Z493="COP",(AA493*AH493),IF(Z493="NOK",((AB493*AH493)*VLOOKUP(H493,Tasas!$K:$L,2,0)),IF(Z493="EUR",((AB493*AH493)*VLOOKUP(H493,Tasas!$K:$L,2,0)),IF('GL MEN'!Z514="USD",(('GL MEN'!AB514*'GL MEN'!AH514)*VLOOKUP(H493,Tasas!$K:$L,2,0)),0))))</f>
        <v>20329</v>
      </c>
      <c r="AJ493" t="s">
        <v>74</v>
      </c>
      <c r="AK493">
        <v>4</v>
      </c>
      <c r="AL493" t="str">
        <f t="shared" si="28"/>
        <v>4</v>
      </c>
      <c r="AM493" t="str">
        <f t="shared" si="29"/>
        <v>WA</v>
      </c>
    </row>
    <row r="494" spans="2:39">
      <c r="B494" t="s">
        <v>223</v>
      </c>
      <c r="C494" t="s">
        <v>1172</v>
      </c>
      <c r="D494" t="s">
        <v>1173</v>
      </c>
      <c r="E494">
        <v>7400862</v>
      </c>
      <c r="F494">
        <v>3</v>
      </c>
      <c r="G494">
        <v>45581</v>
      </c>
      <c r="H494">
        <v>202410</v>
      </c>
      <c r="I494">
        <v>7140</v>
      </c>
      <c r="J494">
        <v>53051502</v>
      </c>
      <c r="K494" t="s">
        <v>482</v>
      </c>
      <c r="L494" t="s">
        <v>2970</v>
      </c>
      <c r="M494" t="s">
        <v>1653</v>
      </c>
      <c r="N494" t="s">
        <v>1654</v>
      </c>
      <c r="O494" t="s">
        <v>232</v>
      </c>
      <c r="P494" t="s">
        <v>1698</v>
      </c>
      <c r="Q494" t="s">
        <v>1699</v>
      </c>
      <c r="R494" t="s">
        <v>382</v>
      </c>
      <c r="S494" t="s">
        <v>383</v>
      </c>
      <c r="T494">
        <v>2921918</v>
      </c>
      <c r="U494" t="s">
        <v>232</v>
      </c>
      <c r="V494" t="s">
        <v>232</v>
      </c>
      <c r="W494" t="s">
        <v>232</v>
      </c>
      <c r="X494" t="s">
        <v>232</v>
      </c>
      <c r="Y494" t="s">
        <v>3564</v>
      </c>
      <c r="Z494" t="s">
        <v>241</v>
      </c>
      <c r="AA494" s="177">
        <v>2076</v>
      </c>
      <c r="AB494">
        <v>5.24</v>
      </c>
      <c r="AC494">
        <v>0.49</v>
      </c>
      <c r="AD494" s="177">
        <v>2076</v>
      </c>
      <c r="AE494" s="196">
        <v>45588.136733715277</v>
      </c>
      <c r="AF494" t="s">
        <v>1177</v>
      </c>
      <c r="AH494" s="289">
        <v>1</v>
      </c>
      <c r="AI494" s="306">
        <f>IF(Z494="COP",(AA494*AH494),IF(Z494="NOK",((AB494*AH494)*VLOOKUP(H494,Tasas!$K:$L,2,0)),IF(Z494="EUR",((AB494*AH494)*VLOOKUP(H494,Tasas!$K:$L,2,0)),IF('GL MEN'!Z515="USD",(('GL MEN'!AB515*'GL MEN'!AH515)*VLOOKUP(H494,Tasas!$K:$L,2,0)),0))))</f>
        <v>2076</v>
      </c>
      <c r="AJ494" t="s">
        <v>74</v>
      </c>
      <c r="AK494">
        <v>4</v>
      </c>
      <c r="AL494" t="str">
        <f t="shared" si="28"/>
        <v>4</v>
      </c>
      <c r="AM494" t="str">
        <f t="shared" si="29"/>
        <v>WA</v>
      </c>
    </row>
    <row r="495" spans="2:39">
      <c r="B495" t="s">
        <v>223</v>
      </c>
      <c r="C495" t="s">
        <v>1172</v>
      </c>
      <c r="D495" t="s">
        <v>1173</v>
      </c>
      <c r="E495">
        <v>7400862</v>
      </c>
      <c r="F495">
        <v>4</v>
      </c>
      <c r="G495">
        <v>45581</v>
      </c>
      <c r="H495">
        <v>202410</v>
      </c>
      <c r="I495">
        <v>7140</v>
      </c>
      <c r="J495">
        <v>53051502</v>
      </c>
      <c r="K495" t="s">
        <v>482</v>
      </c>
      <c r="L495" t="s">
        <v>2970</v>
      </c>
      <c r="M495" t="s">
        <v>1653</v>
      </c>
      <c r="N495" t="s">
        <v>1654</v>
      </c>
      <c r="O495" t="s">
        <v>232</v>
      </c>
      <c r="P495" t="s">
        <v>1698</v>
      </c>
      <c r="Q495" t="s">
        <v>1699</v>
      </c>
      <c r="R495" t="s">
        <v>382</v>
      </c>
      <c r="S495" t="s">
        <v>383</v>
      </c>
      <c r="T495">
        <v>2921918</v>
      </c>
      <c r="U495" t="s">
        <v>232</v>
      </c>
      <c r="V495" t="s">
        <v>232</v>
      </c>
      <c r="W495" t="s">
        <v>232</v>
      </c>
      <c r="X495" t="s">
        <v>232</v>
      </c>
      <c r="Y495" t="s">
        <v>3564</v>
      </c>
      <c r="Z495" t="s">
        <v>241</v>
      </c>
      <c r="AA495" s="177">
        <v>9</v>
      </c>
      <c r="AB495">
        <v>0.02</v>
      </c>
      <c r="AC495">
        <v>0</v>
      </c>
      <c r="AD495" s="177">
        <v>9</v>
      </c>
      <c r="AE495" s="196">
        <v>45588.136733715277</v>
      </c>
      <c r="AF495" t="s">
        <v>1177</v>
      </c>
      <c r="AH495" s="289">
        <v>1</v>
      </c>
      <c r="AI495" s="306">
        <f>IF(Z495="COP",(AA495*AH495),IF(Z495="NOK",((AB495*AH495)*VLOOKUP(H495,Tasas!$K:$L,2,0)),IF(Z495="EUR",((AB495*AH495)*VLOOKUP(H495,Tasas!$K:$L,2,0)),IF('GL MEN'!Z516="USD",(('GL MEN'!AB516*'GL MEN'!AH516)*VLOOKUP(H495,Tasas!$K:$L,2,0)),0))))</f>
        <v>9</v>
      </c>
      <c r="AJ495" t="s">
        <v>74</v>
      </c>
      <c r="AK495">
        <v>4</v>
      </c>
      <c r="AL495" t="str">
        <f t="shared" si="28"/>
        <v>4</v>
      </c>
      <c r="AM495" t="str">
        <f t="shared" si="29"/>
        <v>WA</v>
      </c>
    </row>
    <row r="496" spans="2:39">
      <c r="B496" t="s">
        <v>223</v>
      </c>
      <c r="C496" t="s">
        <v>357</v>
      </c>
      <c r="D496" t="s">
        <v>358</v>
      </c>
      <c r="E496">
        <v>1403271</v>
      </c>
      <c r="F496">
        <v>31</v>
      </c>
      <c r="G496">
        <v>45595</v>
      </c>
      <c r="H496">
        <v>202410</v>
      </c>
      <c r="I496">
        <v>5295</v>
      </c>
      <c r="J496">
        <v>51059999</v>
      </c>
      <c r="K496" t="s">
        <v>482</v>
      </c>
      <c r="L496" t="s">
        <v>2970</v>
      </c>
      <c r="M496" t="s">
        <v>890</v>
      </c>
      <c r="N496" t="s">
        <v>891</v>
      </c>
      <c r="O496" t="s">
        <v>232</v>
      </c>
      <c r="P496" t="s">
        <v>1650</v>
      </c>
      <c r="Q496" t="s">
        <v>1651</v>
      </c>
      <c r="R496" t="s">
        <v>382</v>
      </c>
      <c r="S496" t="s">
        <v>383</v>
      </c>
      <c r="T496">
        <v>2921928</v>
      </c>
      <c r="U496" t="s">
        <v>2246</v>
      </c>
      <c r="V496" t="s">
        <v>3009</v>
      </c>
      <c r="W496" t="s">
        <v>3010</v>
      </c>
      <c r="X496" t="s">
        <v>232</v>
      </c>
      <c r="Y496" t="s">
        <v>2246</v>
      </c>
      <c r="Z496" t="s">
        <v>241</v>
      </c>
      <c r="AA496" s="177">
        <v>8603941.5999999996</v>
      </c>
      <c r="AB496">
        <v>21866.400000000001</v>
      </c>
      <c r="AC496">
        <v>2003.77</v>
      </c>
      <c r="AD496" s="177">
        <v>8603941.5999999996</v>
      </c>
      <c r="AE496" s="196">
        <v>45604.975636342591</v>
      </c>
      <c r="AF496" t="s">
        <v>368</v>
      </c>
      <c r="AH496" s="289">
        <v>1</v>
      </c>
      <c r="AI496" s="306">
        <f>IF(Z496="COP",(AA496*AH496),IF(Z496="NOK",((AB496*AH496)*VLOOKUP(H496,Tasas!$K:$L,2,0)),IF(Z496="EUR",((AB496*AH496)*VLOOKUP(H496,Tasas!$K:$L,2,0)),IF('GL MEN'!Z517="USD",(('GL MEN'!AB517*'GL MEN'!AH517)*VLOOKUP(H496,Tasas!$K:$L,2,0)),0))))</f>
        <v>8603941.5999999996</v>
      </c>
      <c r="AJ496" t="s">
        <v>21</v>
      </c>
      <c r="AK496">
        <v>4</v>
      </c>
      <c r="AL496" t="str">
        <f t="shared" si="28"/>
        <v>4</v>
      </c>
      <c r="AM496" t="str">
        <f t="shared" si="29"/>
        <v>WA</v>
      </c>
    </row>
    <row r="497" spans="2:39">
      <c r="B497" t="s">
        <v>223</v>
      </c>
      <c r="C497" t="s">
        <v>357</v>
      </c>
      <c r="D497" t="s">
        <v>358</v>
      </c>
      <c r="E497">
        <v>1403271</v>
      </c>
      <c r="F497">
        <v>511</v>
      </c>
      <c r="G497">
        <v>45595</v>
      </c>
      <c r="H497">
        <v>202410</v>
      </c>
      <c r="I497">
        <v>5295</v>
      </c>
      <c r="J497">
        <v>51059999</v>
      </c>
      <c r="K497" t="s">
        <v>369</v>
      </c>
      <c r="L497" t="s">
        <v>2970</v>
      </c>
      <c r="M497" t="s">
        <v>378</v>
      </c>
      <c r="N497" t="s">
        <v>379</v>
      </c>
      <c r="O497" t="s">
        <v>232</v>
      </c>
      <c r="P497" t="s">
        <v>380</v>
      </c>
      <c r="Q497" t="s">
        <v>381</v>
      </c>
      <c r="R497" t="s">
        <v>382</v>
      </c>
      <c r="S497" t="s">
        <v>383</v>
      </c>
      <c r="T497">
        <v>2921929</v>
      </c>
      <c r="U497" t="s">
        <v>2246</v>
      </c>
      <c r="V497" t="s">
        <v>384</v>
      </c>
      <c r="W497" t="s">
        <v>385</v>
      </c>
      <c r="X497" t="s">
        <v>232</v>
      </c>
      <c r="Y497" t="s">
        <v>2246</v>
      </c>
      <c r="Z497" t="s">
        <v>241</v>
      </c>
      <c r="AA497" s="177">
        <v>2154384.96</v>
      </c>
      <c r="AB497">
        <v>5475.24</v>
      </c>
      <c r="AC497">
        <v>501.73</v>
      </c>
      <c r="AD497" s="177">
        <v>2154384.96</v>
      </c>
      <c r="AE497" s="196">
        <v>45604.975636342591</v>
      </c>
      <c r="AF497" t="s">
        <v>368</v>
      </c>
      <c r="AG497" t="s">
        <v>243</v>
      </c>
      <c r="AH497" s="289">
        <v>1</v>
      </c>
      <c r="AI497" s="306">
        <f>IF(Z497="COP",(AA497*AH497),IF(Z497="NOK",((AB497*AH497)*VLOOKUP(H497,Tasas!$K:$L,2,0)),IF(Z497="EUR",((AB497*AH497)*VLOOKUP(H497,Tasas!$K:$L,2,0)),IF('GL MEN'!Z518="USD",(('GL MEN'!AB518*'GL MEN'!AH518)*VLOOKUP(H497,Tasas!$K:$L,2,0)),0))))</f>
        <v>2154384.96</v>
      </c>
      <c r="AJ497" t="s">
        <v>24</v>
      </c>
      <c r="AK497">
        <v>4</v>
      </c>
      <c r="AL497" t="str">
        <f t="shared" si="28"/>
        <v>4</v>
      </c>
      <c r="AM497" t="str">
        <f t="shared" si="29"/>
        <v>WA</v>
      </c>
    </row>
    <row r="498" spans="2:39">
      <c r="B498" t="s">
        <v>223</v>
      </c>
      <c r="C498" t="s">
        <v>357</v>
      </c>
      <c r="D498" t="s">
        <v>358</v>
      </c>
      <c r="E498">
        <v>1403271</v>
      </c>
      <c r="F498">
        <v>277</v>
      </c>
      <c r="G498">
        <v>45595</v>
      </c>
      <c r="H498">
        <v>202410</v>
      </c>
      <c r="I498">
        <v>5295</v>
      </c>
      <c r="J498">
        <v>51059999</v>
      </c>
      <c r="K498" t="s">
        <v>3006</v>
      </c>
      <c r="L498" t="s">
        <v>2970</v>
      </c>
      <c r="M498" t="s">
        <v>1659</v>
      </c>
      <c r="N498" t="s">
        <v>1660</v>
      </c>
      <c r="O498" t="s">
        <v>232</v>
      </c>
      <c r="P498" t="s">
        <v>1661</v>
      </c>
      <c r="Q498" t="s">
        <v>1662</v>
      </c>
      <c r="R498" t="s">
        <v>382</v>
      </c>
      <c r="S498" t="s">
        <v>383</v>
      </c>
      <c r="T498">
        <v>2948501</v>
      </c>
      <c r="U498" t="s">
        <v>2246</v>
      </c>
      <c r="V498" t="s">
        <v>3007</v>
      </c>
      <c r="W498" t="s">
        <v>3008</v>
      </c>
      <c r="X498" t="s">
        <v>232</v>
      </c>
      <c r="Y498" t="s">
        <v>2246</v>
      </c>
      <c r="Z498" t="s">
        <v>241</v>
      </c>
      <c r="AA498" s="177">
        <v>2622645.5</v>
      </c>
      <c r="AB498">
        <v>6665.3</v>
      </c>
      <c r="AC498">
        <v>610.79</v>
      </c>
      <c r="AD498" s="177">
        <v>2622645.5</v>
      </c>
      <c r="AE498" s="196">
        <v>45604.975636342591</v>
      </c>
      <c r="AF498" t="s">
        <v>368</v>
      </c>
      <c r="AG498" t="s">
        <v>243</v>
      </c>
      <c r="AH498" s="289">
        <v>1</v>
      </c>
      <c r="AI498" s="306">
        <f>IF(Z498="COP",(AA498*AH498),IF(Z498="NOK",((AB498*AH498)*VLOOKUP(H498,Tasas!$K:$L,2,0)),IF(Z498="EUR",((AB498*AH498)*VLOOKUP(H498,Tasas!$K:$L,2,0)),IF('GL MEN'!Z519="USD",(('GL MEN'!AB519*'GL MEN'!AH519)*VLOOKUP(H498,Tasas!$K:$L,2,0)),0))))</f>
        <v>2622645.5</v>
      </c>
      <c r="AJ498" t="s">
        <v>33</v>
      </c>
      <c r="AK498">
        <v>4</v>
      </c>
      <c r="AL498" t="str">
        <f t="shared" si="28"/>
        <v>4</v>
      </c>
      <c r="AM498" t="str">
        <f t="shared" si="29"/>
        <v>WA</v>
      </c>
    </row>
    <row r="499" spans="2:39">
      <c r="B499" t="s">
        <v>223</v>
      </c>
      <c r="C499" t="s">
        <v>357</v>
      </c>
      <c r="D499" t="s">
        <v>358</v>
      </c>
      <c r="E499">
        <v>1403273</v>
      </c>
      <c r="F499">
        <v>600</v>
      </c>
      <c r="G499">
        <v>45541</v>
      </c>
      <c r="H499">
        <v>202410</v>
      </c>
      <c r="I499">
        <v>5295</v>
      </c>
      <c r="J499">
        <v>51059999</v>
      </c>
      <c r="K499" t="s">
        <v>482</v>
      </c>
      <c r="L499" t="s">
        <v>2970</v>
      </c>
      <c r="M499" t="s">
        <v>1653</v>
      </c>
      <c r="N499" t="s">
        <v>1654</v>
      </c>
      <c r="O499" t="s">
        <v>232</v>
      </c>
      <c r="P499" t="s">
        <v>1655</v>
      </c>
      <c r="Q499" t="s">
        <v>1656</v>
      </c>
      <c r="R499" t="s">
        <v>382</v>
      </c>
      <c r="S499" t="s">
        <v>383</v>
      </c>
      <c r="T499">
        <v>3192747</v>
      </c>
      <c r="U499" t="s">
        <v>2246</v>
      </c>
      <c r="V499" t="s">
        <v>3011</v>
      </c>
      <c r="W499" t="s">
        <v>3012</v>
      </c>
      <c r="X499" t="s">
        <v>232</v>
      </c>
      <c r="Y499" t="s">
        <v>2246</v>
      </c>
      <c r="Z499" t="s">
        <v>241</v>
      </c>
      <c r="AA499" s="177">
        <v>2521133</v>
      </c>
      <c r="AB499">
        <v>6407.31</v>
      </c>
      <c r="AC499">
        <v>587.15</v>
      </c>
      <c r="AD499" s="177">
        <v>2521133</v>
      </c>
      <c r="AE499" s="196">
        <v>45604.97771165509</v>
      </c>
      <c r="AF499" t="s">
        <v>368</v>
      </c>
      <c r="AG499" t="s">
        <v>243</v>
      </c>
      <c r="AH499" s="289">
        <v>1</v>
      </c>
      <c r="AI499" s="306">
        <f>IF(Z499="COP",(AA499*AH499),IF(Z499="NOK",((AB499*AH499)*VLOOKUP(H499,Tasas!$K:$L,2,0)),IF(Z499="EUR",((AB499*AH499)*VLOOKUP(H499,Tasas!$K:$L,2,0)),IF('GL MEN'!Z520="USD",(('GL MEN'!AB520*'GL MEN'!AH520)*VLOOKUP(H499,Tasas!$K:$L,2,0)),0))))</f>
        <v>2521133</v>
      </c>
      <c r="AJ499" t="s">
        <v>33</v>
      </c>
      <c r="AK499">
        <v>4</v>
      </c>
      <c r="AL499" t="str">
        <f t="shared" si="28"/>
        <v>4</v>
      </c>
      <c r="AM499" t="str">
        <f t="shared" si="29"/>
        <v>WA</v>
      </c>
    </row>
    <row r="500" spans="2:39">
      <c r="B500" t="s">
        <v>223</v>
      </c>
      <c r="C500" t="s">
        <v>357</v>
      </c>
      <c r="D500" t="s">
        <v>358</v>
      </c>
      <c r="E500">
        <v>1403271</v>
      </c>
      <c r="F500">
        <v>235</v>
      </c>
      <c r="G500">
        <v>45595</v>
      </c>
      <c r="H500">
        <v>202410</v>
      </c>
      <c r="I500">
        <v>5295</v>
      </c>
      <c r="J500">
        <v>51059999</v>
      </c>
      <c r="K500" t="s">
        <v>437</v>
      </c>
      <c r="L500" t="s">
        <v>2970</v>
      </c>
      <c r="M500" t="s">
        <v>3408</v>
      </c>
      <c r="N500" t="s">
        <v>3281</v>
      </c>
      <c r="O500" t="s">
        <v>232</v>
      </c>
      <c r="P500" t="s">
        <v>3282</v>
      </c>
      <c r="Q500" t="s">
        <v>3283</v>
      </c>
      <c r="R500" t="s">
        <v>382</v>
      </c>
      <c r="S500" t="s">
        <v>383</v>
      </c>
      <c r="T500">
        <v>2922202</v>
      </c>
      <c r="U500" t="s">
        <v>2246</v>
      </c>
      <c r="V500" t="s">
        <v>3409</v>
      </c>
      <c r="W500" t="s">
        <v>3284</v>
      </c>
      <c r="X500" t="s">
        <v>232</v>
      </c>
      <c r="Y500" t="s">
        <v>2246</v>
      </c>
      <c r="Z500" t="s">
        <v>241</v>
      </c>
      <c r="AA500" s="177">
        <v>3468212</v>
      </c>
      <c r="AB500">
        <v>8814.25</v>
      </c>
      <c r="AC500">
        <v>807.71</v>
      </c>
      <c r="AD500" s="177">
        <v>3468212</v>
      </c>
      <c r="AE500" s="196">
        <v>45604.975636342591</v>
      </c>
      <c r="AF500" t="s">
        <v>368</v>
      </c>
      <c r="AH500" s="289">
        <v>1</v>
      </c>
      <c r="AI500" s="306">
        <f>IF(Z500="COP",(AA500*AH500),IF(Z500="NOK",((AB500*AH500)*VLOOKUP(H500,Tasas!$K:$L,2,0)),IF(Z500="EUR",((AB500*AH500)*VLOOKUP(H500,Tasas!$K:$L,2,0)),IF('GL MEN'!Z521="USD",(('GL MEN'!AB521*'GL MEN'!AH521)*VLOOKUP(H500,Tasas!$K:$L,2,0)),0))))</f>
        <v>3468212</v>
      </c>
      <c r="AJ500" t="s">
        <v>36</v>
      </c>
      <c r="AK500">
        <v>4</v>
      </c>
      <c r="AL500" t="str">
        <f t="shared" si="28"/>
        <v>4</v>
      </c>
      <c r="AM500" t="str">
        <f t="shared" si="29"/>
        <v>WA</v>
      </c>
    </row>
    <row r="501" spans="2:39">
      <c r="B501" t="s">
        <v>223</v>
      </c>
      <c r="C501" t="s">
        <v>357</v>
      </c>
      <c r="D501" t="s">
        <v>358</v>
      </c>
      <c r="E501">
        <v>1403271</v>
      </c>
      <c r="F501">
        <v>386</v>
      </c>
      <c r="G501">
        <v>45595</v>
      </c>
      <c r="H501">
        <v>202410</v>
      </c>
      <c r="I501">
        <v>5295</v>
      </c>
      <c r="J501">
        <v>51059999</v>
      </c>
      <c r="K501" t="s">
        <v>482</v>
      </c>
      <c r="L501" t="s">
        <v>2970</v>
      </c>
      <c r="M501" t="s">
        <v>3410</v>
      </c>
      <c r="N501" t="s">
        <v>3277</v>
      </c>
      <c r="O501" t="s">
        <v>232</v>
      </c>
      <c r="P501" t="s">
        <v>3278</v>
      </c>
      <c r="Q501" t="s">
        <v>3279</v>
      </c>
      <c r="R501" t="s">
        <v>382</v>
      </c>
      <c r="S501" t="s">
        <v>383</v>
      </c>
      <c r="T501">
        <v>2922202</v>
      </c>
      <c r="U501" t="s">
        <v>2246</v>
      </c>
      <c r="V501" t="s">
        <v>3411</v>
      </c>
      <c r="W501" t="s">
        <v>3280</v>
      </c>
      <c r="X501" t="s">
        <v>232</v>
      </c>
      <c r="Y501" t="s">
        <v>2246</v>
      </c>
      <c r="Z501" t="s">
        <v>241</v>
      </c>
      <c r="AA501" s="177">
        <v>3468212</v>
      </c>
      <c r="AB501">
        <v>8814.25</v>
      </c>
      <c r="AC501">
        <v>807.71</v>
      </c>
      <c r="AD501" s="177">
        <v>3468212</v>
      </c>
      <c r="AE501" s="196">
        <v>45604.975636342591</v>
      </c>
      <c r="AF501" t="s">
        <v>368</v>
      </c>
      <c r="AH501" s="289">
        <v>1</v>
      </c>
      <c r="AI501" s="306">
        <f>IF(Z501="COP",(AA501*AH501),IF(Z501="NOK",((AB501*AH501)*VLOOKUP(H501,Tasas!$K:$L,2,0)),IF(Z501="EUR",((AB501*AH501)*VLOOKUP(H501,Tasas!$K:$L,2,0)),IF('GL MEN'!Z522="USD",(('GL MEN'!AB522*'GL MEN'!AH522)*VLOOKUP(H501,Tasas!$K:$L,2,0)),0))))</f>
        <v>3468212</v>
      </c>
      <c r="AJ501" t="s">
        <v>36</v>
      </c>
      <c r="AK501">
        <v>4</v>
      </c>
      <c r="AL501" t="str">
        <f t="shared" si="28"/>
        <v>4</v>
      </c>
      <c r="AM501" t="str">
        <f t="shared" si="29"/>
        <v>WA</v>
      </c>
    </row>
    <row r="502" spans="2:39">
      <c r="B502" t="s">
        <v>223</v>
      </c>
      <c r="C502" t="s">
        <v>357</v>
      </c>
      <c r="D502" t="s">
        <v>358</v>
      </c>
      <c r="E502">
        <v>1403271</v>
      </c>
      <c r="F502">
        <v>645</v>
      </c>
      <c r="G502">
        <v>45595</v>
      </c>
      <c r="H502">
        <v>202410</v>
      </c>
      <c r="I502">
        <v>5295</v>
      </c>
      <c r="J502">
        <v>51059999</v>
      </c>
      <c r="K502" t="s">
        <v>482</v>
      </c>
      <c r="L502" t="s">
        <v>2970</v>
      </c>
      <c r="M502" t="s">
        <v>3406</v>
      </c>
      <c r="N502" t="s">
        <v>3257</v>
      </c>
      <c r="O502" t="s">
        <v>232</v>
      </c>
      <c r="P502" t="s">
        <v>3258</v>
      </c>
      <c r="Q502" t="s">
        <v>3259</v>
      </c>
      <c r="R502" t="s">
        <v>382</v>
      </c>
      <c r="S502" t="s">
        <v>383</v>
      </c>
      <c r="T502">
        <v>2922202</v>
      </c>
      <c r="U502" t="s">
        <v>2246</v>
      </c>
      <c r="V502" t="s">
        <v>3407</v>
      </c>
      <c r="W502" t="s">
        <v>3260</v>
      </c>
      <c r="X502" t="s">
        <v>232</v>
      </c>
      <c r="Y502" t="s">
        <v>2246</v>
      </c>
      <c r="Z502" t="s">
        <v>241</v>
      </c>
      <c r="AA502" s="177">
        <v>3468212</v>
      </c>
      <c r="AB502">
        <v>8814.25</v>
      </c>
      <c r="AC502">
        <v>807.71</v>
      </c>
      <c r="AD502" s="177">
        <v>3468212</v>
      </c>
      <c r="AE502" s="196">
        <v>45604.975636342591</v>
      </c>
      <c r="AF502" t="s">
        <v>368</v>
      </c>
      <c r="AH502" s="289">
        <v>1</v>
      </c>
      <c r="AI502" s="306">
        <f>IF(Z502="COP",(AA502*AH502),IF(Z502="NOK",((AB502*AH502)*VLOOKUP(H502,Tasas!$K:$L,2,0)),IF(Z502="EUR",((AB502*AH502)*VLOOKUP(H502,Tasas!$K:$L,2,0)),IF('GL MEN'!Z523="USD",(('GL MEN'!AB523*'GL MEN'!AH523)*VLOOKUP(H502,Tasas!$K:$L,2,0)),0))))</f>
        <v>3468212</v>
      </c>
      <c r="AJ502" t="s">
        <v>36</v>
      </c>
      <c r="AK502">
        <v>4</v>
      </c>
      <c r="AL502" t="str">
        <f t="shared" si="28"/>
        <v>4</v>
      </c>
      <c r="AM502" t="str">
        <f t="shared" si="29"/>
        <v>WA</v>
      </c>
    </row>
    <row r="503" spans="2:39">
      <c r="B503" t="s">
        <v>223</v>
      </c>
      <c r="C503" t="s">
        <v>357</v>
      </c>
      <c r="D503" t="s">
        <v>358</v>
      </c>
      <c r="E503">
        <v>1403271</v>
      </c>
      <c r="F503">
        <v>780</v>
      </c>
      <c r="G503">
        <v>45595</v>
      </c>
      <c r="H503">
        <v>202410</v>
      </c>
      <c r="I503">
        <v>5295</v>
      </c>
      <c r="J503">
        <v>51059999</v>
      </c>
      <c r="K503" t="s">
        <v>437</v>
      </c>
      <c r="L503" t="s">
        <v>2970</v>
      </c>
      <c r="M503" t="s">
        <v>3412</v>
      </c>
      <c r="N503" t="s">
        <v>3261</v>
      </c>
      <c r="O503" t="s">
        <v>232</v>
      </c>
      <c r="P503" t="s">
        <v>3262</v>
      </c>
      <c r="Q503" t="s">
        <v>3263</v>
      </c>
      <c r="R503" t="s">
        <v>382</v>
      </c>
      <c r="S503" t="s">
        <v>383</v>
      </c>
      <c r="T503">
        <v>2922202</v>
      </c>
      <c r="U503" t="s">
        <v>2246</v>
      </c>
      <c r="V503" t="s">
        <v>3413</v>
      </c>
      <c r="W503" t="s">
        <v>3264</v>
      </c>
      <c r="X503" t="s">
        <v>232</v>
      </c>
      <c r="Y503" t="s">
        <v>2246</v>
      </c>
      <c r="Z503" t="s">
        <v>241</v>
      </c>
      <c r="AA503" s="177">
        <v>3468212</v>
      </c>
      <c r="AB503">
        <v>8814.25</v>
      </c>
      <c r="AC503">
        <v>807.71</v>
      </c>
      <c r="AD503" s="177">
        <v>3468212</v>
      </c>
      <c r="AE503" s="196">
        <v>45604.975636342591</v>
      </c>
      <c r="AF503" t="s">
        <v>368</v>
      </c>
      <c r="AH503" s="289">
        <v>1</v>
      </c>
      <c r="AI503" s="306">
        <f>IF(Z503="COP",(AA503*AH503),IF(Z503="NOK",((AB503*AH503)*VLOOKUP(H503,Tasas!$K:$L,2,0)),IF(Z503="EUR",((AB503*AH503)*VLOOKUP(H503,Tasas!$K:$L,2,0)),IF('GL MEN'!Z524="USD",(('GL MEN'!AB524*'GL MEN'!AH524)*VLOOKUP(H503,Tasas!$K:$L,2,0)),0))))</f>
        <v>3468212</v>
      </c>
      <c r="AJ503" t="s">
        <v>36</v>
      </c>
      <c r="AK503">
        <v>4</v>
      </c>
      <c r="AL503" t="str">
        <f t="shared" si="28"/>
        <v>4</v>
      </c>
      <c r="AM503" t="str">
        <f t="shared" si="29"/>
        <v>WA</v>
      </c>
    </row>
    <row r="504" spans="2:39">
      <c r="B504" t="s">
        <v>223</v>
      </c>
      <c r="C504" t="s">
        <v>357</v>
      </c>
      <c r="D504" t="s">
        <v>358</v>
      </c>
      <c r="E504">
        <v>1403271</v>
      </c>
      <c r="F504">
        <v>782</v>
      </c>
      <c r="G504">
        <v>45595</v>
      </c>
      <c r="H504">
        <v>202410</v>
      </c>
      <c r="I504">
        <v>5295</v>
      </c>
      <c r="J504">
        <v>51059999</v>
      </c>
      <c r="K504" t="s">
        <v>437</v>
      </c>
      <c r="L504" t="s">
        <v>2970</v>
      </c>
      <c r="M504" t="s">
        <v>3414</v>
      </c>
      <c r="N504" t="s">
        <v>3265</v>
      </c>
      <c r="O504" t="s">
        <v>232</v>
      </c>
      <c r="P504" t="s">
        <v>3266</v>
      </c>
      <c r="Q504" t="s">
        <v>3267</v>
      </c>
      <c r="R504" t="s">
        <v>382</v>
      </c>
      <c r="S504" t="s">
        <v>383</v>
      </c>
      <c r="T504">
        <v>2922202</v>
      </c>
      <c r="U504" t="s">
        <v>2246</v>
      </c>
      <c r="V504" t="s">
        <v>3415</v>
      </c>
      <c r="W504" t="s">
        <v>3268</v>
      </c>
      <c r="X504" t="s">
        <v>232</v>
      </c>
      <c r="Y504" t="s">
        <v>2246</v>
      </c>
      <c r="Z504" t="s">
        <v>241</v>
      </c>
      <c r="AA504" s="177">
        <v>3468212</v>
      </c>
      <c r="AB504">
        <v>8814.25</v>
      </c>
      <c r="AC504">
        <v>807.71</v>
      </c>
      <c r="AD504" s="177">
        <v>3468212</v>
      </c>
      <c r="AE504" s="196">
        <v>45604.975636342591</v>
      </c>
      <c r="AF504" t="s">
        <v>368</v>
      </c>
      <c r="AH504" s="289">
        <v>1</v>
      </c>
      <c r="AI504" s="306">
        <f>IF(Z504="COP",(AA504*AH504),IF(Z504="NOK",((AB504*AH504)*VLOOKUP(H504,Tasas!$K:$L,2,0)),IF(Z504="EUR",((AB504*AH504)*VLOOKUP(H504,Tasas!$K:$L,2,0)),IF('GL MEN'!Z525="USD",(('GL MEN'!AB525*'GL MEN'!AH525)*VLOOKUP(H504,Tasas!$K:$L,2,0)),0))))</f>
        <v>3468212</v>
      </c>
      <c r="AJ504" t="s">
        <v>36</v>
      </c>
      <c r="AK504">
        <v>4</v>
      </c>
      <c r="AL504" t="str">
        <f t="shared" si="28"/>
        <v>4</v>
      </c>
      <c r="AM504" t="str">
        <f t="shared" si="29"/>
        <v>WA</v>
      </c>
    </row>
    <row r="505" spans="2:39">
      <c r="B505" t="s">
        <v>223</v>
      </c>
      <c r="C505" t="s">
        <v>357</v>
      </c>
      <c r="D505" t="s">
        <v>358</v>
      </c>
      <c r="E505">
        <v>1403271</v>
      </c>
      <c r="F505">
        <v>784</v>
      </c>
      <c r="G505">
        <v>45595</v>
      </c>
      <c r="H505">
        <v>202410</v>
      </c>
      <c r="I505">
        <v>5295</v>
      </c>
      <c r="J505">
        <v>51059999</v>
      </c>
      <c r="K505" t="s">
        <v>437</v>
      </c>
      <c r="L505" t="s">
        <v>2970</v>
      </c>
      <c r="M505" t="s">
        <v>3416</v>
      </c>
      <c r="N505" t="s">
        <v>3269</v>
      </c>
      <c r="O505" t="s">
        <v>232</v>
      </c>
      <c r="P505" t="s">
        <v>3270</v>
      </c>
      <c r="Q505" t="s">
        <v>3271</v>
      </c>
      <c r="R505" t="s">
        <v>382</v>
      </c>
      <c r="S505" t="s">
        <v>383</v>
      </c>
      <c r="T505">
        <v>2922202</v>
      </c>
      <c r="U505" t="s">
        <v>2246</v>
      </c>
      <c r="V505" t="s">
        <v>3417</v>
      </c>
      <c r="W505" t="s">
        <v>3272</v>
      </c>
      <c r="X505" t="s">
        <v>232</v>
      </c>
      <c r="Y505" t="s">
        <v>2246</v>
      </c>
      <c r="Z505" t="s">
        <v>241</v>
      </c>
      <c r="AA505" s="177">
        <v>3468212</v>
      </c>
      <c r="AB505">
        <v>8814.25</v>
      </c>
      <c r="AC505">
        <v>807.71</v>
      </c>
      <c r="AD505" s="177">
        <v>3468212</v>
      </c>
      <c r="AE505" s="196">
        <v>45604.975636342591</v>
      </c>
      <c r="AF505" t="s">
        <v>368</v>
      </c>
      <c r="AH505" s="289">
        <v>1</v>
      </c>
      <c r="AI505" s="306">
        <f>IF(Z505="COP",(AA505*AH505),IF(Z505="NOK",((AB505*AH505)*VLOOKUP(H505,Tasas!$K:$L,2,0)),IF(Z505="EUR",((AB505*AH505)*VLOOKUP(H505,Tasas!$K:$L,2,0)),IF('GL MEN'!Z526="USD",(('GL MEN'!AB526*'GL MEN'!AH526)*VLOOKUP(H505,Tasas!$K:$L,2,0)),0))))</f>
        <v>3468212</v>
      </c>
      <c r="AJ505" t="s">
        <v>36</v>
      </c>
      <c r="AK505">
        <v>4</v>
      </c>
      <c r="AL505" t="str">
        <f t="shared" ref="AL505:AL514" si="30">+MID(R505,2,1)</f>
        <v>4</v>
      </c>
      <c r="AM505" t="str">
        <f t="shared" ref="AM505:AM514" si="31">IF(AL505="0","CO",IF(AL505="1","CO",IF(AL505="2","CO",IF(AL505="3","NE",IF(AL505="4","WA",IF(AL505="6","Centro - URR"))))))</f>
        <v>WA</v>
      </c>
    </row>
    <row r="506" spans="2:39">
      <c r="B506" t="s">
        <v>223</v>
      </c>
      <c r="C506" t="s">
        <v>357</v>
      </c>
      <c r="D506" t="s">
        <v>358</v>
      </c>
      <c r="E506">
        <v>1403271</v>
      </c>
      <c r="F506">
        <v>796</v>
      </c>
      <c r="G506">
        <v>45595</v>
      </c>
      <c r="H506">
        <v>202410</v>
      </c>
      <c r="I506">
        <v>5295</v>
      </c>
      <c r="J506">
        <v>51059999</v>
      </c>
      <c r="K506" t="s">
        <v>482</v>
      </c>
      <c r="L506" t="s">
        <v>2970</v>
      </c>
      <c r="M506" t="s">
        <v>3418</v>
      </c>
      <c r="N506" t="s">
        <v>3273</v>
      </c>
      <c r="O506" t="s">
        <v>232</v>
      </c>
      <c r="P506" t="s">
        <v>3274</v>
      </c>
      <c r="Q506" t="s">
        <v>3275</v>
      </c>
      <c r="R506" t="s">
        <v>382</v>
      </c>
      <c r="S506" t="s">
        <v>383</v>
      </c>
      <c r="T506">
        <v>2922202</v>
      </c>
      <c r="U506" t="s">
        <v>2246</v>
      </c>
      <c r="V506" t="s">
        <v>3419</v>
      </c>
      <c r="W506" t="s">
        <v>3276</v>
      </c>
      <c r="X506" t="s">
        <v>232</v>
      </c>
      <c r="Y506" t="s">
        <v>2246</v>
      </c>
      <c r="Z506" t="s">
        <v>241</v>
      </c>
      <c r="AA506" s="177">
        <v>3468212</v>
      </c>
      <c r="AB506">
        <v>8814.25</v>
      </c>
      <c r="AC506">
        <v>807.71</v>
      </c>
      <c r="AD506" s="177">
        <v>3468212</v>
      </c>
      <c r="AE506" s="196">
        <v>45604.975636342591</v>
      </c>
      <c r="AF506" t="s">
        <v>368</v>
      </c>
      <c r="AH506" s="289">
        <v>1</v>
      </c>
      <c r="AI506" s="306">
        <f>IF(Z506="COP",(AA506*AH506),IF(Z506="NOK",((AB506*AH506)*VLOOKUP(H506,Tasas!$K:$L,2,0)),IF(Z506="EUR",((AB506*AH506)*VLOOKUP(H506,Tasas!$K:$L,2,0)),IF('GL MEN'!Z527="USD",(('GL MEN'!AB527*'GL MEN'!AH527)*VLOOKUP(H506,Tasas!$K:$L,2,0)),0))))</f>
        <v>3468212</v>
      </c>
      <c r="AJ506" t="s">
        <v>36</v>
      </c>
      <c r="AK506">
        <v>4</v>
      </c>
      <c r="AL506" t="str">
        <f t="shared" si="30"/>
        <v>4</v>
      </c>
      <c r="AM506" t="str">
        <f t="shared" si="31"/>
        <v>WA</v>
      </c>
    </row>
    <row r="507" spans="2:39">
      <c r="B507" t="s">
        <v>223</v>
      </c>
      <c r="C507" t="s">
        <v>357</v>
      </c>
      <c r="D507" t="s">
        <v>358</v>
      </c>
      <c r="E507">
        <v>1403273</v>
      </c>
      <c r="F507">
        <v>183</v>
      </c>
      <c r="G507">
        <v>45595</v>
      </c>
      <c r="H507">
        <v>202410</v>
      </c>
      <c r="I507">
        <v>5295</v>
      </c>
      <c r="J507">
        <v>51059999</v>
      </c>
      <c r="K507" t="s">
        <v>437</v>
      </c>
      <c r="L507" t="s">
        <v>2970</v>
      </c>
      <c r="M507" t="s">
        <v>3424</v>
      </c>
      <c r="N507" t="s">
        <v>3293</v>
      </c>
      <c r="O507" t="s">
        <v>232</v>
      </c>
      <c r="P507" t="s">
        <v>3294</v>
      </c>
      <c r="Q507" t="s">
        <v>3295</v>
      </c>
      <c r="R507" t="s">
        <v>382</v>
      </c>
      <c r="S507" t="s">
        <v>383</v>
      </c>
      <c r="T507">
        <v>2922202</v>
      </c>
      <c r="U507" t="s">
        <v>2246</v>
      </c>
      <c r="V507" t="s">
        <v>3425</v>
      </c>
      <c r="W507" t="s">
        <v>3296</v>
      </c>
      <c r="X507" t="s">
        <v>232</v>
      </c>
      <c r="Y507" t="s">
        <v>2246</v>
      </c>
      <c r="Z507" t="s">
        <v>241</v>
      </c>
      <c r="AA507" s="177">
        <v>3468212</v>
      </c>
      <c r="AB507">
        <v>8814.25</v>
      </c>
      <c r="AC507">
        <v>807.71</v>
      </c>
      <c r="AD507" s="177">
        <v>3468212</v>
      </c>
      <c r="AE507" s="196">
        <v>45604.97771165509</v>
      </c>
      <c r="AF507" t="s">
        <v>368</v>
      </c>
      <c r="AH507" s="289">
        <v>1</v>
      </c>
      <c r="AI507" s="306">
        <f>IF(Z507="COP",(AA507*AH507),IF(Z507="NOK",((AB507*AH507)*VLOOKUP(H507,Tasas!$K:$L,2,0)),IF(Z507="EUR",((AB507*AH507)*VLOOKUP(H507,Tasas!$K:$L,2,0)),IF('GL MEN'!Z528="USD",(('GL MEN'!AB528*'GL MEN'!AH528)*VLOOKUP(H507,Tasas!$K:$L,2,0)),0))))</f>
        <v>3468212</v>
      </c>
      <c r="AJ507" t="s">
        <v>36</v>
      </c>
      <c r="AK507">
        <v>4</v>
      </c>
      <c r="AL507" t="str">
        <f t="shared" si="30"/>
        <v>4</v>
      </c>
      <c r="AM507" t="str">
        <f t="shared" si="31"/>
        <v>WA</v>
      </c>
    </row>
    <row r="508" spans="2:39">
      <c r="B508" t="s">
        <v>223</v>
      </c>
      <c r="C508" t="s">
        <v>357</v>
      </c>
      <c r="D508" t="s">
        <v>358</v>
      </c>
      <c r="E508">
        <v>1403273</v>
      </c>
      <c r="F508">
        <v>769</v>
      </c>
      <c r="G508">
        <v>45595</v>
      </c>
      <c r="H508">
        <v>202410</v>
      </c>
      <c r="I508">
        <v>5295</v>
      </c>
      <c r="J508">
        <v>51059999</v>
      </c>
      <c r="K508" t="s">
        <v>437</v>
      </c>
      <c r="L508" t="s">
        <v>2970</v>
      </c>
      <c r="M508" t="s">
        <v>3420</v>
      </c>
      <c r="N508" t="s">
        <v>3285</v>
      </c>
      <c r="O508" t="s">
        <v>232</v>
      </c>
      <c r="P508" t="s">
        <v>3286</v>
      </c>
      <c r="Q508" t="s">
        <v>3287</v>
      </c>
      <c r="R508" t="s">
        <v>382</v>
      </c>
      <c r="S508" t="s">
        <v>383</v>
      </c>
      <c r="T508">
        <v>2922202</v>
      </c>
      <c r="U508" t="s">
        <v>2246</v>
      </c>
      <c r="V508" t="s">
        <v>3421</v>
      </c>
      <c r="W508" t="s">
        <v>3288</v>
      </c>
      <c r="X508" t="s">
        <v>232</v>
      </c>
      <c r="Y508" t="s">
        <v>2246</v>
      </c>
      <c r="Z508" t="s">
        <v>241</v>
      </c>
      <c r="AA508" s="177">
        <v>3468212</v>
      </c>
      <c r="AB508">
        <v>8814.25</v>
      </c>
      <c r="AC508">
        <v>807.71</v>
      </c>
      <c r="AD508" s="177">
        <v>3468212</v>
      </c>
      <c r="AE508" s="196">
        <v>45604.97771165509</v>
      </c>
      <c r="AF508" t="s">
        <v>368</v>
      </c>
      <c r="AH508" s="289">
        <v>1</v>
      </c>
      <c r="AI508" s="306">
        <f>IF(Z508="COP",(AA508*AH508),IF(Z508="NOK",((AB508*AH508)*VLOOKUP(H508,Tasas!$K:$L,2,0)),IF(Z508="EUR",((AB508*AH508)*VLOOKUP(H508,Tasas!$K:$L,2,0)),IF('GL MEN'!Z529="USD",(('GL MEN'!AB529*'GL MEN'!AH529)*VLOOKUP(H508,Tasas!$K:$L,2,0)),0))))</f>
        <v>3468212</v>
      </c>
      <c r="AJ508" t="s">
        <v>36</v>
      </c>
      <c r="AK508">
        <v>4</v>
      </c>
      <c r="AL508" t="str">
        <f t="shared" si="30"/>
        <v>4</v>
      </c>
      <c r="AM508" t="str">
        <f t="shared" si="31"/>
        <v>WA</v>
      </c>
    </row>
    <row r="509" spans="2:39">
      <c r="B509" t="s">
        <v>223</v>
      </c>
      <c r="C509" t="s">
        <v>357</v>
      </c>
      <c r="D509" t="s">
        <v>358</v>
      </c>
      <c r="E509">
        <v>1403273</v>
      </c>
      <c r="F509">
        <v>773</v>
      </c>
      <c r="G509">
        <v>45595</v>
      </c>
      <c r="H509">
        <v>202410</v>
      </c>
      <c r="I509">
        <v>5295</v>
      </c>
      <c r="J509">
        <v>51059999</v>
      </c>
      <c r="K509" t="s">
        <v>437</v>
      </c>
      <c r="L509" t="s">
        <v>2970</v>
      </c>
      <c r="M509" t="s">
        <v>3422</v>
      </c>
      <c r="N509" t="s">
        <v>3289</v>
      </c>
      <c r="O509" t="s">
        <v>232</v>
      </c>
      <c r="P509" t="s">
        <v>3290</v>
      </c>
      <c r="Q509" t="s">
        <v>3291</v>
      </c>
      <c r="R509" t="s">
        <v>382</v>
      </c>
      <c r="S509" t="s">
        <v>383</v>
      </c>
      <c r="T509">
        <v>2922202</v>
      </c>
      <c r="U509" t="s">
        <v>2246</v>
      </c>
      <c r="V509" t="s">
        <v>3423</v>
      </c>
      <c r="W509" t="s">
        <v>3292</v>
      </c>
      <c r="X509" t="s">
        <v>232</v>
      </c>
      <c r="Y509" t="s">
        <v>2246</v>
      </c>
      <c r="Z509" t="s">
        <v>241</v>
      </c>
      <c r="AA509" s="177">
        <v>3468212</v>
      </c>
      <c r="AB509">
        <v>8814.25</v>
      </c>
      <c r="AC509">
        <v>807.71</v>
      </c>
      <c r="AD509" s="177">
        <v>3468212</v>
      </c>
      <c r="AE509" s="196">
        <v>45604.97771165509</v>
      </c>
      <c r="AF509" t="s">
        <v>368</v>
      </c>
      <c r="AH509" s="289">
        <v>1</v>
      </c>
      <c r="AI509" s="306">
        <f>IF(Z509="COP",(AA509*AH509),IF(Z509="NOK",((AB509*AH509)*VLOOKUP(H509,Tasas!$K:$L,2,0)),IF(Z509="EUR",((AB509*AH509)*VLOOKUP(H509,Tasas!$K:$L,2,0)),IF('GL MEN'!Z530="USD",(('GL MEN'!AB530*'GL MEN'!AH530)*VLOOKUP(H509,Tasas!$K:$L,2,0)),0))))</f>
        <v>3468212</v>
      </c>
      <c r="AJ509" t="s">
        <v>36</v>
      </c>
      <c r="AK509">
        <v>4</v>
      </c>
      <c r="AL509" t="str">
        <f t="shared" si="30"/>
        <v>4</v>
      </c>
      <c r="AM509" t="str">
        <f t="shared" si="31"/>
        <v>WA</v>
      </c>
    </row>
    <row r="510" spans="2:39">
      <c r="B510" t="s">
        <v>223</v>
      </c>
      <c r="C510" t="s">
        <v>357</v>
      </c>
      <c r="D510" t="s">
        <v>358</v>
      </c>
      <c r="E510">
        <v>1403271</v>
      </c>
      <c r="F510">
        <v>431</v>
      </c>
      <c r="G510">
        <v>45595</v>
      </c>
      <c r="H510">
        <v>202410</v>
      </c>
      <c r="I510" t="s">
        <v>359</v>
      </c>
      <c r="J510" t="s">
        <v>360</v>
      </c>
      <c r="K510" t="s">
        <v>228</v>
      </c>
      <c r="L510" t="s">
        <v>2970</v>
      </c>
      <c r="M510" t="s">
        <v>580</v>
      </c>
      <c r="N510" t="s">
        <v>581</v>
      </c>
      <c r="O510" t="s">
        <v>232</v>
      </c>
      <c r="P510" t="s">
        <v>582</v>
      </c>
      <c r="Q510" t="s">
        <v>583</v>
      </c>
      <c r="R510" t="s">
        <v>235</v>
      </c>
      <c r="S510" t="s">
        <v>236</v>
      </c>
      <c r="T510" t="s">
        <v>3444</v>
      </c>
      <c r="U510" t="s">
        <v>2246</v>
      </c>
      <c r="V510" t="s">
        <v>584</v>
      </c>
      <c r="W510" t="s">
        <v>585</v>
      </c>
      <c r="X510" t="s">
        <v>232</v>
      </c>
      <c r="Y510" t="s">
        <v>2246</v>
      </c>
      <c r="Z510" t="s">
        <v>241</v>
      </c>
      <c r="AA510" s="177">
        <v>633671.19999999995</v>
      </c>
      <c r="AB510">
        <v>1610.44</v>
      </c>
      <c r="AC510">
        <v>147.58000000000001</v>
      </c>
      <c r="AD510" s="177">
        <v>633671.19999999995</v>
      </c>
      <c r="AE510" s="196">
        <v>45604.975636342591</v>
      </c>
      <c r="AF510" t="s">
        <v>368</v>
      </c>
      <c r="AG510" t="s">
        <v>243</v>
      </c>
      <c r="AH510" s="289">
        <v>1</v>
      </c>
      <c r="AI510" s="306">
        <f>IF(Z510="COP",(AA510*AH510),IF(Z510="NOK",((AB510*AH510)*VLOOKUP(H510,Tasas!$K:$L,2,0)),IF(Z510="EUR",((AB510*AH510)*VLOOKUP(H510,Tasas!$K:$L,2,0)),IF('GL MEN'!Z531="USD",(('GL MEN'!AB531*'GL MEN'!AH531)*VLOOKUP(H510,Tasas!$K:$L,2,0)),0))))</f>
        <v>633671.19999999995</v>
      </c>
      <c r="AJ510" t="s">
        <v>39</v>
      </c>
      <c r="AK510">
        <v>4</v>
      </c>
      <c r="AL510" t="str">
        <f t="shared" si="30"/>
        <v>2</v>
      </c>
      <c r="AM510" t="str">
        <f t="shared" si="31"/>
        <v>CO</v>
      </c>
    </row>
    <row r="511" spans="2:39">
      <c r="B511" t="s">
        <v>223</v>
      </c>
      <c r="C511" t="s">
        <v>357</v>
      </c>
      <c r="D511" t="s">
        <v>358</v>
      </c>
      <c r="E511">
        <v>1403271</v>
      </c>
      <c r="F511">
        <v>432</v>
      </c>
      <c r="G511">
        <v>45595</v>
      </c>
      <c r="H511">
        <v>202410</v>
      </c>
      <c r="I511" t="s">
        <v>359</v>
      </c>
      <c r="J511" t="s">
        <v>360</v>
      </c>
      <c r="K511" t="s">
        <v>228</v>
      </c>
      <c r="L511" t="s">
        <v>3565</v>
      </c>
      <c r="M511" t="s">
        <v>580</v>
      </c>
      <c r="N511" t="s">
        <v>581</v>
      </c>
      <c r="O511" t="s">
        <v>232</v>
      </c>
      <c r="P511" t="s">
        <v>582</v>
      </c>
      <c r="Q511" t="s">
        <v>583</v>
      </c>
      <c r="R511" t="s">
        <v>235</v>
      </c>
      <c r="S511" t="s">
        <v>236</v>
      </c>
      <c r="T511" t="s">
        <v>3566</v>
      </c>
      <c r="U511" t="s">
        <v>2246</v>
      </c>
      <c r="V511" t="s">
        <v>584</v>
      </c>
      <c r="W511" t="s">
        <v>585</v>
      </c>
      <c r="X511" t="s">
        <v>232</v>
      </c>
      <c r="Y511" t="s">
        <v>2246</v>
      </c>
      <c r="Z511" t="s">
        <v>241</v>
      </c>
      <c r="AA511" s="177">
        <v>3168356</v>
      </c>
      <c r="AB511">
        <v>8052.19</v>
      </c>
      <c r="AC511">
        <v>737.88</v>
      </c>
      <c r="AD511" s="177">
        <v>3168356</v>
      </c>
      <c r="AE511" s="196">
        <v>45604.975636342591</v>
      </c>
      <c r="AF511" t="s">
        <v>368</v>
      </c>
      <c r="AG511" t="s">
        <v>243</v>
      </c>
      <c r="AH511" s="289">
        <v>1</v>
      </c>
      <c r="AI511" s="306">
        <f>IF(Z511="COP",(AA511*AH511),IF(Z511="NOK",((AB511*AH511)*VLOOKUP(H511,Tasas!$K:$L,2,0)),IF(Z511="EUR",((AB511*AH511)*VLOOKUP(H511,Tasas!$K:$L,2,0)),IF('GL MEN'!Z532="USD",(('GL MEN'!AB532*'GL MEN'!AH532)*VLOOKUP(H511,Tasas!$K:$L,2,0)),0))))</f>
        <v>3168356</v>
      </c>
      <c r="AJ511" t="s">
        <v>39</v>
      </c>
      <c r="AK511">
        <v>4</v>
      </c>
      <c r="AL511" t="str">
        <f t="shared" si="30"/>
        <v>2</v>
      </c>
      <c r="AM511" t="str">
        <f t="shared" si="31"/>
        <v>CO</v>
      </c>
    </row>
    <row r="512" spans="2:39">
      <c r="B512" t="s">
        <v>223</v>
      </c>
      <c r="C512" t="s">
        <v>224</v>
      </c>
      <c r="D512" t="s">
        <v>225</v>
      </c>
      <c r="E512">
        <v>1403112</v>
      </c>
      <c r="F512">
        <v>0</v>
      </c>
      <c r="G512" s="196">
        <v>45575</v>
      </c>
      <c r="H512">
        <v>202410</v>
      </c>
      <c r="I512" t="s">
        <v>1509</v>
      </c>
      <c r="J512" t="s">
        <v>1514</v>
      </c>
      <c r="K512" t="s">
        <v>228</v>
      </c>
      <c r="L512" t="s">
        <v>2970</v>
      </c>
      <c r="M512" t="s">
        <v>232</v>
      </c>
      <c r="N512" t="s">
        <v>232</v>
      </c>
      <c r="O512" t="s">
        <v>232</v>
      </c>
      <c r="P512" t="s">
        <v>1511</v>
      </c>
      <c r="Q512" t="s">
        <v>1512</v>
      </c>
      <c r="R512" t="s">
        <v>403</v>
      </c>
      <c r="S512" t="s">
        <v>404</v>
      </c>
      <c r="T512" t="s">
        <v>3446</v>
      </c>
      <c r="U512" t="s">
        <v>232</v>
      </c>
      <c r="V512" t="s">
        <v>232</v>
      </c>
      <c r="W512" t="s">
        <v>232</v>
      </c>
      <c r="X512" t="s">
        <v>232</v>
      </c>
      <c r="Y512" t="s">
        <v>3567</v>
      </c>
      <c r="Z512" t="s">
        <v>241</v>
      </c>
      <c r="AA512" s="177">
        <v>2000000</v>
      </c>
      <c r="AB512">
        <v>5044.5200000000004</v>
      </c>
      <c r="AC512">
        <v>475.8</v>
      </c>
      <c r="AD512" s="177">
        <v>2000000</v>
      </c>
      <c r="AE512" s="196">
        <v>45595.709775347219</v>
      </c>
      <c r="AF512" t="s">
        <v>368</v>
      </c>
      <c r="AG512" t="s">
        <v>1522</v>
      </c>
      <c r="AH512" s="289">
        <v>1</v>
      </c>
      <c r="AI512" s="306">
        <f>IF(Z512="COP",(AA512*AH512),IF(Z512="NOK",((AB512*AH512)*VLOOKUP(H512,Tasas!$K:$L,2,0)),IF(Z512="EUR",((AB512*AH512)*VLOOKUP(H512,Tasas!$K:$L,2,0)),IF('GL MEN'!Z533="USD",(('GL MEN'!AB533*'GL MEN'!AH533)*VLOOKUP(H512,Tasas!$K:$L,2,0)),0))))</f>
        <v>2000000</v>
      </c>
      <c r="AJ512" t="s">
        <v>131</v>
      </c>
      <c r="AK512">
        <v>4</v>
      </c>
      <c r="AL512" t="str">
        <f t="shared" si="30"/>
        <v>2</v>
      </c>
      <c r="AM512" t="str">
        <f t="shared" si="31"/>
        <v>CO</v>
      </c>
    </row>
    <row r="513" spans="2:39">
      <c r="B513" t="s">
        <v>223</v>
      </c>
      <c r="C513" t="s">
        <v>224</v>
      </c>
      <c r="D513" t="s">
        <v>225</v>
      </c>
      <c r="E513">
        <v>1403124</v>
      </c>
      <c r="F513">
        <v>0</v>
      </c>
      <c r="G513" s="196">
        <v>45581</v>
      </c>
      <c r="H513">
        <v>202410</v>
      </c>
      <c r="I513" t="s">
        <v>1523</v>
      </c>
      <c r="J513" t="s">
        <v>1524</v>
      </c>
      <c r="K513" t="s">
        <v>228</v>
      </c>
      <c r="L513" t="s">
        <v>2970</v>
      </c>
      <c r="M513" t="s">
        <v>232</v>
      </c>
      <c r="N513" t="s">
        <v>232</v>
      </c>
      <c r="O513" t="s">
        <v>232</v>
      </c>
      <c r="P513" t="s">
        <v>1531</v>
      </c>
      <c r="Q513" t="s">
        <v>1532</v>
      </c>
      <c r="R513" t="s">
        <v>403</v>
      </c>
      <c r="S513" t="s">
        <v>404</v>
      </c>
      <c r="T513" t="s">
        <v>3568</v>
      </c>
      <c r="U513" t="s">
        <v>232</v>
      </c>
      <c r="V513" t="s">
        <v>232</v>
      </c>
      <c r="W513" t="s">
        <v>232</v>
      </c>
      <c r="X513" t="s">
        <v>232</v>
      </c>
      <c r="Y513" t="s">
        <v>3569</v>
      </c>
      <c r="Z513" t="s">
        <v>241</v>
      </c>
      <c r="AA513" s="177">
        <v>1049125</v>
      </c>
      <c r="AB513">
        <v>2646.17</v>
      </c>
      <c r="AC513">
        <v>249.59</v>
      </c>
      <c r="AD513" s="177">
        <v>1049125</v>
      </c>
      <c r="AE513" s="196">
        <v>45595.942220752317</v>
      </c>
      <c r="AF513" t="s">
        <v>368</v>
      </c>
      <c r="AG513" t="s">
        <v>243</v>
      </c>
      <c r="AH513" s="289">
        <v>1</v>
      </c>
      <c r="AI513" s="306">
        <f>IF(Z513="COP",(AA513*AH513),IF(Z513="NOK",((AB513*AH513)*VLOOKUP(H513,Tasas!$K:$L,2,0)),IF(Z513="EUR",((AB513*AH513)*VLOOKUP(H513,Tasas!$K:$L,2,0)),IF('GL MEN'!Z534="USD",(('GL MEN'!AB534*'GL MEN'!AH534)*VLOOKUP(H513,Tasas!$K:$L,2,0)),0))))</f>
        <v>1049125</v>
      </c>
      <c r="AJ513" t="s">
        <v>131</v>
      </c>
      <c r="AK513">
        <v>4</v>
      </c>
      <c r="AL513" t="str">
        <f t="shared" si="30"/>
        <v>2</v>
      </c>
      <c r="AM513" t="str">
        <f t="shared" si="31"/>
        <v>CO</v>
      </c>
    </row>
    <row r="514" spans="2:39">
      <c r="B514" t="s">
        <v>223</v>
      </c>
      <c r="C514" t="s">
        <v>224</v>
      </c>
      <c r="D514" t="s">
        <v>225</v>
      </c>
      <c r="E514">
        <v>1403170</v>
      </c>
      <c r="F514">
        <v>0</v>
      </c>
      <c r="G514" s="196">
        <v>45590</v>
      </c>
      <c r="H514">
        <v>202410</v>
      </c>
      <c r="I514" t="s">
        <v>1576</v>
      </c>
      <c r="J514" t="s">
        <v>1577</v>
      </c>
      <c r="K514" t="s">
        <v>228</v>
      </c>
      <c r="L514" t="s">
        <v>2970</v>
      </c>
      <c r="M514" t="s">
        <v>232</v>
      </c>
      <c r="N514" t="s">
        <v>232</v>
      </c>
      <c r="O514" t="s">
        <v>232</v>
      </c>
      <c r="P514" t="s">
        <v>3570</v>
      </c>
      <c r="Q514" t="s">
        <v>3571</v>
      </c>
      <c r="R514" t="s">
        <v>403</v>
      </c>
      <c r="S514" t="s">
        <v>404</v>
      </c>
      <c r="T514" t="s">
        <v>3572</v>
      </c>
      <c r="U514" t="s">
        <v>232</v>
      </c>
      <c r="V514" t="s">
        <v>232</v>
      </c>
      <c r="W514" t="s">
        <v>232</v>
      </c>
      <c r="X514" t="s">
        <v>232</v>
      </c>
      <c r="Y514" t="s">
        <v>3573</v>
      </c>
      <c r="Z514" t="s">
        <v>241</v>
      </c>
      <c r="AA514" s="177">
        <v>356900</v>
      </c>
      <c r="AB514">
        <v>907.04</v>
      </c>
      <c r="AC514">
        <v>83.12</v>
      </c>
      <c r="AD514" s="177">
        <v>356900</v>
      </c>
      <c r="AE514" s="196">
        <v>45601.904622453701</v>
      </c>
      <c r="AF514" t="s">
        <v>1548</v>
      </c>
      <c r="AG514" t="s">
        <v>243</v>
      </c>
      <c r="AH514" s="289">
        <v>1</v>
      </c>
      <c r="AI514" s="306">
        <f>IF(Z514="COP",(AA514*AH514),IF(Z514="NOK",((AB514*AH514)*VLOOKUP(H514,Tasas!$K:$L,2,0)),IF(Z514="EUR",((AB514*AH514)*VLOOKUP(H514,Tasas!$K:$L,2,0)),IF('GL MEN'!Z535="USD",(('GL MEN'!AB535*'GL MEN'!AH535)*VLOOKUP(H514,Tasas!$K:$L,2,0)),0))))</f>
        <v>356900</v>
      </c>
      <c r="AJ514" t="s">
        <v>131</v>
      </c>
      <c r="AK514">
        <v>4</v>
      </c>
      <c r="AL514" t="str">
        <f t="shared" si="30"/>
        <v>2</v>
      </c>
      <c r="AM514" t="str">
        <f t="shared" si="31"/>
        <v>CO</v>
      </c>
    </row>
    <row r="515" spans="2:39">
      <c r="B515" t="s">
        <v>223</v>
      </c>
      <c r="C515" t="s">
        <v>245</v>
      </c>
      <c r="D515" t="s">
        <v>246</v>
      </c>
      <c r="E515">
        <v>11406115</v>
      </c>
      <c r="F515">
        <v>1</v>
      </c>
      <c r="G515" s="196">
        <v>45581</v>
      </c>
      <c r="H515">
        <v>202410</v>
      </c>
      <c r="I515" t="s">
        <v>1553</v>
      </c>
      <c r="J515" t="s">
        <v>1559</v>
      </c>
      <c r="K515" t="s">
        <v>223</v>
      </c>
      <c r="L515" t="s">
        <v>3565</v>
      </c>
      <c r="M515" t="s">
        <v>232</v>
      </c>
      <c r="N515" t="s">
        <v>232</v>
      </c>
      <c r="O515" t="s">
        <v>232</v>
      </c>
      <c r="P515" t="s">
        <v>3574</v>
      </c>
      <c r="Q515" t="s">
        <v>3575</v>
      </c>
      <c r="R515" t="s">
        <v>351</v>
      </c>
      <c r="S515" t="s">
        <v>352</v>
      </c>
      <c r="T515">
        <v>3034066</v>
      </c>
      <c r="U515" t="s">
        <v>3576</v>
      </c>
      <c r="V515" t="s">
        <v>3577</v>
      </c>
      <c r="W515" t="s">
        <v>3578</v>
      </c>
      <c r="X515" t="s">
        <v>232</v>
      </c>
      <c r="Y515" t="s">
        <v>3579</v>
      </c>
      <c r="Z515" t="s">
        <v>241</v>
      </c>
      <c r="AA515" s="177">
        <v>459650</v>
      </c>
      <c r="AB515">
        <v>1159.3599999999999</v>
      </c>
      <c r="AC515">
        <v>109.35</v>
      </c>
      <c r="AD515" s="177">
        <v>459650</v>
      </c>
      <c r="AE515" s="196">
        <v>45590.914589270833</v>
      </c>
      <c r="AF515" t="s">
        <v>273</v>
      </c>
      <c r="AG515" t="s">
        <v>243</v>
      </c>
      <c r="AH515" s="289">
        <v>1</v>
      </c>
      <c r="AI515" s="306">
        <f>IF(Z515="COP",(AA515*AH515),IF(Z515="NOK",((AB515*AH515)*VLOOKUP(H515,Tasas!$K:$L,2,0)),IF(Z515="EUR",((AB515*AH515)*VLOOKUP(H515,Tasas!$K:$L,2,0)),IF('GL MEN'!Z536="USD",(('GL MEN'!AB536*'GL MEN'!AH536)*VLOOKUP(H515,Tasas!$K:$L,2,0)),0))))</f>
        <v>459650</v>
      </c>
      <c r="AJ515" t="s">
        <v>131</v>
      </c>
      <c r="AK515">
        <v>4</v>
      </c>
      <c r="AL515" t="str">
        <f t="shared" ref="AL515:AL518" si="32">+MID(R515,2,1)</f>
        <v>6</v>
      </c>
      <c r="AM515" t="str">
        <f t="shared" ref="AM515:AM518" si="33">IF(AL515="0","CO",IF(AL515="1","CO",IF(AL515="2","CO",IF(AL515="3","NE",IF(AL515="4","WA",IF(AL515="6","Centro - URR"))))))</f>
        <v>Centro - URR</v>
      </c>
    </row>
    <row r="516" spans="2:39">
      <c r="B516" t="s">
        <v>223</v>
      </c>
      <c r="C516" t="s">
        <v>245</v>
      </c>
      <c r="D516" t="s">
        <v>246</v>
      </c>
      <c r="E516">
        <v>11406124</v>
      </c>
      <c r="F516">
        <v>2</v>
      </c>
      <c r="G516" s="196">
        <v>45581</v>
      </c>
      <c r="H516">
        <v>202410</v>
      </c>
      <c r="I516" t="s">
        <v>1553</v>
      </c>
      <c r="J516" t="s">
        <v>1559</v>
      </c>
      <c r="K516" t="s">
        <v>223</v>
      </c>
      <c r="L516" t="s">
        <v>3565</v>
      </c>
      <c r="M516" t="s">
        <v>232</v>
      </c>
      <c r="N516" t="s">
        <v>232</v>
      </c>
      <c r="O516" t="s">
        <v>232</v>
      </c>
      <c r="P516" t="s">
        <v>3580</v>
      </c>
      <c r="Q516" t="s">
        <v>3581</v>
      </c>
      <c r="R516" t="s">
        <v>351</v>
      </c>
      <c r="S516" t="s">
        <v>352</v>
      </c>
      <c r="T516">
        <v>3034066</v>
      </c>
      <c r="U516" t="s">
        <v>3582</v>
      </c>
      <c r="V516" t="s">
        <v>3583</v>
      </c>
      <c r="W516" t="s">
        <v>3584</v>
      </c>
      <c r="X516" t="s">
        <v>232</v>
      </c>
      <c r="Y516" t="s">
        <v>3585</v>
      </c>
      <c r="Z516" t="s">
        <v>241</v>
      </c>
      <c r="AA516" s="177">
        <v>2701413</v>
      </c>
      <c r="AB516">
        <v>6813.67</v>
      </c>
      <c r="AC516">
        <v>642.66999999999996</v>
      </c>
      <c r="AD516" s="177">
        <v>2701413</v>
      </c>
      <c r="AE516" s="196">
        <v>45590.931927627316</v>
      </c>
      <c r="AF516" t="s">
        <v>273</v>
      </c>
      <c r="AG516" t="s">
        <v>243</v>
      </c>
      <c r="AH516" s="289">
        <v>1</v>
      </c>
      <c r="AI516" s="306">
        <f>IF(Z516="COP",(AA516*AH516),IF(Z516="NOK",((AB516*AH516)*VLOOKUP(H516,Tasas!$K:$L,2,0)),IF(Z516="EUR",((AB516*AH516)*VLOOKUP(H516,Tasas!$K:$L,2,0)),IF('GL MEN'!Z537="USD",(('GL MEN'!AB537*'GL MEN'!AH537)*VLOOKUP(H516,Tasas!$K:$L,2,0)),0))))</f>
        <v>2701413</v>
      </c>
      <c r="AJ516" t="s">
        <v>131</v>
      </c>
      <c r="AK516">
        <v>4</v>
      </c>
      <c r="AL516" t="str">
        <f t="shared" si="32"/>
        <v>6</v>
      </c>
      <c r="AM516" t="str">
        <f t="shared" si="33"/>
        <v>Centro - URR</v>
      </c>
    </row>
    <row r="517" spans="2:39">
      <c r="B517" t="s">
        <v>223</v>
      </c>
      <c r="C517" t="s">
        <v>224</v>
      </c>
      <c r="D517" t="s">
        <v>225</v>
      </c>
      <c r="E517">
        <v>1403199</v>
      </c>
      <c r="F517">
        <v>3</v>
      </c>
      <c r="G517" s="196">
        <v>45590</v>
      </c>
      <c r="H517">
        <v>202410</v>
      </c>
      <c r="I517" t="s">
        <v>1969</v>
      </c>
      <c r="J517" t="s">
        <v>1970</v>
      </c>
      <c r="K517" t="s">
        <v>228</v>
      </c>
      <c r="L517" t="s">
        <v>3565</v>
      </c>
      <c r="M517" t="s">
        <v>232</v>
      </c>
      <c r="N517" t="s">
        <v>232</v>
      </c>
      <c r="O517" t="s">
        <v>232</v>
      </c>
      <c r="P517" t="s">
        <v>1971</v>
      </c>
      <c r="Q517" t="s">
        <v>1972</v>
      </c>
      <c r="R517" t="s">
        <v>351</v>
      </c>
      <c r="S517" t="s">
        <v>352</v>
      </c>
      <c r="T517">
        <v>3516573</v>
      </c>
      <c r="U517" t="s">
        <v>232</v>
      </c>
      <c r="V517" t="s">
        <v>232</v>
      </c>
      <c r="W517" t="s">
        <v>232</v>
      </c>
      <c r="X517" t="s">
        <v>232</v>
      </c>
      <c r="Y517" t="s">
        <v>2373</v>
      </c>
      <c r="Z517" t="s">
        <v>241</v>
      </c>
      <c r="AA517" s="177">
        <v>1655087</v>
      </c>
      <c r="AB517">
        <v>4206.3</v>
      </c>
      <c r="AC517">
        <v>385.45</v>
      </c>
      <c r="AD517" s="177">
        <v>1655087</v>
      </c>
      <c r="AE517" s="196">
        <v>45603.710500775465</v>
      </c>
      <c r="AF517" t="s">
        <v>1548</v>
      </c>
      <c r="AG517" t="s">
        <v>243</v>
      </c>
      <c r="AH517" s="289">
        <v>1</v>
      </c>
      <c r="AI517" s="306">
        <f>IF(Z517="COP",(AA517*AH517),IF(Z517="NOK",((AB517*AH517)*VLOOKUP(H517,Tasas!$K:$L,2,0)),IF(Z517="EUR",((AB517*AH517)*VLOOKUP(H517,Tasas!$K:$L,2,0)),IF('GL MEN'!Z538="USD",(('GL MEN'!AB538*'GL MEN'!AH538)*VLOOKUP(H517,Tasas!$K:$L,2,0)),0))))</f>
        <v>1655087</v>
      </c>
      <c r="AJ517" t="s">
        <v>131</v>
      </c>
      <c r="AK517">
        <v>4</v>
      </c>
      <c r="AL517" t="str">
        <f t="shared" si="32"/>
        <v>6</v>
      </c>
      <c r="AM517" t="str">
        <f t="shared" si="33"/>
        <v>Centro - URR</v>
      </c>
    </row>
    <row r="518" spans="2:39">
      <c r="B518" t="s">
        <v>223</v>
      </c>
      <c r="C518" t="s">
        <v>245</v>
      </c>
      <c r="D518" t="s">
        <v>246</v>
      </c>
      <c r="E518">
        <v>11406545</v>
      </c>
      <c r="F518">
        <v>5</v>
      </c>
      <c r="G518" s="196">
        <v>45588</v>
      </c>
      <c r="H518">
        <v>202410</v>
      </c>
      <c r="I518" t="s">
        <v>1992</v>
      </c>
      <c r="J518" t="s">
        <v>2000</v>
      </c>
      <c r="K518" t="s">
        <v>223</v>
      </c>
      <c r="L518" t="s">
        <v>3565</v>
      </c>
      <c r="M518" t="s">
        <v>232</v>
      </c>
      <c r="N518" t="s">
        <v>232</v>
      </c>
      <c r="O518" t="s">
        <v>232</v>
      </c>
      <c r="P518" t="s">
        <v>1994</v>
      </c>
      <c r="Q518" t="s">
        <v>1995</v>
      </c>
      <c r="R518" t="s">
        <v>351</v>
      </c>
      <c r="S518" t="s">
        <v>352</v>
      </c>
      <c r="T518">
        <v>3034069</v>
      </c>
      <c r="U518" t="s">
        <v>3464</v>
      </c>
      <c r="V518" t="s">
        <v>1997</v>
      </c>
      <c r="W518" t="s">
        <v>1998</v>
      </c>
      <c r="X518" t="s">
        <v>232</v>
      </c>
      <c r="Y518" t="s">
        <v>3465</v>
      </c>
      <c r="Z518" t="s">
        <v>241</v>
      </c>
      <c r="AA518" s="177">
        <v>1088735.8999999999</v>
      </c>
      <c r="AB518">
        <v>2733.09</v>
      </c>
      <c r="AC518">
        <v>255.2</v>
      </c>
      <c r="AD518" s="177">
        <v>1088735.8999999999</v>
      </c>
      <c r="AE518" s="196">
        <v>45603.67223611111</v>
      </c>
      <c r="AF518" t="s">
        <v>273</v>
      </c>
      <c r="AG518" t="s">
        <v>243</v>
      </c>
      <c r="AH518" s="289">
        <v>1</v>
      </c>
      <c r="AI518" s="306">
        <f>IF(Z518="COP",(AA518*AH518),IF(Z518="NOK",((AB518*AH518)*VLOOKUP(H518,Tasas!$K:$L,2,0)),IF(Z518="EUR",((AB518*AH518)*VLOOKUP(H518,Tasas!$K:$L,2,0)),IF('GL MEN'!Z539="USD",(('GL MEN'!AB539*'GL MEN'!AH539)*VLOOKUP(H518,Tasas!$K:$L,2,0)),0))))</f>
        <v>1088735.8999999999</v>
      </c>
      <c r="AJ518" t="s">
        <v>131</v>
      </c>
      <c r="AK518">
        <v>4</v>
      </c>
      <c r="AL518" t="str">
        <f t="shared" si="32"/>
        <v>6</v>
      </c>
      <c r="AM518" t="str">
        <f t="shared" si="33"/>
        <v>Centro - URR</v>
      </c>
    </row>
    <row r="519" spans="2:39">
      <c r="B519" t="s">
        <v>223</v>
      </c>
      <c r="C519" t="s">
        <v>357</v>
      </c>
      <c r="D519" t="s">
        <v>358</v>
      </c>
      <c r="E519">
        <v>1403271</v>
      </c>
      <c r="F519">
        <v>8</v>
      </c>
      <c r="G519" s="196">
        <v>45595</v>
      </c>
      <c r="H519">
        <v>202410</v>
      </c>
      <c r="I519" t="s">
        <v>359</v>
      </c>
      <c r="J519" t="s">
        <v>360</v>
      </c>
      <c r="K519" t="s">
        <v>228</v>
      </c>
      <c r="L519" t="s">
        <v>3565</v>
      </c>
      <c r="M519" t="s">
        <v>3586</v>
      </c>
      <c r="N519" t="s">
        <v>3587</v>
      </c>
      <c r="O519" t="s">
        <v>232</v>
      </c>
      <c r="P519" t="s">
        <v>3588</v>
      </c>
      <c r="Q519" t="s">
        <v>3589</v>
      </c>
      <c r="R519" t="s">
        <v>403</v>
      </c>
      <c r="S519" t="s">
        <v>404</v>
      </c>
      <c r="T519" t="s">
        <v>3590</v>
      </c>
      <c r="U519" t="s">
        <v>2246</v>
      </c>
      <c r="V519" t="s">
        <v>3591</v>
      </c>
      <c r="W519" t="s">
        <v>3592</v>
      </c>
      <c r="X519" t="s">
        <v>232</v>
      </c>
      <c r="Y519" t="s">
        <v>2246</v>
      </c>
      <c r="Z519" t="s">
        <v>241</v>
      </c>
      <c r="AA519" s="177">
        <v>2560272</v>
      </c>
      <c r="AB519">
        <v>6506.78</v>
      </c>
      <c r="AC519">
        <v>596.26</v>
      </c>
      <c r="AD519" s="177">
        <v>2560272</v>
      </c>
      <c r="AE519" s="196">
        <v>45604.975636342591</v>
      </c>
      <c r="AF519" t="s">
        <v>368</v>
      </c>
      <c r="AG519" t="s">
        <v>243</v>
      </c>
      <c r="AH519" s="289">
        <v>1</v>
      </c>
      <c r="AI519" s="306">
        <f>IF(Z519="COP",(AA519*AH519),IF(Z519="NOK",((AB519*AH519)*VLOOKUP(H519,Tasas!$K:$L,2,0)),IF(Z519="EUR",((AB519*AH519)*VLOOKUP(H519,Tasas!$K:$L,2,0)),IF('GL MEN'!Z540="USD",(('GL MEN'!AB540*'GL MEN'!AH540)*VLOOKUP(H519,Tasas!$K:$L,2,0)),0))))</f>
        <v>2560272</v>
      </c>
      <c r="AJ519" t="s">
        <v>42</v>
      </c>
      <c r="AK519">
        <v>4</v>
      </c>
      <c r="AL519" t="str">
        <f t="shared" ref="AL519:AL525" si="34">+MID(R519,2,1)</f>
        <v>2</v>
      </c>
      <c r="AM519" t="str">
        <f t="shared" ref="AM519:AM525" si="35">IF(AL519="0","CO",IF(AL519="1","CO",IF(AL519="2","CO",IF(AL519="3","NE",IF(AL519="4","WA",IF(AL519="6","Centro - URR"))))))</f>
        <v>CO</v>
      </c>
    </row>
    <row r="520" spans="2:39">
      <c r="B520" t="s">
        <v>223</v>
      </c>
      <c r="C520" t="s">
        <v>357</v>
      </c>
      <c r="D520" t="s">
        <v>358</v>
      </c>
      <c r="E520">
        <v>1403271</v>
      </c>
      <c r="F520">
        <v>326</v>
      </c>
      <c r="G520" s="196">
        <v>45595</v>
      </c>
      <c r="H520">
        <v>202410</v>
      </c>
      <c r="I520" t="s">
        <v>359</v>
      </c>
      <c r="J520" t="s">
        <v>360</v>
      </c>
      <c r="K520" t="s">
        <v>228</v>
      </c>
      <c r="L520" t="s">
        <v>3565</v>
      </c>
      <c r="M520" t="s">
        <v>2974</v>
      </c>
      <c r="N520" t="s">
        <v>2975</v>
      </c>
      <c r="O520" t="s">
        <v>232</v>
      </c>
      <c r="P520" t="s">
        <v>2976</v>
      </c>
      <c r="Q520" t="s">
        <v>2977</v>
      </c>
      <c r="R520" t="s">
        <v>403</v>
      </c>
      <c r="S520" t="s">
        <v>404</v>
      </c>
      <c r="T520" t="s">
        <v>3593</v>
      </c>
      <c r="U520" t="s">
        <v>2246</v>
      </c>
      <c r="V520" t="s">
        <v>2978</v>
      </c>
      <c r="W520" t="s">
        <v>2979</v>
      </c>
      <c r="X520" t="s">
        <v>232</v>
      </c>
      <c r="Y520" t="s">
        <v>2246</v>
      </c>
      <c r="Z520" t="s">
        <v>241</v>
      </c>
      <c r="AA520" s="177">
        <v>3445255.4</v>
      </c>
      <c r="AB520">
        <v>8755.91</v>
      </c>
      <c r="AC520">
        <v>802.37</v>
      </c>
      <c r="AD520" s="177">
        <v>3445255.4</v>
      </c>
      <c r="AE520" s="196">
        <v>45604.975636342591</v>
      </c>
      <c r="AF520" t="s">
        <v>368</v>
      </c>
      <c r="AG520" t="s">
        <v>243</v>
      </c>
      <c r="AH520" s="289">
        <v>1</v>
      </c>
      <c r="AI520" s="306">
        <f>IF(Z520="COP",(AA520*AH520),IF(Z520="NOK",((AB520*AH520)*VLOOKUP(H520,Tasas!$K:$L,2,0)),IF(Z520="EUR",((AB520*AH520)*VLOOKUP(H520,Tasas!$K:$L,2,0)),IF('GL MEN'!Z541="USD",(('GL MEN'!AB541*'GL MEN'!AH541)*VLOOKUP(H520,Tasas!$K:$L,2,0)),0))))</f>
        <v>3445255.4</v>
      </c>
      <c r="AJ520" t="s">
        <v>42</v>
      </c>
      <c r="AK520">
        <v>4</v>
      </c>
      <c r="AL520" t="str">
        <f t="shared" si="34"/>
        <v>2</v>
      </c>
      <c r="AM520" t="str">
        <f t="shared" si="35"/>
        <v>CO</v>
      </c>
    </row>
    <row r="521" spans="2:39">
      <c r="B521" t="s">
        <v>223</v>
      </c>
      <c r="C521" t="s">
        <v>357</v>
      </c>
      <c r="D521" t="s">
        <v>358</v>
      </c>
      <c r="E521">
        <v>1403271</v>
      </c>
      <c r="F521">
        <v>639</v>
      </c>
      <c r="G521" s="196">
        <v>45595</v>
      </c>
      <c r="H521">
        <v>202410</v>
      </c>
      <c r="I521" t="s">
        <v>359</v>
      </c>
      <c r="J521" t="s">
        <v>360</v>
      </c>
      <c r="K521" t="s">
        <v>228</v>
      </c>
      <c r="L521" t="s">
        <v>3565</v>
      </c>
      <c r="M521" t="s">
        <v>3594</v>
      </c>
      <c r="N521" t="s">
        <v>3595</v>
      </c>
      <c r="O521" t="s">
        <v>232</v>
      </c>
      <c r="P521" t="s">
        <v>3596</v>
      </c>
      <c r="Q521" t="s">
        <v>3597</v>
      </c>
      <c r="R521" t="s">
        <v>403</v>
      </c>
      <c r="S521" t="s">
        <v>404</v>
      </c>
      <c r="T521" t="s">
        <v>3598</v>
      </c>
      <c r="U521" t="s">
        <v>2246</v>
      </c>
      <c r="V521" t="s">
        <v>3599</v>
      </c>
      <c r="W521" t="s">
        <v>3600</v>
      </c>
      <c r="X521" t="s">
        <v>232</v>
      </c>
      <c r="Y521" t="s">
        <v>2246</v>
      </c>
      <c r="Z521" t="s">
        <v>241</v>
      </c>
      <c r="AA521" s="177">
        <v>848896.2</v>
      </c>
      <c r="AB521">
        <v>2157.42</v>
      </c>
      <c r="AC521">
        <v>197.7</v>
      </c>
      <c r="AD521" s="177">
        <v>848896.2</v>
      </c>
      <c r="AE521" s="196">
        <v>45604.975636342591</v>
      </c>
      <c r="AF521" t="s">
        <v>368</v>
      </c>
      <c r="AG521" t="s">
        <v>243</v>
      </c>
      <c r="AH521" s="289">
        <v>1</v>
      </c>
      <c r="AI521" s="306">
        <f>IF(Z521="COP",(AA521*AH521),IF(Z521="NOK",((AB521*AH521)*VLOOKUP(H521,Tasas!$K:$L,2,0)),IF(Z521="EUR",((AB521*AH521)*VLOOKUP(H521,Tasas!$K:$L,2,0)),IF('GL MEN'!Z542="USD",(('GL MEN'!AB542*'GL MEN'!AH542)*VLOOKUP(H521,Tasas!$K:$L,2,0)),0))))</f>
        <v>848896.2</v>
      </c>
      <c r="AJ521" t="s">
        <v>42</v>
      </c>
      <c r="AK521">
        <v>4</v>
      </c>
      <c r="AL521" t="str">
        <f t="shared" si="34"/>
        <v>2</v>
      </c>
      <c r="AM521" t="str">
        <f t="shared" si="35"/>
        <v>CO</v>
      </c>
    </row>
    <row r="522" spans="2:39">
      <c r="B522" t="s">
        <v>223</v>
      </c>
      <c r="C522" t="s">
        <v>357</v>
      </c>
      <c r="D522" t="s">
        <v>358</v>
      </c>
      <c r="E522">
        <v>1403271</v>
      </c>
      <c r="F522">
        <v>370</v>
      </c>
      <c r="G522" s="196">
        <v>45595</v>
      </c>
      <c r="H522">
        <v>202410</v>
      </c>
      <c r="I522" t="s">
        <v>359</v>
      </c>
      <c r="J522" t="s">
        <v>360</v>
      </c>
      <c r="K522" t="s">
        <v>228</v>
      </c>
      <c r="L522" t="s">
        <v>3565</v>
      </c>
      <c r="M522" t="s">
        <v>3601</v>
      </c>
      <c r="N522" t="s">
        <v>3602</v>
      </c>
      <c r="O522" t="s">
        <v>232</v>
      </c>
      <c r="P522" t="s">
        <v>3603</v>
      </c>
      <c r="Q522" t="s">
        <v>3604</v>
      </c>
      <c r="R522" t="s">
        <v>403</v>
      </c>
      <c r="S522" t="s">
        <v>404</v>
      </c>
      <c r="T522" t="s">
        <v>3605</v>
      </c>
      <c r="U522" t="s">
        <v>2246</v>
      </c>
      <c r="V522" t="s">
        <v>3606</v>
      </c>
      <c r="W522" t="s">
        <v>3607</v>
      </c>
      <c r="X522" t="s">
        <v>232</v>
      </c>
      <c r="Y522" t="s">
        <v>2246</v>
      </c>
      <c r="Z522" t="s">
        <v>241</v>
      </c>
      <c r="AA522" s="177">
        <v>1837680.9</v>
      </c>
      <c r="AB522">
        <v>4670.3599999999997</v>
      </c>
      <c r="AC522">
        <v>427.98</v>
      </c>
      <c r="AD522" s="177">
        <v>1837680.9</v>
      </c>
      <c r="AE522" s="196">
        <v>45604.975636342591</v>
      </c>
      <c r="AF522" t="s">
        <v>368</v>
      </c>
      <c r="AG522" t="s">
        <v>243</v>
      </c>
      <c r="AH522" s="289">
        <v>1</v>
      </c>
      <c r="AI522" s="306">
        <f>IF(Z522="COP",(AA522*AH522),IF(Z522="NOK",((AB522*AH522)*VLOOKUP(H522,Tasas!$K:$L,2,0)),IF(Z522="EUR",((AB522*AH522)*VLOOKUP(H522,Tasas!$K:$L,2,0)),IF('GL MEN'!Z543="USD",(('GL MEN'!AB543*'GL MEN'!AH543)*VLOOKUP(H522,Tasas!$K:$L,2,0)),0))))</f>
        <v>1837680.9</v>
      </c>
      <c r="AJ522" t="s">
        <v>42</v>
      </c>
      <c r="AK522">
        <v>4</v>
      </c>
      <c r="AL522" t="str">
        <f t="shared" si="34"/>
        <v>2</v>
      </c>
      <c r="AM522" t="str">
        <f t="shared" si="35"/>
        <v>CO</v>
      </c>
    </row>
    <row r="523" spans="2:39">
      <c r="B523" t="s">
        <v>223</v>
      </c>
      <c r="C523" t="s">
        <v>224</v>
      </c>
      <c r="D523" t="s">
        <v>225</v>
      </c>
      <c r="E523">
        <v>1403137</v>
      </c>
      <c r="F523">
        <v>0</v>
      </c>
      <c r="G523" s="196">
        <v>45581</v>
      </c>
      <c r="H523">
        <v>202410</v>
      </c>
      <c r="I523" t="s">
        <v>1562</v>
      </c>
      <c r="J523" t="s">
        <v>1563</v>
      </c>
      <c r="K523" t="s">
        <v>228</v>
      </c>
      <c r="L523" t="s">
        <v>3565</v>
      </c>
      <c r="M523" t="s">
        <v>232</v>
      </c>
      <c r="N523" t="s">
        <v>232</v>
      </c>
      <c r="O523" t="s">
        <v>232</v>
      </c>
      <c r="P523" t="s">
        <v>1564</v>
      </c>
      <c r="Q523" t="s">
        <v>1565</v>
      </c>
      <c r="R523" t="s">
        <v>403</v>
      </c>
      <c r="S523" t="s">
        <v>404</v>
      </c>
      <c r="T523" t="s">
        <v>3608</v>
      </c>
      <c r="U523" t="s">
        <v>232</v>
      </c>
      <c r="V523" t="s">
        <v>232</v>
      </c>
      <c r="W523" t="s">
        <v>232</v>
      </c>
      <c r="X523" t="s">
        <v>232</v>
      </c>
      <c r="Y523" t="s">
        <v>3609</v>
      </c>
      <c r="Z523" t="s">
        <v>241</v>
      </c>
      <c r="AA523" s="177">
        <v>2786000</v>
      </c>
      <c r="AB523">
        <v>7027.02</v>
      </c>
      <c r="AC523">
        <v>662.79</v>
      </c>
      <c r="AD523" s="177">
        <v>2786000</v>
      </c>
      <c r="AE523" s="196">
        <v>45596.953975925928</v>
      </c>
      <c r="AF523" t="s">
        <v>368</v>
      </c>
      <c r="AG523" t="s">
        <v>3610</v>
      </c>
      <c r="AH523" s="289">
        <v>1</v>
      </c>
      <c r="AI523" s="306">
        <f>IF(Z523="COP",(AA523*AH523),IF(Z523="NOK",((AB523*AH523)*VLOOKUP(H523,Tasas!$K:$L,2,0)),IF(Z523="EUR",((AB523*AH523)*VLOOKUP(H523,Tasas!$K:$L,2,0)),IF('GL MEN'!Z544="USD",(('GL MEN'!AB544*'GL MEN'!AH544)*VLOOKUP(H523,Tasas!$K:$L,2,0)),0))))</f>
        <v>2786000</v>
      </c>
      <c r="AJ523" t="s">
        <v>131</v>
      </c>
      <c r="AK523">
        <v>4</v>
      </c>
      <c r="AL523" t="str">
        <f t="shared" si="34"/>
        <v>2</v>
      </c>
      <c r="AM523" t="str">
        <f t="shared" si="35"/>
        <v>CO</v>
      </c>
    </row>
    <row r="524" spans="2:39">
      <c r="B524" t="s">
        <v>223</v>
      </c>
      <c r="C524" t="s">
        <v>224</v>
      </c>
      <c r="D524" t="s">
        <v>225</v>
      </c>
      <c r="E524">
        <v>1403138</v>
      </c>
      <c r="F524">
        <v>0</v>
      </c>
      <c r="G524" s="196">
        <v>45581</v>
      </c>
      <c r="H524">
        <v>202410</v>
      </c>
      <c r="I524" t="s">
        <v>1562</v>
      </c>
      <c r="J524" t="s">
        <v>1563</v>
      </c>
      <c r="K524" t="s">
        <v>228</v>
      </c>
      <c r="L524" t="s">
        <v>3565</v>
      </c>
      <c r="M524" t="s">
        <v>232</v>
      </c>
      <c r="N524" t="s">
        <v>232</v>
      </c>
      <c r="O524" t="s">
        <v>232</v>
      </c>
      <c r="P524" t="s">
        <v>1564</v>
      </c>
      <c r="Q524" t="s">
        <v>1565</v>
      </c>
      <c r="R524" t="s">
        <v>403</v>
      </c>
      <c r="S524" t="s">
        <v>404</v>
      </c>
      <c r="T524" t="s">
        <v>3611</v>
      </c>
      <c r="U524" t="s">
        <v>232</v>
      </c>
      <c r="V524" t="s">
        <v>232</v>
      </c>
      <c r="W524" t="s">
        <v>232</v>
      </c>
      <c r="X524" t="s">
        <v>232</v>
      </c>
      <c r="Y524" t="s">
        <v>3612</v>
      </c>
      <c r="Z524" t="s">
        <v>241</v>
      </c>
      <c r="AA524" s="177">
        <v>2380000</v>
      </c>
      <c r="AB524">
        <v>6002.98</v>
      </c>
      <c r="AC524">
        <v>566.20000000000005</v>
      </c>
      <c r="AD524" s="177">
        <v>2380000</v>
      </c>
      <c r="AE524" s="196">
        <v>45597.649836192133</v>
      </c>
      <c r="AF524" t="s">
        <v>368</v>
      </c>
      <c r="AG524" t="s">
        <v>3610</v>
      </c>
      <c r="AH524" s="289">
        <v>1</v>
      </c>
      <c r="AI524" s="306">
        <f>IF(Z524="COP",(AA524*AH524),IF(Z524="NOK",((AB524*AH524)*VLOOKUP(H524,Tasas!$K:$L,2,0)),IF(Z524="EUR",((AB524*AH524)*VLOOKUP(H524,Tasas!$K:$L,2,0)),IF('GL MEN'!Z545="USD",(('GL MEN'!AB545*'GL MEN'!AH545)*VLOOKUP(H524,Tasas!$K:$L,2,0)),0))))</f>
        <v>2380000</v>
      </c>
      <c r="AJ524" t="s">
        <v>131</v>
      </c>
      <c r="AK524">
        <v>4</v>
      </c>
      <c r="AL524" t="str">
        <f t="shared" si="34"/>
        <v>2</v>
      </c>
      <c r="AM524" t="str">
        <f t="shared" si="35"/>
        <v>CO</v>
      </c>
    </row>
    <row r="525" spans="2:39">
      <c r="B525" t="s">
        <v>223</v>
      </c>
      <c r="C525" t="s">
        <v>224</v>
      </c>
      <c r="D525" t="s">
        <v>225</v>
      </c>
      <c r="E525">
        <v>1403187</v>
      </c>
      <c r="F525">
        <v>0</v>
      </c>
      <c r="G525" s="196">
        <v>45590</v>
      </c>
      <c r="H525">
        <v>202410</v>
      </c>
      <c r="I525" t="s">
        <v>1562</v>
      </c>
      <c r="J525" t="s">
        <v>1563</v>
      </c>
      <c r="K525" t="s">
        <v>228</v>
      </c>
      <c r="L525" t="s">
        <v>3565</v>
      </c>
      <c r="M525" t="s">
        <v>232</v>
      </c>
      <c r="N525" t="s">
        <v>232</v>
      </c>
      <c r="O525" t="s">
        <v>232</v>
      </c>
      <c r="P525" t="s">
        <v>2532</v>
      </c>
      <c r="Q525" t="s">
        <v>2533</v>
      </c>
      <c r="R525" t="s">
        <v>403</v>
      </c>
      <c r="S525" t="s">
        <v>404</v>
      </c>
      <c r="T525" t="s">
        <v>3611</v>
      </c>
      <c r="U525" t="s">
        <v>232</v>
      </c>
      <c r="V525" t="s">
        <v>232</v>
      </c>
      <c r="W525" t="s">
        <v>232</v>
      </c>
      <c r="X525" t="s">
        <v>232</v>
      </c>
      <c r="Y525" t="s">
        <v>3613</v>
      </c>
      <c r="Z525" t="s">
        <v>241</v>
      </c>
      <c r="AA525" s="177">
        <v>2800000</v>
      </c>
      <c r="AB525">
        <v>7116.03</v>
      </c>
      <c r="AC525">
        <v>652.09</v>
      </c>
      <c r="AD525" s="177">
        <v>2800000</v>
      </c>
      <c r="AE525" s="196">
        <v>45602.075016898147</v>
      </c>
      <c r="AF525" t="s">
        <v>1548</v>
      </c>
      <c r="AG525" t="s">
        <v>3610</v>
      </c>
      <c r="AH525" s="289">
        <v>1</v>
      </c>
      <c r="AI525" s="306">
        <f>IF(Z525="COP",(AA525*AH525),IF(Z525="NOK",((AB525*AH525)*VLOOKUP(H525,Tasas!$K:$L,2,0)),IF(Z525="EUR",((AB525*AH525)*VLOOKUP(H525,Tasas!$K:$L,2,0)),IF('GL MEN'!Z546="USD",(('GL MEN'!AB546*'GL MEN'!AH546)*VLOOKUP(H525,Tasas!$K:$L,2,0)),0))))</f>
        <v>2800000</v>
      </c>
      <c r="AJ525" t="s">
        <v>131</v>
      </c>
      <c r="AK525">
        <v>4</v>
      </c>
      <c r="AL525" t="str">
        <f t="shared" si="34"/>
        <v>2</v>
      </c>
      <c r="AM525" t="str">
        <f t="shared" si="35"/>
        <v>CO</v>
      </c>
    </row>
    <row r="526" spans="2:39">
      <c r="B526" t="s">
        <v>223</v>
      </c>
      <c r="C526" t="s">
        <v>224</v>
      </c>
      <c r="D526" t="s">
        <v>225</v>
      </c>
      <c r="E526">
        <v>1403199</v>
      </c>
      <c r="F526">
        <v>4</v>
      </c>
      <c r="G526" s="196">
        <v>45590</v>
      </c>
      <c r="H526">
        <v>202410</v>
      </c>
      <c r="I526" t="s">
        <v>1969</v>
      </c>
      <c r="J526" t="s">
        <v>1970</v>
      </c>
      <c r="K526" t="s">
        <v>228</v>
      </c>
      <c r="L526" t="s">
        <v>3565</v>
      </c>
      <c r="M526" t="s">
        <v>232</v>
      </c>
      <c r="N526" t="s">
        <v>232</v>
      </c>
      <c r="O526" t="s">
        <v>232</v>
      </c>
      <c r="P526" t="s">
        <v>1971</v>
      </c>
      <c r="Q526" t="s">
        <v>1972</v>
      </c>
      <c r="R526" t="s">
        <v>403</v>
      </c>
      <c r="S526" t="s">
        <v>404</v>
      </c>
      <c r="T526" t="s">
        <v>3614</v>
      </c>
      <c r="U526" t="s">
        <v>232</v>
      </c>
      <c r="V526" t="s">
        <v>232</v>
      </c>
      <c r="W526" t="s">
        <v>232</v>
      </c>
      <c r="X526" t="s">
        <v>232</v>
      </c>
      <c r="Y526" t="s">
        <v>2373</v>
      </c>
      <c r="Z526" t="s">
        <v>241</v>
      </c>
      <c r="AA526" s="177">
        <v>664144</v>
      </c>
      <c r="AB526">
        <v>1687.88</v>
      </c>
      <c r="AC526">
        <v>154.66999999999999</v>
      </c>
      <c r="AD526" s="177">
        <v>664144</v>
      </c>
      <c r="AE526" s="196">
        <v>45603.710500775465</v>
      </c>
      <c r="AF526" t="s">
        <v>1548</v>
      </c>
      <c r="AG526" t="s">
        <v>243</v>
      </c>
      <c r="AH526" s="289">
        <v>1</v>
      </c>
      <c r="AI526" s="306">
        <f>IF(Z526="COP",(AA526*AH526),IF(Z526="NOK",((AB526*AH526)*VLOOKUP(H526,Tasas!$K:$L,2,0)),IF(Z526="EUR",((AB526*AH526)*VLOOKUP(H526,Tasas!$K:$L,2,0)),IF('GL MEN'!Z547="USD",(('GL MEN'!AB547*'GL MEN'!AH547)*VLOOKUP(H526,Tasas!$K:$L,2,0)),0))))</f>
        <v>664144</v>
      </c>
      <c r="AJ526" t="s">
        <v>131</v>
      </c>
      <c r="AK526">
        <v>4</v>
      </c>
      <c r="AL526" t="str">
        <f t="shared" ref="AL526" si="36">+MID(R526,2,1)</f>
        <v>2</v>
      </c>
      <c r="AM526" t="str">
        <f t="shared" ref="AM526" si="37">IF(AL526="0","CO",IF(AL526="1","CO",IF(AL526="2","CO",IF(AL526="3","NE",IF(AL526="4","WA",IF(AL526="6","Centro - URR"))))))</f>
        <v>CO</v>
      </c>
    </row>
    <row r="527" spans="2:39">
      <c r="B527" t="s">
        <v>223</v>
      </c>
      <c r="C527" t="s">
        <v>224</v>
      </c>
      <c r="D527" t="s">
        <v>225</v>
      </c>
      <c r="E527">
        <v>1403111</v>
      </c>
      <c r="F527">
        <v>0</v>
      </c>
      <c r="G527" s="196">
        <v>45575</v>
      </c>
      <c r="H527">
        <v>202410</v>
      </c>
      <c r="I527" t="s">
        <v>3615</v>
      </c>
      <c r="J527" t="s">
        <v>3616</v>
      </c>
      <c r="K527" t="s">
        <v>228</v>
      </c>
      <c r="L527" t="s">
        <v>3565</v>
      </c>
      <c r="M527" t="s">
        <v>232</v>
      </c>
      <c r="N527" t="s">
        <v>232</v>
      </c>
      <c r="O527" t="s">
        <v>232</v>
      </c>
      <c r="P527" t="s">
        <v>3617</v>
      </c>
      <c r="Q527" t="s">
        <v>3618</v>
      </c>
      <c r="R527" t="s">
        <v>403</v>
      </c>
      <c r="S527" t="s">
        <v>404</v>
      </c>
      <c r="T527" t="s">
        <v>3619</v>
      </c>
      <c r="U527" t="s">
        <v>232</v>
      </c>
      <c r="V527" t="s">
        <v>232</v>
      </c>
      <c r="W527" t="s">
        <v>232</v>
      </c>
      <c r="X527" t="s">
        <v>232</v>
      </c>
      <c r="Y527" t="s">
        <v>3620</v>
      </c>
      <c r="Z527" t="s">
        <v>241</v>
      </c>
      <c r="AA527" s="177">
        <v>1066923</v>
      </c>
      <c r="AB527">
        <v>2691.06</v>
      </c>
      <c r="AC527">
        <v>253.82</v>
      </c>
      <c r="AD527" s="177">
        <v>1066923</v>
      </c>
      <c r="AE527" s="196">
        <v>45595.692642905095</v>
      </c>
      <c r="AF527" t="s">
        <v>368</v>
      </c>
      <c r="AG527" t="s">
        <v>324</v>
      </c>
      <c r="AH527" s="289">
        <v>1</v>
      </c>
      <c r="AI527" s="306">
        <f>IF(Z527="COP",(AA527*AH527),IF(Z527="NOK",((AB527*AH527)*VLOOKUP(H527,Tasas!$K:$L,2,0)),IF(Z527="EUR",((AB527*AH527)*VLOOKUP(H527,Tasas!$K:$L,2,0)),IF('GL MEN'!Z548="USD",(('GL MEN'!AB548*'GL MEN'!AH548)*VLOOKUP(H527,Tasas!$K:$L,2,0)),0))))</f>
        <v>1066923</v>
      </c>
      <c r="AJ527" t="s">
        <v>131</v>
      </c>
      <c r="AK527">
        <v>4</v>
      </c>
      <c r="AL527" t="str">
        <f t="shared" ref="AL527:AL528" si="38">+MID(R527,2,1)</f>
        <v>2</v>
      </c>
      <c r="AM527" t="str">
        <f t="shared" ref="AM527:AM528" si="39">IF(AL527="0","CO",IF(AL527="1","CO",IF(AL527="2","CO",IF(AL527="3","NE",IF(AL527="4","WA",IF(AL527="6","Centro - URR"))))))</f>
        <v>CO</v>
      </c>
    </row>
    <row r="528" spans="2:39">
      <c r="B528" t="s">
        <v>223</v>
      </c>
      <c r="C528" t="s">
        <v>224</v>
      </c>
      <c r="D528" t="s">
        <v>225</v>
      </c>
      <c r="E528">
        <v>1403111</v>
      </c>
      <c r="F528">
        <v>3</v>
      </c>
      <c r="G528" s="196">
        <v>45575</v>
      </c>
      <c r="H528">
        <v>202410</v>
      </c>
      <c r="I528" t="s">
        <v>3615</v>
      </c>
      <c r="J528" t="s">
        <v>3621</v>
      </c>
      <c r="K528" t="s">
        <v>228</v>
      </c>
      <c r="L528" t="s">
        <v>3565</v>
      </c>
      <c r="M528" t="s">
        <v>232</v>
      </c>
      <c r="N528" t="s">
        <v>232</v>
      </c>
      <c r="O528" t="s">
        <v>232</v>
      </c>
      <c r="P528" t="s">
        <v>3617</v>
      </c>
      <c r="Q528" t="s">
        <v>3618</v>
      </c>
      <c r="R528" t="s">
        <v>403</v>
      </c>
      <c r="S528" t="s">
        <v>404</v>
      </c>
      <c r="T528" t="s">
        <v>3619</v>
      </c>
      <c r="U528" t="s">
        <v>232</v>
      </c>
      <c r="V528" t="s">
        <v>232</v>
      </c>
      <c r="W528" t="s">
        <v>232</v>
      </c>
      <c r="X528" t="s">
        <v>232</v>
      </c>
      <c r="Y528" t="s">
        <v>3620</v>
      </c>
      <c r="Z528" t="s">
        <v>241</v>
      </c>
      <c r="AA528" s="177">
        <v>20694</v>
      </c>
      <c r="AB528">
        <v>52.2</v>
      </c>
      <c r="AC528">
        <v>4.92</v>
      </c>
      <c r="AD528" s="177">
        <v>20694</v>
      </c>
      <c r="AE528" s="196">
        <v>45595.692643287039</v>
      </c>
      <c r="AF528" t="s">
        <v>368</v>
      </c>
      <c r="AG528" t="s">
        <v>243</v>
      </c>
      <c r="AH528" s="289">
        <v>1</v>
      </c>
      <c r="AI528" s="306">
        <f>IF(Z528="COP",(AA528*AH528),IF(Z528="NOK",((AB528*AH528)*VLOOKUP(H528,Tasas!$K:$L,2,0)),IF(Z528="EUR",((AB528*AH528)*VLOOKUP(H528,Tasas!$K:$L,2,0)),IF('GL MEN'!Z549="USD",(('GL MEN'!AB549*'GL MEN'!AH549)*VLOOKUP(H528,Tasas!$K:$L,2,0)),0))))</f>
        <v>20694</v>
      </c>
      <c r="AJ528" t="s">
        <v>131</v>
      </c>
      <c r="AK528">
        <v>4</v>
      </c>
      <c r="AL528" t="str">
        <f t="shared" si="38"/>
        <v>2</v>
      </c>
      <c r="AM528" t="str">
        <f t="shared" si="39"/>
        <v>CO</v>
      </c>
    </row>
    <row r="529" spans="2:39">
      <c r="B529" t="s">
        <v>223</v>
      </c>
      <c r="C529" t="s">
        <v>224</v>
      </c>
      <c r="D529" t="s">
        <v>225</v>
      </c>
      <c r="E529">
        <v>1403242</v>
      </c>
      <c r="F529">
        <v>0</v>
      </c>
      <c r="G529" s="196">
        <v>45590</v>
      </c>
      <c r="H529">
        <v>202410</v>
      </c>
      <c r="I529" t="s">
        <v>1992</v>
      </c>
      <c r="J529" t="s">
        <v>2000</v>
      </c>
      <c r="K529" t="s">
        <v>228</v>
      </c>
      <c r="L529" t="s">
        <v>3565</v>
      </c>
      <c r="M529" t="s">
        <v>232</v>
      </c>
      <c r="N529" t="s">
        <v>232</v>
      </c>
      <c r="O529" t="s">
        <v>232</v>
      </c>
      <c r="P529" t="s">
        <v>1994</v>
      </c>
      <c r="Q529" t="s">
        <v>1995</v>
      </c>
      <c r="R529" t="s">
        <v>403</v>
      </c>
      <c r="S529" t="s">
        <v>404</v>
      </c>
      <c r="T529" t="s">
        <v>3622</v>
      </c>
      <c r="U529" t="s">
        <v>232</v>
      </c>
      <c r="V529" t="s">
        <v>232</v>
      </c>
      <c r="W529" t="s">
        <v>232</v>
      </c>
      <c r="X529" t="s">
        <v>232</v>
      </c>
      <c r="Y529" t="s">
        <v>3623</v>
      </c>
      <c r="Z529" t="s">
        <v>241</v>
      </c>
      <c r="AA529" s="177">
        <v>851373</v>
      </c>
      <c r="AB529">
        <v>2163.71</v>
      </c>
      <c r="AC529">
        <v>198.28</v>
      </c>
      <c r="AD529" s="177">
        <v>851373</v>
      </c>
      <c r="AE529" s="196">
        <v>45604.693317557867</v>
      </c>
      <c r="AF529" t="s">
        <v>1548</v>
      </c>
      <c r="AG529" t="s">
        <v>243</v>
      </c>
      <c r="AH529" s="289">
        <v>1</v>
      </c>
      <c r="AI529" s="306">
        <f>IF(Z529="COP",(AA529*AH529),IF(Z529="NOK",((AB529*AH529)*VLOOKUP(H529,Tasas!$K:$L,2,0)),IF(Z529="EUR",((AB529*AH529)*VLOOKUP(H529,Tasas!$K:$L,2,0)),IF('GL MEN'!Z550="USD",(('GL MEN'!AB550*'GL MEN'!AH550)*VLOOKUP(H529,Tasas!$K:$L,2,0)),0))))</f>
        <v>851373</v>
      </c>
      <c r="AJ529" t="s">
        <v>131</v>
      </c>
      <c r="AK529">
        <v>4</v>
      </c>
      <c r="AL529" t="str">
        <f t="shared" ref="AL529:AL533" si="40">+MID(R529,2,1)</f>
        <v>2</v>
      </c>
      <c r="AM529" t="str">
        <f t="shared" ref="AM529:AM533" si="41">IF(AL529="0","CO",IF(AL529="1","CO",IF(AL529="2","CO",IF(AL529="3","NE",IF(AL529="4","WA",IF(AL529="6","Centro - URR"))))))</f>
        <v>CO</v>
      </c>
    </row>
    <row r="530" spans="2:39">
      <c r="B530" t="s">
        <v>223</v>
      </c>
      <c r="C530" t="s">
        <v>224</v>
      </c>
      <c r="D530" t="s">
        <v>225</v>
      </c>
      <c r="E530">
        <v>1403172</v>
      </c>
      <c r="F530">
        <v>1</v>
      </c>
      <c r="G530" s="196">
        <v>45581</v>
      </c>
      <c r="H530">
        <v>202410</v>
      </c>
      <c r="I530" t="s">
        <v>1581</v>
      </c>
      <c r="J530" t="s">
        <v>1589</v>
      </c>
      <c r="K530" t="s">
        <v>228</v>
      </c>
      <c r="L530" t="s">
        <v>3565</v>
      </c>
      <c r="M530" t="s">
        <v>232</v>
      </c>
      <c r="N530" t="s">
        <v>232</v>
      </c>
      <c r="O530" t="s">
        <v>232</v>
      </c>
      <c r="P530" t="s">
        <v>3624</v>
      </c>
      <c r="Q530" t="s">
        <v>3625</v>
      </c>
      <c r="R530" t="s">
        <v>403</v>
      </c>
      <c r="S530" t="s">
        <v>404</v>
      </c>
      <c r="T530" t="s">
        <v>3626</v>
      </c>
      <c r="U530" t="s">
        <v>232</v>
      </c>
      <c r="V530" t="s">
        <v>232</v>
      </c>
      <c r="W530" t="s">
        <v>232</v>
      </c>
      <c r="X530" t="s">
        <v>232</v>
      </c>
      <c r="Y530" t="s">
        <v>3627</v>
      </c>
      <c r="Z530" t="s">
        <v>241</v>
      </c>
      <c r="AA530" s="177">
        <v>325727</v>
      </c>
      <c r="AB530">
        <v>821.57</v>
      </c>
      <c r="AC530">
        <v>77.489999999999995</v>
      </c>
      <c r="AD530" s="177">
        <v>325727</v>
      </c>
      <c r="AE530" s="196">
        <v>45601.961771608796</v>
      </c>
      <c r="AF530" t="s">
        <v>368</v>
      </c>
      <c r="AG530" t="s">
        <v>243</v>
      </c>
      <c r="AH530" s="289">
        <v>1</v>
      </c>
      <c r="AI530" s="306">
        <f>IF(Z530="COP",(AA530*AH530),IF(Z530="NOK",((AB530*AH530)*VLOOKUP(H530,Tasas!$K:$L,2,0)),IF(Z530="EUR",((AB530*AH530)*VLOOKUP(H530,Tasas!$K:$L,2,0)),IF('GL MEN'!Z551="USD",(('GL MEN'!AB551*'GL MEN'!AH551)*VLOOKUP(H530,Tasas!$K:$L,2,0)),0))))</f>
        <v>325727</v>
      </c>
      <c r="AJ530" t="s">
        <v>131</v>
      </c>
      <c r="AK530">
        <v>4</v>
      </c>
      <c r="AL530" t="str">
        <f t="shared" si="40"/>
        <v>2</v>
      </c>
      <c r="AM530" t="str">
        <f t="shared" si="41"/>
        <v>CO</v>
      </c>
    </row>
    <row r="531" spans="2:39">
      <c r="B531" t="s">
        <v>223</v>
      </c>
      <c r="C531" t="s">
        <v>888</v>
      </c>
      <c r="D531" t="s">
        <v>889</v>
      </c>
      <c r="E531">
        <v>6404831</v>
      </c>
      <c r="F531">
        <v>0</v>
      </c>
      <c r="G531">
        <v>45587</v>
      </c>
      <c r="H531">
        <v>202410</v>
      </c>
      <c r="I531">
        <v>6320</v>
      </c>
      <c r="J531">
        <v>51351031</v>
      </c>
      <c r="K531" t="s">
        <v>369</v>
      </c>
      <c r="L531" t="s">
        <v>3565</v>
      </c>
      <c r="M531" t="s">
        <v>232</v>
      </c>
      <c r="N531" t="s">
        <v>232</v>
      </c>
      <c r="O531" t="s">
        <v>232</v>
      </c>
      <c r="P531" t="s">
        <v>2892</v>
      </c>
      <c r="Q531" t="s">
        <v>2893</v>
      </c>
      <c r="R531" t="s">
        <v>374</v>
      </c>
      <c r="S531" t="s">
        <v>375</v>
      </c>
      <c r="T531">
        <v>3038270</v>
      </c>
      <c r="U531" t="s">
        <v>232</v>
      </c>
      <c r="V531" t="s">
        <v>232</v>
      </c>
      <c r="W531" t="s">
        <v>232</v>
      </c>
      <c r="X531" t="s">
        <v>232</v>
      </c>
      <c r="Y531" t="s">
        <v>3628</v>
      </c>
      <c r="Z531" t="s">
        <v>241</v>
      </c>
      <c r="AA531" s="177">
        <v>2978136</v>
      </c>
      <c r="AB531" s="177">
        <v>7476.1</v>
      </c>
      <c r="AC531" s="177">
        <v>698.08</v>
      </c>
      <c r="AD531" s="177">
        <v>2978136</v>
      </c>
      <c r="AE531">
        <v>45598.888831516204</v>
      </c>
      <c r="AF531" t="s">
        <v>1099</v>
      </c>
      <c r="AG531" t="s">
        <v>243</v>
      </c>
      <c r="AH531" s="289">
        <v>1</v>
      </c>
      <c r="AI531" s="177">
        <f>IF(Z531="COP",(AA531*AH531),IF(Z531="NOK",((AB531*AH531)*VLOOKUP(H531,Tasas!$K:$L,2,0)),IF(Z531="EUR",((AB531*AH531)*VLOOKUP(H531,Tasas!$K:$L,2,0)),IF('GL MEN'!Z531="USD",(('GL MEN'!AB531*'GL MEN'!AH531)*VLOOKUP(H531,Tasas!$K:$L,2,0)),0))))</f>
        <v>2978136</v>
      </c>
      <c r="AJ531" t="s">
        <v>131</v>
      </c>
      <c r="AK531">
        <v>4</v>
      </c>
      <c r="AL531" t="str">
        <f t="shared" si="40"/>
        <v>4</v>
      </c>
      <c r="AM531" t="str">
        <f t="shared" si="41"/>
        <v>WA</v>
      </c>
    </row>
    <row r="532" spans="2:39">
      <c r="B532" t="s">
        <v>223</v>
      </c>
      <c r="C532" t="s">
        <v>888</v>
      </c>
      <c r="D532" t="s">
        <v>889</v>
      </c>
      <c r="E532">
        <v>6404619</v>
      </c>
      <c r="F532">
        <v>0</v>
      </c>
      <c r="G532">
        <v>45575</v>
      </c>
      <c r="H532">
        <v>202410</v>
      </c>
      <c r="I532">
        <v>6360</v>
      </c>
      <c r="J532">
        <v>51351003</v>
      </c>
      <c r="K532" t="s">
        <v>369</v>
      </c>
      <c r="L532" t="s">
        <v>3565</v>
      </c>
      <c r="M532" t="s">
        <v>232</v>
      </c>
      <c r="N532" t="s">
        <v>232</v>
      </c>
      <c r="O532" t="s">
        <v>232</v>
      </c>
      <c r="P532" t="s">
        <v>3629</v>
      </c>
      <c r="Q532" t="s">
        <v>3630</v>
      </c>
      <c r="R532" t="s">
        <v>374</v>
      </c>
      <c r="S532" t="s">
        <v>375</v>
      </c>
      <c r="T532">
        <v>3038271</v>
      </c>
      <c r="U532" t="s">
        <v>232</v>
      </c>
      <c r="V532" t="s">
        <v>232</v>
      </c>
      <c r="W532" t="s">
        <v>232</v>
      </c>
      <c r="X532" t="s">
        <v>232</v>
      </c>
      <c r="Y532" t="s">
        <v>3631</v>
      </c>
      <c r="Z532" t="s">
        <v>241</v>
      </c>
      <c r="AA532" s="177">
        <v>375000</v>
      </c>
      <c r="AB532" s="177">
        <v>945.85</v>
      </c>
      <c r="AC532" s="177">
        <v>89.21</v>
      </c>
      <c r="AD532" s="177">
        <v>375000</v>
      </c>
      <c r="AE532">
        <v>45595.898152662034</v>
      </c>
      <c r="AF532" t="s">
        <v>1150</v>
      </c>
      <c r="AG532" t="s">
        <v>324</v>
      </c>
      <c r="AH532" s="289">
        <v>1</v>
      </c>
      <c r="AI532" s="177">
        <f>IF(Z532="COP",(AA532*AH532),IF(Z532="NOK",((AB532*AH532)*VLOOKUP(H532,Tasas!$K:$L,2,0)),IF(Z532="EUR",((AB532*AH532)*VLOOKUP(H532,Tasas!$K:$L,2,0)),IF('GL MEN'!Z532="USD",(('GL MEN'!AB532*'GL MEN'!AH532)*VLOOKUP(H532,Tasas!$K:$L,2,0)),0))))</f>
        <v>375000</v>
      </c>
      <c r="AJ532" t="s">
        <v>131</v>
      </c>
      <c r="AK532">
        <v>4</v>
      </c>
      <c r="AL532" t="str">
        <f t="shared" si="40"/>
        <v>4</v>
      </c>
      <c r="AM532" t="str">
        <f t="shared" si="41"/>
        <v>WA</v>
      </c>
    </row>
    <row r="533" spans="2:39">
      <c r="B533" t="s">
        <v>223</v>
      </c>
      <c r="C533" t="s">
        <v>888</v>
      </c>
      <c r="D533" t="s">
        <v>889</v>
      </c>
      <c r="E533">
        <v>6404728</v>
      </c>
      <c r="F533">
        <v>0</v>
      </c>
      <c r="G533">
        <v>45583</v>
      </c>
      <c r="H533">
        <v>202410</v>
      </c>
      <c r="I533">
        <v>6800</v>
      </c>
      <c r="J533">
        <v>52101005</v>
      </c>
      <c r="K533" t="s">
        <v>369</v>
      </c>
      <c r="L533" t="s">
        <v>3565</v>
      </c>
      <c r="M533" t="s">
        <v>232</v>
      </c>
      <c r="N533" t="s">
        <v>232</v>
      </c>
      <c r="O533" t="s">
        <v>232</v>
      </c>
      <c r="P533" t="s">
        <v>3632</v>
      </c>
      <c r="Q533" t="s">
        <v>3633</v>
      </c>
      <c r="R533" t="s">
        <v>374</v>
      </c>
      <c r="S533" t="s">
        <v>375</v>
      </c>
      <c r="T533">
        <v>3038281</v>
      </c>
      <c r="U533" t="s">
        <v>232</v>
      </c>
      <c r="V533" t="s">
        <v>232</v>
      </c>
      <c r="W533" t="s">
        <v>232</v>
      </c>
      <c r="X533" t="s">
        <v>232</v>
      </c>
      <c r="Y533" t="s">
        <v>3634</v>
      </c>
      <c r="Z533" t="s">
        <v>241</v>
      </c>
      <c r="AA533" s="177">
        <v>1770000</v>
      </c>
      <c r="AB533" s="177">
        <v>4443.28</v>
      </c>
      <c r="AC533" s="177">
        <v>414.89</v>
      </c>
      <c r="AD533" s="177">
        <v>1770000</v>
      </c>
      <c r="AE533">
        <v>45596.907158831018</v>
      </c>
      <c r="AF533" t="s">
        <v>1150</v>
      </c>
      <c r="AG533" t="s">
        <v>328</v>
      </c>
      <c r="AH533" s="289">
        <v>1</v>
      </c>
      <c r="AI533" s="177">
        <f>IF(Z533="COP",(AA533*AH533),IF(Z533="NOK",((AB533*AH533)*VLOOKUP(H533,Tasas!$K:$L,2,0)),IF(Z533="EUR",((AB533*AH533)*VLOOKUP(H533,Tasas!$K:$L,2,0)),IF('GL MEN'!Z533="USD",(('GL MEN'!AB533*'GL MEN'!AH533)*VLOOKUP(H533,Tasas!$K:$L,2,0)),0))))</f>
        <v>1770000</v>
      </c>
      <c r="AJ533" t="s">
        <v>131</v>
      </c>
      <c r="AK533">
        <v>4</v>
      </c>
      <c r="AL533" t="str">
        <f t="shared" si="40"/>
        <v>4</v>
      </c>
      <c r="AM533" t="str">
        <f t="shared" si="41"/>
        <v>WA</v>
      </c>
    </row>
    <row r="534" spans="2:39" s="345" customFormat="1">
      <c r="B534" s="345" t="s">
        <v>223</v>
      </c>
      <c r="C534" s="345" t="s">
        <v>224</v>
      </c>
      <c r="D534" s="345" t="s">
        <v>225</v>
      </c>
      <c r="E534" s="345">
        <v>1403732</v>
      </c>
      <c r="F534" s="345">
        <v>15</v>
      </c>
      <c r="G534" s="346">
        <v>45626</v>
      </c>
      <c r="H534" s="345">
        <v>202411</v>
      </c>
      <c r="I534" s="345" t="s">
        <v>226</v>
      </c>
      <c r="J534" s="345" t="s">
        <v>227</v>
      </c>
      <c r="K534" s="345" t="s">
        <v>228</v>
      </c>
      <c r="L534" s="345" t="s">
        <v>2970</v>
      </c>
      <c r="M534" s="345" t="s">
        <v>230</v>
      </c>
      <c r="N534" s="345" t="s">
        <v>231</v>
      </c>
      <c r="O534" s="345" t="s">
        <v>232</v>
      </c>
      <c r="P534" s="345" t="s">
        <v>233</v>
      </c>
      <c r="Q534" s="345" t="s">
        <v>234</v>
      </c>
      <c r="R534" s="345" t="s">
        <v>235</v>
      </c>
      <c r="S534" s="345" t="s">
        <v>236</v>
      </c>
      <c r="T534" s="345" t="s">
        <v>3322</v>
      </c>
      <c r="U534" s="345" t="s">
        <v>2525</v>
      </c>
      <c r="V534" s="345" t="s">
        <v>238</v>
      </c>
      <c r="W534" s="345" t="s">
        <v>239</v>
      </c>
      <c r="X534" s="345" t="s">
        <v>232</v>
      </c>
      <c r="Y534" s="345" t="s">
        <v>3635</v>
      </c>
      <c r="Z534" s="345" t="s">
        <v>241</v>
      </c>
      <c r="AA534" s="347">
        <v>23744589</v>
      </c>
      <c r="AB534" s="345">
        <v>60996.29</v>
      </c>
      <c r="AC534" s="345">
        <v>5744.29</v>
      </c>
      <c r="AD534" s="347">
        <v>23744589</v>
      </c>
      <c r="AE534" s="346">
        <v>45637.706582638886</v>
      </c>
      <c r="AF534" s="345" t="s">
        <v>242</v>
      </c>
      <c r="AG534" s="345" t="s">
        <v>243</v>
      </c>
      <c r="AH534" s="348">
        <v>1</v>
      </c>
      <c r="AI534" s="349">
        <f>IF(Z534="COP",(AA534*AH534),IF(Z534="NOK",((AB534*AH534)*VLOOKUP(H534,Tasas!$K:$L,2,0)),IF(Z534="EUR",((AB534*AH534)*VLOOKUP(H534,Tasas!$K:$L,2,0)),IF('GL MEN'!Z534="USD",(('GL MEN'!AB534*'GL MEN'!AH534)*VLOOKUP(H534,Tasas!$K:$L,2,0)),0))))</f>
        <v>23744589</v>
      </c>
      <c r="AJ534" s="345" t="s">
        <v>99</v>
      </c>
      <c r="AK534" s="345">
        <v>5</v>
      </c>
      <c r="AL534" s="345" t="str">
        <f t="shared" ref="AL534:AL590" si="42">+MID(R534,2,1)</f>
        <v>2</v>
      </c>
      <c r="AM534" s="345" t="str">
        <f t="shared" ref="AM534:AM590" si="43">IF(AL534="0","CO",IF(AL534="1","CO",IF(AL534="2","CO",IF(AL534="3","NE",IF(AL534="4","WA",IF(AL534="6","Centro - URR"))))))</f>
        <v>CO</v>
      </c>
    </row>
    <row r="535" spans="2:39">
      <c r="B535" t="s">
        <v>223</v>
      </c>
      <c r="C535" t="s">
        <v>224</v>
      </c>
      <c r="D535" t="s">
        <v>225</v>
      </c>
      <c r="E535">
        <v>1403732</v>
      </c>
      <c r="F535">
        <v>19</v>
      </c>
      <c r="G535" s="196">
        <v>45626</v>
      </c>
      <c r="H535">
        <v>202411</v>
      </c>
      <c r="I535" t="s">
        <v>226</v>
      </c>
      <c r="J535" t="s">
        <v>227</v>
      </c>
      <c r="K535" t="s">
        <v>228</v>
      </c>
      <c r="L535" t="s">
        <v>2970</v>
      </c>
      <c r="M535" t="s">
        <v>230</v>
      </c>
      <c r="N535" t="s">
        <v>231</v>
      </c>
      <c r="O535" t="s">
        <v>232</v>
      </c>
      <c r="P535" t="s">
        <v>233</v>
      </c>
      <c r="Q535" t="s">
        <v>234</v>
      </c>
      <c r="R535" t="s">
        <v>235</v>
      </c>
      <c r="S535" t="s">
        <v>236</v>
      </c>
      <c r="T535" t="s">
        <v>3322</v>
      </c>
      <c r="U535" t="s">
        <v>2525</v>
      </c>
      <c r="V535" t="s">
        <v>238</v>
      </c>
      <c r="W535" t="s">
        <v>239</v>
      </c>
      <c r="X535" t="s">
        <v>232</v>
      </c>
      <c r="Y535" t="s">
        <v>3636</v>
      </c>
      <c r="Z535" t="s">
        <v>241</v>
      </c>
      <c r="AA535" s="177">
        <v>1401920</v>
      </c>
      <c r="AB535">
        <v>3601.32</v>
      </c>
      <c r="AC535">
        <v>339.15</v>
      </c>
      <c r="AD535" s="177">
        <v>1401920</v>
      </c>
      <c r="AE535" s="196">
        <v>45637.706582638886</v>
      </c>
      <c r="AF535" t="s">
        <v>242</v>
      </c>
      <c r="AG535" t="s">
        <v>243</v>
      </c>
      <c r="AH535" s="289">
        <v>1</v>
      </c>
      <c r="AI535" s="306">
        <f>IF(Z535="COP",(AA535*AH535),IF(Z535="NOK",((AB535*AH535)*VLOOKUP(H535,Tasas!$K:$L,2,0)),IF(Z535="EUR",((AB535*AH535)*VLOOKUP(H535,Tasas!$K:$L,2,0)),IF('GL MEN'!Z536="USD",(('GL MEN'!AB536*'GL MEN'!AH536)*VLOOKUP(H535,Tasas!$K:$L,2,0)),0))))</f>
        <v>1401920</v>
      </c>
      <c r="AJ535" t="s">
        <v>58</v>
      </c>
      <c r="AK535">
        <v>5</v>
      </c>
      <c r="AL535" t="str">
        <f t="shared" si="42"/>
        <v>2</v>
      </c>
      <c r="AM535" t="str">
        <f t="shared" si="43"/>
        <v>CO</v>
      </c>
    </row>
    <row r="536" spans="2:39">
      <c r="B536" t="s">
        <v>223</v>
      </c>
      <c r="C536" t="s">
        <v>224</v>
      </c>
      <c r="D536" t="s">
        <v>225</v>
      </c>
      <c r="E536">
        <v>1403732</v>
      </c>
      <c r="F536">
        <v>21</v>
      </c>
      <c r="G536" s="196">
        <v>45626</v>
      </c>
      <c r="H536">
        <v>202411</v>
      </c>
      <c r="I536" t="s">
        <v>226</v>
      </c>
      <c r="J536" t="s">
        <v>227</v>
      </c>
      <c r="K536" t="s">
        <v>228</v>
      </c>
      <c r="L536" t="s">
        <v>2970</v>
      </c>
      <c r="M536" t="s">
        <v>230</v>
      </c>
      <c r="N536" t="s">
        <v>231</v>
      </c>
      <c r="O536" t="s">
        <v>232</v>
      </c>
      <c r="P536" t="s">
        <v>233</v>
      </c>
      <c r="Q536" t="s">
        <v>234</v>
      </c>
      <c r="R536" t="s">
        <v>235</v>
      </c>
      <c r="S536" t="s">
        <v>236</v>
      </c>
      <c r="T536" t="s">
        <v>3322</v>
      </c>
      <c r="U536" t="s">
        <v>2525</v>
      </c>
      <c r="V536" t="s">
        <v>238</v>
      </c>
      <c r="W536" t="s">
        <v>239</v>
      </c>
      <c r="X536" t="s">
        <v>232</v>
      </c>
      <c r="Y536" t="s">
        <v>3637</v>
      </c>
      <c r="Z536" t="s">
        <v>241</v>
      </c>
      <c r="AA536" s="177">
        <v>39200000</v>
      </c>
      <c r="AB536">
        <v>100698.92</v>
      </c>
      <c r="AC536">
        <v>9483.26</v>
      </c>
      <c r="AD536" s="177">
        <v>39200000</v>
      </c>
      <c r="AE536" s="196">
        <v>45637.706582638886</v>
      </c>
      <c r="AF536" t="s">
        <v>242</v>
      </c>
      <c r="AG536" t="s">
        <v>243</v>
      </c>
      <c r="AH536" s="289">
        <v>1</v>
      </c>
      <c r="AI536" s="306">
        <f>IF(Z536="COP",(AA536*AH536),IF(Z536="NOK",((AB536*AH536)*VLOOKUP(H536,Tasas!$K:$L,2,0)),IF(Z536="EUR",((AB536*AH536)*VLOOKUP(H536,Tasas!$K:$L,2,0)),IF('GL MEN'!Z537="USD",(('GL MEN'!AB537*'GL MEN'!AH537)*VLOOKUP(H536,Tasas!$K:$L,2,0)),0))))</f>
        <v>39200000</v>
      </c>
      <c r="AJ536" t="s">
        <v>122</v>
      </c>
      <c r="AK536">
        <v>5</v>
      </c>
      <c r="AL536" t="str">
        <f t="shared" si="42"/>
        <v>2</v>
      </c>
      <c r="AM536" t="str">
        <f t="shared" si="43"/>
        <v>CO</v>
      </c>
    </row>
    <row r="537" spans="2:39">
      <c r="B537" t="s">
        <v>223</v>
      </c>
      <c r="C537" t="s">
        <v>224</v>
      </c>
      <c r="D537" t="s">
        <v>225</v>
      </c>
      <c r="E537">
        <v>1403732</v>
      </c>
      <c r="F537">
        <v>22</v>
      </c>
      <c r="G537" s="196">
        <v>45626</v>
      </c>
      <c r="H537">
        <v>202411</v>
      </c>
      <c r="I537" t="s">
        <v>226</v>
      </c>
      <c r="J537" t="s">
        <v>227</v>
      </c>
      <c r="K537" t="s">
        <v>228</v>
      </c>
      <c r="L537" t="s">
        <v>2970</v>
      </c>
      <c r="M537" t="s">
        <v>230</v>
      </c>
      <c r="N537" t="s">
        <v>231</v>
      </c>
      <c r="O537" t="s">
        <v>232</v>
      </c>
      <c r="P537" t="s">
        <v>233</v>
      </c>
      <c r="Q537" t="s">
        <v>234</v>
      </c>
      <c r="R537" t="s">
        <v>235</v>
      </c>
      <c r="S537" t="s">
        <v>236</v>
      </c>
      <c r="T537" t="s">
        <v>3322</v>
      </c>
      <c r="U537" t="s">
        <v>2525</v>
      </c>
      <c r="V537" t="s">
        <v>238</v>
      </c>
      <c r="W537" t="s">
        <v>239</v>
      </c>
      <c r="X537" t="s">
        <v>232</v>
      </c>
      <c r="Y537" t="s">
        <v>3638</v>
      </c>
      <c r="Z537" t="s">
        <v>241</v>
      </c>
      <c r="AA537" s="177">
        <v>62243000</v>
      </c>
      <c r="AB537">
        <v>159892.94</v>
      </c>
      <c r="AC537">
        <v>15057.83</v>
      </c>
      <c r="AD537" s="177">
        <v>62243000</v>
      </c>
      <c r="AE537" s="196">
        <v>45637.706582638886</v>
      </c>
      <c r="AF537" t="s">
        <v>242</v>
      </c>
      <c r="AG537" t="s">
        <v>243</v>
      </c>
      <c r="AH537" s="289">
        <v>1</v>
      </c>
      <c r="AI537" s="306">
        <f>IF(Z537="COP",(AA537*AH537),IF(Z537="NOK",((AB537*AH537)*VLOOKUP(H537,Tasas!$K:$L,2,0)),IF(Z537="EUR",((AB537*AH537)*VLOOKUP(H537,Tasas!$K:$L,2,0)),IF('GL MEN'!Z538="USD",(('GL MEN'!AB538*'GL MEN'!AH538)*VLOOKUP(H537,Tasas!$K:$L,2,0)),0))))</f>
        <v>62243000</v>
      </c>
      <c r="AJ537" t="s">
        <v>113</v>
      </c>
      <c r="AK537">
        <v>5</v>
      </c>
      <c r="AL537" t="str">
        <f t="shared" si="42"/>
        <v>2</v>
      </c>
      <c r="AM537" t="str">
        <f t="shared" si="43"/>
        <v>CO</v>
      </c>
    </row>
    <row r="538" spans="2:39">
      <c r="B538" t="s">
        <v>223</v>
      </c>
      <c r="C538" t="s">
        <v>224</v>
      </c>
      <c r="D538" t="s">
        <v>225</v>
      </c>
      <c r="E538">
        <v>1403732</v>
      </c>
      <c r="F538">
        <v>23</v>
      </c>
      <c r="G538" s="196">
        <v>45626</v>
      </c>
      <c r="H538">
        <v>202411</v>
      </c>
      <c r="I538" t="s">
        <v>226</v>
      </c>
      <c r="J538" t="s">
        <v>227</v>
      </c>
      <c r="K538" t="s">
        <v>228</v>
      </c>
      <c r="L538" t="s">
        <v>2970</v>
      </c>
      <c r="M538" t="s">
        <v>230</v>
      </c>
      <c r="N538" t="s">
        <v>231</v>
      </c>
      <c r="O538" t="s">
        <v>232</v>
      </c>
      <c r="P538" t="s">
        <v>233</v>
      </c>
      <c r="Q538" t="s">
        <v>234</v>
      </c>
      <c r="R538" t="s">
        <v>235</v>
      </c>
      <c r="S538" t="s">
        <v>236</v>
      </c>
      <c r="T538" t="s">
        <v>3322</v>
      </c>
      <c r="U538" t="s">
        <v>2525</v>
      </c>
      <c r="V538" t="s">
        <v>238</v>
      </c>
      <c r="W538" t="s">
        <v>239</v>
      </c>
      <c r="X538" t="s">
        <v>232</v>
      </c>
      <c r="Y538" t="s">
        <v>3639</v>
      </c>
      <c r="Z538" t="s">
        <v>241</v>
      </c>
      <c r="AA538" s="177">
        <v>10000000</v>
      </c>
      <c r="AB538">
        <v>25688.5</v>
      </c>
      <c r="AC538">
        <v>2419.1999999999998</v>
      </c>
      <c r="AD538" s="177">
        <v>10000000</v>
      </c>
      <c r="AE538" s="196">
        <v>45637.706582638886</v>
      </c>
      <c r="AF538" t="s">
        <v>242</v>
      </c>
      <c r="AG538" t="s">
        <v>243</v>
      </c>
      <c r="AH538" s="289">
        <v>1</v>
      </c>
      <c r="AI538" s="306">
        <f>IF(Z538="COP",(AA538*AH538),IF(Z538="NOK",((AB538*AH538)*VLOOKUP(H538,Tasas!$K:$L,2,0)),IF(Z538="EUR",((AB538*AH538)*VLOOKUP(H538,Tasas!$K:$L,2,0)),IF('GL MEN'!Z539="USD",(('GL MEN'!AB539*'GL MEN'!AH539)*VLOOKUP(H538,Tasas!$K:$L,2,0)),0))))</f>
        <v>10000000</v>
      </c>
      <c r="AJ538" t="s">
        <v>110</v>
      </c>
      <c r="AK538">
        <v>5</v>
      </c>
      <c r="AL538" t="str">
        <f t="shared" si="42"/>
        <v>2</v>
      </c>
      <c r="AM538" t="str">
        <f t="shared" si="43"/>
        <v>CO</v>
      </c>
    </row>
    <row r="539" spans="2:39">
      <c r="B539" t="s">
        <v>223</v>
      </c>
      <c r="C539" t="s">
        <v>224</v>
      </c>
      <c r="D539" t="s">
        <v>225</v>
      </c>
      <c r="E539">
        <v>1403732</v>
      </c>
      <c r="F539">
        <v>24</v>
      </c>
      <c r="G539" s="196">
        <v>45626</v>
      </c>
      <c r="H539">
        <v>202411</v>
      </c>
      <c r="I539" t="s">
        <v>226</v>
      </c>
      <c r="J539" t="s">
        <v>227</v>
      </c>
      <c r="K539" t="s">
        <v>228</v>
      </c>
      <c r="L539" t="s">
        <v>2970</v>
      </c>
      <c r="M539" t="s">
        <v>230</v>
      </c>
      <c r="N539" t="s">
        <v>231</v>
      </c>
      <c r="O539" t="s">
        <v>232</v>
      </c>
      <c r="P539" t="s">
        <v>233</v>
      </c>
      <c r="Q539" t="s">
        <v>234</v>
      </c>
      <c r="R539" t="s">
        <v>235</v>
      </c>
      <c r="S539" t="s">
        <v>236</v>
      </c>
      <c r="T539" t="s">
        <v>3322</v>
      </c>
      <c r="U539" t="s">
        <v>2525</v>
      </c>
      <c r="V539" t="s">
        <v>238</v>
      </c>
      <c r="W539" t="s">
        <v>239</v>
      </c>
      <c r="X539" t="s">
        <v>232</v>
      </c>
      <c r="Y539" t="s">
        <v>3640</v>
      </c>
      <c r="Z539" t="s">
        <v>241</v>
      </c>
      <c r="AA539" s="177">
        <v>4000000</v>
      </c>
      <c r="AB539">
        <v>10275.4</v>
      </c>
      <c r="AC539">
        <v>967.68</v>
      </c>
      <c r="AD539" s="177">
        <v>4000000</v>
      </c>
      <c r="AE539" s="196">
        <v>45637.706582638886</v>
      </c>
      <c r="AF539" t="s">
        <v>242</v>
      </c>
      <c r="AG539" t="s">
        <v>243</v>
      </c>
      <c r="AH539" s="289">
        <v>1</v>
      </c>
      <c r="AI539" s="306">
        <f>IF(Z539="COP",(AA539*AH539),IF(Z539="NOK",((AB539*AH539)*VLOOKUP(H539,Tasas!$K:$L,2,0)),IF(Z539="EUR",((AB539*AH539)*VLOOKUP(H539,Tasas!$K:$L,2,0)),IF('GL MEN'!Z540="USD",(('GL MEN'!AB540*'GL MEN'!AH540)*VLOOKUP(H539,Tasas!$K:$L,2,0)),0))))</f>
        <v>4000000</v>
      </c>
      <c r="AJ539" t="s">
        <v>119</v>
      </c>
      <c r="AK539">
        <v>5</v>
      </c>
      <c r="AL539" t="str">
        <f t="shared" si="42"/>
        <v>2</v>
      </c>
      <c r="AM539" t="str">
        <f t="shared" si="43"/>
        <v>CO</v>
      </c>
    </row>
    <row r="540" spans="2:39">
      <c r="B540" t="s">
        <v>223</v>
      </c>
      <c r="C540" t="s">
        <v>224</v>
      </c>
      <c r="D540" t="s">
        <v>225</v>
      </c>
      <c r="E540">
        <v>1403732</v>
      </c>
      <c r="F540">
        <v>25</v>
      </c>
      <c r="G540" s="196">
        <v>45626</v>
      </c>
      <c r="H540">
        <v>202411</v>
      </c>
      <c r="I540" t="s">
        <v>226</v>
      </c>
      <c r="J540" t="s">
        <v>227</v>
      </c>
      <c r="K540" t="s">
        <v>228</v>
      </c>
      <c r="L540" t="s">
        <v>2970</v>
      </c>
      <c r="M540" t="s">
        <v>230</v>
      </c>
      <c r="N540" t="s">
        <v>231</v>
      </c>
      <c r="O540" t="s">
        <v>232</v>
      </c>
      <c r="P540" t="s">
        <v>233</v>
      </c>
      <c r="Q540" t="s">
        <v>234</v>
      </c>
      <c r="R540" t="s">
        <v>235</v>
      </c>
      <c r="S540" t="s">
        <v>236</v>
      </c>
      <c r="T540" t="s">
        <v>3322</v>
      </c>
      <c r="U540" t="s">
        <v>2525</v>
      </c>
      <c r="V540" t="s">
        <v>238</v>
      </c>
      <c r="W540" t="s">
        <v>239</v>
      </c>
      <c r="X540" t="s">
        <v>232</v>
      </c>
      <c r="Y540" t="s">
        <v>3641</v>
      </c>
      <c r="Z540" t="s">
        <v>241</v>
      </c>
      <c r="AA540" s="177">
        <v>2573410</v>
      </c>
      <c r="AB540">
        <v>6610.71</v>
      </c>
      <c r="AC540">
        <v>622.55999999999995</v>
      </c>
      <c r="AD540" s="177">
        <v>2573410</v>
      </c>
      <c r="AE540" s="196">
        <v>45637.706582638886</v>
      </c>
      <c r="AF540" t="s">
        <v>242</v>
      </c>
      <c r="AG540" t="s">
        <v>243</v>
      </c>
      <c r="AH540" s="289">
        <v>1</v>
      </c>
      <c r="AI540" s="306">
        <f>IF(Z540="COP",(AA540*AH540),IF(Z540="NOK",((AB540*AH540)*VLOOKUP(H540,Tasas!$K:$L,2,0)),IF(Z540="EUR",((AB540*AH540)*VLOOKUP(H540,Tasas!$K:$L,2,0)),IF('GL MEN'!Z541="USD",(('GL MEN'!AB541*'GL MEN'!AH541)*VLOOKUP(H540,Tasas!$K:$L,2,0)),0))))</f>
        <v>2573410</v>
      </c>
      <c r="AJ540" t="s">
        <v>104</v>
      </c>
      <c r="AK540">
        <v>5</v>
      </c>
      <c r="AL540" t="str">
        <f t="shared" si="42"/>
        <v>2</v>
      </c>
      <c r="AM540" t="str">
        <f t="shared" si="43"/>
        <v>CO</v>
      </c>
    </row>
    <row r="541" spans="2:39">
      <c r="B541" t="s">
        <v>223</v>
      </c>
      <c r="C541" t="s">
        <v>224</v>
      </c>
      <c r="D541" t="s">
        <v>225</v>
      </c>
      <c r="E541">
        <v>1403732</v>
      </c>
      <c r="F541">
        <v>26</v>
      </c>
      <c r="G541" s="196">
        <v>45626</v>
      </c>
      <c r="H541">
        <v>202411</v>
      </c>
      <c r="I541" t="s">
        <v>226</v>
      </c>
      <c r="J541" t="s">
        <v>227</v>
      </c>
      <c r="K541" t="s">
        <v>228</v>
      </c>
      <c r="L541" t="s">
        <v>2970</v>
      </c>
      <c r="M541" t="s">
        <v>230</v>
      </c>
      <c r="N541" t="s">
        <v>231</v>
      </c>
      <c r="O541" t="s">
        <v>232</v>
      </c>
      <c r="P541" t="s">
        <v>233</v>
      </c>
      <c r="Q541" t="s">
        <v>234</v>
      </c>
      <c r="R541" t="s">
        <v>235</v>
      </c>
      <c r="S541" t="s">
        <v>236</v>
      </c>
      <c r="T541" t="s">
        <v>3322</v>
      </c>
      <c r="U541" t="s">
        <v>2525</v>
      </c>
      <c r="V541" t="s">
        <v>238</v>
      </c>
      <c r="W541" t="s">
        <v>239</v>
      </c>
      <c r="X541" t="s">
        <v>232</v>
      </c>
      <c r="Y541" t="s">
        <v>3642</v>
      </c>
      <c r="Z541" t="s">
        <v>241</v>
      </c>
      <c r="AA541" s="177">
        <v>6153000</v>
      </c>
      <c r="AB541">
        <v>15806.13</v>
      </c>
      <c r="AC541">
        <v>1488.53</v>
      </c>
      <c r="AD541" s="177">
        <v>6153000</v>
      </c>
      <c r="AE541" s="196">
        <v>45637.706582638886</v>
      </c>
      <c r="AF541" t="s">
        <v>242</v>
      </c>
      <c r="AG541" t="s">
        <v>243</v>
      </c>
      <c r="AH541" s="289">
        <v>1</v>
      </c>
      <c r="AI541" s="306">
        <f>IF(Z541="COP",(AA541*AH541),IF(Z541="NOK",((AB541*AH541)*VLOOKUP(H541,Tasas!$K:$L,2,0)),IF(Z541="EUR",((AB541*AH541)*VLOOKUP(H541,Tasas!$K:$L,2,0)),IF('GL MEN'!Z542="USD",(('GL MEN'!AB542*'GL MEN'!AH542)*VLOOKUP(H541,Tasas!$K:$L,2,0)),0))))</f>
        <v>6153000</v>
      </c>
      <c r="AJ541" t="s">
        <v>116</v>
      </c>
      <c r="AK541">
        <v>5</v>
      </c>
      <c r="AL541" t="str">
        <f t="shared" si="42"/>
        <v>2</v>
      </c>
      <c r="AM541" t="str">
        <f t="shared" si="43"/>
        <v>CO</v>
      </c>
    </row>
    <row r="542" spans="2:39">
      <c r="B542" t="s">
        <v>223</v>
      </c>
      <c r="C542" t="s">
        <v>224</v>
      </c>
      <c r="D542" t="s">
        <v>225</v>
      </c>
      <c r="E542">
        <v>1403732</v>
      </c>
      <c r="F542">
        <v>28</v>
      </c>
      <c r="G542" s="196">
        <v>45626</v>
      </c>
      <c r="H542">
        <v>202411</v>
      </c>
      <c r="I542" t="s">
        <v>226</v>
      </c>
      <c r="J542" t="s">
        <v>227</v>
      </c>
      <c r="K542" t="s">
        <v>228</v>
      </c>
      <c r="L542" t="s">
        <v>2970</v>
      </c>
      <c r="M542" t="s">
        <v>230</v>
      </c>
      <c r="N542" t="s">
        <v>231</v>
      </c>
      <c r="O542" t="s">
        <v>232</v>
      </c>
      <c r="P542" t="s">
        <v>233</v>
      </c>
      <c r="Q542" t="s">
        <v>234</v>
      </c>
      <c r="R542" t="s">
        <v>235</v>
      </c>
      <c r="S542" t="s">
        <v>236</v>
      </c>
      <c r="T542" t="s">
        <v>3322</v>
      </c>
      <c r="U542" t="s">
        <v>2525</v>
      </c>
      <c r="V542" t="s">
        <v>238</v>
      </c>
      <c r="W542" t="s">
        <v>239</v>
      </c>
      <c r="X542" t="s">
        <v>232</v>
      </c>
      <c r="Y542" t="s">
        <v>3643</v>
      </c>
      <c r="Z542" t="s">
        <v>241</v>
      </c>
      <c r="AA542" s="177">
        <v>4600000</v>
      </c>
      <c r="AB542">
        <v>11816.71</v>
      </c>
      <c r="AC542">
        <v>1112.83</v>
      </c>
      <c r="AD542" s="177">
        <v>4600000</v>
      </c>
      <c r="AE542" s="196">
        <v>45637.706582638886</v>
      </c>
      <c r="AF542" t="s">
        <v>242</v>
      </c>
      <c r="AG542" t="s">
        <v>243</v>
      </c>
      <c r="AH542" s="289">
        <v>1</v>
      </c>
      <c r="AI542" s="306">
        <f>IF(Z542="COP",(AA542*AH542),IF(Z542="NOK",((AB542*AH542)*VLOOKUP(H542,Tasas!$K:$L,2,0)),IF(Z542="EUR",((AB542*AH542)*VLOOKUP(H542,Tasas!$K:$L,2,0)),IF('GL MEN'!Z543="USD",(('GL MEN'!AB543*'GL MEN'!AH543)*VLOOKUP(H542,Tasas!$K:$L,2,0)),0))))</f>
        <v>4600000</v>
      </c>
      <c r="AJ542" t="s">
        <v>125</v>
      </c>
      <c r="AK542">
        <v>5</v>
      </c>
      <c r="AL542" t="str">
        <f t="shared" si="42"/>
        <v>2</v>
      </c>
      <c r="AM542" t="str">
        <f t="shared" si="43"/>
        <v>CO</v>
      </c>
    </row>
    <row r="543" spans="2:39">
      <c r="B543" t="s">
        <v>223</v>
      </c>
      <c r="C543" t="s">
        <v>1092</v>
      </c>
      <c r="D543" t="s">
        <v>1093</v>
      </c>
      <c r="E543">
        <v>13400984</v>
      </c>
      <c r="F543">
        <v>0</v>
      </c>
      <c r="G543" s="196">
        <v>45622</v>
      </c>
      <c r="H543">
        <v>202411</v>
      </c>
      <c r="I543" t="s">
        <v>329</v>
      </c>
      <c r="J543" t="s">
        <v>3644</v>
      </c>
      <c r="K543" t="s">
        <v>437</v>
      </c>
      <c r="L543" t="s">
        <v>2970</v>
      </c>
      <c r="M543" t="s">
        <v>232</v>
      </c>
      <c r="N543" t="s">
        <v>232</v>
      </c>
      <c r="O543" t="s">
        <v>232</v>
      </c>
      <c r="P543" t="s">
        <v>3645</v>
      </c>
      <c r="Q543" t="s">
        <v>3646</v>
      </c>
      <c r="R543" t="s">
        <v>235</v>
      </c>
      <c r="S543" t="s">
        <v>236</v>
      </c>
      <c r="T543" t="s">
        <v>3459</v>
      </c>
      <c r="U543" t="s">
        <v>232</v>
      </c>
      <c r="V543" t="s">
        <v>232</v>
      </c>
      <c r="W543" t="s">
        <v>232</v>
      </c>
      <c r="X543" t="s">
        <v>232</v>
      </c>
      <c r="Y543" t="s">
        <v>3647</v>
      </c>
      <c r="Z543" t="s">
        <v>241</v>
      </c>
      <c r="AA543" s="177">
        <v>750000</v>
      </c>
      <c r="AB543">
        <v>1870.65</v>
      </c>
      <c r="AC543">
        <v>169.91</v>
      </c>
      <c r="AD543" s="177">
        <v>750000</v>
      </c>
      <c r="AE543" s="196">
        <v>45629.749231099537</v>
      </c>
      <c r="AF543" t="s">
        <v>1150</v>
      </c>
      <c r="AG543" t="s">
        <v>243</v>
      </c>
      <c r="AH543" s="289">
        <v>1</v>
      </c>
      <c r="AI543" s="306">
        <f>IF(Z543="COP",(AA543*AH543),IF(Z543="NOK",((AB543*AH543)*VLOOKUP(H543,Tasas!$K:$L,2,0)),IF(Z543="EUR",((AB543*AH543)*VLOOKUP(H543,Tasas!$K:$L,2,0)),IF('GL MEN'!Z544="USD",(('GL MEN'!AB544*'GL MEN'!AH544)*VLOOKUP(H543,Tasas!$K:$L,2,0)),0))))</f>
        <v>750000</v>
      </c>
      <c r="AJ543" t="s">
        <v>82</v>
      </c>
      <c r="AK543">
        <v>5</v>
      </c>
      <c r="AL543" t="str">
        <f t="shared" si="42"/>
        <v>2</v>
      </c>
      <c r="AM543" t="str">
        <f t="shared" si="43"/>
        <v>CO</v>
      </c>
    </row>
    <row r="544" spans="2:39">
      <c r="B544" t="s">
        <v>223</v>
      </c>
      <c r="C544" t="s">
        <v>1092</v>
      </c>
      <c r="D544" t="s">
        <v>1093</v>
      </c>
      <c r="E544">
        <v>13400934</v>
      </c>
      <c r="F544">
        <v>0</v>
      </c>
      <c r="G544" s="196">
        <v>45602</v>
      </c>
      <c r="H544">
        <v>202411</v>
      </c>
      <c r="I544" t="s">
        <v>329</v>
      </c>
      <c r="J544" t="s">
        <v>1160</v>
      </c>
      <c r="K544" t="s">
        <v>437</v>
      </c>
      <c r="L544" t="s">
        <v>2970</v>
      </c>
      <c r="M544" t="s">
        <v>232</v>
      </c>
      <c r="N544" t="s">
        <v>232</v>
      </c>
      <c r="O544" t="s">
        <v>232</v>
      </c>
      <c r="P544" t="s">
        <v>1911</v>
      </c>
      <c r="Q544" t="s">
        <v>1912</v>
      </c>
      <c r="R544" t="s">
        <v>235</v>
      </c>
      <c r="S544" t="s">
        <v>236</v>
      </c>
      <c r="T544" t="s">
        <v>3459</v>
      </c>
      <c r="U544" t="s">
        <v>232</v>
      </c>
      <c r="V544" t="s">
        <v>232</v>
      </c>
      <c r="W544" t="s">
        <v>232</v>
      </c>
      <c r="X544" t="s">
        <v>232</v>
      </c>
      <c r="Y544" t="s">
        <v>3648</v>
      </c>
      <c r="Z544" t="s">
        <v>241</v>
      </c>
      <c r="AA544" s="177">
        <v>600000</v>
      </c>
      <c r="AB544">
        <v>1481.93</v>
      </c>
      <c r="AC544">
        <v>135.94999999999999</v>
      </c>
      <c r="AD544" s="177">
        <v>600000</v>
      </c>
      <c r="AE544" s="196">
        <v>45612.915533414351</v>
      </c>
      <c r="AF544" t="s">
        <v>895</v>
      </c>
      <c r="AG544" t="s">
        <v>243</v>
      </c>
      <c r="AH544" s="289">
        <v>1</v>
      </c>
      <c r="AI544" s="306">
        <f>IF(Z544="COP",(AA544*AH544),IF(Z544="NOK",((AB544*AH544)*VLOOKUP(H544,Tasas!$K:$L,2,0)),IF(Z544="EUR",((AB544*AH544)*VLOOKUP(H544,Tasas!$K:$L,2,0)),IF('GL MEN'!Z545="USD",(('GL MEN'!AB545*'GL MEN'!AH545)*VLOOKUP(H544,Tasas!$K:$L,2,0)),0))))</f>
        <v>600000</v>
      </c>
      <c r="AJ544" t="s">
        <v>82</v>
      </c>
      <c r="AK544">
        <v>5</v>
      </c>
      <c r="AL544" t="str">
        <f t="shared" si="42"/>
        <v>2</v>
      </c>
      <c r="AM544" t="str">
        <f t="shared" si="43"/>
        <v>CO</v>
      </c>
    </row>
    <row r="545" spans="2:39">
      <c r="B545" t="s">
        <v>223</v>
      </c>
      <c r="C545" t="s">
        <v>1092</v>
      </c>
      <c r="D545" t="s">
        <v>1093</v>
      </c>
      <c r="E545">
        <v>13400934</v>
      </c>
      <c r="F545">
        <v>1</v>
      </c>
      <c r="G545" s="196">
        <v>45602</v>
      </c>
      <c r="H545">
        <v>202411</v>
      </c>
      <c r="I545" t="s">
        <v>329</v>
      </c>
      <c r="J545" t="s">
        <v>1160</v>
      </c>
      <c r="K545" t="s">
        <v>437</v>
      </c>
      <c r="L545" t="s">
        <v>2970</v>
      </c>
      <c r="M545" t="s">
        <v>232</v>
      </c>
      <c r="N545" t="s">
        <v>232</v>
      </c>
      <c r="O545" t="s">
        <v>232</v>
      </c>
      <c r="P545" t="s">
        <v>1914</v>
      </c>
      <c r="Q545" t="s">
        <v>1915</v>
      </c>
      <c r="R545" t="s">
        <v>235</v>
      </c>
      <c r="S545" t="s">
        <v>236</v>
      </c>
      <c r="T545" t="s">
        <v>3459</v>
      </c>
      <c r="U545" t="s">
        <v>232</v>
      </c>
      <c r="V545" t="s">
        <v>232</v>
      </c>
      <c r="W545" t="s">
        <v>232</v>
      </c>
      <c r="X545" t="s">
        <v>232</v>
      </c>
      <c r="Y545" t="s">
        <v>3649</v>
      </c>
      <c r="Z545" t="s">
        <v>241</v>
      </c>
      <c r="AA545" s="177">
        <v>14476</v>
      </c>
      <c r="AB545">
        <v>35.75</v>
      </c>
      <c r="AC545">
        <v>3.28</v>
      </c>
      <c r="AD545" s="177">
        <v>14476</v>
      </c>
      <c r="AE545" s="196">
        <v>45612.915533414351</v>
      </c>
      <c r="AF545" t="s">
        <v>895</v>
      </c>
      <c r="AG545" t="s">
        <v>243</v>
      </c>
      <c r="AH545" s="289">
        <v>1</v>
      </c>
      <c r="AI545" s="306">
        <f>IF(Z545="COP",(AA545*AH545),IF(Z545="NOK",((AB545*AH545)*VLOOKUP(H545,Tasas!$K:$L,2,0)),IF(Z545="EUR",((AB545*AH545)*VLOOKUP(H545,Tasas!$K:$L,2,0)),IF('GL MEN'!Z546="USD",(('GL MEN'!AB546*'GL MEN'!AH546)*VLOOKUP(H545,Tasas!$K:$L,2,0)),0))))</f>
        <v>14476</v>
      </c>
      <c r="AJ545" t="s">
        <v>82</v>
      </c>
      <c r="AK545">
        <v>5</v>
      </c>
      <c r="AL545" t="str">
        <f t="shared" si="42"/>
        <v>2</v>
      </c>
      <c r="AM545" t="str">
        <f t="shared" si="43"/>
        <v>CO</v>
      </c>
    </row>
    <row r="546" spans="2:39">
      <c r="B546" t="s">
        <v>223</v>
      </c>
      <c r="C546" t="s">
        <v>1092</v>
      </c>
      <c r="D546" t="s">
        <v>1093</v>
      </c>
      <c r="E546">
        <v>13400929</v>
      </c>
      <c r="F546">
        <v>0</v>
      </c>
      <c r="G546" s="196">
        <v>45611</v>
      </c>
      <c r="H546">
        <v>202411</v>
      </c>
      <c r="I546" t="s">
        <v>329</v>
      </c>
      <c r="J546" t="s">
        <v>1165</v>
      </c>
      <c r="K546" t="s">
        <v>437</v>
      </c>
      <c r="L546" t="s">
        <v>2970</v>
      </c>
      <c r="M546" t="s">
        <v>232</v>
      </c>
      <c r="N546" t="s">
        <v>232</v>
      </c>
      <c r="O546" t="s">
        <v>232</v>
      </c>
      <c r="P546" t="s">
        <v>3650</v>
      </c>
      <c r="Q546" t="s">
        <v>3651</v>
      </c>
      <c r="R546" t="s">
        <v>235</v>
      </c>
      <c r="S546" t="s">
        <v>236</v>
      </c>
      <c r="T546" t="s">
        <v>3459</v>
      </c>
      <c r="U546" t="s">
        <v>232</v>
      </c>
      <c r="V546" t="s">
        <v>232</v>
      </c>
      <c r="W546" t="s">
        <v>232</v>
      </c>
      <c r="X546" t="s">
        <v>232</v>
      </c>
      <c r="Y546" t="s">
        <v>3652</v>
      </c>
      <c r="Z546" t="s">
        <v>241</v>
      </c>
      <c r="AA546" s="177">
        <v>2106000</v>
      </c>
      <c r="AB546">
        <v>5181.6000000000004</v>
      </c>
      <c r="AC546">
        <v>475.35</v>
      </c>
      <c r="AD546" s="177">
        <v>2106000</v>
      </c>
      <c r="AE546" s="196">
        <v>45611.947033599536</v>
      </c>
      <c r="AF546" t="s">
        <v>1101</v>
      </c>
      <c r="AG546" t="s">
        <v>1169</v>
      </c>
      <c r="AH546" s="289">
        <v>1</v>
      </c>
      <c r="AI546" s="306">
        <f>IF(Z546="COP",(AA546*AH546),IF(Z546="NOK",((AB546*AH546)*VLOOKUP(H546,Tasas!$K:$L,2,0)),IF(Z546="EUR",((AB546*AH546)*VLOOKUP(H546,Tasas!$K:$L,2,0)),IF('GL MEN'!Z547="USD",(('GL MEN'!AB547*'GL MEN'!AH547)*VLOOKUP(H546,Tasas!$K:$L,2,0)),0))))</f>
        <v>2106000</v>
      </c>
      <c r="AJ546" t="s">
        <v>82</v>
      </c>
      <c r="AK546">
        <v>5</v>
      </c>
      <c r="AL546" t="str">
        <f t="shared" si="42"/>
        <v>2</v>
      </c>
      <c r="AM546" t="str">
        <f t="shared" si="43"/>
        <v>CO</v>
      </c>
    </row>
    <row r="547" spans="2:39">
      <c r="B547" t="s">
        <v>223</v>
      </c>
      <c r="C547" t="s">
        <v>1092</v>
      </c>
      <c r="D547" t="s">
        <v>1093</v>
      </c>
      <c r="E547">
        <v>13400976</v>
      </c>
      <c r="F547">
        <v>0</v>
      </c>
      <c r="G547" s="196">
        <v>45622</v>
      </c>
      <c r="H547">
        <v>202411</v>
      </c>
      <c r="I547" t="s">
        <v>329</v>
      </c>
      <c r="J547" t="s">
        <v>1165</v>
      </c>
      <c r="K547" t="s">
        <v>437</v>
      </c>
      <c r="L547" t="s">
        <v>2970</v>
      </c>
      <c r="M547" t="s">
        <v>232</v>
      </c>
      <c r="N547" t="s">
        <v>232</v>
      </c>
      <c r="O547" t="s">
        <v>232</v>
      </c>
      <c r="P547" t="s">
        <v>3653</v>
      </c>
      <c r="Q547" t="s">
        <v>3654</v>
      </c>
      <c r="R547" t="s">
        <v>235</v>
      </c>
      <c r="S547" t="s">
        <v>236</v>
      </c>
      <c r="T547" t="s">
        <v>3459</v>
      </c>
      <c r="U547" t="s">
        <v>232</v>
      </c>
      <c r="V547" t="s">
        <v>232</v>
      </c>
      <c r="W547" t="s">
        <v>232</v>
      </c>
      <c r="X547" t="s">
        <v>232</v>
      </c>
      <c r="Y547" t="s">
        <v>3655</v>
      </c>
      <c r="Z547" t="s">
        <v>241</v>
      </c>
      <c r="AA547" s="177">
        <v>2700000</v>
      </c>
      <c r="AB547">
        <v>6734.34</v>
      </c>
      <c r="AC547">
        <v>611.69000000000005</v>
      </c>
      <c r="AD547" s="177">
        <v>2700000</v>
      </c>
      <c r="AE547" s="196">
        <v>45629.726361689813</v>
      </c>
      <c r="AF547" t="s">
        <v>1150</v>
      </c>
      <c r="AG547" t="s">
        <v>3656</v>
      </c>
      <c r="AH547" s="289">
        <v>1</v>
      </c>
      <c r="AI547" s="306">
        <f>IF(Z547="COP",(AA547*AH547),IF(Z547="NOK",((AB547*AH547)*VLOOKUP(H547,Tasas!$K:$L,2,0)),IF(Z547="EUR",((AB547*AH547)*VLOOKUP(H547,Tasas!$K:$L,2,0)),IF('GL MEN'!Z548="USD",(('GL MEN'!AB548*'GL MEN'!AH548)*VLOOKUP(H547,Tasas!$K:$L,2,0)),0))))</f>
        <v>2700000</v>
      </c>
      <c r="AJ547" t="s">
        <v>82</v>
      </c>
      <c r="AK547">
        <v>5</v>
      </c>
      <c r="AL547" t="str">
        <f t="shared" si="42"/>
        <v>2</v>
      </c>
      <c r="AM547" t="str">
        <f t="shared" si="43"/>
        <v>CO</v>
      </c>
    </row>
    <row r="548" spans="2:39">
      <c r="B548" t="s">
        <v>223</v>
      </c>
      <c r="C548" t="s">
        <v>357</v>
      </c>
      <c r="D548" t="s">
        <v>358</v>
      </c>
      <c r="E548">
        <v>1403696</v>
      </c>
      <c r="F548">
        <v>411</v>
      </c>
      <c r="G548" s="196">
        <v>45626</v>
      </c>
      <c r="H548">
        <v>202411</v>
      </c>
      <c r="I548" t="s">
        <v>359</v>
      </c>
      <c r="J548" t="s">
        <v>360</v>
      </c>
      <c r="K548" t="s">
        <v>228</v>
      </c>
      <c r="L548" t="s">
        <v>2970</v>
      </c>
      <c r="M548" t="s">
        <v>580</v>
      </c>
      <c r="N548" t="s">
        <v>581</v>
      </c>
      <c r="O548" t="s">
        <v>232</v>
      </c>
      <c r="P548" t="s">
        <v>582</v>
      </c>
      <c r="Q548" t="s">
        <v>583</v>
      </c>
      <c r="R548" t="s">
        <v>235</v>
      </c>
      <c r="S548" t="s">
        <v>236</v>
      </c>
      <c r="T548" t="s">
        <v>3444</v>
      </c>
      <c r="U548" t="s">
        <v>2527</v>
      </c>
      <c r="V548" t="s">
        <v>584</v>
      </c>
      <c r="W548" t="s">
        <v>585</v>
      </c>
      <c r="X548" t="s">
        <v>232</v>
      </c>
      <c r="Y548" t="s">
        <v>2527</v>
      </c>
      <c r="Z548" t="s">
        <v>241</v>
      </c>
      <c r="AA548" s="177">
        <v>792718.8</v>
      </c>
      <c r="AB548">
        <v>1981.83</v>
      </c>
      <c r="AC548">
        <v>179.91</v>
      </c>
      <c r="AD548" s="177">
        <v>792718.8</v>
      </c>
      <c r="AE548" s="196">
        <v>45635.674618171295</v>
      </c>
      <c r="AF548" t="s">
        <v>368</v>
      </c>
      <c r="AG548" t="s">
        <v>243</v>
      </c>
      <c r="AH548" s="289">
        <v>1</v>
      </c>
      <c r="AI548" s="306">
        <f>IF(Z548="COP",(AA548*AH548),IF(Z548="NOK",((AB548*AH548)*VLOOKUP(H548,Tasas!$K:$L,2,0)),IF(Z548="EUR",((AB548*AH548)*VLOOKUP(H548,Tasas!$K:$L,2,0)),IF('GL MEN'!Z549="USD",(('GL MEN'!AB549*'GL MEN'!AH549)*VLOOKUP(H548,Tasas!$K:$L,2,0)),0))))</f>
        <v>792718.8</v>
      </c>
      <c r="AJ548" t="s">
        <v>39</v>
      </c>
      <c r="AK548">
        <v>5</v>
      </c>
      <c r="AL548" t="str">
        <f t="shared" si="42"/>
        <v>2</v>
      </c>
      <c r="AM548" t="str">
        <f t="shared" si="43"/>
        <v>CO</v>
      </c>
    </row>
    <row r="549" spans="2:39">
      <c r="B549" t="s">
        <v>223</v>
      </c>
      <c r="C549" t="s">
        <v>357</v>
      </c>
      <c r="D549" t="s">
        <v>358</v>
      </c>
      <c r="E549">
        <v>1403696</v>
      </c>
      <c r="F549">
        <v>625</v>
      </c>
      <c r="G549" s="196">
        <v>45626</v>
      </c>
      <c r="H549">
        <v>202411</v>
      </c>
      <c r="I549" t="s">
        <v>359</v>
      </c>
      <c r="J549" t="s">
        <v>360</v>
      </c>
      <c r="K549" t="s">
        <v>228</v>
      </c>
      <c r="L549" t="s">
        <v>2970</v>
      </c>
      <c r="M549" t="s">
        <v>1251</v>
      </c>
      <c r="N549" t="s">
        <v>1252</v>
      </c>
      <c r="O549" t="s">
        <v>232</v>
      </c>
      <c r="P549" t="s">
        <v>1253</v>
      </c>
      <c r="Q549" t="s">
        <v>1254</v>
      </c>
      <c r="R549" t="s">
        <v>235</v>
      </c>
      <c r="S549" t="s">
        <v>236</v>
      </c>
      <c r="T549" t="s">
        <v>3443</v>
      </c>
      <c r="U549" t="s">
        <v>2527</v>
      </c>
      <c r="V549" t="s">
        <v>1255</v>
      </c>
      <c r="W549" t="s">
        <v>1256</v>
      </c>
      <c r="X549" t="s">
        <v>232</v>
      </c>
      <c r="Y549" t="s">
        <v>2527</v>
      </c>
      <c r="Z549" t="s">
        <v>241</v>
      </c>
      <c r="AA549" s="177">
        <v>12481327.07</v>
      </c>
      <c r="AB549">
        <v>31203.82</v>
      </c>
      <c r="AC549">
        <v>2832.64</v>
      </c>
      <c r="AD549" s="177">
        <v>12481327.07</v>
      </c>
      <c r="AE549" s="196">
        <v>45635.674618171295</v>
      </c>
      <c r="AF549" t="s">
        <v>368</v>
      </c>
      <c r="AG549" t="s">
        <v>243</v>
      </c>
      <c r="AH549" s="289">
        <v>1</v>
      </c>
      <c r="AI549" s="306">
        <f>IF(Z549="COP",(AA549*AH549),IF(Z549="NOK",((AB549*AH549)*VLOOKUP(H549,Tasas!$K:$L,2,0)),IF(Z549="EUR",((AB549*AH549)*VLOOKUP(H549,Tasas!$K:$L,2,0)),IF('GL MEN'!Z550="USD",(('GL MEN'!AB550*'GL MEN'!AH550)*VLOOKUP(H549,Tasas!$K:$L,2,0)),0))))</f>
        <v>12481327.07</v>
      </c>
      <c r="AJ549" t="s">
        <v>24</v>
      </c>
      <c r="AK549">
        <v>5</v>
      </c>
      <c r="AL549" t="str">
        <f t="shared" si="42"/>
        <v>2</v>
      </c>
      <c r="AM549" t="str">
        <f t="shared" si="43"/>
        <v>CO</v>
      </c>
    </row>
    <row r="550" spans="2:39">
      <c r="B550" t="s">
        <v>223</v>
      </c>
      <c r="C550" t="s">
        <v>357</v>
      </c>
      <c r="D550" t="s">
        <v>358</v>
      </c>
      <c r="E550">
        <v>1403696</v>
      </c>
      <c r="F550">
        <v>412</v>
      </c>
      <c r="G550" s="196">
        <v>45626</v>
      </c>
      <c r="H550">
        <v>202411</v>
      </c>
      <c r="I550" t="s">
        <v>359</v>
      </c>
      <c r="J550" t="s">
        <v>360</v>
      </c>
      <c r="K550" t="s">
        <v>228</v>
      </c>
      <c r="L550" t="s">
        <v>3565</v>
      </c>
      <c r="M550" t="s">
        <v>580</v>
      </c>
      <c r="N550" t="s">
        <v>581</v>
      </c>
      <c r="O550" t="s">
        <v>232</v>
      </c>
      <c r="P550" t="s">
        <v>582</v>
      </c>
      <c r="Q550" t="s">
        <v>583</v>
      </c>
      <c r="R550" t="s">
        <v>235</v>
      </c>
      <c r="S550" t="s">
        <v>236</v>
      </c>
      <c r="T550" t="s">
        <v>3566</v>
      </c>
      <c r="U550" t="s">
        <v>2527</v>
      </c>
      <c r="V550" t="s">
        <v>584</v>
      </c>
      <c r="W550" t="s">
        <v>585</v>
      </c>
      <c r="X550" t="s">
        <v>232</v>
      </c>
      <c r="Y550" t="s">
        <v>2527</v>
      </c>
      <c r="Z550" t="s">
        <v>241</v>
      </c>
      <c r="AA550" s="177">
        <v>3567234.6</v>
      </c>
      <c r="AB550">
        <v>8918.23</v>
      </c>
      <c r="AC550">
        <v>809.58</v>
      </c>
      <c r="AD550" s="177">
        <v>3567234.6</v>
      </c>
      <c r="AE550" s="196">
        <v>45635.674618171295</v>
      </c>
      <c r="AF550" t="s">
        <v>368</v>
      </c>
      <c r="AG550" t="s">
        <v>243</v>
      </c>
      <c r="AH550" s="289">
        <v>1</v>
      </c>
      <c r="AI550" s="306">
        <f>IF(Z550="COP",(AA550*AH550),IF(Z550="NOK",((AB550*AH550)*VLOOKUP(H550,Tasas!$K:$L,2,0)),IF(Z550="EUR",((AB550*AH550)*VLOOKUP(H550,Tasas!$K:$L,2,0)),IF('GL MEN'!Z551="USD",(('GL MEN'!AB551*'GL MEN'!AH551)*VLOOKUP(H550,Tasas!$K:$L,2,0)),0))))</f>
        <v>3567234.6</v>
      </c>
      <c r="AJ550" t="s">
        <v>39</v>
      </c>
      <c r="AK550">
        <v>5</v>
      </c>
      <c r="AL550" t="str">
        <f t="shared" si="42"/>
        <v>2</v>
      </c>
      <c r="AM550" t="str">
        <f t="shared" si="43"/>
        <v>CO</v>
      </c>
    </row>
    <row r="551" spans="2:39">
      <c r="B551" t="s">
        <v>223</v>
      </c>
      <c r="C551" t="s">
        <v>357</v>
      </c>
      <c r="D551" t="s">
        <v>358</v>
      </c>
      <c r="E551">
        <v>1403696</v>
      </c>
      <c r="F551">
        <v>410</v>
      </c>
      <c r="G551" s="196">
        <v>45626</v>
      </c>
      <c r="H551">
        <v>202411</v>
      </c>
      <c r="I551" t="s">
        <v>359</v>
      </c>
      <c r="J551" t="s">
        <v>360</v>
      </c>
      <c r="K551" t="s">
        <v>228</v>
      </c>
      <c r="L551" t="s">
        <v>3657</v>
      </c>
      <c r="M551" t="s">
        <v>580</v>
      </c>
      <c r="N551" t="s">
        <v>581</v>
      </c>
      <c r="O551" t="s">
        <v>232</v>
      </c>
      <c r="P551" t="s">
        <v>582</v>
      </c>
      <c r="Q551" t="s">
        <v>583</v>
      </c>
      <c r="R551" t="s">
        <v>235</v>
      </c>
      <c r="S551" t="s">
        <v>236</v>
      </c>
      <c r="T551" t="s">
        <v>3658</v>
      </c>
      <c r="U551" t="s">
        <v>2527</v>
      </c>
      <c r="V551" t="s">
        <v>584</v>
      </c>
      <c r="W551" t="s">
        <v>585</v>
      </c>
      <c r="X551" t="s">
        <v>232</v>
      </c>
      <c r="Y551" t="s">
        <v>2527</v>
      </c>
      <c r="Z551" t="s">
        <v>241</v>
      </c>
      <c r="AA551" s="177">
        <v>396359.4</v>
      </c>
      <c r="AB551">
        <v>990.91</v>
      </c>
      <c r="AC551">
        <v>89.95</v>
      </c>
      <c r="AD551" s="177">
        <v>396359.4</v>
      </c>
      <c r="AE551" s="196">
        <v>45635.674618171295</v>
      </c>
      <c r="AF551" t="s">
        <v>368</v>
      </c>
      <c r="AG551" t="s">
        <v>243</v>
      </c>
      <c r="AH551" s="289">
        <v>1</v>
      </c>
      <c r="AI551" s="306">
        <f>IF(Z551="COP",(AA551*AH551),IF(Z551="NOK",((AB551*AH551)*VLOOKUP(H551,Tasas!$K:$L,2,0)),IF(Z551="EUR",((AB551*AH551)*VLOOKUP(H551,Tasas!$K:$L,2,0)),IF('GL MEN'!Z552="USD",(('GL MEN'!AB552*'GL MEN'!AH552)*VLOOKUP(H551,Tasas!$K:$L,2,0)),0))))</f>
        <v>396359.4</v>
      </c>
      <c r="AJ551" t="s">
        <v>39</v>
      </c>
      <c r="AK551">
        <v>5</v>
      </c>
      <c r="AL551" t="str">
        <f t="shared" si="42"/>
        <v>2</v>
      </c>
      <c r="AM551" t="str">
        <f t="shared" si="43"/>
        <v>CO</v>
      </c>
    </row>
    <row r="552" spans="2:39">
      <c r="B552" t="s">
        <v>223</v>
      </c>
      <c r="C552" t="s">
        <v>224</v>
      </c>
      <c r="D552" t="s">
        <v>225</v>
      </c>
      <c r="E552">
        <v>1403496</v>
      </c>
      <c r="F552">
        <v>0</v>
      </c>
      <c r="G552" s="196">
        <v>45604</v>
      </c>
      <c r="H552">
        <v>202411</v>
      </c>
      <c r="I552" t="s">
        <v>1509</v>
      </c>
      <c r="J552" t="s">
        <v>1514</v>
      </c>
      <c r="K552" t="s">
        <v>228</v>
      </c>
      <c r="L552" t="s">
        <v>2970</v>
      </c>
      <c r="M552" t="s">
        <v>232</v>
      </c>
      <c r="N552" t="s">
        <v>232</v>
      </c>
      <c r="O552" t="s">
        <v>232</v>
      </c>
      <c r="P552" t="s">
        <v>1511</v>
      </c>
      <c r="Q552" t="s">
        <v>1512</v>
      </c>
      <c r="R552" t="s">
        <v>403</v>
      </c>
      <c r="S552" t="s">
        <v>404</v>
      </c>
      <c r="T552" t="s">
        <v>3446</v>
      </c>
      <c r="U552" t="s">
        <v>232</v>
      </c>
      <c r="V552" t="s">
        <v>232</v>
      </c>
      <c r="W552" t="s">
        <v>232</v>
      </c>
      <c r="X552" t="s">
        <v>232</v>
      </c>
      <c r="Y552" t="s">
        <v>3659</v>
      </c>
      <c r="Z552" t="s">
        <v>241</v>
      </c>
      <c r="AA552" s="177">
        <v>2000000</v>
      </c>
      <c r="AB552">
        <v>4920.8</v>
      </c>
      <c r="AC552">
        <v>451.42</v>
      </c>
      <c r="AD552" s="177">
        <v>2000000</v>
      </c>
      <c r="AE552" s="196">
        <v>45623.844337465278</v>
      </c>
      <c r="AF552" t="s">
        <v>368</v>
      </c>
      <c r="AG552" t="s">
        <v>1522</v>
      </c>
      <c r="AH552" s="289">
        <v>1</v>
      </c>
      <c r="AI552" s="306">
        <f>IF(Z552="COP",(AA552*AH552),IF(Z552="NOK",((AB552*AH552)*VLOOKUP(H552,Tasas!$K:$L,2,0)),IF(Z552="EUR",((AB552*AH552)*VLOOKUP(H552,Tasas!$K:$L,2,0)),IF('GL MEN'!Z553="USD",(('GL MEN'!AB553*'GL MEN'!AH553)*VLOOKUP(H552,Tasas!$K:$L,2,0)),0))))</f>
        <v>2000000</v>
      </c>
      <c r="AJ552" t="s">
        <v>131</v>
      </c>
      <c r="AK552">
        <v>5</v>
      </c>
      <c r="AL552" t="str">
        <f t="shared" si="42"/>
        <v>2</v>
      </c>
      <c r="AM552" t="str">
        <f t="shared" si="43"/>
        <v>CO</v>
      </c>
    </row>
    <row r="553" spans="2:39">
      <c r="B553" t="s">
        <v>223</v>
      </c>
      <c r="C553" t="s">
        <v>224</v>
      </c>
      <c r="D553" t="s">
        <v>225</v>
      </c>
      <c r="E553">
        <v>1403717</v>
      </c>
      <c r="F553">
        <v>2</v>
      </c>
      <c r="G553" s="196">
        <v>45622</v>
      </c>
      <c r="H553">
        <v>202411</v>
      </c>
      <c r="I553" t="s">
        <v>1562</v>
      </c>
      <c r="J553" t="s">
        <v>1563</v>
      </c>
      <c r="K553" t="s">
        <v>228</v>
      </c>
      <c r="L553" t="s">
        <v>2970</v>
      </c>
      <c r="M553" t="s">
        <v>232</v>
      </c>
      <c r="N553" t="s">
        <v>232</v>
      </c>
      <c r="O553" t="s">
        <v>232</v>
      </c>
      <c r="P553" t="s">
        <v>1564</v>
      </c>
      <c r="Q553" t="s">
        <v>1565</v>
      </c>
      <c r="R553" t="s">
        <v>403</v>
      </c>
      <c r="S553" t="s">
        <v>404</v>
      </c>
      <c r="T553" t="s">
        <v>3660</v>
      </c>
      <c r="U553" t="s">
        <v>232</v>
      </c>
      <c r="V553" t="s">
        <v>232</v>
      </c>
      <c r="W553" t="s">
        <v>232</v>
      </c>
      <c r="X553" t="s">
        <v>232</v>
      </c>
      <c r="Y553" t="s">
        <v>2535</v>
      </c>
      <c r="Z553" t="s">
        <v>241</v>
      </c>
      <c r="AA553" s="177">
        <v>714286</v>
      </c>
      <c r="AB553">
        <v>1781.57</v>
      </c>
      <c r="AC553">
        <v>161.82</v>
      </c>
      <c r="AD553" s="177">
        <v>714286</v>
      </c>
      <c r="AE553" s="196">
        <v>45636.169701620369</v>
      </c>
      <c r="AF553" t="s">
        <v>1548</v>
      </c>
      <c r="AG553" t="s">
        <v>3610</v>
      </c>
      <c r="AH553" s="289">
        <v>1</v>
      </c>
      <c r="AI553" s="306">
        <f>IF(Z553="COP",(AA553*AH553),IF(Z553="NOK",((AB553*AH553)*VLOOKUP(H553,Tasas!$K:$L,2,0)),IF(Z553="EUR",((AB553*AH553)*VLOOKUP(H553,Tasas!$K:$L,2,0)),IF('GL MEN'!Z554="USD",(('GL MEN'!AB554*'GL MEN'!AH554)*VLOOKUP(H553,Tasas!$K:$L,2,0)),0))))</f>
        <v>714286</v>
      </c>
      <c r="AJ553" t="s">
        <v>131</v>
      </c>
      <c r="AK553">
        <v>5</v>
      </c>
      <c r="AL553" t="str">
        <f t="shared" si="42"/>
        <v>2</v>
      </c>
      <c r="AM553" t="str">
        <f t="shared" si="43"/>
        <v>CO</v>
      </c>
    </row>
    <row r="554" spans="2:39">
      <c r="B554" t="s">
        <v>223</v>
      </c>
      <c r="C554" t="s">
        <v>224</v>
      </c>
      <c r="D554" t="s">
        <v>225</v>
      </c>
      <c r="E554">
        <v>1403718</v>
      </c>
      <c r="F554">
        <v>2</v>
      </c>
      <c r="G554" s="196">
        <v>45622</v>
      </c>
      <c r="H554">
        <v>202411</v>
      </c>
      <c r="I554" t="s">
        <v>1562</v>
      </c>
      <c r="J554" t="s">
        <v>1563</v>
      </c>
      <c r="K554" t="s">
        <v>228</v>
      </c>
      <c r="L554" t="s">
        <v>2970</v>
      </c>
      <c r="M554" t="s">
        <v>232</v>
      </c>
      <c r="N554" t="s">
        <v>232</v>
      </c>
      <c r="O554" t="s">
        <v>232</v>
      </c>
      <c r="P554" t="s">
        <v>1564</v>
      </c>
      <c r="Q554" t="s">
        <v>1565</v>
      </c>
      <c r="R554" t="s">
        <v>403</v>
      </c>
      <c r="S554" t="s">
        <v>404</v>
      </c>
      <c r="T554" t="s">
        <v>3660</v>
      </c>
      <c r="U554" t="s">
        <v>232</v>
      </c>
      <c r="V554" t="s">
        <v>232</v>
      </c>
      <c r="W554" t="s">
        <v>232</v>
      </c>
      <c r="X554" t="s">
        <v>232</v>
      </c>
      <c r="Y554" t="s">
        <v>2536</v>
      </c>
      <c r="Z554" t="s">
        <v>241</v>
      </c>
      <c r="AA554" s="177">
        <v>836135</v>
      </c>
      <c r="AB554">
        <v>2085.4899999999998</v>
      </c>
      <c r="AC554">
        <v>189.43</v>
      </c>
      <c r="AD554" s="177">
        <v>836135</v>
      </c>
      <c r="AE554" s="196">
        <v>45636.174850694442</v>
      </c>
      <c r="AF554" t="s">
        <v>1548</v>
      </c>
      <c r="AG554" t="s">
        <v>3610</v>
      </c>
      <c r="AH554" s="289">
        <v>1</v>
      </c>
      <c r="AI554" s="306">
        <f>IF(Z554="COP",(AA554*AH554),IF(Z554="NOK",((AB554*AH554)*VLOOKUP(H554,Tasas!$K:$L,2,0)),IF(Z554="EUR",((AB554*AH554)*VLOOKUP(H554,Tasas!$K:$L,2,0)),IF('GL MEN'!Z555="USD",(('GL MEN'!AB555*'GL MEN'!AH555)*VLOOKUP(H554,Tasas!$K:$L,2,0)),0))))</f>
        <v>836135</v>
      </c>
      <c r="AJ554" t="s">
        <v>131</v>
      </c>
      <c r="AK554">
        <v>5</v>
      </c>
      <c r="AL554" t="str">
        <f t="shared" si="42"/>
        <v>2</v>
      </c>
      <c r="AM554" t="str">
        <f t="shared" si="43"/>
        <v>CO</v>
      </c>
    </row>
    <row r="555" spans="2:39">
      <c r="B555" t="s">
        <v>223</v>
      </c>
      <c r="C555" t="s">
        <v>224</v>
      </c>
      <c r="D555" t="s">
        <v>225</v>
      </c>
      <c r="E555">
        <v>1403515</v>
      </c>
      <c r="F555">
        <v>0</v>
      </c>
      <c r="G555" s="196">
        <v>45604</v>
      </c>
      <c r="H555">
        <v>202411</v>
      </c>
      <c r="I555" t="s">
        <v>1581</v>
      </c>
      <c r="J555" t="s">
        <v>1589</v>
      </c>
      <c r="K555" t="s">
        <v>228</v>
      </c>
      <c r="L555" t="s">
        <v>2970</v>
      </c>
      <c r="M555" t="s">
        <v>232</v>
      </c>
      <c r="N555" t="s">
        <v>232</v>
      </c>
      <c r="O555" t="s">
        <v>232</v>
      </c>
      <c r="P555" t="s">
        <v>3624</v>
      </c>
      <c r="Q555" t="s">
        <v>3625</v>
      </c>
      <c r="R555" t="s">
        <v>403</v>
      </c>
      <c r="S555" t="s">
        <v>404</v>
      </c>
      <c r="T555" t="s">
        <v>3661</v>
      </c>
      <c r="U555" t="s">
        <v>232</v>
      </c>
      <c r="V555" t="s">
        <v>232</v>
      </c>
      <c r="W555" t="s">
        <v>232</v>
      </c>
      <c r="X555" t="s">
        <v>232</v>
      </c>
      <c r="Y555" t="s">
        <v>3662</v>
      </c>
      <c r="Z555" t="s">
        <v>241</v>
      </c>
      <c r="AA555" s="177">
        <v>651454</v>
      </c>
      <c r="AB555">
        <v>1602.84</v>
      </c>
      <c r="AC555">
        <v>147.04</v>
      </c>
      <c r="AD555" s="177">
        <v>651454</v>
      </c>
      <c r="AE555" s="196">
        <v>45624.762761226855</v>
      </c>
      <c r="AF555" t="s">
        <v>368</v>
      </c>
      <c r="AG555" t="s">
        <v>243</v>
      </c>
      <c r="AH555" s="289">
        <v>1</v>
      </c>
      <c r="AI555" s="306">
        <f>IF(Z555="COP",(AA555*AH555),IF(Z555="NOK",((AB555*AH555)*VLOOKUP(H555,Tasas!$K:$L,2,0)),IF(Z555="EUR",((AB555*AH555)*VLOOKUP(H555,Tasas!$K:$L,2,0)),IF('GL MEN'!Z556="USD",(('GL MEN'!AB556*'GL MEN'!AH556)*VLOOKUP(H555,Tasas!$K:$L,2,0)),0))))</f>
        <v>651454</v>
      </c>
      <c r="AJ555" t="s">
        <v>131</v>
      </c>
      <c r="AK555">
        <v>5</v>
      </c>
      <c r="AL555" t="str">
        <f t="shared" si="42"/>
        <v>2</v>
      </c>
      <c r="AM555" t="str">
        <f t="shared" si="43"/>
        <v>CO</v>
      </c>
    </row>
    <row r="556" spans="2:39">
      <c r="B556" t="s">
        <v>223</v>
      </c>
      <c r="C556" t="s">
        <v>224</v>
      </c>
      <c r="D556" t="s">
        <v>225</v>
      </c>
      <c r="E556">
        <v>1403636</v>
      </c>
      <c r="F556">
        <v>1</v>
      </c>
      <c r="G556" s="196">
        <v>45626</v>
      </c>
      <c r="H556">
        <v>202411</v>
      </c>
      <c r="I556" t="s">
        <v>347</v>
      </c>
      <c r="J556" t="s">
        <v>348</v>
      </c>
      <c r="K556" t="s">
        <v>337</v>
      </c>
      <c r="L556" t="s">
        <v>3565</v>
      </c>
      <c r="M556" t="s">
        <v>232</v>
      </c>
      <c r="N556" t="s">
        <v>232</v>
      </c>
      <c r="O556" t="s">
        <v>232</v>
      </c>
      <c r="P556" t="s">
        <v>3663</v>
      </c>
      <c r="Q556" t="s">
        <v>3664</v>
      </c>
      <c r="R556" t="s">
        <v>403</v>
      </c>
      <c r="S556" t="s">
        <v>404</v>
      </c>
      <c r="T556" t="s">
        <v>3665</v>
      </c>
      <c r="U556" t="s">
        <v>232</v>
      </c>
      <c r="V556" t="s">
        <v>232</v>
      </c>
      <c r="W556" t="s">
        <v>232</v>
      </c>
      <c r="X556" t="s">
        <v>232</v>
      </c>
      <c r="Y556" t="s">
        <v>3666</v>
      </c>
      <c r="Z556" t="s">
        <v>241</v>
      </c>
      <c r="AA556" s="177">
        <v>2730000</v>
      </c>
      <c r="AB556">
        <v>6825.11</v>
      </c>
      <c r="AC556">
        <v>619.57000000000005</v>
      </c>
      <c r="AD556" s="177">
        <v>2730000</v>
      </c>
      <c r="AE556" s="196">
        <v>45633.786244525465</v>
      </c>
      <c r="AF556" t="s">
        <v>2050</v>
      </c>
      <c r="AG556" t="s">
        <v>1205</v>
      </c>
      <c r="AH556" s="289">
        <v>1</v>
      </c>
      <c r="AI556" s="306">
        <f>IF(Z556="COP",(AA556*AH556),IF(Z556="NOK",((AB556*AH556)*VLOOKUP(H556,Tasas!$K:$L,2,0)),IF(Z556="EUR",((AB556*AH556)*VLOOKUP(H556,Tasas!$K:$L,2,0)),IF('GL MEN'!Z557="USD",(('GL MEN'!AB557*'GL MEN'!AH557)*VLOOKUP(H556,Tasas!$K:$L,2,0)),0))))</f>
        <v>2730000</v>
      </c>
      <c r="AJ556" t="s">
        <v>131</v>
      </c>
      <c r="AK556">
        <v>5</v>
      </c>
      <c r="AL556" t="str">
        <f t="shared" si="42"/>
        <v>2</v>
      </c>
      <c r="AM556" t="str">
        <f t="shared" si="43"/>
        <v>CO</v>
      </c>
    </row>
    <row r="557" spans="2:39">
      <c r="B557" t="s">
        <v>223</v>
      </c>
      <c r="C557" t="s">
        <v>224</v>
      </c>
      <c r="D557" t="s">
        <v>225</v>
      </c>
      <c r="E557">
        <v>1403521</v>
      </c>
      <c r="F557">
        <v>0</v>
      </c>
      <c r="G557" s="196">
        <v>45609</v>
      </c>
      <c r="H557">
        <v>202411</v>
      </c>
      <c r="I557" t="s">
        <v>3615</v>
      </c>
      <c r="J557" t="s">
        <v>3616</v>
      </c>
      <c r="K557" t="s">
        <v>228</v>
      </c>
      <c r="L557" t="s">
        <v>3565</v>
      </c>
      <c r="M557" t="s">
        <v>232</v>
      </c>
      <c r="N557" t="s">
        <v>232</v>
      </c>
      <c r="O557" t="s">
        <v>232</v>
      </c>
      <c r="P557" t="s">
        <v>3667</v>
      </c>
      <c r="Q557" t="s">
        <v>3668</v>
      </c>
      <c r="R557" t="s">
        <v>403</v>
      </c>
      <c r="S557" t="s">
        <v>404</v>
      </c>
      <c r="T557" t="s">
        <v>3619</v>
      </c>
      <c r="U557" t="s">
        <v>232</v>
      </c>
      <c r="V557" t="s">
        <v>232</v>
      </c>
      <c r="W557" t="s">
        <v>232</v>
      </c>
      <c r="X557" t="s">
        <v>232</v>
      </c>
      <c r="Y557" t="s">
        <v>3669</v>
      </c>
      <c r="Z557" t="s">
        <v>241</v>
      </c>
      <c r="AA557" s="177">
        <v>440000</v>
      </c>
      <c r="AB557">
        <v>1082.58</v>
      </c>
      <c r="AC557">
        <v>99.31</v>
      </c>
      <c r="AD557" s="177">
        <v>440000</v>
      </c>
      <c r="AE557" s="196">
        <v>45624.91708457176</v>
      </c>
      <c r="AF557" t="s">
        <v>368</v>
      </c>
      <c r="AG557" t="s">
        <v>243</v>
      </c>
      <c r="AH557" s="289">
        <v>1</v>
      </c>
      <c r="AI557" s="306">
        <f>IF(Z557="COP",(AA557*AH557),IF(Z557="NOK",((AB557*AH557)*VLOOKUP(H557,Tasas!$K:$L,2,0)),IF(Z557="EUR",((AB557*AH557)*VLOOKUP(H557,Tasas!$K:$L,2,0)),IF('GL MEN'!Z559="USD",(('GL MEN'!AB559*'GL MEN'!AH559)*VLOOKUP(H557,Tasas!$K:$L,2,0)),0))))</f>
        <v>440000</v>
      </c>
      <c r="AJ557" t="s">
        <v>131</v>
      </c>
      <c r="AK557">
        <v>5</v>
      </c>
      <c r="AL557" t="str">
        <f t="shared" si="42"/>
        <v>2</v>
      </c>
      <c r="AM557" t="str">
        <f t="shared" si="43"/>
        <v>CO</v>
      </c>
    </row>
    <row r="558" spans="2:39">
      <c r="B558" t="s">
        <v>223</v>
      </c>
      <c r="C558" t="s">
        <v>224</v>
      </c>
      <c r="D558" t="s">
        <v>225</v>
      </c>
      <c r="E558">
        <v>1403597</v>
      </c>
      <c r="F558">
        <v>0</v>
      </c>
      <c r="G558" s="196">
        <v>45622</v>
      </c>
      <c r="H558">
        <v>202411</v>
      </c>
      <c r="I558" t="s">
        <v>1523</v>
      </c>
      <c r="J558" t="s">
        <v>1524</v>
      </c>
      <c r="K558" t="s">
        <v>228</v>
      </c>
      <c r="L558" t="s">
        <v>3565</v>
      </c>
      <c r="M558" t="s">
        <v>232</v>
      </c>
      <c r="N558" t="s">
        <v>232</v>
      </c>
      <c r="O558" t="s">
        <v>232</v>
      </c>
      <c r="P558" t="s">
        <v>1537</v>
      </c>
      <c r="Q558" t="s">
        <v>1538</v>
      </c>
      <c r="R558" t="s">
        <v>403</v>
      </c>
      <c r="S558" t="s">
        <v>404</v>
      </c>
      <c r="T558" t="s">
        <v>3670</v>
      </c>
      <c r="U558" t="s">
        <v>232</v>
      </c>
      <c r="V558" t="s">
        <v>232</v>
      </c>
      <c r="W558" t="s">
        <v>232</v>
      </c>
      <c r="X558" t="s">
        <v>232</v>
      </c>
      <c r="Y558" t="s">
        <v>3671</v>
      </c>
      <c r="Z558" t="s">
        <v>241</v>
      </c>
      <c r="AA558" s="177">
        <v>857845</v>
      </c>
      <c r="AB558">
        <v>2139.64</v>
      </c>
      <c r="AC558">
        <v>194.34</v>
      </c>
      <c r="AD558" s="177">
        <v>857845</v>
      </c>
      <c r="AE558" s="196">
        <v>45631.757887037034</v>
      </c>
      <c r="AF558" t="s">
        <v>1548</v>
      </c>
      <c r="AG558" t="s">
        <v>243</v>
      </c>
      <c r="AH558" s="289">
        <v>1</v>
      </c>
      <c r="AI558" s="306">
        <f>IF(Z558="COP",(AA558*AH558),IF(Z558="NOK",((AB558*AH558)*VLOOKUP(H558,Tasas!$K:$L,2,0)),IF(Z558="EUR",((AB558*AH558)*VLOOKUP(H558,Tasas!$K:$L,2,0)),IF('GL MEN'!Z560="USD",(('GL MEN'!AB560*'GL MEN'!AH560)*VLOOKUP(H558,Tasas!$K:$L,2,0)),0))))</f>
        <v>857845</v>
      </c>
      <c r="AJ558" t="s">
        <v>131</v>
      </c>
      <c r="AK558">
        <v>5</v>
      </c>
      <c r="AL558" t="str">
        <f t="shared" si="42"/>
        <v>2</v>
      </c>
      <c r="AM558" t="str">
        <f t="shared" si="43"/>
        <v>CO</v>
      </c>
    </row>
    <row r="559" spans="2:39">
      <c r="B559" t="s">
        <v>223</v>
      </c>
      <c r="C559" t="s">
        <v>224</v>
      </c>
      <c r="D559" t="s">
        <v>225</v>
      </c>
      <c r="E559">
        <v>1403568</v>
      </c>
      <c r="F559">
        <v>2</v>
      </c>
      <c r="G559" s="196">
        <v>45622</v>
      </c>
      <c r="H559">
        <v>202411</v>
      </c>
      <c r="I559" t="s">
        <v>1543</v>
      </c>
      <c r="J559" t="s">
        <v>1549</v>
      </c>
      <c r="K559" t="s">
        <v>228</v>
      </c>
      <c r="L559" t="s">
        <v>3565</v>
      </c>
      <c r="M559" t="s">
        <v>232</v>
      </c>
      <c r="N559" t="s">
        <v>232</v>
      </c>
      <c r="O559" t="s">
        <v>232</v>
      </c>
      <c r="P559" t="s">
        <v>1964</v>
      </c>
      <c r="Q559" t="s">
        <v>1965</v>
      </c>
      <c r="R559" t="s">
        <v>403</v>
      </c>
      <c r="S559" t="s">
        <v>404</v>
      </c>
      <c r="T559" t="s">
        <v>3672</v>
      </c>
      <c r="U559" t="s">
        <v>232</v>
      </c>
      <c r="V559" t="s">
        <v>232</v>
      </c>
      <c r="W559" t="s">
        <v>232</v>
      </c>
      <c r="X559" t="s">
        <v>232</v>
      </c>
      <c r="Y559" t="s">
        <v>2530</v>
      </c>
      <c r="Z559" t="s">
        <v>241</v>
      </c>
      <c r="AA559" s="177">
        <v>813910</v>
      </c>
      <c r="AB559">
        <v>2030.05</v>
      </c>
      <c r="AC559">
        <v>184.39</v>
      </c>
      <c r="AD559" s="177">
        <v>813910</v>
      </c>
      <c r="AE559" s="196">
        <v>45631.663059143517</v>
      </c>
      <c r="AF559" t="s">
        <v>1548</v>
      </c>
      <c r="AG559" t="s">
        <v>243</v>
      </c>
      <c r="AH559" s="289">
        <v>1</v>
      </c>
      <c r="AI559" s="306">
        <f>IF(Z559="COP",(AA559*AH559),IF(Z559="NOK",((AB559*AH559)*VLOOKUP(H559,Tasas!$K:$L,2,0)),IF(Z559="EUR",((AB559*AH559)*VLOOKUP(H559,Tasas!$K:$L,2,0)),IF('GL MEN'!Z561="USD",(('GL MEN'!AB561*'GL MEN'!AH561)*VLOOKUP(H559,Tasas!$K:$L,2,0)),0))))</f>
        <v>813910</v>
      </c>
      <c r="AJ559" t="s">
        <v>131</v>
      </c>
      <c r="AK559">
        <v>5</v>
      </c>
      <c r="AL559" t="str">
        <f t="shared" si="42"/>
        <v>2</v>
      </c>
      <c r="AM559" t="str">
        <f t="shared" si="43"/>
        <v>CO</v>
      </c>
    </row>
    <row r="560" spans="2:39">
      <c r="B560" t="s">
        <v>223</v>
      </c>
      <c r="C560" t="s">
        <v>224</v>
      </c>
      <c r="D560" t="s">
        <v>225</v>
      </c>
      <c r="E560">
        <v>1403589</v>
      </c>
      <c r="F560">
        <v>2</v>
      </c>
      <c r="G560" s="196">
        <v>45622</v>
      </c>
      <c r="H560">
        <v>202411</v>
      </c>
      <c r="I560" t="s">
        <v>1543</v>
      </c>
      <c r="J560" t="s">
        <v>1549</v>
      </c>
      <c r="K560" t="s">
        <v>228</v>
      </c>
      <c r="L560" t="s">
        <v>3565</v>
      </c>
      <c r="M560" t="s">
        <v>232</v>
      </c>
      <c r="N560" t="s">
        <v>232</v>
      </c>
      <c r="O560" t="s">
        <v>232</v>
      </c>
      <c r="P560" t="s">
        <v>1545</v>
      </c>
      <c r="Q560" t="s">
        <v>1546</v>
      </c>
      <c r="R560" t="s">
        <v>403</v>
      </c>
      <c r="S560" t="s">
        <v>404</v>
      </c>
      <c r="T560" t="s">
        <v>3672</v>
      </c>
      <c r="U560" t="s">
        <v>232</v>
      </c>
      <c r="V560" t="s">
        <v>232</v>
      </c>
      <c r="W560" t="s">
        <v>232</v>
      </c>
      <c r="X560" t="s">
        <v>232</v>
      </c>
      <c r="Y560" t="s">
        <v>2531</v>
      </c>
      <c r="Z560" t="s">
        <v>241</v>
      </c>
      <c r="AA560" s="177">
        <v>139200</v>
      </c>
      <c r="AB560">
        <v>347.19</v>
      </c>
      <c r="AC560">
        <v>31.54</v>
      </c>
      <c r="AD560" s="177">
        <v>139200</v>
      </c>
      <c r="AE560" s="196">
        <v>45631.741082870372</v>
      </c>
      <c r="AF560" t="s">
        <v>1548</v>
      </c>
      <c r="AG560" t="s">
        <v>324</v>
      </c>
      <c r="AH560" s="289">
        <v>1</v>
      </c>
      <c r="AI560" s="306">
        <f>IF(Z560="COP",(AA560*AH560),IF(Z560="NOK",((AB560*AH560)*VLOOKUP(H560,Tasas!$K:$L,2,0)),IF(Z560="EUR",((AB560*AH560)*VLOOKUP(H560,Tasas!$K:$L,2,0)),IF('GL MEN'!Z562="USD",(('GL MEN'!AB562*'GL MEN'!AH562)*VLOOKUP(H560,Tasas!$K:$L,2,0)),0))))</f>
        <v>139200</v>
      </c>
      <c r="AJ560" t="s">
        <v>131</v>
      </c>
      <c r="AK560">
        <v>5</v>
      </c>
      <c r="AL560" t="str">
        <f t="shared" si="42"/>
        <v>2</v>
      </c>
      <c r="AM560" t="str">
        <f t="shared" si="43"/>
        <v>CO</v>
      </c>
    </row>
    <row r="561" spans="2:39">
      <c r="B561" t="s">
        <v>223</v>
      </c>
      <c r="C561" t="s">
        <v>224</v>
      </c>
      <c r="D561" t="s">
        <v>225</v>
      </c>
      <c r="E561">
        <v>1403518</v>
      </c>
      <c r="F561">
        <v>1</v>
      </c>
      <c r="G561" s="196">
        <v>45604</v>
      </c>
      <c r="H561">
        <v>202411</v>
      </c>
      <c r="I561" t="s">
        <v>1553</v>
      </c>
      <c r="J561" t="s">
        <v>1559</v>
      </c>
      <c r="K561" t="s">
        <v>228</v>
      </c>
      <c r="L561" t="s">
        <v>3565</v>
      </c>
      <c r="M561" t="s">
        <v>232</v>
      </c>
      <c r="N561" t="s">
        <v>232</v>
      </c>
      <c r="O561" t="s">
        <v>232</v>
      </c>
      <c r="P561" t="s">
        <v>3673</v>
      </c>
      <c r="Q561" t="s">
        <v>3674</v>
      </c>
      <c r="R561" t="s">
        <v>403</v>
      </c>
      <c r="S561" t="s">
        <v>404</v>
      </c>
      <c r="T561" t="s">
        <v>3675</v>
      </c>
      <c r="U561" t="s">
        <v>232</v>
      </c>
      <c r="V561" t="s">
        <v>232</v>
      </c>
      <c r="W561" t="s">
        <v>232</v>
      </c>
      <c r="X561" t="s">
        <v>232</v>
      </c>
      <c r="Y561" t="s">
        <v>3676</v>
      </c>
      <c r="Z561" t="s">
        <v>241</v>
      </c>
      <c r="AA561" s="177">
        <v>103000</v>
      </c>
      <c r="AB561">
        <v>253.42</v>
      </c>
      <c r="AC561">
        <v>23.25</v>
      </c>
      <c r="AD561" s="177">
        <v>103000</v>
      </c>
      <c r="AE561" s="196">
        <v>45624.864013773149</v>
      </c>
      <c r="AF561" t="s">
        <v>368</v>
      </c>
      <c r="AG561" t="s">
        <v>243</v>
      </c>
      <c r="AH561" s="289">
        <v>1</v>
      </c>
      <c r="AI561" s="306">
        <f>IF(Z561="COP",(AA561*AH561),IF(Z561="NOK",((AB561*AH561)*VLOOKUP(H561,Tasas!$K:$L,2,0)),IF(Z561="EUR",((AB561*AH561)*VLOOKUP(H561,Tasas!$K:$L,2,0)),IF('GL MEN'!Z563="USD",(('GL MEN'!AB563*'GL MEN'!AH563)*VLOOKUP(H561,Tasas!$K:$L,2,0)),0))))</f>
        <v>103000</v>
      </c>
      <c r="AJ561" t="s">
        <v>131</v>
      </c>
      <c r="AK561">
        <v>5</v>
      </c>
      <c r="AL561" t="str">
        <f t="shared" si="42"/>
        <v>2</v>
      </c>
      <c r="AM561" t="str">
        <f t="shared" si="43"/>
        <v>CO</v>
      </c>
    </row>
    <row r="562" spans="2:39">
      <c r="B562" t="s">
        <v>223</v>
      </c>
      <c r="C562" t="s">
        <v>224</v>
      </c>
      <c r="D562" t="s">
        <v>225</v>
      </c>
      <c r="E562">
        <v>1403658</v>
      </c>
      <c r="F562">
        <v>1</v>
      </c>
      <c r="G562" s="196">
        <v>45624</v>
      </c>
      <c r="H562">
        <v>202411</v>
      </c>
      <c r="I562" t="s">
        <v>1553</v>
      </c>
      <c r="J562" t="s">
        <v>1559</v>
      </c>
      <c r="K562" t="s">
        <v>228</v>
      </c>
      <c r="L562" t="s">
        <v>3565</v>
      </c>
      <c r="M562" t="s">
        <v>232</v>
      </c>
      <c r="N562" t="s">
        <v>232</v>
      </c>
      <c r="O562" t="s">
        <v>232</v>
      </c>
      <c r="P562" t="s">
        <v>3677</v>
      </c>
      <c r="Q562" t="s">
        <v>3678</v>
      </c>
      <c r="R562" t="s">
        <v>403</v>
      </c>
      <c r="S562" t="s">
        <v>404</v>
      </c>
      <c r="T562" t="s">
        <v>3675</v>
      </c>
      <c r="U562" t="s">
        <v>232</v>
      </c>
      <c r="V562" t="s">
        <v>232</v>
      </c>
      <c r="W562" t="s">
        <v>232</v>
      </c>
      <c r="X562" t="s">
        <v>232</v>
      </c>
      <c r="Y562" t="s">
        <v>3679</v>
      </c>
      <c r="Z562" t="s">
        <v>241</v>
      </c>
      <c r="AA562" s="177">
        <v>1897740</v>
      </c>
      <c r="AB562">
        <v>4744.43</v>
      </c>
      <c r="AC562">
        <v>430.69</v>
      </c>
      <c r="AD562" s="177">
        <v>1897740</v>
      </c>
      <c r="AE562" s="196">
        <v>45635.094754247686</v>
      </c>
      <c r="AF562" t="s">
        <v>1548</v>
      </c>
      <c r="AG562" t="s">
        <v>1560</v>
      </c>
      <c r="AH562" s="289">
        <v>1</v>
      </c>
      <c r="AI562" s="306">
        <f>IF(Z562="COP",(AA562*AH562),IF(Z562="NOK",((AB562*AH562)*VLOOKUP(H562,Tasas!$K:$L,2,0)),IF(Z562="EUR",((AB562*AH562)*VLOOKUP(H562,Tasas!$K:$L,2,0)),IF('GL MEN'!Z564="USD",(('GL MEN'!AB564*'GL MEN'!AH564)*VLOOKUP(H562,Tasas!$K:$L,2,0)),0))))</f>
        <v>1897740</v>
      </c>
      <c r="AJ562" t="s">
        <v>131</v>
      </c>
      <c r="AK562">
        <v>5</v>
      </c>
      <c r="AL562" t="str">
        <f t="shared" si="42"/>
        <v>2</v>
      </c>
      <c r="AM562" t="str">
        <f t="shared" si="43"/>
        <v>CO</v>
      </c>
    </row>
    <row r="563" spans="2:39">
      <c r="B563" t="s">
        <v>223</v>
      </c>
      <c r="C563" t="s">
        <v>224</v>
      </c>
      <c r="D563" t="s">
        <v>225</v>
      </c>
      <c r="E563">
        <v>1403659</v>
      </c>
      <c r="F563">
        <v>1</v>
      </c>
      <c r="G563" s="196">
        <v>45624</v>
      </c>
      <c r="H563">
        <v>202411</v>
      </c>
      <c r="I563" t="s">
        <v>1553</v>
      </c>
      <c r="J563" t="s">
        <v>1559</v>
      </c>
      <c r="K563" t="s">
        <v>228</v>
      </c>
      <c r="L563" t="s">
        <v>3565</v>
      </c>
      <c r="M563" t="s">
        <v>232</v>
      </c>
      <c r="N563" t="s">
        <v>232</v>
      </c>
      <c r="O563" t="s">
        <v>232</v>
      </c>
      <c r="P563" t="s">
        <v>3677</v>
      </c>
      <c r="Q563" t="s">
        <v>3678</v>
      </c>
      <c r="R563" t="s">
        <v>403</v>
      </c>
      <c r="S563" t="s">
        <v>404</v>
      </c>
      <c r="T563" t="s">
        <v>3675</v>
      </c>
      <c r="U563" t="s">
        <v>232</v>
      </c>
      <c r="V563" t="s">
        <v>232</v>
      </c>
      <c r="W563" t="s">
        <v>232</v>
      </c>
      <c r="X563" t="s">
        <v>232</v>
      </c>
      <c r="Y563" t="s">
        <v>3680</v>
      </c>
      <c r="Z563" t="s">
        <v>241</v>
      </c>
      <c r="AA563" s="177">
        <v>569322</v>
      </c>
      <c r="AB563">
        <v>1423.33</v>
      </c>
      <c r="AC563">
        <v>129.21</v>
      </c>
      <c r="AD563" s="177">
        <v>569322</v>
      </c>
      <c r="AE563" s="196">
        <v>45635.107337881942</v>
      </c>
      <c r="AF563" t="s">
        <v>1548</v>
      </c>
      <c r="AG563" t="s">
        <v>1560</v>
      </c>
      <c r="AH563" s="289">
        <v>1</v>
      </c>
      <c r="AI563" s="306">
        <f>IF(Z563="COP",(AA563*AH563),IF(Z563="NOK",((AB563*AH563)*VLOOKUP(H563,Tasas!$K:$L,2,0)),IF(Z563="EUR",((AB563*AH563)*VLOOKUP(H563,Tasas!$K:$L,2,0)),IF('GL MEN'!Z565="USD",(('GL MEN'!AB565*'GL MEN'!AH565)*VLOOKUP(H563,Tasas!$K:$L,2,0)),0))))</f>
        <v>569322</v>
      </c>
      <c r="AJ563" t="s">
        <v>131</v>
      </c>
      <c r="AK563">
        <v>5</v>
      </c>
      <c r="AL563" t="str">
        <f t="shared" si="42"/>
        <v>2</v>
      </c>
      <c r="AM563" t="str">
        <f t="shared" si="43"/>
        <v>CO</v>
      </c>
    </row>
    <row r="564" spans="2:39">
      <c r="B564" t="s">
        <v>223</v>
      </c>
      <c r="C564" t="s">
        <v>224</v>
      </c>
      <c r="D564" t="s">
        <v>225</v>
      </c>
      <c r="E564">
        <v>1403714</v>
      </c>
      <c r="F564">
        <v>4</v>
      </c>
      <c r="G564" s="196">
        <v>45626</v>
      </c>
      <c r="H564">
        <v>202411</v>
      </c>
      <c r="I564" t="s">
        <v>1969</v>
      </c>
      <c r="J564" t="s">
        <v>1970</v>
      </c>
      <c r="K564" t="s">
        <v>228</v>
      </c>
      <c r="L564" t="s">
        <v>3565</v>
      </c>
      <c r="M564" t="s">
        <v>232</v>
      </c>
      <c r="N564" t="s">
        <v>232</v>
      </c>
      <c r="O564" t="s">
        <v>232</v>
      </c>
      <c r="P564" t="s">
        <v>1971</v>
      </c>
      <c r="Q564" t="s">
        <v>1972</v>
      </c>
      <c r="R564" t="s">
        <v>403</v>
      </c>
      <c r="S564" t="s">
        <v>404</v>
      </c>
      <c r="T564" t="s">
        <v>3614</v>
      </c>
      <c r="U564" t="s">
        <v>232</v>
      </c>
      <c r="V564" t="s">
        <v>232</v>
      </c>
      <c r="W564" t="s">
        <v>232</v>
      </c>
      <c r="X564" t="s">
        <v>232</v>
      </c>
      <c r="Y564" t="s">
        <v>3681</v>
      </c>
      <c r="Z564" t="s">
        <v>241</v>
      </c>
      <c r="AA564" s="177">
        <v>664144</v>
      </c>
      <c r="AB564">
        <v>1660.39</v>
      </c>
      <c r="AC564">
        <v>150.72999999999999</v>
      </c>
      <c r="AD564" s="177">
        <v>664144</v>
      </c>
      <c r="AE564" s="196">
        <v>45636.076686805558</v>
      </c>
      <c r="AF564" t="s">
        <v>2050</v>
      </c>
      <c r="AG564" t="s">
        <v>243</v>
      </c>
      <c r="AH564" s="289">
        <v>1</v>
      </c>
      <c r="AI564" s="306">
        <f>IF(Z564="COP",(AA564*AH564),IF(Z564="NOK",((AB564*AH564)*VLOOKUP(H564,Tasas!$K:$L,2,0)),IF(Z564="EUR",((AB564*AH564)*VLOOKUP(H564,Tasas!$K:$L,2,0)),IF('GL MEN'!Z566="USD",(('GL MEN'!AB566*'GL MEN'!AH566)*VLOOKUP(H564,Tasas!$K:$L,2,0)),0))))</f>
        <v>664144</v>
      </c>
      <c r="AJ564" t="s">
        <v>131</v>
      </c>
      <c r="AK564">
        <v>5</v>
      </c>
      <c r="AL564" t="str">
        <f t="shared" si="42"/>
        <v>2</v>
      </c>
      <c r="AM564" t="str">
        <f t="shared" si="43"/>
        <v>CO</v>
      </c>
    </row>
    <row r="565" spans="2:39">
      <c r="B565" t="s">
        <v>223</v>
      </c>
      <c r="C565" t="s">
        <v>224</v>
      </c>
      <c r="D565" t="s">
        <v>225</v>
      </c>
      <c r="E565">
        <v>1403513</v>
      </c>
      <c r="F565">
        <v>0</v>
      </c>
      <c r="G565" s="196">
        <v>45604</v>
      </c>
      <c r="H565">
        <v>202411</v>
      </c>
      <c r="I565" t="s">
        <v>1562</v>
      </c>
      <c r="J565" t="s">
        <v>1563</v>
      </c>
      <c r="K565" t="s">
        <v>228</v>
      </c>
      <c r="L565" t="s">
        <v>3565</v>
      </c>
      <c r="M565" t="s">
        <v>232</v>
      </c>
      <c r="N565" t="s">
        <v>232</v>
      </c>
      <c r="O565" t="s">
        <v>232</v>
      </c>
      <c r="P565" t="s">
        <v>2532</v>
      </c>
      <c r="Q565" t="s">
        <v>2533</v>
      </c>
      <c r="R565" t="s">
        <v>403</v>
      </c>
      <c r="S565" t="s">
        <v>404</v>
      </c>
      <c r="T565" t="s">
        <v>3608</v>
      </c>
      <c r="U565" t="s">
        <v>232</v>
      </c>
      <c r="V565" t="s">
        <v>232</v>
      </c>
      <c r="W565" t="s">
        <v>232</v>
      </c>
      <c r="X565" t="s">
        <v>232</v>
      </c>
      <c r="Y565" t="s">
        <v>2534</v>
      </c>
      <c r="Z565" t="s">
        <v>241</v>
      </c>
      <c r="AA565" s="177">
        <v>1904000</v>
      </c>
      <c r="AB565">
        <v>4684.6000000000004</v>
      </c>
      <c r="AC565">
        <v>429.75</v>
      </c>
      <c r="AD565" s="177">
        <v>1904000</v>
      </c>
      <c r="AE565" s="196">
        <v>45624.747815162038</v>
      </c>
      <c r="AF565" t="s">
        <v>368</v>
      </c>
      <c r="AG565" t="s">
        <v>3610</v>
      </c>
      <c r="AH565" s="289">
        <v>1</v>
      </c>
      <c r="AI565" s="306">
        <f>IF(Z565="COP",(AA565*AH565),IF(Z565="NOK",((AB565*AH565)*VLOOKUP(H565,Tasas!$K:$L,2,0)),IF(Z565="EUR",((AB565*AH565)*VLOOKUP(H565,Tasas!$K:$L,2,0)),IF('GL MEN'!Z567="USD",(('GL MEN'!AB567*'GL MEN'!AH567)*VLOOKUP(H565,Tasas!$K:$L,2,0)),0))))</f>
        <v>1904000</v>
      </c>
      <c r="AJ565" t="s">
        <v>131</v>
      </c>
      <c r="AK565">
        <v>5</v>
      </c>
      <c r="AL565" t="str">
        <f t="shared" si="42"/>
        <v>2</v>
      </c>
      <c r="AM565" t="str">
        <f t="shared" si="43"/>
        <v>CO</v>
      </c>
    </row>
    <row r="566" spans="2:39">
      <c r="B566" t="s">
        <v>223</v>
      </c>
      <c r="C566" t="s">
        <v>334</v>
      </c>
      <c r="D566" t="s">
        <v>335</v>
      </c>
      <c r="E566">
        <v>2402124</v>
      </c>
      <c r="F566">
        <v>0</v>
      </c>
      <c r="G566" s="196">
        <v>45623</v>
      </c>
      <c r="H566">
        <v>202411</v>
      </c>
      <c r="I566" t="s">
        <v>275</v>
      </c>
      <c r="J566" t="s">
        <v>309</v>
      </c>
      <c r="K566" t="s">
        <v>337</v>
      </c>
      <c r="L566" t="s">
        <v>2970</v>
      </c>
      <c r="M566" t="s">
        <v>232</v>
      </c>
      <c r="N566" t="s">
        <v>232</v>
      </c>
      <c r="O566" t="s">
        <v>232</v>
      </c>
      <c r="P566" t="s">
        <v>2580</v>
      </c>
      <c r="Q566" t="s">
        <v>2581</v>
      </c>
      <c r="R566" t="s">
        <v>340</v>
      </c>
      <c r="S566" t="s">
        <v>341</v>
      </c>
      <c r="T566" t="s">
        <v>3682</v>
      </c>
      <c r="U566" t="s">
        <v>232</v>
      </c>
      <c r="V566" t="s">
        <v>232</v>
      </c>
      <c r="W566" t="s">
        <v>232</v>
      </c>
      <c r="X566" t="s">
        <v>232</v>
      </c>
      <c r="Y566" t="s">
        <v>3683</v>
      </c>
      <c r="Z566" t="s">
        <v>241</v>
      </c>
      <c r="AA566" s="177">
        <v>2766600</v>
      </c>
      <c r="AB566">
        <v>6900.45</v>
      </c>
      <c r="AC566">
        <v>626.77</v>
      </c>
      <c r="AD566" s="177">
        <v>2766600</v>
      </c>
      <c r="AE566" s="196">
        <v>45629.833859409722</v>
      </c>
      <c r="AF566" t="s">
        <v>343</v>
      </c>
      <c r="AG566" t="s">
        <v>328</v>
      </c>
      <c r="AH566" s="289">
        <v>1</v>
      </c>
      <c r="AI566" s="306">
        <f>IF(Z566="COP",(AA566*AH566),IF(Z566="NOK",((AB566*AH566)*VLOOKUP(H566,Tasas!$K:$L,2,0)),IF(Z566="EUR",((AB566*AH566)*VLOOKUP(H566,Tasas!$K:$L,2,0)),IF('GL MEN'!Z568="USD",(('GL MEN'!AB568*'GL MEN'!AH568)*VLOOKUP(H566,Tasas!$K:$L,2,0)),0))))</f>
        <v>2766600</v>
      </c>
      <c r="AJ566" t="s">
        <v>62</v>
      </c>
      <c r="AK566">
        <v>5</v>
      </c>
      <c r="AL566" t="str">
        <f t="shared" si="42"/>
        <v>3</v>
      </c>
      <c r="AM566" t="str">
        <f t="shared" si="43"/>
        <v>NE</v>
      </c>
    </row>
    <row r="567" spans="2:39">
      <c r="B567" t="s">
        <v>223</v>
      </c>
      <c r="C567" t="s">
        <v>334</v>
      </c>
      <c r="D567" t="s">
        <v>335</v>
      </c>
      <c r="E567">
        <v>2401905</v>
      </c>
      <c r="F567">
        <v>2</v>
      </c>
      <c r="G567" s="196">
        <v>45603</v>
      </c>
      <c r="H567">
        <v>202411</v>
      </c>
      <c r="I567" t="s">
        <v>329</v>
      </c>
      <c r="J567" t="s">
        <v>1158</v>
      </c>
      <c r="K567" t="s">
        <v>232</v>
      </c>
      <c r="L567" t="s">
        <v>2970</v>
      </c>
      <c r="M567" t="s">
        <v>232</v>
      </c>
      <c r="N567" t="s">
        <v>232</v>
      </c>
      <c r="O567" t="s">
        <v>232</v>
      </c>
      <c r="P567" t="s">
        <v>338</v>
      </c>
      <c r="Q567" t="s">
        <v>339</v>
      </c>
      <c r="R567" t="s">
        <v>340</v>
      </c>
      <c r="S567" t="s">
        <v>341</v>
      </c>
      <c r="T567" t="s">
        <v>3365</v>
      </c>
      <c r="U567" t="s">
        <v>232</v>
      </c>
      <c r="V567" t="s">
        <v>232</v>
      </c>
      <c r="W567" t="s">
        <v>232</v>
      </c>
      <c r="X567" t="s">
        <v>232</v>
      </c>
      <c r="Y567" t="s">
        <v>3684</v>
      </c>
      <c r="Z567" t="s">
        <v>241</v>
      </c>
      <c r="AA567" s="177">
        <v>-10000</v>
      </c>
      <c r="AB567">
        <v>-24.6</v>
      </c>
      <c r="AC567">
        <v>-2.2599999999999998</v>
      </c>
      <c r="AD567" s="177">
        <v>-10000</v>
      </c>
      <c r="AE567" s="196">
        <v>45611.842669444442</v>
      </c>
      <c r="AF567" t="s">
        <v>343</v>
      </c>
      <c r="AG567" t="s">
        <v>243</v>
      </c>
      <c r="AH567" s="289">
        <v>1</v>
      </c>
      <c r="AI567" s="306">
        <f>IF(Z567="COP",(AA567*AH567),IF(Z567="NOK",((AB567*AH567)*VLOOKUP(H567,Tasas!$K:$L,2,0)),IF(Z567="EUR",((AB567*AH567)*VLOOKUP(H567,Tasas!$K:$L,2,0)),IF('GL MEN'!Z569="USD",(('GL MEN'!AB569*'GL MEN'!AH569)*VLOOKUP(H567,Tasas!$K:$L,2,0)),0))))</f>
        <v>-10000</v>
      </c>
      <c r="AJ567" t="s">
        <v>66</v>
      </c>
      <c r="AK567">
        <v>5</v>
      </c>
      <c r="AL567" t="str">
        <f t="shared" si="42"/>
        <v>3</v>
      </c>
      <c r="AM567" t="str">
        <f t="shared" si="43"/>
        <v>NE</v>
      </c>
    </row>
    <row r="568" spans="2:39">
      <c r="B568" t="s">
        <v>223</v>
      </c>
      <c r="C568" t="s">
        <v>334</v>
      </c>
      <c r="D568" t="s">
        <v>335</v>
      </c>
      <c r="E568">
        <v>2402157</v>
      </c>
      <c r="F568">
        <v>3</v>
      </c>
      <c r="G568" s="196">
        <v>45625</v>
      </c>
      <c r="H568">
        <v>202411</v>
      </c>
      <c r="I568" t="s">
        <v>329</v>
      </c>
      <c r="J568" t="s">
        <v>1165</v>
      </c>
      <c r="K568" t="s">
        <v>337</v>
      </c>
      <c r="L568" t="s">
        <v>2970</v>
      </c>
      <c r="M568" t="s">
        <v>232</v>
      </c>
      <c r="N568" t="s">
        <v>232</v>
      </c>
      <c r="O568" t="s">
        <v>232</v>
      </c>
      <c r="P568" t="s">
        <v>3685</v>
      </c>
      <c r="Q568" t="s">
        <v>3686</v>
      </c>
      <c r="R568" t="s">
        <v>340</v>
      </c>
      <c r="S568" t="s">
        <v>341</v>
      </c>
      <c r="T568" t="s">
        <v>3365</v>
      </c>
      <c r="U568" t="s">
        <v>232</v>
      </c>
      <c r="V568" t="s">
        <v>232</v>
      </c>
      <c r="W568" t="s">
        <v>232</v>
      </c>
      <c r="X568" t="s">
        <v>232</v>
      </c>
      <c r="Y568" t="s">
        <v>3687</v>
      </c>
      <c r="Z568" t="s">
        <v>241</v>
      </c>
      <c r="AA568" s="177">
        <v>900000</v>
      </c>
      <c r="AB568">
        <v>2250.04</v>
      </c>
      <c r="AC568">
        <v>204.26</v>
      </c>
      <c r="AD568" s="177">
        <v>900000</v>
      </c>
      <c r="AE568" s="196">
        <v>45631.930219560185</v>
      </c>
      <c r="AF568" t="s">
        <v>343</v>
      </c>
      <c r="AG568" t="s">
        <v>243</v>
      </c>
      <c r="AH568" s="289">
        <v>1</v>
      </c>
      <c r="AI568" s="306">
        <f>IF(Z568="COP",(AA568*AH568),IF(Z568="NOK",((AB568*AH568)*VLOOKUP(H568,Tasas!$K:$L,2,0)),IF(Z568="EUR",((AB568*AH568)*VLOOKUP(H568,Tasas!$K:$L,2,0)),IF('GL MEN'!Z570="USD",(('GL MEN'!AB570*'GL MEN'!AH570)*VLOOKUP(H568,Tasas!$K:$L,2,0)),0))))</f>
        <v>900000</v>
      </c>
      <c r="AJ568" t="s">
        <v>66</v>
      </c>
      <c r="AK568">
        <v>5</v>
      </c>
      <c r="AL568" t="str">
        <f t="shared" si="42"/>
        <v>3</v>
      </c>
      <c r="AM568" t="str">
        <f t="shared" si="43"/>
        <v>NE</v>
      </c>
    </row>
    <row r="569" spans="2:39">
      <c r="B569" t="s">
        <v>223</v>
      </c>
      <c r="C569" t="s">
        <v>334</v>
      </c>
      <c r="D569" t="s">
        <v>335</v>
      </c>
      <c r="E569">
        <v>2402021</v>
      </c>
      <c r="F569">
        <v>0</v>
      </c>
      <c r="G569" s="196">
        <v>45604</v>
      </c>
      <c r="H569">
        <v>202411</v>
      </c>
      <c r="I569" t="s">
        <v>329</v>
      </c>
      <c r="J569" t="s">
        <v>336</v>
      </c>
      <c r="K569" t="s">
        <v>337</v>
      </c>
      <c r="L569" t="s">
        <v>2970</v>
      </c>
      <c r="M569" t="s">
        <v>232</v>
      </c>
      <c r="N569" t="s">
        <v>232</v>
      </c>
      <c r="O569" t="s">
        <v>232</v>
      </c>
      <c r="P569" t="s">
        <v>338</v>
      </c>
      <c r="Q569" t="s">
        <v>339</v>
      </c>
      <c r="R569" t="s">
        <v>340</v>
      </c>
      <c r="S569" t="s">
        <v>341</v>
      </c>
      <c r="T569" t="s">
        <v>3365</v>
      </c>
      <c r="U569" t="s">
        <v>232</v>
      </c>
      <c r="V569" t="s">
        <v>232</v>
      </c>
      <c r="W569" t="s">
        <v>232</v>
      </c>
      <c r="X569" t="s">
        <v>232</v>
      </c>
      <c r="Y569" t="s">
        <v>3688</v>
      </c>
      <c r="Z569" t="s">
        <v>241</v>
      </c>
      <c r="AA569" s="177">
        <v>3720000</v>
      </c>
      <c r="AB569">
        <v>9152.69</v>
      </c>
      <c r="AC569">
        <v>839.64</v>
      </c>
      <c r="AD569" s="177">
        <v>3720000</v>
      </c>
      <c r="AE569" s="196">
        <v>45627.988443865739</v>
      </c>
      <c r="AF569" t="s">
        <v>343</v>
      </c>
      <c r="AG569" t="s">
        <v>243</v>
      </c>
      <c r="AH569" s="289">
        <v>1</v>
      </c>
      <c r="AI569" s="306">
        <f>IF(Z569="COP",(AA569*AH569),IF(Z569="NOK",((AB569*AH569)*VLOOKUP(H569,Tasas!$K:$L,2,0)),IF(Z569="EUR",((AB569*AH569)*VLOOKUP(H569,Tasas!$K:$L,2,0)),IF('GL MEN'!Z571="USD",(('GL MEN'!AB571*'GL MEN'!AH571)*VLOOKUP(H569,Tasas!$K:$L,2,0)),0))))</f>
        <v>3720000</v>
      </c>
      <c r="AJ569" t="s">
        <v>66</v>
      </c>
      <c r="AK569">
        <v>5</v>
      </c>
      <c r="AL569" t="str">
        <f t="shared" si="42"/>
        <v>3</v>
      </c>
      <c r="AM569" t="str">
        <f t="shared" si="43"/>
        <v>NE</v>
      </c>
    </row>
    <row r="570" spans="2:39">
      <c r="B570" t="s">
        <v>223</v>
      </c>
      <c r="C570" t="s">
        <v>334</v>
      </c>
      <c r="D570" t="s">
        <v>335</v>
      </c>
      <c r="E570">
        <v>2402021</v>
      </c>
      <c r="F570">
        <v>1</v>
      </c>
      <c r="G570" s="196">
        <v>45604</v>
      </c>
      <c r="H570">
        <v>202411</v>
      </c>
      <c r="I570" t="s">
        <v>329</v>
      </c>
      <c r="J570" t="s">
        <v>336</v>
      </c>
      <c r="K570" t="s">
        <v>337</v>
      </c>
      <c r="L570" t="s">
        <v>2970</v>
      </c>
      <c r="M570" t="s">
        <v>232</v>
      </c>
      <c r="N570" t="s">
        <v>232</v>
      </c>
      <c r="O570" t="s">
        <v>232</v>
      </c>
      <c r="P570" t="s">
        <v>338</v>
      </c>
      <c r="Q570" t="s">
        <v>339</v>
      </c>
      <c r="R570" t="s">
        <v>340</v>
      </c>
      <c r="S570" t="s">
        <v>341</v>
      </c>
      <c r="T570" t="s">
        <v>3365</v>
      </c>
      <c r="U570" t="s">
        <v>232</v>
      </c>
      <c r="V570" t="s">
        <v>232</v>
      </c>
      <c r="W570" t="s">
        <v>232</v>
      </c>
      <c r="X570" t="s">
        <v>232</v>
      </c>
      <c r="Y570" t="s">
        <v>3689</v>
      </c>
      <c r="Z570" t="s">
        <v>241</v>
      </c>
      <c r="AA570" s="177">
        <v>8580000</v>
      </c>
      <c r="AB570">
        <v>21110.23</v>
      </c>
      <c r="AC570">
        <v>1936.59</v>
      </c>
      <c r="AD570" s="177">
        <v>8580000</v>
      </c>
      <c r="AE570" s="196">
        <v>45627.988443865739</v>
      </c>
      <c r="AF570" t="s">
        <v>343</v>
      </c>
      <c r="AG570" t="s">
        <v>243</v>
      </c>
      <c r="AH570" s="289">
        <v>1</v>
      </c>
      <c r="AI570" s="306">
        <f>IF(Z570="COP",(AA570*AH570),IF(Z570="NOK",((AB570*AH570)*VLOOKUP(H570,Tasas!$K:$L,2,0)),IF(Z570="EUR",((AB570*AH570)*VLOOKUP(H570,Tasas!$K:$L,2,0)),IF('GL MEN'!Z572="USD",(('GL MEN'!AB572*'GL MEN'!AH572)*VLOOKUP(H570,Tasas!$K:$L,2,0)),0))))</f>
        <v>8580000</v>
      </c>
      <c r="AJ570" t="s">
        <v>66</v>
      </c>
      <c r="AK570">
        <v>5</v>
      </c>
      <c r="AL570" t="str">
        <f t="shared" si="42"/>
        <v>3</v>
      </c>
      <c r="AM570" t="str">
        <f t="shared" si="43"/>
        <v>NE</v>
      </c>
    </row>
    <row r="571" spans="2:39">
      <c r="B571" t="s">
        <v>223</v>
      </c>
      <c r="C571" t="s">
        <v>334</v>
      </c>
      <c r="D571" t="s">
        <v>335</v>
      </c>
      <c r="E571">
        <v>2402021</v>
      </c>
      <c r="F571">
        <v>2</v>
      </c>
      <c r="G571" s="196">
        <v>45604</v>
      </c>
      <c r="H571">
        <v>202411</v>
      </c>
      <c r="I571" t="s">
        <v>329</v>
      </c>
      <c r="J571" t="s">
        <v>336</v>
      </c>
      <c r="K571" t="s">
        <v>337</v>
      </c>
      <c r="L571" t="s">
        <v>2970</v>
      </c>
      <c r="M571" t="s">
        <v>232</v>
      </c>
      <c r="N571" t="s">
        <v>232</v>
      </c>
      <c r="O571" t="s">
        <v>232</v>
      </c>
      <c r="P571" t="s">
        <v>338</v>
      </c>
      <c r="Q571" t="s">
        <v>339</v>
      </c>
      <c r="R571" t="s">
        <v>340</v>
      </c>
      <c r="S571" t="s">
        <v>341</v>
      </c>
      <c r="T571" t="s">
        <v>3365</v>
      </c>
      <c r="U571" t="s">
        <v>232</v>
      </c>
      <c r="V571" t="s">
        <v>232</v>
      </c>
      <c r="W571" t="s">
        <v>232</v>
      </c>
      <c r="X571" t="s">
        <v>232</v>
      </c>
      <c r="Y571" t="s">
        <v>3690</v>
      </c>
      <c r="Z571" t="s">
        <v>241</v>
      </c>
      <c r="AA571" s="177">
        <v>1724500</v>
      </c>
      <c r="AB571">
        <v>4242.96</v>
      </c>
      <c r="AC571">
        <v>389.24</v>
      </c>
      <c r="AD571" s="177">
        <v>1724500</v>
      </c>
      <c r="AE571" s="196">
        <v>45627.988443865739</v>
      </c>
      <c r="AF571" t="s">
        <v>343</v>
      </c>
      <c r="AG571" t="s">
        <v>243</v>
      </c>
      <c r="AH571" s="289">
        <v>1</v>
      </c>
      <c r="AI571" s="306">
        <f>IF(Z571="COP",(AA571*AH571),IF(Z571="NOK",((AB571*AH571)*VLOOKUP(H571,Tasas!$K:$L,2,0)),IF(Z571="EUR",((AB571*AH571)*VLOOKUP(H571,Tasas!$K:$L,2,0)),IF('GL MEN'!Z573="USD",(('GL MEN'!AB573*'GL MEN'!AH573)*VLOOKUP(H571,Tasas!$K:$L,2,0)),0))))</f>
        <v>1724500</v>
      </c>
      <c r="AJ571" t="s">
        <v>66</v>
      </c>
      <c r="AK571">
        <v>5</v>
      </c>
      <c r="AL571" t="str">
        <f t="shared" si="42"/>
        <v>3</v>
      </c>
      <c r="AM571" t="str">
        <f t="shared" si="43"/>
        <v>NE</v>
      </c>
    </row>
    <row r="572" spans="2:39">
      <c r="B572" t="s">
        <v>223</v>
      </c>
      <c r="C572" t="s">
        <v>334</v>
      </c>
      <c r="D572" t="s">
        <v>335</v>
      </c>
      <c r="E572">
        <v>2402021</v>
      </c>
      <c r="F572">
        <v>3</v>
      </c>
      <c r="G572" s="196">
        <v>45604</v>
      </c>
      <c r="H572">
        <v>202411</v>
      </c>
      <c r="I572" t="s">
        <v>329</v>
      </c>
      <c r="J572" t="s">
        <v>336</v>
      </c>
      <c r="K572" t="s">
        <v>337</v>
      </c>
      <c r="L572" t="s">
        <v>2970</v>
      </c>
      <c r="M572" t="s">
        <v>232</v>
      </c>
      <c r="N572" t="s">
        <v>232</v>
      </c>
      <c r="O572" t="s">
        <v>232</v>
      </c>
      <c r="P572" t="s">
        <v>338</v>
      </c>
      <c r="Q572" t="s">
        <v>339</v>
      </c>
      <c r="R572" t="s">
        <v>340</v>
      </c>
      <c r="S572" t="s">
        <v>341</v>
      </c>
      <c r="T572" t="s">
        <v>3365</v>
      </c>
      <c r="U572" t="s">
        <v>232</v>
      </c>
      <c r="V572" t="s">
        <v>232</v>
      </c>
      <c r="W572" t="s">
        <v>232</v>
      </c>
      <c r="X572" t="s">
        <v>232</v>
      </c>
      <c r="Y572" t="s">
        <v>3691</v>
      </c>
      <c r="Z572" t="s">
        <v>241</v>
      </c>
      <c r="AA572" s="177">
        <v>1505000</v>
      </c>
      <c r="AB572">
        <v>3702.9</v>
      </c>
      <c r="AC572">
        <v>339.69</v>
      </c>
      <c r="AD572" s="177">
        <v>1505000</v>
      </c>
      <c r="AE572" s="196">
        <v>45627.988443865739</v>
      </c>
      <c r="AF572" t="s">
        <v>343</v>
      </c>
      <c r="AG572" t="s">
        <v>243</v>
      </c>
      <c r="AH572" s="289">
        <v>1</v>
      </c>
      <c r="AI572" s="306">
        <f>IF(Z572="COP",(AA572*AH572),IF(Z572="NOK",((AB572*AH572)*VLOOKUP(H572,Tasas!$K:$L,2,0)),IF(Z572="EUR",((AB572*AH572)*VLOOKUP(H572,Tasas!$K:$L,2,0)),IF('GL MEN'!Z574="USD",(('GL MEN'!AB574*'GL MEN'!AH574)*VLOOKUP(H572,Tasas!$K:$L,2,0)),0))))</f>
        <v>1505000</v>
      </c>
      <c r="AJ572" t="s">
        <v>66</v>
      </c>
      <c r="AK572">
        <v>5</v>
      </c>
      <c r="AL572" t="str">
        <f t="shared" si="42"/>
        <v>3</v>
      </c>
      <c r="AM572" t="str">
        <f t="shared" si="43"/>
        <v>NE</v>
      </c>
    </row>
    <row r="573" spans="2:39">
      <c r="B573" t="s">
        <v>223</v>
      </c>
      <c r="C573" t="s">
        <v>334</v>
      </c>
      <c r="D573" t="s">
        <v>335</v>
      </c>
      <c r="E573">
        <v>2402021</v>
      </c>
      <c r="F573">
        <v>4</v>
      </c>
      <c r="G573" s="196">
        <v>45604</v>
      </c>
      <c r="H573">
        <v>202411</v>
      </c>
      <c r="I573" t="s">
        <v>329</v>
      </c>
      <c r="J573" t="s">
        <v>336</v>
      </c>
      <c r="K573" t="s">
        <v>337</v>
      </c>
      <c r="L573" t="s">
        <v>2970</v>
      </c>
      <c r="M573" t="s">
        <v>232</v>
      </c>
      <c r="N573" t="s">
        <v>232</v>
      </c>
      <c r="O573" t="s">
        <v>232</v>
      </c>
      <c r="P573" t="s">
        <v>338</v>
      </c>
      <c r="Q573" t="s">
        <v>339</v>
      </c>
      <c r="R573" t="s">
        <v>340</v>
      </c>
      <c r="S573" t="s">
        <v>341</v>
      </c>
      <c r="T573" t="s">
        <v>3365</v>
      </c>
      <c r="U573" t="s">
        <v>232</v>
      </c>
      <c r="V573" t="s">
        <v>232</v>
      </c>
      <c r="W573" t="s">
        <v>232</v>
      </c>
      <c r="X573" t="s">
        <v>232</v>
      </c>
      <c r="Y573" t="s">
        <v>3692</v>
      </c>
      <c r="Z573" t="s">
        <v>241</v>
      </c>
      <c r="AA573" s="177">
        <v>177036</v>
      </c>
      <c r="AB573">
        <v>435.58</v>
      </c>
      <c r="AC573">
        <v>39.96</v>
      </c>
      <c r="AD573" s="177">
        <v>177036</v>
      </c>
      <c r="AE573" s="196">
        <v>45627.988443865739</v>
      </c>
      <c r="AF573" t="s">
        <v>343</v>
      </c>
      <c r="AG573" t="s">
        <v>243</v>
      </c>
      <c r="AH573" s="289">
        <v>1</v>
      </c>
      <c r="AI573" s="306">
        <f>IF(Z573="COP",(AA573*AH573),IF(Z573="NOK",((AB573*AH573)*VLOOKUP(H573,Tasas!$K:$L,2,0)),IF(Z573="EUR",((AB573*AH573)*VLOOKUP(H573,Tasas!$K:$L,2,0)),IF('GL MEN'!Z575="USD",(('GL MEN'!AB575*'GL MEN'!AH575)*VLOOKUP(H573,Tasas!$K:$L,2,0)),0))))</f>
        <v>177036</v>
      </c>
      <c r="AJ573" t="s">
        <v>66</v>
      </c>
      <c r="AK573">
        <v>5</v>
      </c>
      <c r="AL573" t="str">
        <f t="shared" si="42"/>
        <v>3</v>
      </c>
      <c r="AM573" t="str">
        <f t="shared" si="43"/>
        <v>NE</v>
      </c>
    </row>
    <row r="574" spans="2:39">
      <c r="B574" t="s">
        <v>223</v>
      </c>
      <c r="C574" t="s">
        <v>828</v>
      </c>
      <c r="D574" t="s">
        <v>829</v>
      </c>
      <c r="E574">
        <v>4400957</v>
      </c>
      <c r="F574">
        <v>0</v>
      </c>
      <c r="G574" s="196">
        <v>45618</v>
      </c>
      <c r="H574">
        <v>202411</v>
      </c>
      <c r="I574" t="s">
        <v>3024</v>
      </c>
      <c r="J574" t="s">
        <v>3025</v>
      </c>
      <c r="K574" t="s">
        <v>386</v>
      </c>
      <c r="L574" t="s">
        <v>2970</v>
      </c>
      <c r="M574" t="s">
        <v>232</v>
      </c>
      <c r="N574" t="s">
        <v>232</v>
      </c>
      <c r="O574" t="s">
        <v>232</v>
      </c>
      <c r="P574" t="s">
        <v>2599</v>
      </c>
      <c r="Q574" t="s">
        <v>2600</v>
      </c>
      <c r="R574" t="s">
        <v>340</v>
      </c>
      <c r="S574" t="s">
        <v>341</v>
      </c>
      <c r="T574" t="s">
        <v>3300</v>
      </c>
      <c r="U574" t="s">
        <v>232</v>
      </c>
      <c r="V574" t="s">
        <v>232</v>
      </c>
      <c r="W574" t="s">
        <v>232</v>
      </c>
      <c r="X574" t="s">
        <v>232</v>
      </c>
      <c r="Y574" t="s">
        <v>3693</v>
      </c>
      <c r="Z574" t="s">
        <v>241</v>
      </c>
      <c r="AA574" s="177">
        <v>273600</v>
      </c>
      <c r="AB574">
        <v>682.41</v>
      </c>
      <c r="AC574">
        <v>61.98</v>
      </c>
      <c r="AD574" s="177">
        <v>273600</v>
      </c>
      <c r="AE574" s="196">
        <v>45628.955448263892</v>
      </c>
      <c r="AF574" t="s">
        <v>833</v>
      </c>
      <c r="AG574" t="s">
        <v>324</v>
      </c>
      <c r="AH574" s="289">
        <v>1</v>
      </c>
      <c r="AI574" s="306">
        <f>IF(Z574="COP",(AA574*AH574),IF(Z574="NOK",((AB574*AH574)*VLOOKUP(H574,Tasas!$K:$L,2,0)),IF(Z574="EUR",((AB574*AH574)*VLOOKUP(H574,Tasas!$K:$L,2,0)),IF('GL MEN'!Z576="USD",(('GL MEN'!AB576*'GL MEN'!AH576)*VLOOKUP(H574,Tasas!$K:$L,2,0)),0))))</f>
        <v>273600</v>
      </c>
      <c r="AJ574" t="s">
        <v>62</v>
      </c>
      <c r="AK574">
        <v>5</v>
      </c>
      <c r="AL574" t="str">
        <f t="shared" si="42"/>
        <v>3</v>
      </c>
      <c r="AM574" t="str">
        <f t="shared" si="43"/>
        <v>NE</v>
      </c>
    </row>
    <row r="575" spans="2:39">
      <c r="B575" t="s">
        <v>223</v>
      </c>
      <c r="C575" t="s">
        <v>828</v>
      </c>
      <c r="D575" t="s">
        <v>829</v>
      </c>
      <c r="E575">
        <v>4400958</v>
      </c>
      <c r="F575">
        <v>0</v>
      </c>
      <c r="G575" s="196">
        <v>45618</v>
      </c>
      <c r="H575">
        <v>202411</v>
      </c>
      <c r="I575" t="s">
        <v>3024</v>
      </c>
      <c r="J575" t="s">
        <v>3025</v>
      </c>
      <c r="K575" t="s">
        <v>386</v>
      </c>
      <c r="L575" t="s">
        <v>2970</v>
      </c>
      <c r="M575" t="s">
        <v>232</v>
      </c>
      <c r="N575" t="s">
        <v>232</v>
      </c>
      <c r="O575" t="s">
        <v>232</v>
      </c>
      <c r="P575" t="s">
        <v>2599</v>
      </c>
      <c r="Q575" t="s">
        <v>2600</v>
      </c>
      <c r="R575" t="s">
        <v>340</v>
      </c>
      <c r="S575" t="s">
        <v>341</v>
      </c>
      <c r="T575" t="s">
        <v>3300</v>
      </c>
      <c r="U575" t="s">
        <v>232</v>
      </c>
      <c r="V575" t="s">
        <v>232</v>
      </c>
      <c r="W575" t="s">
        <v>232</v>
      </c>
      <c r="X575" t="s">
        <v>232</v>
      </c>
      <c r="Y575" t="s">
        <v>3694</v>
      </c>
      <c r="Z575" t="s">
        <v>241</v>
      </c>
      <c r="AA575" s="177">
        <v>304800</v>
      </c>
      <c r="AB575">
        <v>760.23</v>
      </c>
      <c r="AC575">
        <v>69.05</v>
      </c>
      <c r="AD575" s="177">
        <v>304800</v>
      </c>
      <c r="AE575" s="196">
        <v>45628.973885960651</v>
      </c>
      <c r="AF575" t="s">
        <v>833</v>
      </c>
      <c r="AG575" t="s">
        <v>324</v>
      </c>
      <c r="AH575" s="289">
        <v>1</v>
      </c>
      <c r="AI575" s="306">
        <f>IF(Z575="COP",(AA575*AH575),IF(Z575="NOK",((AB575*AH575)*VLOOKUP(H575,Tasas!$K:$L,2,0)),IF(Z575="EUR",((AB575*AH575)*VLOOKUP(H575,Tasas!$K:$L,2,0)),IF('GL MEN'!Z577="USD",(('GL MEN'!AB577*'GL MEN'!AH577)*VLOOKUP(H575,Tasas!$K:$L,2,0)),0))))</f>
        <v>304800</v>
      </c>
      <c r="AJ575" t="s">
        <v>62</v>
      </c>
      <c r="AK575">
        <v>5</v>
      </c>
      <c r="AL575" t="str">
        <f t="shared" si="42"/>
        <v>3</v>
      </c>
      <c r="AM575" t="str">
        <f t="shared" si="43"/>
        <v>NE</v>
      </c>
    </row>
    <row r="576" spans="2:39">
      <c r="B576" t="s">
        <v>223</v>
      </c>
      <c r="C576" t="s">
        <v>334</v>
      </c>
      <c r="D576" t="s">
        <v>335</v>
      </c>
      <c r="E576">
        <v>2402028</v>
      </c>
      <c r="F576">
        <v>0</v>
      </c>
      <c r="G576" s="196">
        <v>45604</v>
      </c>
      <c r="H576">
        <v>202411</v>
      </c>
      <c r="I576" t="s">
        <v>3024</v>
      </c>
      <c r="J576" t="s">
        <v>3033</v>
      </c>
      <c r="K576" t="s">
        <v>337</v>
      </c>
      <c r="L576" t="s">
        <v>2970</v>
      </c>
      <c r="M576" t="s">
        <v>232</v>
      </c>
      <c r="N576" t="s">
        <v>232</v>
      </c>
      <c r="O576" t="s">
        <v>232</v>
      </c>
      <c r="P576" t="s">
        <v>2580</v>
      </c>
      <c r="Q576" t="s">
        <v>2581</v>
      </c>
      <c r="R576" t="s">
        <v>340</v>
      </c>
      <c r="S576" t="s">
        <v>341</v>
      </c>
      <c r="T576" t="s">
        <v>3300</v>
      </c>
      <c r="U576" t="s">
        <v>232</v>
      </c>
      <c r="V576" t="s">
        <v>232</v>
      </c>
      <c r="W576" t="s">
        <v>232</v>
      </c>
      <c r="X576" t="s">
        <v>232</v>
      </c>
      <c r="Y576" t="s">
        <v>3695</v>
      </c>
      <c r="Z576" t="s">
        <v>241</v>
      </c>
      <c r="AA576" s="177">
        <v>872000</v>
      </c>
      <c r="AB576">
        <v>2145.4699999999998</v>
      </c>
      <c r="AC576">
        <v>196.82</v>
      </c>
      <c r="AD576" s="177">
        <v>872000</v>
      </c>
      <c r="AE576" s="196">
        <v>45628.02727982639</v>
      </c>
      <c r="AF576" t="s">
        <v>343</v>
      </c>
      <c r="AG576" t="s">
        <v>243</v>
      </c>
      <c r="AH576" s="289">
        <v>1</v>
      </c>
      <c r="AI576" s="306">
        <f>IF(Z576="COP",(AA576*AH576),IF(Z576="NOK",((AB576*AH576)*VLOOKUP(H576,Tasas!$K:$L,2,0)),IF(Z576="EUR",((AB576*AH576)*VLOOKUP(H576,Tasas!$K:$L,2,0)),IF('GL MEN'!Z578="USD",(('GL MEN'!AB578*'GL MEN'!AH578)*VLOOKUP(H576,Tasas!$K:$L,2,0)),0))))</f>
        <v>872000</v>
      </c>
      <c r="AJ576" t="s">
        <v>62</v>
      </c>
      <c r="AK576">
        <v>5</v>
      </c>
      <c r="AL576" t="str">
        <f t="shared" si="42"/>
        <v>3</v>
      </c>
      <c r="AM576" t="str">
        <f t="shared" si="43"/>
        <v>NE</v>
      </c>
    </row>
    <row r="577" spans="2:39">
      <c r="B577" t="s">
        <v>223</v>
      </c>
      <c r="C577" t="s">
        <v>334</v>
      </c>
      <c r="D577" t="s">
        <v>335</v>
      </c>
      <c r="E577">
        <v>2402047</v>
      </c>
      <c r="F577">
        <v>0</v>
      </c>
      <c r="G577" s="196">
        <v>45615</v>
      </c>
      <c r="H577">
        <v>202411</v>
      </c>
      <c r="I577" t="s">
        <v>3024</v>
      </c>
      <c r="J577" t="s">
        <v>3033</v>
      </c>
      <c r="K577" t="s">
        <v>337</v>
      </c>
      <c r="L577" t="s">
        <v>2970</v>
      </c>
      <c r="M577" t="s">
        <v>232</v>
      </c>
      <c r="N577" t="s">
        <v>232</v>
      </c>
      <c r="O577" t="s">
        <v>232</v>
      </c>
      <c r="P577" t="s">
        <v>3696</v>
      </c>
      <c r="Q577" t="s">
        <v>3697</v>
      </c>
      <c r="R577" t="s">
        <v>340</v>
      </c>
      <c r="S577" t="s">
        <v>341</v>
      </c>
      <c r="T577" t="s">
        <v>3300</v>
      </c>
      <c r="U577" t="s">
        <v>232</v>
      </c>
      <c r="V577" t="s">
        <v>232</v>
      </c>
      <c r="W577" t="s">
        <v>232</v>
      </c>
      <c r="X577" t="s">
        <v>232</v>
      </c>
      <c r="Y577" t="s">
        <v>3698</v>
      </c>
      <c r="Z577" t="s">
        <v>241</v>
      </c>
      <c r="AA577" s="177">
        <v>1930000</v>
      </c>
      <c r="AB577">
        <v>4751.22</v>
      </c>
      <c r="AC577">
        <v>430.97</v>
      </c>
      <c r="AD577" s="177">
        <v>1930000</v>
      </c>
      <c r="AE577" s="196">
        <v>45628.138924571758</v>
      </c>
      <c r="AF577" t="s">
        <v>343</v>
      </c>
      <c r="AG577" t="s">
        <v>3656</v>
      </c>
      <c r="AH577" s="289">
        <v>1</v>
      </c>
      <c r="AI577" s="306">
        <f>IF(Z577="COP",(AA577*AH577),IF(Z577="NOK",((AB577*AH577)*VLOOKUP(H577,Tasas!$K:$L,2,0)),IF(Z577="EUR",((AB577*AH577)*VLOOKUP(H577,Tasas!$K:$L,2,0)),IF('GL MEN'!Z579="USD",(('GL MEN'!AB579*'GL MEN'!AH579)*VLOOKUP(H577,Tasas!$K:$L,2,0)),0))))</f>
        <v>1930000</v>
      </c>
      <c r="AJ577" t="s">
        <v>62</v>
      </c>
      <c r="AK577">
        <v>5</v>
      </c>
      <c r="AL577" t="str">
        <f t="shared" si="42"/>
        <v>3</v>
      </c>
      <c r="AM577" t="str">
        <f t="shared" si="43"/>
        <v>NE</v>
      </c>
    </row>
    <row r="578" spans="2:39">
      <c r="B578" t="s">
        <v>223</v>
      </c>
      <c r="C578" t="s">
        <v>334</v>
      </c>
      <c r="D578" t="s">
        <v>335</v>
      </c>
      <c r="E578">
        <v>2402047</v>
      </c>
      <c r="F578">
        <v>2</v>
      </c>
      <c r="G578" s="196">
        <v>45615</v>
      </c>
      <c r="H578">
        <v>202411</v>
      </c>
      <c r="I578" t="s">
        <v>3024</v>
      </c>
      <c r="J578" t="s">
        <v>3033</v>
      </c>
      <c r="K578" t="s">
        <v>337</v>
      </c>
      <c r="L578" t="s">
        <v>2970</v>
      </c>
      <c r="M578" t="s">
        <v>232</v>
      </c>
      <c r="N578" t="s">
        <v>232</v>
      </c>
      <c r="O578" t="s">
        <v>232</v>
      </c>
      <c r="P578" t="s">
        <v>3696</v>
      </c>
      <c r="Q578" t="s">
        <v>3697</v>
      </c>
      <c r="R578" t="s">
        <v>340</v>
      </c>
      <c r="S578" t="s">
        <v>341</v>
      </c>
      <c r="T578" t="s">
        <v>3300</v>
      </c>
      <c r="U578" t="s">
        <v>232</v>
      </c>
      <c r="V578" t="s">
        <v>232</v>
      </c>
      <c r="W578" t="s">
        <v>232</v>
      </c>
      <c r="X578" t="s">
        <v>232</v>
      </c>
      <c r="Y578" t="s">
        <v>3699</v>
      </c>
      <c r="Z578" t="s">
        <v>241</v>
      </c>
      <c r="AA578" s="177">
        <v>50000</v>
      </c>
      <c r="AB578">
        <v>123.09</v>
      </c>
      <c r="AC578">
        <v>11.17</v>
      </c>
      <c r="AD578" s="177">
        <v>50000</v>
      </c>
      <c r="AE578" s="196">
        <v>45628.138924571758</v>
      </c>
      <c r="AF578" t="s">
        <v>343</v>
      </c>
      <c r="AG578" t="s">
        <v>243</v>
      </c>
      <c r="AH578" s="289">
        <v>1</v>
      </c>
      <c r="AI578" s="306">
        <f>IF(Z578="COP",(AA578*AH578),IF(Z578="NOK",((AB578*AH578)*VLOOKUP(H578,Tasas!$K:$L,2,0)),IF(Z578="EUR",((AB578*AH578)*VLOOKUP(H578,Tasas!$K:$L,2,0)),IF('GL MEN'!Z580="USD",(('GL MEN'!AB580*'GL MEN'!AH580)*VLOOKUP(H578,Tasas!$K:$L,2,0)),0))))</f>
        <v>50000</v>
      </c>
      <c r="AJ578" t="s">
        <v>62</v>
      </c>
      <c r="AK578">
        <v>5</v>
      </c>
      <c r="AL578" t="str">
        <f t="shared" si="42"/>
        <v>3</v>
      </c>
      <c r="AM578" t="str">
        <f t="shared" si="43"/>
        <v>NE</v>
      </c>
    </row>
    <row r="579" spans="2:39">
      <c r="B579" t="s">
        <v>223</v>
      </c>
      <c r="C579" t="s">
        <v>357</v>
      </c>
      <c r="D579" t="s">
        <v>358</v>
      </c>
      <c r="E579">
        <v>1403696</v>
      </c>
      <c r="F579">
        <v>384</v>
      </c>
      <c r="G579" s="196">
        <v>45626</v>
      </c>
      <c r="H579">
        <v>202411</v>
      </c>
      <c r="I579" t="s">
        <v>359</v>
      </c>
      <c r="J579" t="s">
        <v>360</v>
      </c>
      <c r="K579" t="s">
        <v>386</v>
      </c>
      <c r="L579" t="s">
        <v>2970</v>
      </c>
      <c r="M579" t="s">
        <v>550</v>
      </c>
      <c r="N579" t="s">
        <v>551</v>
      </c>
      <c r="O579" t="s">
        <v>232</v>
      </c>
      <c r="P579" t="s">
        <v>552</v>
      </c>
      <c r="Q579" t="s">
        <v>553</v>
      </c>
      <c r="R579" t="s">
        <v>340</v>
      </c>
      <c r="S579" t="s">
        <v>341</v>
      </c>
      <c r="T579" t="s">
        <v>3491</v>
      </c>
      <c r="U579" t="s">
        <v>2527</v>
      </c>
      <c r="V579" t="s">
        <v>554</v>
      </c>
      <c r="W579" t="s">
        <v>555</v>
      </c>
      <c r="X579" t="s">
        <v>232</v>
      </c>
      <c r="Y579" t="s">
        <v>2527</v>
      </c>
      <c r="Z579" t="s">
        <v>241</v>
      </c>
      <c r="AA579" s="177">
        <v>5602690</v>
      </c>
      <c r="AB579">
        <v>14006.95</v>
      </c>
      <c r="AC579">
        <v>1271.53</v>
      </c>
      <c r="AD579" s="177">
        <v>5602690</v>
      </c>
      <c r="AE579" s="196">
        <v>45635.674618171295</v>
      </c>
      <c r="AF579" t="s">
        <v>368</v>
      </c>
      <c r="AG579" t="s">
        <v>243</v>
      </c>
      <c r="AH579" s="289">
        <v>1</v>
      </c>
      <c r="AI579" s="306">
        <f>IF(Z579="COP",(AA579*AH579),IF(Z579="NOK",((AB579*AH579)*VLOOKUP(H579,Tasas!$K:$L,2,0)),IF(Z579="EUR",((AB579*AH579)*VLOOKUP(H579,Tasas!$K:$L,2,0)),IF('GL MEN'!Z583="USD",(('GL MEN'!AB583*'GL MEN'!AH583)*VLOOKUP(H579,Tasas!$K:$L,2,0)),0))))</f>
        <v>5602690</v>
      </c>
      <c r="AJ579" t="s">
        <v>21</v>
      </c>
      <c r="AK579">
        <v>5</v>
      </c>
      <c r="AL579" t="str">
        <f t="shared" si="42"/>
        <v>3</v>
      </c>
      <c r="AM579" t="str">
        <f t="shared" si="43"/>
        <v>NE</v>
      </c>
    </row>
    <row r="580" spans="2:39">
      <c r="B580" t="s">
        <v>223</v>
      </c>
      <c r="C580" t="s">
        <v>357</v>
      </c>
      <c r="D580" t="s">
        <v>358</v>
      </c>
      <c r="E580">
        <v>1403696</v>
      </c>
      <c r="F580">
        <v>488</v>
      </c>
      <c r="G580" s="196">
        <v>45626</v>
      </c>
      <c r="H580">
        <v>202411</v>
      </c>
      <c r="I580" t="s">
        <v>359</v>
      </c>
      <c r="J580" t="s">
        <v>360</v>
      </c>
      <c r="K580" t="s">
        <v>337</v>
      </c>
      <c r="L580" t="s">
        <v>2970</v>
      </c>
      <c r="M580" t="s">
        <v>610</v>
      </c>
      <c r="N580" t="s">
        <v>611</v>
      </c>
      <c r="O580" t="s">
        <v>232</v>
      </c>
      <c r="P580" t="s">
        <v>612</v>
      </c>
      <c r="Q580" t="s">
        <v>613</v>
      </c>
      <c r="R580" t="s">
        <v>340</v>
      </c>
      <c r="S580" t="s">
        <v>341</v>
      </c>
      <c r="T580" t="s">
        <v>3490</v>
      </c>
      <c r="U580" t="s">
        <v>2527</v>
      </c>
      <c r="V580" t="s">
        <v>614</v>
      </c>
      <c r="W580" t="s">
        <v>615</v>
      </c>
      <c r="X580" t="s">
        <v>232</v>
      </c>
      <c r="Y580" t="s">
        <v>2527</v>
      </c>
      <c r="Z580" t="s">
        <v>241</v>
      </c>
      <c r="AA580" s="177">
        <v>6139718</v>
      </c>
      <c r="AB580">
        <v>15349.54</v>
      </c>
      <c r="AC580">
        <v>1393.41</v>
      </c>
      <c r="AD580" s="177">
        <v>6139718</v>
      </c>
      <c r="AE580" s="196">
        <v>45635.674618171295</v>
      </c>
      <c r="AF580" t="s">
        <v>368</v>
      </c>
      <c r="AG580" t="s">
        <v>243</v>
      </c>
      <c r="AH580" s="289">
        <v>1</v>
      </c>
      <c r="AI580" s="306">
        <f>IF(Z580="COP",(AA580*AH580),IF(Z580="NOK",((AB580*AH580)*VLOOKUP(H580,Tasas!$K:$L,2,0)),IF(Z580="EUR",((AB580*AH580)*VLOOKUP(H580,Tasas!$K:$L,2,0)),IF('GL MEN'!Z584="USD",(('GL MEN'!AB584*'GL MEN'!AH584)*VLOOKUP(H580,Tasas!$K:$L,2,0)),0))))</f>
        <v>6139718</v>
      </c>
      <c r="AJ580" t="s">
        <v>24</v>
      </c>
      <c r="AK580">
        <v>5</v>
      </c>
      <c r="AL580" t="str">
        <f t="shared" si="42"/>
        <v>3</v>
      </c>
      <c r="AM580" t="str">
        <f t="shared" si="43"/>
        <v>NE</v>
      </c>
    </row>
    <row r="581" spans="2:39">
      <c r="B581" t="s">
        <v>223</v>
      </c>
      <c r="C581" t="s">
        <v>357</v>
      </c>
      <c r="D581" t="s">
        <v>358</v>
      </c>
      <c r="E581">
        <v>1403696</v>
      </c>
      <c r="F581">
        <v>576</v>
      </c>
      <c r="G581" s="196">
        <v>45626</v>
      </c>
      <c r="H581">
        <v>202411</v>
      </c>
      <c r="I581" t="s">
        <v>359</v>
      </c>
      <c r="J581" t="s">
        <v>360</v>
      </c>
      <c r="K581" t="s">
        <v>337</v>
      </c>
      <c r="L581" t="s">
        <v>2970</v>
      </c>
      <c r="M581" t="s">
        <v>2637</v>
      </c>
      <c r="N581" t="s">
        <v>2638</v>
      </c>
      <c r="O581" t="s">
        <v>232</v>
      </c>
      <c r="P581" t="s">
        <v>2632</v>
      </c>
      <c r="Q581" t="s">
        <v>2633</v>
      </c>
      <c r="R581" t="s">
        <v>340</v>
      </c>
      <c r="S581" t="s">
        <v>341</v>
      </c>
      <c r="T581" t="s">
        <v>3492</v>
      </c>
      <c r="U581" t="s">
        <v>2527</v>
      </c>
      <c r="V581" t="s">
        <v>3050</v>
      </c>
      <c r="W581" t="s">
        <v>3051</v>
      </c>
      <c r="X581" t="s">
        <v>232</v>
      </c>
      <c r="Y581" t="s">
        <v>2527</v>
      </c>
      <c r="Z581" t="s">
        <v>241</v>
      </c>
      <c r="AA581" s="177">
        <v>3546374</v>
      </c>
      <c r="AB581">
        <v>8866.08</v>
      </c>
      <c r="AC581">
        <v>804.85</v>
      </c>
      <c r="AD581" s="177">
        <v>3546374</v>
      </c>
      <c r="AE581" s="196">
        <v>45635.674618171295</v>
      </c>
      <c r="AF581" t="s">
        <v>368</v>
      </c>
      <c r="AG581" t="s">
        <v>243</v>
      </c>
      <c r="AH581" s="289">
        <v>1</v>
      </c>
      <c r="AI581" s="306">
        <f>IF(Z581="COP",(AA581*AH581),IF(Z581="NOK",((AB581*AH581)*VLOOKUP(H581,Tasas!$K:$L,2,0)),IF(Z581="EUR",((AB581*AH581)*VLOOKUP(H581,Tasas!$K:$L,2,0)),IF('GL MEN'!Z585="USD",(('GL MEN'!AB585*'GL MEN'!AH585)*VLOOKUP(H581,Tasas!$K:$L,2,0)),0))))</f>
        <v>3546374</v>
      </c>
      <c r="AJ581" t="s">
        <v>36</v>
      </c>
      <c r="AK581">
        <v>5</v>
      </c>
      <c r="AL581" t="str">
        <f t="shared" si="42"/>
        <v>3</v>
      </c>
      <c r="AM581" t="str">
        <f t="shared" si="43"/>
        <v>NE</v>
      </c>
    </row>
    <row r="582" spans="2:39">
      <c r="B582" t="s">
        <v>223</v>
      </c>
      <c r="C582" t="s">
        <v>357</v>
      </c>
      <c r="D582" t="s">
        <v>358</v>
      </c>
      <c r="E582">
        <v>1403697</v>
      </c>
      <c r="F582">
        <v>51</v>
      </c>
      <c r="G582" s="196">
        <v>45626</v>
      </c>
      <c r="H582">
        <v>202411</v>
      </c>
      <c r="I582" t="s">
        <v>359</v>
      </c>
      <c r="J582" t="s">
        <v>360</v>
      </c>
      <c r="K582" t="s">
        <v>386</v>
      </c>
      <c r="L582" t="s">
        <v>2970</v>
      </c>
      <c r="M582" t="s">
        <v>2175</v>
      </c>
      <c r="N582" t="s">
        <v>2176</v>
      </c>
      <c r="O582" t="s">
        <v>232</v>
      </c>
      <c r="P582" t="s">
        <v>3307</v>
      </c>
      <c r="Q582" t="s">
        <v>3308</v>
      </c>
      <c r="R582" t="s">
        <v>340</v>
      </c>
      <c r="S582" t="s">
        <v>341</v>
      </c>
      <c r="T582" t="s">
        <v>3498</v>
      </c>
      <c r="U582" t="s">
        <v>2527</v>
      </c>
      <c r="V582" t="s">
        <v>3309</v>
      </c>
      <c r="W582" t="s">
        <v>3310</v>
      </c>
      <c r="X582" t="s">
        <v>232</v>
      </c>
      <c r="Y582" t="s">
        <v>2527</v>
      </c>
      <c r="Z582" t="s">
        <v>241</v>
      </c>
      <c r="AA582" s="177">
        <v>3543800</v>
      </c>
      <c r="AB582">
        <v>8859.64</v>
      </c>
      <c r="AC582">
        <v>804.27</v>
      </c>
      <c r="AD582" s="177">
        <v>3543800</v>
      </c>
      <c r="AE582" s="196">
        <v>45635.676504247684</v>
      </c>
      <c r="AF582" t="s">
        <v>368</v>
      </c>
      <c r="AG582" t="s">
        <v>243</v>
      </c>
      <c r="AH582" s="289">
        <v>1</v>
      </c>
      <c r="AI582" s="306">
        <f>IF(Z582="COP",(AA582*AH582),IF(Z582="NOK",((AB582*AH582)*VLOOKUP(H582,Tasas!$K:$L,2,0)),IF(Z582="EUR",((AB582*AH582)*VLOOKUP(H582,Tasas!$K:$L,2,0)),IF('GL MEN'!Z587="USD",(('GL MEN'!AB587*'GL MEN'!AH587)*VLOOKUP(H582,Tasas!$K:$L,2,0)),0))))</f>
        <v>3543800</v>
      </c>
      <c r="AJ582" t="s">
        <v>36</v>
      </c>
      <c r="AK582">
        <v>5</v>
      </c>
      <c r="AL582" t="str">
        <f t="shared" si="42"/>
        <v>3</v>
      </c>
      <c r="AM582" t="str">
        <f t="shared" si="43"/>
        <v>NE</v>
      </c>
    </row>
    <row r="583" spans="2:39">
      <c r="B583" t="s">
        <v>223</v>
      </c>
      <c r="C583" t="s">
        <v>357</v>
      </c>
      <c r="D583" t="s">
        <v>358</v>
      </c>
      <c r="E583">
        <v>1403697</v>
      </c>
      <c r="F583">
        <v>360</v>
      </c>
      <c r="G583" s="196">
        <v>45626</v>
      </c>
      <c r="H583">
        <v>202411</v>
      </c>
      <c r="I583" t="s">
        <v>359</v>
      </c>
      <c r="J583" t="s">
        <v>360</v>
      </c>
      <c r="K583" t="s">
        <v>337</v>
      </c>
      <c r="L583" t="s">
        <v>2970</v>
      </c>
      <c r="M583" t="s">
        <v>3064</v>
      </c>
      <c r="N583" t="s">
        <v>3065</v>
      </c>
      <c r="O583" t="s">
        <v>232</v>
      </c>
      <c r="P583" t="s">
        <v>3066</v>
      </c>
      <c r="Q583" t="s">
        <v>3067</v>
      </c>
      <c r="R583" t="s">
        <v>340</v>
      </c>
      <c r="S583" t="s">
        <v>341</v>
      </c>
      <c r="T583" t="s">
        <v>3499</v>
      </c>
      <c r="U583" t="s">
        <v>2527</v>
      </c>
      <c r="V583" t="s">
        <v>3068</v>
      </c>
      <c r="W583" t="s">
        <v>3069</v>
      </c>
      <c r="X583" t="s">
        <v>232</v>
      </c>
      <c r="Y583" t="s">
        <v>2527</v>
      </c>
      <c r="Z583" t="s">
        <v>241</v>
      </c>
      <c r="AA583" s="177">
        <v>3546374</v>
      </c>
      <c r="AB583">
        <v>8866.08</v>
      </c>
      <c r="AC583">
        <v>804.85</v>
      </c>
      <c r="AD583" s="177">
        <v>3546374</v>
      </c>
      <c r="AE583" s="196">
        <v>45635.676504247684</v>
      </c>
      <c r="AF583" t="s">
        <v>368</v>
      </c>
      <c r="AG583" t="s">
        <v>243</v>
      </c>
      <c r="AH583" s="289">
        <v>1</v>
      </c>
      <c r="AI583" s="306">
        <f>IF(Z583="COP",(AA583*AH583),IF(Z583="NOK",((AB583*AH583)*VLOOKUP(H583,Tasas!$K:$L,2,0)),IF(Z583="EUR",((AB583*AH583)*VLOOKUP(H583,Tasas!$K:$L,2,0)),IF('GL MEN'!Z590="USD",(('GL MEN'!AB590*'GL MEN'!AH590)*VLOOKUP(H583,Tasas!$K:$L,2,0)),0))))</f>
        <v>3546374</v>
      </c>
      <c r="AJ583" t="s">
        <v>36</v>
      </c>
      <c r="AK583">
        <v>5</v>
      </c>
      <c r="AL583" t="str">
        <f t="shared" si="42"/>
        <v>3</v>
      </c>
      <c r="AM583" t="str">
        <f t="shared" si="43"/>
        <v>NE</v>
      </c>
    </row>
    <row r="584" spans="2:39">
      <c r="B584" t="s">
        <v>223</v>
      </c>
      <c r="C584" t="s">
        <v>357</v>
      </c>
      <c r="D584" t="s">
        <v>358</v>
      </c>
      <c r="E584">
        <v>1403697</v>
      </c>
      <c r="F584">
        <v>362</v>
      </c>
      <c r="G584" s="196">
        <v>45626</v>
      </c>
      <c r="H584">
        <v>202411</v>
      </c>
      <c r="I584" t="s">
        <v>359</v>
      </c>
      <c r="J584" t="s">
        <v>360</v>
      </c>
      <c r="K584" t="s">
        <v>337</v>
      </c>
      <c r="L584" t="s">
        <v>2970</v>
      </c>
      <c r="M584" t="s">
        <v>3390</v>
      </c>
      <c r="N584" t="s">
        <v>3500</v>
      </c>
      <c r="O584" t="s">
        <v>232</v>
      </c>
      <c r="P584" t="s">
        <v>3392</v>
      </c>
      <c r="Q584" t="s">
        <v>3393</v>
      </c>
      <c r="R584" t="s">
        <v>340</v>
      </c>
      <c r="S584" t="s">
        <v>341</v>
      </c>
      <c r="T584" t="s">
        <v>3501</v>
      </c>
      <c r="U584" t="s">
        <v>2527</v>
      </c>
      <c r="V584" t="s">
        <v>3394</v>
      </c>
      <c r="W584" t="s">
        <v>3395</v>
      </c>
      <c r="X584" t="s">
        <v>232</v>
      </c>
      <c r="Y584" t="s">
        <v>2527</v>
      </c>
      <c r="Z584" t="s">
        <v>241</v>
      </c>
      <c r="AA584" s="177">
        <v>3539172</v>
      </c>
      <c r="AB584">
        <v>8848.07</v>
      </c>
      <c r="AC584">
        <v>803.22</v>
      </c>
      <c r="AD584" s="177">
        <v>3539172</v>
      </c>
      <c r="AE584" s="196">
        <v>45635.676504247684</v>
      </c>
      <c r="AF584" t="s">
        <v>368</v>
      </c>
      <c r="AG584" t="s">
        <v>243</v>
      </c>
      <c r="AH584" s="289">
        <v>1</v>
      </c>
      <c r="AI584" s="306">
        <f>IF(Z584="COP",(AA584*AH584),IF(Z584="NOK",((AB584*AH584)*VLOOKUP(H584,Tasas!$K:$L,2,0)),IF(Z584="EUR",((AB584*AH584)*VLOOKUP(H584,Tasas!$K:$L,2,0)),IF('GL MEN'!Z591="USD",(('GL MEN'!AB591*'GL MEN'!AH591)*VLOOKUP(H584,Tasas!$K:$L,2,0)),0))))</f>
        <v>3539172</v>
      </c>
      <c r="AJ584" t="s">
        <v>36</v>
      </c>
      <c r="AK584">
        <v>5</v>
      </c>
      <c r="AL584" t="str">
        <f t="shared" si="42"/>
        <v>3</v>
      </c>
      <c r="AM584" t="str">
        <f t="shared" si="43"/>
        <v>NE</v>
      </c>
    </row>
    <row r="585" spans="2:39">
      <c r="B585" t="s">
        <v>223</v>
      </c>
      <c r="C585" t="s">
        <v>357</v>
      </c>
      <c r="D585" t="s">
        <v>358</v>
      </c>
      <c r="E585">
        <v>1403697</v>
      </c>
      <c r="F585">
        <v>828</v>
      </c>
      <c r="G585" s="196">
        <v>45626</v>
      </c>
      <c r="H585">
        <v>202411</v>
      </c>
      <c r="I585" t="s">
        <v>359</v>
      </c>
      <c r="J585" t="s">
        <v>360</v>
      </c>
      <c r="K585" t="s">
        <v>386</v>
      </c>
      <c r="L585" t="s">
        <v>2970</v>
      </c>
      <c r="M585" t="s">
        <v>3070</v>
      </c>
      <c r="N585" t="s">
        <v>3071</v>
      </c>
      <c r="O585" t="s">
        <v>232</v>
      </c>
      <c r="P585" t="s">
        <v>3072</v>
      </c>
      <c r="Q585" t="s">
        <v>3073</v>
      </c>
      <c r="R585" t="s">
        <v>340</v>
      </c>
      <c r="S585" t="s">
        <v>341</v>
      </c>
      <c r="T585" t="s">
        <v>3496</v>
      </c>
      <c r="U585" t="s">
        <v>2527</v>
      </c>
      <c r="V585" t="s">
        <v>3074</v>
      </c>
      <c r="W585" t="s">
        <v>3075</v>
      </c>
      <c r="X585" t="s">
        <v>232</v>
      </c>
      <c r="Y585" t="s">
        <v>2527</v>
      </c>
      <c r="Z585" t="s">
        <v>241</v>
      </c>
      <c r="AA585" s="177">
        <v>3546374</v>
      </c>
      <c r="AB585">
        <v>8866.08</v>
      </c>
      <c r="AC585">
        <v>804.85</v>
      </c>
      <c r="AD585" s="177">
        <v>3546374</v>
      </c>
      <c r="AE585" s="196">
        <v>45635.676504247684</v>
      </c>
      <c r="AF585" t="s">
        <v>368</v>
      </c>
      <c r="AG585" t="s">
        <v>243</v>
      </c>
      <c r="AH585" s="289">
        <v>1</v>
      </c>
      <c r="AI585" s="306">
        <f>IF(Z585="COP",(AA585*AH585),IF(Z585="NOK",((AB585*AH585)*VLOOKUP(H585,Tasas!$K:$L,2,0)),IF(Z585="EUR",((AB585*AH585)*VLOOKUP(H585,Tasas!$K:$L,2,0)),IF('GL MEN'!Z592="USD",(('GL MEN'!AB592*'GL MEN'!AH592)*VLOOKUP(H585,Tasas!$K:$L,2,0)),0))))</f>
        <v>3546374</v>
      </c>
      <c r="AJ585" t="s">
        <v>36</v>
      </c>
      <c r="AK585">
        <v>5</v>
      </c>
      <c r="AL585" t="str">
        <f t="shared" si="42"/>
        <v>3</v>
      </c>
      <c r="AM585" t="str">
        <f t="shared" si="43"/>
        <v>NE</v>
      </c>
    </row>
    <row r="586" spans="2:39">
      <c r="B586" t="s">
        <v>223</v>
      </c>
      <c r="C586" t="s">
        <v>245</v>
      </c>
      <c r="D586" t="s">
        <v>246</v>
      </c>
      <c r="E586">
        <v>11407016</v>
      </c>
      <c r="F586">
        <v>2</v>
      </c>
      <c r="G586" s="196">
        <v>45623</v>
      </c>
      <c r="H586">
        <v>202411</v>
      </c>
      <c r="I586" t="s">
        <v>329</v>
      </c>
      <c r="J586" t="s">
        <v>1158</v>
      </c>
      <c r="K586" t="s">
        <v>223</v>
      </c>
      <c r="L586" t="s">
        <v>2970</v>
      </c>
      <c r="M586" t="s">
        <v>232</v>
      </c>
      <c r="N586" t="s">
        <v>232</v>
      </c>
      <c r="O586" t="s">
        <v>232</v>
      </c>
      <c r="P586" t="s">
        <v>2752</v>
      </c>
      <c r="Q586" t="s">
        <v>2753</v>
      </c>
      <c r="R586" t="s">
        <v>252</v>
      </c>
      <c r="S586" t="s">
        <v>253</v>
      </c>
      <c r="T586">
        <v>2925351</v>
      </c>
      <c r="U586" t="s">
        <v>2754</v>
      </c>
      <c r="V586" t="s">
        <v>2755</v>
      </c>
      <c r="W586" t="s">
        <v>2756</v>
      </c>
      <c r="X586" t="s">
        <v>232</v>
      </c>
      <c r="Y586" t="s">
        <v>2757</v>
      </c>
      <c r="Z586" t="s">
        <v>241</v>
      </c>
      <c r="AA586" s="177">
        <v>478000</v>
      </c>
      <c r="AB586">
        <v>1192.23</v>
      </c>
      <c r="AC586">
        <v>108.29</v>
      </c>
      <c r="AD586" s="177">
        <v>478000</v>
      </c>
      <c r="AE586" s="196">
        <v>45629.885979166669</v>
      </c>
      <c r="AF586" t="s">
        <v>273</v>
      </c>
      <c r="AG586" t="s">
        <v>243</v>
      </c>
      <c r="AH586" s="289">
        <v>1</v>
      </c>
      <c r="AI586" s="306">
        <f>IF(Z586="COP",(AA586*AH586),IF(Z586="NOK",((AB586*AH586)*VLOOKUP(H586,Tasas!$K:$L,2,0)),IF(Z586="EUR",((AB586*AH586)*VLOOKUP(H586,Tasas!$K:$L,2,0)),IF('GL MEN'!Z593="USD",(('GL MEN'!AB593*'GL MEN'!AH593)*VLOOKUP(H586,Tasas!$K:$L,2,0)),0))))</f>
        <v>478000</v>
      </c>
      <c r="AJ586" t="s">
        <v>66</v>
      </c>
      <c r="AK586">
        <v>5</v>
      </c>
      <c r="AL586" t="str">
        <f t="shared" si="42"/>
        <v>6</v>
      </c>
      <c r="AM586" t="str">
        <f t="shared" si="43"/>
        <v>Centro - URR</v>
      </c>
    </row>
    <row r="587" spans="2:39">
      <c r="B587" t="s">
        <v>223</v>
      </c>
      <c r="C587" t="s">
        <v>245</v>
      </c>
      <c r="D587" t="s">
        <v>246</v>
      </c>
      <c r="E587">
        <v>11407022</v>
      </c>
      <c r="F587">
        <v>1</v>
      </c>
      <c r="G587" s="196">
        <v>45623</v>
      </c>
      <c r="H587">
        <v>202411</v>
      </c>
      <c r="I587" t="s">
        <v>329</v>
      </c>
      <c r="J587" t="s">
        <v>1158</v>
      </c>
      <c r="K587" t="s">
        <v>223</v>
      </c>
      <c r="L587" t="s">
        <v>2970</v>
      </c>
      <c r="M587" t="s">
        <v>232</v>
      </c>
      <c r="N587" t="s">
        <v>232</v>
      </c>
      <c r="O587" t="s">
        <v>232</v>
      </c>
      <c r="P587" t="s">
        <v>3700</v>
      </c>
      <c r="Q587" t="s">
        <v>3701</v>
      </c>
      <c r="R587" t="s">
        <v>252</v>
      </c>
      <c r="S587" t="s">
        <v>253</v>
      </c>
      <c r="T587">
        <v>2925351</v>
      </c>
      <c r="U587" t="s">
        <v>2760</v>
      </c>
      <c r="V587" t="s">
        <v>3702</v>
      </c>
      <c r="W587" t="s">
        <v>3703</v>
      </c>
      <c r="X587" t="s">
        <v>232</v>
      </c>
      <c r="Y587" t="s">
        <v>3704</v>
      </c>
      <c r="Z587" t="s">
        <v>241</v>
      </c>
      <c r="AA587" s="177">
        <v>550000</v>
      </c>
      <c r="AB587">
        <v>1371.81</v>
      </c>
      <c r="AC587">
        <v>124.6</v>
      </c>
      <c r="AD587" s="177">
        <v>550000</v>
      </c>
      <c r="AE587" s="196">
        <v>45629.893988275464</v>
      </c>
      <c r="AF587" t="s">
        <v>273</v>
      </c>
      <c r="AG587" t="s">
        <v>243</v>
      </c>
      <c r="AH587" s="289">
        <v>1</v>
      </c>
      <c r="AI587" s="306">
        <f>IF(Z587="COP",(AA587*AH587),IF(Z587="NOK",((AB587*AH587)*VLOOKUP(H587,Tasas!$K:$L,2,0)),IF(Z587="EUR",((AB587*AH587)*VLOOKUP(H587,Tasas!$K:$L,2,0)),IF('GL MEN'!Z594="USD",(('GL MEN'!AB594*'GL MEN'!AH594)*VLOOKUP(H587,Tasas!$K:$L,2,0)),0))))</f>
        <v>550000</v>
      </c>
      <c r="AJ587" t="s">
        <v>66</v>
      </c>
      <c r="AK587">
        <v>5</v>
      </c>
      <c r="AL587" t="str">
        <f t="shared" si="42"/>
        <v>6</v>
      </c>
      <c r="AM587" t="str">
        <f t="shared" si="43"/>
        <v>Centro - URR</v>
      </c>
    </row>
    <row r="588" spans="2:39">
      <c r="B588" t="s">
        <v>223</v>
      </c>
      <c r="C588" t="s">
        <v>245</v>
      </c>
      <c r="D588" t="s">
        <v>246</v>
      </c>
      <c r="E588">
        <v>11407024</v>
      </c>
      <c r="F588">
        <v>1</v>
      </c>
      <c r="G588" s="196">
        <v>45623</v>
      </c>
      <c r="H588">
        <v>202411</v>
      </c>
      <c r="I588" t="s">
        <v>329</v>
      </c>
      <c r="J588" t="s">
        <v>1158</v>
      </c>
      <c r="K588" t="s">
        <v>223</v>
      </c>
      <c r="L588" t="s">
        <v>2970</v>
      </c>
      <c r="M588" t="s">
        <v>232</v>
      </c>
      <c r="N588" t="s">
        <v>232</v>
      </c>
      <c r="O588" t="s">
        <v>232</v>
      </c>
      <c r="P588" t="s">
        <v>3705</v>
      </c>
      <c r="Q588" t="s">
        <v>3706</v>
      </c>
      <c r="R588" t="s">
        <v>252</v>
      </c>
      <c r="S588" t="s">
        <v>253</v>
      </c>
      <c r="T588">
        <v>2925351</v>
      </c>
      <c r="U588" t="s">
        <v>2760</v>
      </c>
      <c r="V588" t="s">
        <v>3707</v>
      </c>
      <c r="W588" t="s">
        <v>3708</v>
      </c>
      <c r="X588" t="s">
        <v>232</v>
      </c>
      <c r="Y588" t="s">
        <v>3709</v>
      </c>
      <c r="Z588" t="s">
        <v>241</v>
      </c>
      <c r="AA588" s="177">
        <v>1012000</v>
      </c>
      <c r="AB588">
        <v>2524.13</v>
      </c>
      <c r="AC588">
        <v>229.27</v>
      </c>
      <c r="AD588" s="177">
        <v>1012000</v>
      </c>
      <c r="AE588" s="196">
        <v>45629.894839155095</v>
      </c>
      <c r="AF588" t="s">
        <v>273</v>
      </c>
      <c r="AG588" t="s">
        <v>243</v>
      </c>
      <c r="AH588" s="289">
        <v>1</v>
      </c>
      <c r="AI588" s="306">
        <f>IF(Z588="COP",(AA588*AH588),IF(Z588="NOK",((AB588*AH588)*VLOOKUP(H588,Tasas!$K:$L,2,0)),IF(Z588="EUR",((AB588*AH588)*VLOOKUP(H588,Tasas!$K:$L,2,0)),IF('GL MEN'!Z595="USD",(('GL MEN'!AB595*'GL MEN'!AH595)*VLOOKUP(H588,Tasas!$K:$L,2,0)),0))))</f>
        <v>1012000</v>
      </c>
      <c r="AJ588" t="s">
        <v>66</v>
      </c>
      <c r="AK588">
        <v>5</v>
      </c>
      <c r="AL588" t="str">
        <f t="shared" si="42"/>
        <v>6</v>
      </c>
      <c r="AM588" t="str">
        <f t="shared" si="43"/>
        <v>Centro - URR</v>
      </c>
    </row>
    <row r="589" spans="2:39">
      <c r="B589" t="s">
        <v>223</v>
      </c>
      <c r="C589" t="s">
        <v>245</v>
      </c>
      <c r="D589" t="s">
        <v>246</v>
      </c>
      <c r="E589">
        <v>11407025</v>
      </c>
      <c r="F589">
        <v>1</v>
      </c>
      <c r="G589" s="196">
        <v>45623</v>
      </c>
      <c r="H589">
        <v>202411</v>
      </c>
      <c r="I589" t="s">
        <v>329</v>
      </c>
      <c r="J589" t="s">
        <v>1158</v>
      </c>
      <c r="K589" t="s">
        <v>223</v>
      </c>
      <c r="L589" t="s">
        <v>2970</v>
      </c>
      <c r="M589" t="s">
        <v>232</v>
      </c>
      <c r="N589" t="s">
        <v>232</v>
      </c>
      <c r="O589" t="s">
        <v>232</v>
      </c>
      <c r="P589" t="s">
        <v>3710</v>
      </c>
      <c r="Q589" t="s">
        <v>3711</v>
      </c>
      <c r="R589" t="s">
        <v>252</v>
      </c>
      <c r="S589" t="s">
        <v>253</v>
      </c>
      <c r="T589">
        <v>2925351</v>
      </c>
      <c r="U589" t="s">
        <v>2760</v>
      </c>
      <c r="V589" t="s">
        <v>3712</v>
      </c>
      <c r="W589" t="s">
        <v>3713</v>
      </c>
      <c r="X589" t="s">
        <v>232</v>
      </c>
      <c r="Y589" t="s">
        <v>3714</v>
      </c>
      <c r="Z589" t="s">
        <v>241</v>
      </c>
      <c r="AA589" s="177">
        <v>2124800</v>
      </c>
      <c r="AB589">
        <v>5299.68</v>
      </c>
      <c r="AC589">
        <v>481.37</v>
      </c>
      <c r="AD589" s="177">
        <v>2124800</v>
      </c>
      <c r="AE589" s="196">
        <v>45629.895774502314</v>
      </c>
      <c r="AF589" t="s">
        <v>273</v>
      </c>
      <c r="AG589" t="s">
        <v>243</v>
      </c>
      <c r="AH589" s="289">
        <v>1</v>
      </c>
      <c r="AI589" s="306">
        <f>IF(Z589="COP",(AA589*AH589),IF(Z589="NOK",((AB589*AH589)*VLOOKUP(H589,Tasas!$K:$L,2,0)),IF(Z589="EUR",((AB589*AH589)*VLOOKUP(H589,Tasas!$K:$L,2,0)),IF('GL MEN'!Z596="USD",(('GL MEN'!AB596*'GL MEN'!AH596)*VLOOKUP(H589,Tasas!$K:$L,2,0)),0))))</f>
        <v>2124800</v>
      </c>
      <c r="AJ589" t="s">
        <v>66</v>
      </c>
      <c r="AK589">
        <v>5</v>
      </c>
      <c r="AL589" t="str">
        <f t="shared" si="42"/>
        <v>6</v>
      </c>
      <c r="AM589" t="str">
        <f t="shared" si="43"/>
        <v>Centro - URR</v>
      </c>
    </row>
    <row r="590" spans="2:39">
      <c r="B590" t="s">
        <v>223</v>
      </c>
      <c r="C590" t="s">
        <v>245</v>
      </c>
      <c r="D590" t="s">
        <v>246</v>
      </c>
      <c r="E590">
        <v>11407216</v>
      </c>
      <c r="F590">
        <v>1</v>
      </c>
      <c r="G590" s="196">
        <v>45625</v>
      </c>
      <c r="H590">
        <v>202411</v>
      </c>
      <c r="I590" t="s">
        <v>329</v>
      </c>
      <c r="J590" t="s">
        <v>1158</v>
      </c>
      <c r="K590" t="s">
        <v>223</v>
      </c>
      <c r="L590" t="s">
        <v>2970</v>
      </c>
      <c r="M590" t="s">
        <v>232</v>
      </c>
      <c r="N590" t="s">
        <v>232</v>
      </c>
      <c r="O590" t="s">
        <v>232</v>
      </c>
      <c r="P590" t="s">
        <v>3715</v>
      </c>
      <c r="Q590" t="s">
        <v>3716</v>
      </c>
      <c r="R590" t="s">
        <v>252</v>
      </c>
      <c r="S590" t="s">
        <v>253</v>
      </c>
      <c r="T590">
        <v>2925351</v>
      </c>
      <c r="U590" t="s">
        <v>2760</v>
      </c>
      <c r="V590" t="s">
        <v>3717</v>
      </c>
      <c r="W590" t="s">
        <v>3718</v>
      </c>
      <c r="X590" t="s">
        <v>232</v>
      </c>
      <c r="Y590" t="s">
        <v>3719</v>
      </c>
      <c r="Z590" t="s">
        <v>241</v>
      </c>
      <c r="AA590" s="177">
        <v>1110000</v>
      </c>
      <c r="AB590">
        <v>2775.04</v>
      </c>
      <c r="AC590">
        <v>251.91</v>
      </c>
      <c r="AD590" s="177">
        <v>1110000</v>
      </c>
      <c r="AE590" s="196">
        <v>45630.787185763889</v>
      </c>
      <c r="AF590" t="s">
        <v>273</v>
      </c>
      <c r="AG590" t="s">
        <v>243</v>
      </c>
      <c r="AH590" s="289">
        <v>1</v>
      </c>
      <c r="AI590" s="306">
        <f>IF(Z590="COP",(AA590*AH590),IF(Z590="NOK",((AB590*AH590)*VLOOKUP(H590,Tasas!$K:$L,2,0)),IF(Z590="EUR",((AB590*AH590)*VLOOKUP(H590,Tasas!$K:$L,2,0)),IF('GL MEN'!Z597="USD",(('GL MEN'!AB597*'GL MEN'!AH597)*VLOOKUP(H590,Tasas!$K:$L,2,0)),0))))</f>
        <v>1110000</v>
      </c>
      <c r="AJ590" t="s">
        <v>66</v>
      </c>
      <c r="AK590">
        <v>5</v>
      </c>
      <c r="AL590" t="str">
        <f t="shared" si="42"/>
        <v>6</v>
      </c>
      <c r="AM590" t="str">
        <f t="shared" si="43"/>
        <v>Centro - URR</v>
      </c>
    </row>
    <row r="591" spans="2:39">
      <c r="B591" t="s">
        <v>223</v>
      </c>
      <c r="C591" t="s">
        <v>245</v>
      </c>
      <c r="D591" t="s">
        <v>246</v>
      </c>
      <c r="E591">
        <v>11407237</v>
      </c>
      <c r="F591">
        <v>0</v>
      </c>
      <c r="G591" s="196">
        <v>45615</v>
      </c>
      <c r="H591">
        <v>202411</v>
      </c>
      <c r="I591" t="s">
        <v>329</v>
      </c>
      <c r="J591" t="s">
        <v>1158</v>
      </c>
      <c r="K591" t="s">
        <v>249</v>
      </c>
      <c r="L591" t="s">
        <v>2970</v>
      </c>
      <c r="M591" t="s">
        <v>232</v>
      </c>
      <c r="N591" t="s">
        <v>232</v>
      </c>
      <c r="O591" t="s">
        <v>232</v>
      </c>
      <c r="P591" t="s">
        <v>3720</v>
      </c>
      <c r="Q591" t="s">
        <v>3721</v>
      </c>
      <c r="R591" t="s">
        <v>252</v>
      </c>
      <c r="S591" t="s">
        <v>253</v>
      </c>
      <c r="T591">
        <v>2925351</v>
      </c>
      <c r="U591" t="s">
        <v>232</v>
      </c>
      <c r="V591" t="s">
        <v>232</v>
      </c>
      <c r="W591" t="s">
        <v>232</v>
      </c>
      <c r="X591" t="s">
        <v>232</v>
      </c>
      <c r="Y591" t="s">
        <v>3722</v>
      </c>
      <c r="Z591" t="s">
        <v>241</v>
      </c>
      <c r="AA591" s="177">
        <v>495000</v>
      </c>
      <c r="AB591">
        <v>1218.58</v>
      </c>
      <c r="AC591">
        <v>110.53</v>
      </c>
      <c r="AD591" s="177">
        <v>495000</v>
      </c>
      <c r="AE591" s="196">
        <v>45630.894740474534</v>
      </c>
      <c r="AF591" t="s">
        <v>266</v>
      </c>
      <c r="AG591" t="s">
        <v>324</v>
      </c>
      <c r="AH591" s="289">
        <v>1</v>
      </c>
      <c r="AI591" s="306">
        <f>IF(Z591="COP",(AA591*AH591),IF(Z591="NOK",((AB591*AH591)*VLOOKUP(H591,Tasas!$K:$L,2,0)),IF(Z591="EUR",((AB591*AH591)*VLOOKUP(H591,Tasas!$K:$L,2,0)),IF('GL MEN'!Z598="USD",(('GL MEN'!AB598*'GL MEN'!AH598)*VLOOKUP(H591,Tasas!$K:$L,2,0)),0))))</f>
        <v>495000</v>
      </c>
      <c r="AJ591" t="s">
        <v>66</v>
      </c>
      <c r="AK591">
        <v>5</v>
      </c>
      <c r="AL591" t="str">
        <f t="shared" ref="AL591:AL654" si="44">+MID(R591,2,1)</f>
        <v>6</v>
      </c>
      <c r="AM591" t="str">
        <f t="shared" ref="AM591:AM654" si="45">IF(AL591="0","CO",IF(AL591="1","CO",IF(AL591="2","CO",IF(AL591="3","NE",IF(AL591="4","WA",IF(AL591="6","Centro - URR"))))))</f>
        <v>Centro - URR</v>
      </c>
    </row>
    <row r="592" spans="2:39">
      <c r="B592" t="s">
        <v>223</v>
      </c>
      <c r="C592" t="s">
        <v>245</v>
      </c>
      <c r="D592" t="s">
        <v>246</v>
      </c>
      <c r="E592">
        <v>11407322</v>
      </c>
      <c r="F592">
        <v>0</v>
      </c>
      <c r="G592" s="196">
        <v>45623</v>
      </c>
      <c r="H592">
        <v>202411</v>
      </c>
      <c r="I592" t="s">
        <v>329</v>
      </c>
      <c r="J592" t="s">
        <v>1158</v>
      </c>
      <c r="K592" t="s">
        <v>223</v>
      </c>
      <c r="L592" t="s">
        <v>2970</v>
      </c>
      <c r="M592" t="s">
        <v>232</v>
      </c>
      <c r="N592" t="s">
        <v>232</v>
      </c>
      <c r="O592" t="s">
        <v>232</v>
      </c>
      <c r="P592" t="s">
        <v>3723</v>
      </c>
      <c r="Q592" t="s">
        <v>3724</v>
      </c>
      <c r="R592" t="s">
        <v>252</v>
      </c>
      <c r="S592" t="s">
        <v>253</v>
      </c>
      <c r="T592">
        <v>2925351</v>
      </c>
      <c r="U592" t="s">
        <v>232</v>
      </c>
      <c r="V592" t="s">
        <v>232</v>
      </c>
      <c r="W592" t="s">
        <v>232</v>
      </c>
      <c r="X592" t="s">
        <v>232</v>
      </c>
      <c r="Y592" t="s">
        <v>3725</v>
      </c>
      <c r="Z592" t="s">
        <v>241</v>
      </c>
      <c r="AA592" s="177">
        <v>870000</v>
      </c>
      <c r="AB592">
        <v>2169.9499999999998</v>
      </c>
      <c r="AC592">
        <v>197.1</v>
      </c>
      <c r="AD592" s="177">
        <v>870000</v>
      </c>
      <c r="AE592" s="196">
        <v>45631.612273460647</v>
      </c>
      <c r="AF592" t="s">
        <v>2364</v>
      </c>
      <c r="AG592" t="s">
        <v>324</v>
      </c>
      <c r="AH592" s="289">
        <v>1</v>
      </c>
      <c r="AI592" s="306">
        <f>IF(Z592="COP",(AA592*AH592),IF(Z592="NOK",((AB592*AH592)*VLOOKUP(H592,Tasas!$K:$L,2,0)),IF(Z592="EUR",((AB592*AH592)*VLOOKUP(H592,Tasas!$K:$L,2,0)),IF('GL MEN'!Z599="USD",(('GL MEN'!AB599*'GL MEN'!AH599)*VLOOKUP(H592,Tasas!$K:$L,2,0)),0))))</f>
        <v>870000</v>
      </c>
      <c r="AJ592" t="s">
        <v>66</v>
      </c>
      <c r="AK592">
        <v>5</v>
      </c>
      <c r="AL592" t="str">
        <f t="shared" si="44"/>
        <v>6</v>
      </c>
      <c r="AM592" t="str">
        <f t="shared" si="45"/>
        <v>Centro - URR</v>
      </c>
    </row>
    <row r="593" spans="2:39">
      <c r="B593" t="s">
        <v>223</v>
      </c>
      <c r="C593" t="s">
        <v>245</v>
      </c>
      <c r="D593" t="s">
        <v>246</v>
      </c>
      <c r="E593">
        <v>11407351</v>
      </c>
      <c r="F593">
        <v>3</v>
      </c>
      <c r="G593" s="196">
        <v>45623</v>
      </c>
      <c r="H593">
        <v>202411</v>
      </c>
      <c r="I593" t="s">
        <v>329</v>
      </c>
      <c r="J593" t="s">
        <v>1158</v>
      </c>
      <c r="K593" t="s">
        <v>249</v>
      </c>
      <c r="L593" t="s">
        <v>2970</v>
      </c>
      <c r="M593" t="s">
        <v>232</v>
      </c>
      <c r="N593" t="s">
        <v>232</v>
      </c>
      <c r="O593" t="s">
        <v>232</v>
      </c>
      <c r="P593" t="s">
        <v>3726</v>
      </c>
      <c r="Q593" t="s">
        <v>3727</v>
      </c>
      <c r="R593" t="s">
        <v>252</v>
      </c>
      <c r="S593" t="s">
        <v>253</v>
      </c>
      <c r="T593">
        <v>2925351</v>
      </c>
      <c r="U593" t="s">
        <v>232</v>
      </c>
      <c r="V593" t="s">
        <v>232</v>
      </c>
      <c r="W593" t="s">
        <v>232</v>
      </c>
      <c r="X593" t="s">
        <v>232</v>
      </c>
      <c r="Y593" t="s">
        <v>3728</v>
      </c>
      <c r="Z593" t="s">
        <v>241</v>
      </c>
      <c r="AA593" s="177">
        <v>1170000</v>
      </c>
      <c r="AB593">
        <v>2918.21</v>
      </c>
      <c r="AC593">
        <v>265.06</v>
      </c>
      <c r="AD593" s="177">
        <v>1170000</v>
      </c>
      <c r="AE593" s="196">
        <v>45631.936186076389</v>
      </c>
      <c r="AF593" t="s">
        <v>2031</v>
      </c>
      <c r="AG593" t="s">
        <v>243</v>
      </c>
      <c r="AH593" s="289">
        <v>1</v>
      </c>
      <c r="AI593" s="306">
        <f>IF(Z593="COP",(AA593*AH593),IF(Z593="NOK",((AB593*AH593)*VLOOKUP(H593,Tasas!$K:$L,2,0)),IF(Z593="EUR",((AB593*AH593)*VLOOKUP(H593,Tasas!$K:$L,2,0)),IF('GL MEN'!Z600="USD",(('GL MEN'!AB600*'GL MEN'!AH600)*VLOOKUP(H593,Tasas!$K:$L,2,0)),0))))</f>
        <v>1170000</v>
      </c>
      <c r="AJ593" t="s">
        <v>66</v>
      </c>
      <c r="AK593">
        <v>5</v>
      </c>
      <c r="AL593" t="str">
        <f t="shared" si="44"/>
        <v>6</v>
      </c>
      <c r="AM593" t="str">
        <f t="shared" si="45"/>
        <v>Centro - URR</v>
      </c>
    </row>
    <row r="594" spans="2:39">
      <c r="B594" t="s">
        <v>223</v>
      </c>
      <c r="C594" t="s">
        <v>245</v>
      </c>
      <c r="D594" t="s">
        <v>246</v>
      </c>
      <c r="E594">
        <v>11407295</v>
      </c>
      <c r="F594">
        <v>2</v>
      </c>
      <c r="G594" s="196">
        <v>45604</v>
      </c>
      <c r="H594">
        <v>202411</v>
      </c>
      <c r="I594" t="s">
        <v>347</v>
      </c>
      <c r="J594" t="s">
        <v>3729</v>
      </c>
      <c r="K594" t="s">
        <v>223</v>
      </c>
      <c r="L594" t="s">
        <v>2970</v>
      </c>
      <c r="M594" t="s">
        <v>934</v>
      </c>
      <c r="N594" t="s">
        <v>935</v>
      </c>
      <c r="O594" t="s">
        <v>232</v>
      </c>
      <c r="P594" t="s">
        <v>3730</v>
      </c>
      <c r="Q594" t="s">
        <v>3731</v>
      </c>
      <c r="R594" t="s">
        <v>351</v>
      </c>
      <c r="S594" t="s">
        <v>352</v>
      </c>
      <c r="T594">
        <v>2936862</v>
      </c>
      <c r="U594" t="s">
        <v>232</v>
      </c>
      <c r="V594" t="s">
        <v>232</v>
      </c>
      <c r="W594" t="s">
        <v>232</v>
      </c>
      <c r="X594" t="s">
        <v>232</v>
      </c>
      <c r="Y594" t="s">
        <v>3732</v>
      </c>
      <c r="Z594" t="s">
        <v>241</v>
      </c>
      <c r="AA594" s="177">
        <v>1350000</v>
      </c>
      <c r="AB594">
        <v>3321.54</v>
      </c>
      <c r="AC594">
        <v>304.70999999999998</v>
      </c>
      <c r="AD594" s="177">
        <v>1350000</v>
      </c>
      <c r="AE594" s="196">
        <v>45631.143868784726</v>
      </c>
      <c r="AF594" t="s">
        <v>3733</v>
      </c>
      <c r="AG594" t="s">
        <v>1169</v>
      </c>
      <c r="AH594" s="289">
        <v>1</v>
      </c>
      <c r="AI594" s="306">
        <f>IF(Z594="COP",(AA594*AH594),IF(Z594="NOK",((AB594*AH594)*VLOOKUP(H594,Tasas!$K:$L,2,0)),IF(Z594="EUR",((AB594*AH594)*VLOOKUP(H594,Tasas!$K:$L,2,0)),IF('GL MEN'!Z601="USD",(('GL MEN'!AB601*'GL MEN'!AH601)*VLOOKUP(H594,Tasas!$K:$L,2,0)),0))))</f>
        <v>1350000</v>
      </c>
      <c r="AJ594" t="s">
        <v>131</v>
      </c>
      <c r="AK594">
        <v>5</v>
      </c>
      <c r="AL594" t="str">
        <f t="shared" si="44"/>
        <v>6</v>
      </c>
      <c r="AM594" t="str">
        <f t="shared" si="45"/>
        <v>Centro - URR</v>
      </c>
    </row>
    <row r="595" spans="2:39">
      <c r="B595" t="s">
        <v>223</v>
      </c>
      <c r="C595" t="s">
        <v>357</v>
      </c>
      <c r="D595" t="s">
        <v>358</v>
      </c>
      <c r="E595">
        <v>1403696</v>
      </c>
      <c r="F595">
        <v>114</v>
      </c>
      <c r="G595" s="196">
        <v>45626</v>
      </c>
      <c r="H595">
        <v>202411</v>
      </c>
      <c r="I595" t="s">
        <v>359</v>
      </c>
      <c r="J595" t="s">
        <v>360</v>
      </c>
      <c r="K595" t="s">
        <v>249</v>
      </c>
      <c r="L595" t="s">
        <v>2970</v>
      </c>
      <c r="M595" t="s">
        <v>3100</v>
      </c>
      <c r="N595" t="s">
        <v>3101</v>
      </c>
      <c r="O595" t="s">
        <v>232</v>
      </c>
      <c r="P595" t="s">
        <v>3102</v>
      </c>
      <c r="Q595" t="s">
        <v>3103</v>
      </c>
      <c r="R595" t="s">
        <v>252</v>
      </c>
      <c r="S595" t="s">
        <v>253</v>
      </c>
      <c r="T595">
        <v>2928230</v>
      </c>
      <c r="U595" t="s">
        <v>2527</v>
      </c>
      <c r="V595" t="s">
        <v>3104</v>
      </c>
      <c r="W595" t="s">
        <v>3105</v>
      </c>
      <c r="X595" t="s">
        <v>232</v>
      </c>
      <c r="Y595" t="s">
        <v>2527</v>
      </c>
      <c r="Z595" t="s">
        <v>241</v>
      </c>
      <c r="AA595" s="177">
        <v>3546246</v>
      </c>
      <c r="AB595">
        <v>8865.76</v>
      </c>
      <c r="AC595">
        <v>804.82</v>
      </c>
      <c r="AD595" s="177">
        <v>3546246</v>
      </c>
      <c r="AE595" s="196">
        <v>45635.674618171295</v>
      </c>
      <c r="AF595" t="s">
        <v>368</v>
      </c>
      <c r="AG595" t="s">
        <v>243</v>
      </c>
      <c r="AH595" s="289">
        <v>1</v>
      </c>
      <c r="AI595" s="306">
        <f>IF(Z595="COP",(AA595*AH595),IF(Z595="NOK",((AB595*AH595)*VLOOKUP(H595,Tasas!$K:$L,2,0)),IF(Z595="EUR",((AB595*AH595)*VLOOKUP(H595,Tasas!$K:$L,2,0)),IF('GL MEN'!Z602="USD",(('GL MEN'!AB602*'GL MEN'!AH602)*VLOOKUP(H595,Tasas!$K:$L,2,0)),0))))</f>
        <v>3546246</v>
      </c>
      <c r="AJ595" t="s">
        <v>36</v>
      </c>
      <c r="AK595">
        <v>5</v>
      </c>
      <c r="AL595" t="str">
        <f t="shared" si="44"/>
        <v>6</v>
      </c>
      <c r="AM595" t="str">
        <f t="shared" si="45"/>
        <v>Centro - URR</v>
      </c>
    </row>
    <row r="596" spans="2:39">
      <c r="B596" t="s">
        <v>223</v>
      </c>
      <c r="C596" t="s">
        <v>357</v>
      </c>
      <c r="D596" t="s">
        <v>358</v>
      </c>
      <c r="E596">
        <v>1403696</v>
      </c>
      <c r="F596">
        <v>142</v>
      </c>
      <c r="G596" s="196">
        <v>45626</v>
      </c>
      <c r="H596">
        <v>202411</v>
      </c>
      <c r="I596" t="s">
        <v>359</v>
      </c>
      <c r="J596" t="s">
        <v>360</v>
      </c>
      <c r="K596" t="s">
        <v>249</v>
      </c>
      <c r="L596" t="s">
        <v>2970</v>
      </c>
      <c r="M596" t="s">
        <v>489</v>
      </c>
      <c r="N596" t="s">
        <v>872</v>
      </c>
      <c r="O596" t="s">
        <v>232</v>
      </c>
      <c r="P596" t="s">
        <v>491</v>
      </c>
      <c r="Q596" t="s">
        <v>492</v>
      </c>
      <c r="R596" t="s">
        <v>252</v>
      </c>
      <c r="S596" t="s">
        <v>253</v>
      </c>
      <c r="T596">
        <v>2928230</v>
      </c>
      <c r="U596" t="s">
        <v>2527</v>
      </c>
      <c r="V596" t="s">
        <v>493</v>
      </c>
      <c r="W596" t="s">
        <v>494</v>
      </c>
      <c r="X596" t="s">
        <v>232</v>
      </c>
      <c r="Y596" t="s">
        <v>2527</v>
      </c>
      <c r="Z596" t="s">
        <v>241</v>
      </c>
      <c r="AA596" s="177">
        <v>3546246</v>
      </c>
      <c r="AB596">
        <v>8865.76</v>
      </c>
      <c r="AC596">
        <v>804.82</v>
      </c>
      <c r="AD596" s="177">
        <v>3546246</v>
      </c>
      <c r="AE596" s="196">
        <v>45635.674618171295</v>
      </c>
      <c r="AF596" t="s">
        <v>368</v>
      </c>
      <c r="AG596" t="s">
        <v>243</v>
      </c>
      <c r="AH596" s="289">
        <v>1</v>
      </c>
      <c r="AI596" s="306">
        <f>IF(Z596="COP",(AA596*AH596),IF(Z596="NOK",((AB596*AH596)*VLOOKUP(H596,Tasas!$K:$L,2,0)),IF(Z596="EUR",((AB596*AH596)*VLOOKUP(H596,Tasas!$K:$L,2,0)),IF('GL MEN'!Z603="USD",(('GL MEN'!AB603*'GL MEN'!AH603)*VLOOKUP(H596,Tasas!$K:$L,2,0)),0))))</f>
        <v>3546246</v>
      </c>
      <c r="AJ596" t="s">
        <v>36</v>
      </c>
      <c r="AK596">
        <v>5</v>
      </c>
      <c r="AL596" t="str">
        <f t="shared" si="44"/>
        <v>6</v>
      </c>
      <c r="AM596" t="str">
        <f t="shared" si="45"/>
        <v>Centro - URR</v>
      </c>
    </row>
    <row r="597" spans="2:39">
      <c r="B597" t="s">
        <v>223</v>
      </c>
      <c r="C597" t="s">
        <v>357</v>
      </c>
      <c r="D597" t="s">
        <v>358</v>
      </c>
      <c r="E597">
        <v>1403696</v>
      </c>
      <c r="F597">
        <v>542</v>
      </c>
      <c r="G597" s="196">
        <v>45626</v>
      </c>
      <c r="H597">
        <v>202411</v>
      </c>
      <c r="I597" t="s">
        <v>359</v>
      </c>
      <c r="J597" t="s">
        <v>360</v>
      </c>
      <c r="K597" t="s">
        <v>249</v>
      </c>
      <c r="L597" t="s">
        <v>2970</v>
      </c>
      <c r="M597" t="s">
        <v>863</v>
      </c>
      <c r="N597" t="s">
        <v>1671</v>
      </c>
      <c r="O597" t="s">
        <v>232</v>
      </c>
      <c r="P597" t="s">
        <v>865</v>
      </c>
      <c r="Q597" t="s">
        <v>866</v>
      </c>
      <c r="R597" t="s">
        <v>252</v>
      </c>
      <c r="S597" t="s">
        <v>253</v>
      </c>
      <c r="T597">
        <v>2928234</v>
      </c>
      <c r="U597" t="s">
        <v>2527</v>
      </c>
      <c r="V597" t="s">
        <v>3123</v>
      </c>
      <c r="W597" t="s">
        <v>3124</v>
      </c>
      <c r="X597" t="s">
        <v>232</v>
      </c>
      <c r="Y597" t="s">
        <v>2527</v>
      </c>
      <c r="Z597" t="s">
        <v>241</v>
      </c>
      <c r="AA597" s="177">
        <v>6898297</v>
      </c>
      <c r="AB597">
        <v>17246.02</v>
      </c>
      <c r="AC597">
        <v>1565.57</v>
      </c>
      <c r="AD597" s="177">
        <v>6898297</v>
      </c>
      <c r="AE597" s="196">
        <v>45635.674618171295</v>
      </c>
      <c r="AF597" t="s">
        <v>368</v>
      </c>
      <c r="AG597" t="s">
        <v>243</v>
      </c>
      <c r="AH597" s="289">
        <v>1</v>
      </c>
      <c r="AI597" s="306">
        <f>IF(Z597="COP",(AA597*AH597),IF(Z597="NOK",((AB597*AH597)*VLOOKUP(H597,Tasas!$K:$L,2,0)),IF(Z597="EUR",((AB597*AH597)*VLOOKUP(H597,Tasas!$K:$L,2,0)),IF('GL MEN'!Z604="USD",(('GL MEN'!AB604*'GL MEN'!AH604)*VLOOKUP(H597,Tasas!$K:$L,2,0)),0))))</f>
        <v>6898297</v>
      </c>
      <c r="AJ597" t="s">
        <v>30</v>
      </c>
      <c r="AK597">
        <v>5</v>
      </c>
      <c r="AL597" t="str">
        <f t="shared" si="44"/>
        <v>6</v>
      </c>
      <c r="AM597" t="str">
        <f t="shared" si="45"/>
        <v>Centro - URR</v>
      </c>
    </row>
    <row r="598" spans="2:39">
      <c r="B598" t="s">
        <v>223</v>
      </c>
      <c r="C598" t="s">
        <v>357</v>
      </c>
      <c r="D598" t="s">
        <v>358</v>
      </c>
      <c r="E598">
        <v>1403696</v>
      </c>
      <c r="F598">
        <v>566</v>
      </c>
      <c r="G598" s="196">
        <v>45626</v>
      </c>
      <c r="H598">
        <v>202411</v>
      </c>
      <c r="I598" t="s">
        <v>359</v>
      </c>
      <c r="J598" t="s">
        <v>360</v>
      </c>
      <c r="K598" t="s">
        <v>249</v>
      </c>
      <c r="L598" t="s">
        <v>2970</v>
      </c>
      <c r="M598" t="s">
        <v>452</v>
      </c>
      <c r="N598" t="s">
        <v>453</v>
      </c>
      <c r="O598" t="s">
        <v>232</v>
      </c>
      <c r="P598" t="s">
        <v>454</v>
      </c>
      <c r="Q598" t="s">
        <v>455</v>
      </c>
      <c r="R598" t="s">
        <v>252</v>
      </c>
      <c r="S598" t="s">
        <v>253</v>
      </c>
      <c r="T598">
        <v>2928230</v>
      </c>
      <c r="U598" t="s">
        <v>2527</v>
      </c>
      <c r="V598" t="s">
        <v>456</v>
      </c>
      <c r="W598" t="s">
        <v>457</v>
      </c>
      <c r="X598" t="s">
        <v>232</v>
      </c>
      <c r="Y598" t="s">
        <v>2527</v>
      </c>
      <c r="Z598" t="s">
        <v>241</v>
      </c>
      <c r="AA598" s="177">
        <v>3546246</v>
      </c>
      <c r="AB598">
        <v>8865.76</v>
      </c>
      <c r="AC598">
        <v>804.82</v>
      </c>
      <c r="AD598" s="177">
        <v>3546246</v>
      </c>
      <c r="AE598" s="196">
        <v>45635.674618171295</v>
      </c>
      <c r="AF598" t="s">
        <v>368</v>
      </c>
      <c r="AG598" t="s">
        <v>243</v>
      </c>
      <c r="AH598" s="289">
        <v>1</v>
      </c>
      <c r="AI598" s="306">
        <f>IF(Z598="COP",(AA598*AH598),IF(Z598="NOK",((AB598*AH598)*VLOOKUP(H598,Tasas!$K:$L,2,0)),IF(Z598="EUR",((AB598*AH598)*VLOOKUP(H598,Tasas!$K:$L,2,0)),IF('GL MEN'!Z605="USD",(('GL MEN'!AB605*'GL MEN'!AH605)*VLOOKUP(H598,Tasas!$K:$L,2,0)),0))))</f>
        <v>3546246</v>
      </c>
      <c r="AJ598" t="s">
        <v>36</v>
      </c>
      <c r="AK598">
        <v>5</v>
      </c>
      <c r="AL598" t="str">
        <f t="shared" si="44"/>
        <v>6</v>
      </c>
      <c r="AM598" t="str">
        <f t="shared" si="45"/>
        <v>Centro - URR</v>
      </c>
    </row>
    <row r="599" spans="2:39">
      <c r="B599" t="s">
        <v>223</v>
      </c>
      <c r="C599" t="s">
        <v>357</v>
      </c>
      <c r="D599" t="s">
        <v>358</v>
      </c>
      <c r="E599">
        <v>1403696</v>
      </c>
      <c r="F599">
        <v>663</v>
      </c>
      <c r="G599" s="196">
        <v>45626</v>
      </c>
      <c r="H599">
        <v>202411</v>
      </c>
      <c r="I599" t="s">
        <v>359</v>
      </c>
      <c r="J599" t="s">
        <v>360</v>
      </c>
      <c r="K599" t="s">
        <v>249</v>
      </c>
      <c r="L599" t="s">
        <v>2970</v>
      </c>
      <c r="M599" t="s">
        <v>1676</v>
      </c>
      <c r="N599" t="s">
        <v>1677</v>
      </c>
      <c r="O599" t="s">
        <v>232</v>
      </c>
      <c r="P599" t="s">
        <v>1678</v>
      </c>
      <c r="Q599" t="s">
        <v>1679</v>
      </c>
      <c r="R599" t="s">
        <v>252</v>
      </c>
      <c r="S599" t="s">
        <v>253</v>
      </c>
      <c r="T599">
        <v>2928230</v>
      </c>
      <c r="U599" t="s">
        <v>2527</v>
      </c>
      <c r="V599" t="s">
        <v>3227</v>
      </c>
      <c r="W599" t="s">
        <v>3228</v>
      </c>
      <c r="X599" t="s">
        <v>232</v>
      </c>
      <c r="Y599" t="s">
        <v>2527</v>
      </c>
      <c r="Z599" t="s">
        <v>241</v>
      </c>
      <c r="AA599" s="177">
        <v>3544317</v>
      </c>
      <c r="AB599">
        <v>8860.93</v>
      </c>
      <c r="AC599">
        <v>804.38</v>
      </c>
      <c r="AD599" s="177">
        <v>3544317</v>
      </c>
      <c r="AE599" s="196">
        <v>45635.674618171295</v>
      </c>
      <c r="AF599" t="s">
        <v>368</v>
      </c>
      <c r="AG599" t="s">
        <v>243</v>
      </c>
      <c r="AH599" s="289">
        <v>1</v>
      </c>
      <c r="AI599" s="306">
        <f>IF(Z599="COP",(AA599*AH599),IF(Z599="NOK",((AB599*AH599)*VLOOKUP(H599,Tasas!$K:$L,2,0)),IF(Z599="EUR",((AB599*AH599)*VLOOKUP(H599,Tasas!$K:$L,2,0)),IF('GL MEN'!Z606="USD",(('GL MEN'!AB606*'GL MEN'!AH606)*VLOOKUP(H599,Tasas!$K:$L,2,0)),0))))</f>
        <v>3544317</v>
      </c>
      <c r="AJ599" t="s">
        <v>36</v>
      </c>
      <c r="AK599">
        <v>5</v>
      </c>
      <c r="AL599" t="str">
        <f t="shared" si="44"/>
        <v>6</v>
      </c>
      <c r="AM599" t="str">
        <f t="shared" si="45"/>
        <v>Centro - URR</v>
      </c>
    </row>
    <row r="600" spans="2:39">
      <c r="B600" t="s">
        <v>223</v>
      </c>
      <c r="C600" t="s">
        <v>357</v>
      </c>
      <c r="D600" t="s">
        <v>358</v>
      </c>
      <c r="E600">
        <v>1403696</v>
      </c>
      <c r="F600">
        <v>679</v>
      </c>
      <c r="G600" s="196">
        <v>45626</v>
      </c>
      <c r="H600">
        <v>202411</v>
      </c>
      <c r="I600" t="s">
        <v>359</v>
      </c>
      <c r="J600" t="s">
        <v>360</v>
      </c>
      <c r="K600" t="s">
        <v>249</v>
      </c>
      <c r="L600" t="s">
        <v>2970</v>
      </c>
      <c r="M600" t="s">
        <v>3112</v>
      </c>
      <c r="N600" t="s">
        <v>3113</v>
      </c>
      <c r="O600" t="s">
        <v>232</v>
      </c>
      <c r="P600" t="s">
        <v>3114</v>
      </c>
      <c r="Q600" t="s">
        <v>3115</v>
      </c>
      <c r="R600" t="s">
        <v>252</v>
      </c>
      <c r="S600" t="s">
        <v>253</v>
      </c>
      <c r="T600">
        <v>2928230</v>
      </c>
      <c r="U600" t="s">
        <v>2527</v>
      </c>
      <c r="V600" t="s">
        <v>3116</v>
      </c>
      <c r="W600" t="s">
        <v>3117</v>
      </c>
      <c r="X600" t="s">
        <v>232</v>
      </c>
      <c r="Y600" t="s">
        <v>2527</v>
      </c>
      <c r="Z600" t="s">
        <v>241</v>
      </c>
      <c r="AA600" s="177">
        <v>3546246</v>
      </c>
      <c r="AB600">
        <v>8865.76</v>
      </c>
      <c r="AC600">
        <v>804.82</v>
      </c>
      <c r="AD600" s="177">
        <v>3546246</v>
      </c>
      <c r="AE600" s="196">
        <v>45635.674618171295</v>
      </c>
      <c r="AF600" t="s">
        <v>368</v>
      </c>
      <c r="AG600" t="s">
        <v>243</v>
      </c>
      <c r="AH600" s="289">
        <v>1</v>
      </c>
      <c r="AI600" s="306">
        <f>IF(Z600="COP",(AA600*AH600),IF(Z600="NOK",((AB600*AH600)*VLOOKUP(H600,Tasas!$K:$L,2,0)),IF(Z600="EUR",((AB600*AH600)*VLOOKUP(H600,Tasas!$K:$L,2,0)),IF('GL MEN'!Z607="USD",(('GL MEN'!AB607*'GL MEN'!AH607)*VLOOKUP(H600,Tasas!$K:$L,2,0)),0))))</f>
        <v>3546246</v>
      </c>
      <c r="AJ600" t="s">
        <v>36</v>
      </c>
      <c r="AK600">
        <v>5</v>
      </c>
      <c r="AL600" t="str">
        <f t="shared" si="44"/>
        <v>6</v>
      </c>
      <c r="AM600" t="str">
        <f t="shared" si="45"/>
        <v>Centro - URR</v>
      </c>
    </row>
    <row r="601" spans="2:39">
      <c r="B601" t="s">
        <v>223</v>
      </c>
      <c r="C601" t="s">
        <v>357</v>
      </c>
      <c r="D601" t="s">
        <v>358</v>
      </c>
      <c r="E601">
        <v>1403696</v>
      </c>
      <c r="F601">
        <v>717</v>
      </c>
      <c r="G601" s="196">
        <v>45626</v>
      </c>
      <c r="H601">
        <v>202411</v>
      </c>
      <c r="I601" t="s">
        <v>359</v>
      </c>
      <c r="J601" t="s">
        <v>360</v>
      </c>
      <c r="K601" t="s">
        <v>249</v>
      </c>
      <c r="L601" t="s">
        <v>2970</v>
      </c>
      <c r="M601" t="s">
        <v>3094</v>
      </c>
      <c r="N601" t="s">
        <v>3095</v>
      </c>
      <c r="O601" t="s">
        <v>232</v>
      </c>
      <c r="P601" t="s">
        <v>3096</v>
      </c>
      <c r="Q601" t="s">
        <v>3097</v>
      </c>
      <c r="R601" t="s">
        <v>252</v>
      </c>
      <c r="S601" t="s">
        <v>253</v>
      </c>
      <c r="T601">
        <v>2928230</v>
      </c>
      <c r="U601" t="s">
        <v>2527</v>
      </c>
      <c r="V601" t="s">
        <v>3098</v>
      </c>
      <c r="W601" t="s">
        <v>3099</v>
      </c>
      <c r="X601" t="s">
        <v>232</v>
      </c>
      <c r="Y601" t="s">
        <v>2527</v>
      </c>
      <c r="Z601" t="s">
        <v>241</v>
      </c>
      <c r="AA601" s="177">
        <v>3546246</v>
      </c>
      <c r="AB601">
        <v>8865.76</v>
      </c>
      <c r="AC601">
        <v>804.82</v>
      </c>
      <c r="AD601" s="177">
        <v>3546246</v>
      </c>
      <c r="AE601" s="196">
        <v>45635.674618171295</v>
      </c>
      <c r="AF601" t="s">
        <v>368</v>
      </c>
      <c r="AG601" t="s">
        <v>243</v>
      </c>
      <c r="AH601" s="289">
        <v>1</v>
      </c>
      <c r="AI601" s="306">
        <f>IF(Z601="COP",(AA601*AH601),IF(Z601="NOK",((AB601*AH601)*VLOOKUP(H601,Tasas!$K:$L,2,0)),IF(Z601="EUR",((AB601*AH601)*VLOOKUP(H601,Tasas!$K:$L,2,0)),IF('GL MEN'!Z608="USD",(('GL MEN'!AB608*'GL MEN'!AH608)*VLOOKUP(H601,Tasas!$K:$L,2,0)),0))))</f>
        <v>3546246</v>
      </c>
      <c r="AJ601" t="s">
        <v>36</v>
      </c>
      <c r="AK601">
        <v>5</v>
      </c>
      <c r="AL601" t="str">
        <f t="shared" si="44"/>
        <v>6</v>
      </c>
      <c r="AM601" t="str">
        <f t="shared" si="45"/>
        <v>Centro - URR</v>
      </c>
    </row>
    <row r="602" spans="2:39">
      <c r="B602" t="s">
        <v>223</v>
      </c>
      <c r="C602" t="s">
        <v>357</v>
      </c>
      <c r="D602" t="s">
        <v>358</v>
      </c>
      <c r="E602">
        <v>1403697</v>
      </c>
      <c r="F602">
        <v>38</v>
      </c>
      <c r="G602" s="196">
        <v>45626</v>
      </c>
      <c r="H602">
        <v>202411</v>
      </c>
      <c r="I602" t="s">
        <v>359</v>
      </c>
      <c r="J602" t="s">
        <v>360</v>
      </c>
      <c r="K602" t="s">
        <v>249</v>
      </c>
      <c r="L602" t="s">
        <v>2970</v>
      </c>
      <c r="M602" t="s">
        <v>2364</v>
      </c>
      <c r="N602" t="s">
        <v>3118</v>
      </c>
      <c r="O602" t="s">
        <v>232</v>
      </c>
      <c r="P602" t="s">
        <v>3119</v>
      </c>
      <c r="Q602" t="s">
        <v>3120</v>
      </c>
      <c r="R602" t="s">
        <v>351</v>
      </c>
      <c r="S602" t="s">
        <v>352</v>
      </c>
      <c r="T602">
        <v>2950344</v>
      </c>
      <c r="U602" t="s">
        <v>2527</v>
      </c>
      <c r="V602" t="s">
        <v>3121</v>
      </c>
      <c r="W602" t="s">
        <v>3122</v>
      </c>
      <c r="X602" t="s">
        <v>232</v>
      </c>
      <c r="Y602" t="s">
        <v>2527</v>
      </c>
      <c r="Z602" t="s">
        <v>241</v>
      </c>
      <c r="AA602" s="177">
        <v>995964.9</v>
      </c>
      <c r="AB602">
        <v>2489.9499999999998</v>
      </c>
      <c r="AC602">
        <v>226.03</v>
      </c>
      <c r="AD602" s="177">
        <v>995964.9</v>
      </c>
      <c r="AE602" s="196">
        <v>45635.676504247684</v>
      </c>
      <c r="AF602" t="s">
        <v>368</v>
      </c>
      <c r="AG602" t="s">
        <v>243</v>
      </c>
      <c r="AH602" s="351">
        <v>0.92563772076706197</v>
      </c>
      <c r="AI602" s="306">
        <f>IF(Z602="COP",(AA602*AH602),IF(Z602="NOK",((AB602*AH602)*VLOOKUP(H602,Tasas!$K:$L,2,0)),IF(Z602="EUR",((AB602*AH602)*VLOOKUP(H602,Tasas!$K:$L,2,0)),IF('GL MEN'!Z609="USD",(('GL MEN'!AB609*'GL MEN'!AH609)*VLOOKUP(H602,Tasas!$K:$L,2,0)),0))))</f>
        <v>921902.67999999481</v>
      </c>
      <c r="AJ602" t="s">
        <v>42</v>
      </c>
      <c r="AK602">
        <v>5</v>
      </c>
      <c r="AL602" t="str">
        <f t="shared" si="44"/>
        <v>6</v>
      </c>
      <c r="AM602" t="str">
        <f t="shared" si="45"/>
        <v>Centro - URR</v>
      </c>
    </row>
    <row r="603" spans="2:39">
      <c r="B603" t="s">
        <v>223</v>
      </c>
      <c r="C603" t="s">
        <v>357</v>
      </c>
      <c r="D603" t="s">
        <v>358</v>
      </c>
      <c r="E603">
        <v>1403697</v>
      </c>
      <c r="F603">
        <v>85</v>
      </c>
      <c r="G603" s="196">
        <v>45626</v>
      </c>
      <c r="H603">
        <v>202411</v>
      </c>
      <c r="I603" t="s">
        <v>359</v>
      </c>
      <c r="J603" t="s">
        <v>360</v>
      </c>
      <c r="K603" t="s">
        <v>249</v>
      </c>
      <c r="L603" t="s">
        <v>2970</v>
      </c>
      <c r="M603" t="s">
        <v>3173</v>
      </c>
      <c r="N603" t="s">
        <v>3174</v>
      </c>
      <c r="O603" t="s">
        <v>232</v>
      </c>
      <c r="P603" t="s">
        <v>3175</v>
      </c>
      <c r="Q603" t="s">
        <v>3176</v>
      </c>
      <c r="R603" t="s">
        <v>252</v>
      </c>
      <c r="S603" t="s">
        <v>253</v>
      </c>
      <c r="T603">
        <v>2928230</v>
      </c>
      <c r="U603" t="s">
        <v>2527</v>
      </c>
      <c r="V603" t="s">
        <v>3177</v>
      </c>
      <c r="W603" t="s">
        <v>3178</v>
      </c>
      <c r="X603" t="s">
        <v>232</v>
      </c>
      <c r="Y603" t="s">
        <v>2527</v>
      </c>
      <c r="Z603" t="s">
        <v>241</v>
      </c>
      <c r="AA603" s="177">
        <v>3546246</v>
      </c>
      <c r="AB603">
        <v>8865.76</v>
      </c>
      <c r="AC603">
        <v>804.82</v>
      </c>
      <c r="AD603" s="177">
        <v>3546246</v>
      </c>
      <c r="AE603" s="196">
        <v>45635.676504247684</v>
      </c>
      <c r="AF603" t="s">
        <v>368</v>
      </c>
      <c r="AG603" t="s">
        <v>243</v>
      </c>
      <c r="AH603" s="289">
        <v>1</v>
      </c>
      <c r="AI603" s="306">
        <f>IF(Z603="COP",(AA603*AH603),IF(Z603="NOK",((AB603*AH603)*VLOOKUP(H603,Tasas!$K:$L,2,0)),IF(Z603="EUR",((AB603*AH603)*VLOOKUP(H603,Tasas!$K:$L,2,0)),IF('GL MEN'!Z610="USD",(('GL MEN'!AB610*'GL MEN'!AH610)*VLOOKUP(H603,Tasas!$K:$L,2,0)),0))))</f>
        <v>3546246</v>
      </c>
      <c r="AJ603" t="s">
        <v>36</v>
      </c>
      <c r="AK603">
        <v>5</v>
      </c>
      <c r="AL603" t="str">
        <f t="shared" si="44"/>
        <v>6</v>
      </c>
      <c r="AM603" t="str">
        <f t="shared" si="45"/>
        <v>Centro - URR</v>
      </c>
    </row>
    <row r="604" spans="2:39">
      <c r="B604" t="s">
        <v>223</v>
      </c>
      <c r="C604" t="s">
        <v>357</v>
      </c>
      <c r="D604" t="s">
        <v>358</v>
      </c>
      <c r="E604">
        <v>1403697</v>
      </c>
      <c r="F604">
        <v>198</v>
      </c>
      <c r="G604" s="196">
        <v>45626</v>
      </c>
      <c r="H604">
        <v>202411</v>
      </c>
      <c r="I604" t="s">
        <v>359</v>
      </c>
      <c r="J604" t="s">
        <v>360</v>
      </c>
      <c r="K604" t="s">
        <v>249</v>
      </c>
      <c r="L604" t="s">
        <v>2970</v>
      </c>
      <c r="M604" t="s">
        <v>3229</v>
      </c>
      <c r="N604" t="s">
        <v>3230</v>
      </c>
      <c r="O604" t="s">
        <v>232</v>
      </c>
      <c r="P604" t="s">
        <v>3231</v>
      </c>
      <c r="Q604" t="s">
        <v>3232</v>
      </c>
      <c r="R604" t="s">
        <v>252</v>
      </c>
      <c r="S604" t="s">
        <v>253</v>
      </c>
      <c r="T604">
        <v>2928230</v>
      </c>
      <c r="U604" t="s">
        <v>2527</v>
      </c>
      <c r="V604" t="s">
        <v>3233</v>
      </c>
      <c r="W604" t="s">
        <v>3234</v>
      </c>
      <c r="X604" t="s">
        <v>232</v>
      </c>
      <c r="Y604" t="s">
        <v>2527</v>
      </c>
      <c r="Z604" t="s">
        <v>241</v>
      </c>
      <c r="AA604" s="177">
        <v>3543800</v>
      </c>
      <c r="AB604">
        <v>8859.64</v>
      </c>
      <c r="AC604">
        <v>804.27</v>
      </c>
      <c r="AD604" s="177">
        <v>3543800</v>
      </c>
      <c r="AE604" s="196">
        <v>45635.676504247684</v>
      </c>
      <c r="AF604" t="s">
        <v>368</v>
      </c>
      <c r="AG604" t="s">
        <v>243</v>
      </c>
      <c r="AH604" s="289">
        <v>1</v>
      </c>
      <c r="AI604" s="306">
        <f>IF(Z604="COP",(AA604*AH604),IF(Z604="NOK",((AB604*AH604)*VLOOKUP(H604,Tasas!$K:$L,2,0)),IF(Z604="EUR",((AB604*AH604)*VLOOKUP(H604,Tasas!$K:$L,2,0)),IF('GL MEN'!Z611="USD",(('GL MEN'!AB611*'GL MEN'!AH611)*VLOOKUP(H604,Tasas!$K:$L,2,0)),0))))</f>
        <v>3543800</v>
      </c>
      <c r="AJ604" t="s">
        <v>36</v>
      </c>
      <c r="AK604">
        <v>5</v>
      </c>
      <c r="AL604" t="str">
        <f t="shared" si="44"/>
        <v>6</v>
      </c>
      <c r="AM604" t="str">
        <f t="shared" si="45"/>
        <v>Centro - URR</v>
      </c>
    </row>
    <row r="605" spans="2:39">
      <c r="B605" t="s">
        <v>223</v>
      </c>
      <c r="C605" t="s">
        <v>357</v>
      </c>
      <c r="D605" t="s">
        <v>358</v>
      </c>
      <c r="E605">
        <v>1403697</v>
      </c>
      <c r="F605">
        <v>430</v>
      </c>
      <c r="G605" s="196">
        <v>45626</v>
      </c>
      <c r="H605">
        <v>202411</v>
      </c>
      <c r="I605" t="s">
        <v>359</v>
      </c>
      <c r="J605" t="s">
        <v>360</v>
      </c>
      <c r="K605" t="s">
        <v>249</v>
      </c>
      <c r="L605" t="s">
        <v>2970</v>
      </c>
      <c r="M605" t="s">
        <v>531</v>
      </c>
      <c r="N605" t="s">
        <v>532</v>
      </c>
      <c r="O605" t="s">
        <v>232</v>
      </c>
      <c r="P605" t="s">
        <v>533</v>
      </c>
      <c r="Q605" t="s">
        <v>534</v>
      </c>
      <c r="R605" t="s">
        <v>252</v>
      </c>
      <c r="S605" t="s">
        <v>253</v>
      </c>
      <c r="T605">
        <v>2928232</v>
      </c>
      <c r="U605" t="s">
        <v>2527</v>
      </c>
      <c r="V605" t="s">
        <v>535</v>
      </c>
      <c r="W605" t="s">
        <v>536</v>
      </c>
      <c r="X605" t="s">
        <v>232</v>
      </c>
      <c r="Y605" t="s">
        <v>2527</v>
      </c>
      <c r="Z605" t="s">
        <v>241</v>
      </c>
      <c r="AA605" s="177">
        <v>4866427</v>
      </c>
      <c r="AB605">
        <v>12166.26</v>
      </c>
      <c r="AC605">
        <v>1104.44</v>
      </c>
      <c r="AD605" s="177">
        <v>4866427</v>
      </c>
      <c r="AE605" s="196">
        <v>45635.676504247684</v>
      </c>
      <c r="AF605" t="s">
        <v>368</v>
      </c>
      <c r="AG605" t="s">
        <v>243</v>
      </c>
      <c r="AH605" s="289">
        <v>1</v>
      </c>
      <c r="AI605" s="306">
        <f>IF(Z605="COP",(AA605*AH605),IF(Z605="NOK",((AB605*AH605)*VLOOKUP(H605,Tasas!$K:$L,2,0)),IF(Z605="EUR",((AB605*AH605)*VLOOKUP(H605,Tasas!$K:$L,2,0)),IF('GL MEN'!Z612="USD",(('GL MEN'!AB612*'GL MEN'!AH612)*VLOOKUP(H605,Tasas!$K:$L,2,0)),0))))</f>
        <v>4866427</v>
      </c>
      <c r="AJ605" t="s">
        <v>21</v>
      </c>
      <c r="AK605">
        <v>5</v>
      </c>
      <c r="AL605" t="str">
        <f t="shared" si="44"/>
        <v>6</v>
      </c>
      <c r="AM605" t="str">
        <f t="shared" si="45"/>
        <v>Centro - URR</v>
      </c>
    </row>
    <row r="606" spans="2:39">
      <c r="B606" t="s">
        <v>223</v>
      </c>
      <c r="C606" t="s">
        <v>357</v>
      </c>
      <c r="D606" t="s">
        <v>358</v>
      </c>
      <c r="E606">
        <v>1403697</v>
      </c>
      <c r="F606">
        <v>494</v>
      </c>
      <c r="G606" s="196">
        <v>45626</v>
      </c>
      <c r="H606">
        <v>202411</v>
      </c>
      <c r="I606" t="s">
        <v>359</v>
      </c>
      <c r="J606" t="s">
        <v>360</v>
      </c>
      <c r="K606" t="s">
        <v>249</v>
      </c>
      <c r="L606" t="s">
        <v>2970</v>
      </c>
      <c r="M606" t="s">
        <v>3155</v>
      </c>
      <c r="N606" t="s">
        <v>3156</v>
      </c>
      <c r="O606" t="s">
        <v>232</v>
      </c>
      <c r="P606" t="s">
        <v>3157</v>
      </c>
      <c r="Q606" t="s">
        <v>3158</v>
      </c>
      <c r="R606" t="s">
        <v>252</v>
      </c>
      <c r="S606" t="s">
        <v>253</v>
      </c>
      <c r="T606">
        <v>2928230</v>
      </c>
      <c r="U606" t="s">
        <v>2527</v>
      </c>
      <c r="V606" t="s">
        <v>3159</v>
      </c>
      <c r="W606" t="s">
        <v>3160</v>
      </c>
      <c r="X606" t="s">
        <v>232</v>
      </c>
      <c r="Y606" t="s">
        <v>2527</v>
      </c>
      <c r="Z606" t="s">
        <v>241</v>
      </c>
      <c r="AA606" s="177">
        <v>3546246</v>
      </c>
      <c r="AB606">
        <v>8865.76</v>
      </c>
      <c r="AC606">
        <v>804.82</v>
      </c>
      <c r="AD606" s="177">
        <v>3546246</v>
      </c>
      <c r="AE606" s="196">
        <v>45635.676504247684</v>
      </c>
      <c r="AF606" t="s">
        <v>368</v>
      </c>
      <c r="AG606" t="s">
        <v>243</v>
      </c>
      <c r="AH606" s="289">
        <v>1</v>
      </c>
      <c r="AI606" s="306">
        <f>IF(Z606="COP",(AA606*AH606),IF(Z606="NOK",((AB606*AH606)*VLOOKUP(H606,Tasas!$K:$L,2,0)),IF(Z606="EUR",((AB606*AH606)*VLOOKUP(H606,Tasas!$K:$L,2,0)),IF('GL MEN'!Z613="USD",(('GL MEN'!AB613*'GL MEN'!AH613)*VLOOKUP(H606,Tasas!$K:$L,2,0)),0))))</f>
        <v>3546246</v>
      </c>
      <c r="AJ606" t="s">
        <v>36</v>
      </c>
      <c r="AK606">
        <v>5</v>
      </c>
      <c r="AL606" t="str">
        <f t="shared" si="44"/>
        <v>6</v>
      </c>
      <c r="AM606" t="str">
        <f t="shared" si="45"/>
        <v>Centro - URR</v>
      </c>
    </row>
    <row r="607" spans="2:39">
      <c r="B607" t="s">
        <v>223</v>
      </c>
      <c r="C607" t="s">
        <v>357</v>
      </c>
      <c r="D607" t="s">
        <v>358</v>
      </c>
      <c r="E607">
        <v>1403697</v>
      </c>
      <c r="F607">
        <v>502</v>
      </c>
      <c r="G607" s="196">
        <v>45626</v>
      </c>
      <c r="H607">
        <v>202411</v>
      </c>
      <c r="I607" t="s">
        <v>359</v>
      </c>
      <c r="J607" t="s">
        <v>360</v>
      </c>
      <c r="K607" t="s">
        <v>249</v>
      </c>
      <c r="L607" t="s">
        <v>2970</v>
      </c>
      <c r="M607" t="s">
        <v>3161</v>
      </c>
      <c r="N607" t="s">
        <v>3162</v>
      </c>
      <c r="O607" t="s">
        <v>232</v>
      </c>
      <c r="P607" t="s">
        <v>3163</v>
      </c>
      <c r="Q607" t="s">
        <v>3164</v>
      </c>
      <c r="R607" t="s">
        <v>252</v>
      </c>
      <c r="S607" t="s">
        <v>253</v>
      </c>
      <c r="T607">
        <v>2928230</v>
      </c>
      <c r="U607" t="s">
        <v>2527</v>
      </c>
      <c r="V607" t="s">
        <v>3165</v>
      </c>
      <c r="W607" t="s">
        <v>3166</v>
      </c>
      <c r="X607" t="s">
        <v>232</v>
      </c>
      <c r="Y607" t="s">
        <v>2527</v>
      </c>
      <c r="Z607" t="s">
        <v>241</v>
      </c>
      <c r="AA607" s="177">
        <v>3518344</v>
      </c>
      <c r="AB607">
        <v>8796</v>
      </c>
      <c r="AC607">
        <v>798.49</v>
      </c>
      <c r="AD607" s="177">
        <v>3518344</v>
      </c>
      <c r="AE607" s="196">
        <v>45635.676504247684</v>
      </c>
      <c r="AF607" t="s">
        <v>368</v>
      </c>
      <c r="AG607" t="s">
        <v>243</v>
      </c>
      <c r="AH607" s="289">
        <v>1</v>
      </c>
      <c r="AI607" s="306">
        <f>IF(Z607="COP",(AA607*AH607),IF(Z607="NOK",((AB607*AH607)*VLOOKUP(H607,Tasas!$K:$L,2,0)),IF(Z607="EUR",((AB607*AH607)*VLOOKUP(H607,Tasas!$K:$L,2,0)),IF('GL MEN'!Z614="USD",(('GL MEN'!AB614*'GL MEN'!AH614)*VLOOKUP(H607,Tasas!$K:$L,2,0)),0))))</f>
        <v>3518344</v>
      </c>
      <c r="AJ607" t="s">
        <v>36</v>
      </c>
      <c r="AK607">
        <v>5</v>
      </c>
      <c r="AL607" t="str">
        <f t="shared" si="44"/>
        <v>6</v>
      </c>
      <c r="AM607" t="str">
        <f t="shared" si="45"/>
        <v>Centro - URR</v>
      </c>
    </row>
    <row r="608" spans="2:39">
      <c r="B608" t="s">
        <v>223</v>
      </c>
      <c r="C608" t="s">
        <v>357</v>
      </c>
      <c r="D608" t="s">
        <v>358</v>
      </c>
      <c r="E608">
        <v>1403697</v>
      </c>
      <c r="F608">
        <v>658</v>
      </c>
      <c r="G608" s="196">
        <v>45626</v>
      </c>
      <c r="H608">
        <v>202411</v>
      </c>
      <c r="I608" t="s">
        <v>359</v>
      </c>
      <c r="J608" t="s">
        <v>360</v>
      </c>
      <c r="K608" t="s">
        <v>249</v>
      </c>
      <c r="L608" t="s">
        <v>2970</v>
      </c>
      <c r="M608" t="s">
        <v>3143</v>
      </c>
      <c r="N608" t="s">
        <v>3235</v>
      </c>
      <c r="O608" t="s">
        <v>232</v>
      </c>
      <c r="P608" t="s">
        <v>3145</v>
      </c>
      <c r="Q608" t="s">
        <v>3146</v>
      </c>
      <c r="R608" t="s">
        <v>252</v>
      </c>
      <c r="S608" t="s">
        <v>253</v>
      </c>
      <c r="T608">
        <v>2928230</v>
      </c>
      <c r="U608" t="s">
        <v>2527</v>
      </c>
      <c r="V608" t="s">
        <v>3147</v>
      </c>
      <c r="W608" t="s">
        <v>3148</v>
      </c>
      <c r="X608" t="s">
        <v>232</v>
      </c>
      <c r="Y608" t="s">
        <v>2527</v>
      </c>
      <c r="Z608" t="s">
        <v>241</v>
      </c>
      <c r="AA608" s="177">
        <v>3546246</v>
      </c>
      <c r="AB608">
        <v>8865.76</v>
      </c>
      <c r="AC608">
        <v>804.82</v>
      </c>
      <c r="AD608" s="177">
        <v>3546246</v>
      </c>
      <c r="AE608" s="196">
        <v>45635.676504247684</v>
      </c>
      <c r="AF608" t="s">
        <v>368</v>
      </c>
      <c r="AG608" t="s">
        <v>243</v>
      </c>
      <c r="AH608" s="289">
        <v>1</v>
      </c>
      <c r="AI608" s="306">
        <f>IF(Z608="COP",(AA608*AH608),IF(Z608="NOK",((AB608*AH608)*VLOOKUP(H608,Tasas!$K:$L,2,0)),IF(Z608="EUR",((AB608*AH608)*VLOOKUP(H608,Tasas!$K:$L,2,0)),IF('GL MEN'!Z615="USD",(('GL MEN'!AB615*'GL MEN'!AH615)*VLOOKUP(H608,Tasas!$K:$L,2,0)),0))))</f>
        <v>3546246</v>
      </c>
      <c r="AJ608" t="s">
        <v>36</v>
      </c>
      <c r="AK608">
        <v>5</v>
      </c>
      <c r="AL608" t="str">
        <f t="shared" si="44"/>
        <v>6</v>
      </c>
      <c r="AM608" t="str">
        <f t="shared" si="45"/>
        <v>Centro - URR</v>
      </c>
    </row>
    <row r="609" spans="2:39">
      <c r="B609" t="s">
        <v>223</v>
      </c>
      <c r="C609" t="s">
        <v>357</v>
      </c>
      <c r="D609" t="s">
        <v>358</v>
      </c>
      <c r="E609">
        <v>1403697</v>
      </c>
      <c r="F609">
        <v>815</v>
      </c>
      <c r="G609" s="196">
        <v>45626</v>
      </c>
      <c r="H609">
        <v>202411</v>
      </c>
      <c r="I609" t="s">
        <v>359</v>
      </c>
      <c r="J609" t="s">
        <v>360</v>
      </c>
      <c r="K609" t="s">
        <v>249</v>
      </c>
      <c r="L609" t="s">
        <v>2970</v>
      </c>
      <c r="M609" t="s">
        <v>3149</v>
      </c>
      <c r="N609" t="s">
        <v>3150</v>
      </c>
      <c r="O609" t="s">
        <v>232</v>
      </c>
      <c r="P609" t="s">
        <v>3151</v>
      </c>
      <c r="Q609" t="s">
        <v>3152</v>
      </c>
      <c r="R609" t="s">
        <v>252</v>
      </c>
      <c r="S609" t="s">
        <v>253</v>
      </c>
      <c r="T609">
        <v>2928230</v>
      </c>
      <c r="U609" t="s">
        <v>2527</v>
      </c>
      <c r="V609" t="s">
        <v>3153</v>
      </c>
      <c r="W609" t="s">
        <v>3154</v>
      </c>
      <c r="X609" t="s">
        <v>232</v>
      </c>
      <c r="Y609" t="s">
        <v>2527</v>
      </c>
      <c r="Z609" t="s">
        <v>241</v>
      </c>
      <c r="AA609" s="177">
        <v>3546246</v>
      </c>
      <c r="AB609">
        <v>8865.76</v>
      </c>
      <c r="AC609">
        <v>804.82</v>
      </c>
      <c r="AD609" s="177">
        <v>3546246</v>
      </c>
      <c r="AE609" s="196">
        <v>45635.676504247684</v>
      </c>
      <c r="AF609" t="s">
        <v>368</v>
      </c>
      <c r="AG609" t="s">
        <v>243</v>
      </c>
      <c r="AH609" s="289">
        <v>1</v>
      </c>
      <c r="AI609" s="306">
        <f>IF(Z609="COP",(AA609*AH609),IF(Z609="NOK",((AB609*AH609)*VLOOKUP(H609,Tasas!$K:$L,2,0)),IF(Z609="EUR",((AB609*AH609)*VLOOKUP(H609,Tasas!$K:$L,2,0)),IF('GL MEN'!Z616="USD",(('GL MEN'!AB616*'GL MEN'!AH616)*VLOOKUP(H609,Tasas!$K:$L,2,0)),0))))</f>
        <v>3546246</v>
      </c>
      <c r="AJ609" t="s">
        <v>36</v>
      </c>
      <c r="AK609">
        <v>5</v>
      </c>
      <c r="AL609" t="str">
        <f t="shared" si="44"/>
        <v>6</v>
      </c>
      <c r="AM609" t="str">
        <f t="shared" si="45"/>
        <v>Centro - URR</v>
      </c>
    </row>
    <row r="610" spans="2:39">
      <c r="B610" t="s">
        <v>223</v>
      </c>
      <c r="C610" t="s">
        <v>224</v>
      </c>
      <c r="D610" t="s">
        <v>225</v>
      </c>
      <c r="E610">
        <v>1403714</v>
      </c>
      <c r="F610">
        <v>6</v>
      </c>
      <c r="G610" s="196">
        <v>45626</v>
      </c>
      <c r="H610">
        <v>202411</v>
      </c>
      <c r="I610" t="s">
        <v>1969</v>
      </c>
      <c r="J610" t="s">
        <v>1970</v>
      </c>
      <c r="K610" t="s">
        <v>228</v>
      </c>
      <c r="L610" t="s">
        <v>2970</v>
      </c>
      <c r="M610" t="s">
        <v>232</v>
      </c>
      <c r="N610" t="s">
        <v>232</v>
      </c>
      <c r="O610" t="s">
        <v>232</v>
      </c>
      <c r="P610" t="s">
        <v>1971</v>
      </c>
      <c r="Q610" t="s">
        <v>1972</v>
      </c>
      <c r="R610" t="s">
        <v>351</v>
      </c>
      <c r="S610" t="s">
        <v>352</v>
      </c>
      <c r="T610">
        <v>2936857</v>
      </c>
      <c r="U610" t="s">
        <v>232</v>
      </c>
      <c r="V610" t="s">
        <v>232</v>
      </c>
      <c r="W610" t="s">
        <v>232</v>
      </c>
      <c r="X610" t="s">
        <v>232</v>
      </c>
      <c r="Y610" t="s">
        <v>3681</v>
      </c>
      <c r="Z610" t="s">
        <v>241</v>
      </c>
      <c r="AA610" s="177">
        <v>1129802</v>
      </c>
      <c r="AB610">
        <v>2824.55</v>
      </c>
      <c r="AC610">
        <v>256.41000000000003</v>
      </c>
      <c r="AD610" s="177">
        <v>1129802</v>
      </c>
      <c r="AE610" s="196">
        <v>45636.076686805558</v>
      </c>
      <c r="AF610" t="s">
        <v>2050</v>
      </c>
      <c r="AG610" t="s">
        <v>243</v>
      </c>
      <c r="AH610" s="289">
        <v>1</v>
      </c>
      <c r="AI610" s="306">
        <f>IF(Z610="COP",(AA610*AH610),IF(Z610="NOK",((AB610*AH610)*VLOOKUP(H610,Tasas!$K:$L,2,0)),IF(Z610="EUR",((AB610*AH610)*VLOOKUP(H610,Tasas!$K:$L,2,0)),IF('GL MEN'!Z617="USD",(('GL MEN'!AB617*'GL MEN'!AH617)*VLOOKUP(H610,Tasas!$K:$L,2,0)),0))))</f>
        <v>1129802</v>
      </c>
      <c r="AJ610" t="s">
        <v>131</v>
      </c>
      <c r="AK610">
        <v>5</v>
      </c>
      <c r="AL610" t="str">
        <f t="shared" si="44"/>
        <v>6</v>
      </c>
      <c r="AM610" t="str">
        <f t="shared" si="45"/>
        <v>Centro - URR</v>
      </c>
    </row>
    <row r="611" spans="2:39">
      <c r="B611" t="s">
        <v>223</v>
      </c>
      <c r="C611" t="s">
        <v>245</v>
      </c>
      <c r="D611" t="s">
        <v>246</v>
      </c>
      <c r="E611">
        <v>11407328</v>
      </c>
      <c r="F611">
        <v>1</v>
      </c>
      <c r="G611" s="196">
        <v>45623</v>
      </c>
      <c r="H611">
        <v>202411</v>
      </c>
      <c r="I611" t="s">
        <v>1992</v>
      </c>
      <c r="J611" t="s">
        <v>2000</v>
      </c>
      <c r="K611" t="s">
        <v>223</v>
      </c>
      <c r="L611" t="s">
        <v>2970</v>
      </c>
      <c r="M611" t="s">
        <v>232</v>
      </c>
      <c r="N611" t="s">
        <v>232</v>
      </c>
      <c r="O611" t="s">
        <v>232</v>
      </c>
      <c r="P611" t="s">
        <v>1994</v>
      </c>
      <c r="Q611" t="s">
        <v>1995</v>
      </c>
      <c r="R611" t="s">
        <v>351</v>
      </c>
      <c r="S611" t="s">
        <v>352</v>
      </c>
      <c r="T611">
        <v>2936870</v>
      </c>
      <c r="U611" t="s">
        <v>232</v>
      </c>
      <c r="V611" t="s">
        <v>232</v>
      </c>
      <c r="W611" t="s">
        <v>232</v>
      </c>
      <c r="X611" t="s">
        <v>232</v>
      </c>
      <c r="Y611" t="s">
        <v>3734</v>
      </c>
      <c r="Z611" t="s">
        <v>241</v>
      </c>
      <c r="AA611" s="177">
        <v>766499.65</v>
      </c>
      <c r="AB611">
        <v>1911.8</v>
      </c>
      <c r="AC611">
        <v>173.65</v>
      </c>
      <c r="AD611" s="177">
        <v>766499.65</v>
      </c>
      <c r="AE611" s="196">
        <v>45631.66120952546</v>
      </c>
      <c r="AF611" t="s">
        <v>2364</v>
      </c>
      <c r="AG611" t="s">
        <v>243</v>
      </c>
      <c r="AH611" s="289">
        <v>1</v>
      </c>
      <c r="AI611" s="306">
        <f>IF(Z611="COP",(AA611*AH611),IF(Z611="NOK",((AB611*AH611)*VLOOKUP(H611,Tasas!$K:$L,2,0)),IF(Z611="EUR",((AB611*AH611)*VLOOKUP(H611,Tasas!$K:$L,2,0)),IF('GL MEN'!Z618="USD",(('GL MEN'!AB618*'GL MEN'!AH618)*VLOOKUP(H611,Tasas!$K:$L,2,0)),0))))</f>
        <v>766499.65</v>
      </c>
      <c r="AJ611" t="s">
        <v>131</v>
      </c>
      <c r="AK611">
        <v>5</v>
      </c>
      <c r="AL611" t="str">
        <f t="shared" si="44"/>
        <v>6</v>
      </c>
      <c r="AM611" t="str">
        <f t="shared" si="45"/>
        <v>Centro - URR</v>
      </c>
    </row>
    <row r="612" spans="2:39">
      <c r="B612" t="s">
        <v>223</v>
      </c>
      <c r="C612" t="s">
        <v>245</v>
      </c>
      <c r="D612" t="s">
        <v>246</v>
      </c>
      <c r="E612">
        <v>11407066</v>
      </c>
      <c r="F612">
        <v>1</v>
      </c>
      <c r="G612" s="196">
        <v>45626</v>
      </c>
      <c r="H612">
        <v>202411</v>
      </c>
      <c r="I612" t="s">
        <v>1592</v>
      </c>
      <c r="J612" t="s">
        <v>1593</v>
      </c>
      <c r="K612" t="s">
        <v>249</v>
      </c>
      <c r="L612" t="s">
        <v>2970</v>
      </c>
      <c r="M612" t="s">
        <v>3347</v>
      </c>
      <c r="N612" t="s">
        <v>3182</v>
      </c>
      <c r="O612" t="s">
        <v>232</v>
      </c>
      <c r="P612" t="s">
        <v>936</v>
      </c>
      <c r="Q612" t="s">
        <v>937</v>
      </c>
      <c r="R612" t="s">
        <v>351</v>
      </c>
      <c r="S612" t="s">
        <v>352</v>
      </c>
      <c r="T612">
        <v>2936873</v>
      </c>
      <c r="U612" t="s">
        <v>232</v>
      </c>
      <c r="V612" t="s">
        <v>232</v>
      </c>
      <c r="W612" t="s">
        <v>232</v>
      </c>
      <c r="X612" t="s">
        <v>232</v>
      </c>
      <c r="Y612" t="s">
        <v>3735</v>
      </c>
      <c r="Z612" t="s">
        <v>241</v>
      </c>
      <c r="AA612" s="177">
        <v>169992</v>
      </c>
      <c r="AB612">
        <v>424.99</v>
      </c>
      <c r="AC612">
        <v>38.58</v>
      </c>
      <c r="AD612" s="177">
        <v>169992</v>
      </c>
      <c r="AE612" s="196">
        <v>45630.014091747682</v>
      </c>
      <c r="AF612" t="s">
        <v>255</v>
      </c>
      <c r="AG612" t="s">
        <v>1599</v>
      </c>
      <c r="AH612" s="289">
        <v>1</v>
      </c>
      <c r="AI612" s="306">
        <f>IF(Z612="COP",(AA612*AH612),IF(Z612="NOK",((AB612*AH612)*VLOOKUP(H612,Tasas!$K:$L,2,0)),IF(Z612="EUR",((AB612*AH612)*VLOOKUP(H612,Tasas!$K:$L,2,0)),IF('GL MEN'!Z619="USD",(('GL MEN'!AB619*'GL MEN'!AH619)*VLOOKUP(H612,Tasas!$K:$L,2,0)),0))))</f>
        <v>169992</v>
      </c>
      <c r="AJ612" t="s">
        <v>131</v>
      </c>
      <c r="AK612">
        <v>5</v>
      </c>
      <c r="AL612" t="str">
        <f t="shared" si="44"/>
        <v>6</v>
      </c>
      <c r="AM612" t="str">
        <f t="shared" si="45"/>
        <v>Centro - URR</v>
      </c>
    </row>
    <row r="613" spans="2:39">
      <c r="B613" t="s">
        <v>223</v>
      </c>
      <c r="C613" t="s">
        <v>245</v>
      </c>
      <c r="D613" t="s">
        <v>246</v>
      </c>
      <c r="E613">
        <v>11407066</v>
      </c>
      <c r="F613">
        <v>3</v>
      </c>
      <c r="G613" s="196">
        <v>45626</v>
      </c>
      <c r="H613">
        <v>202411</v>
      </c>
      <c r="I613" t="s">
        <v>1592</v>
      </c>
      <c r="J613" t="s">
        <v>1593</v>
      </c>
      <c r="K613" t="s">
        <v>249</v>
      </c>
      <c r="L613" t="s">
        <v>2970</v>
      </c>
      <c r="M613" t="s">
        <v>3347</v>
      </c>
      <c r="N613" t="s">
        <v>3182</v>
      </c>
      <c r="O613" t="s">
        <v>232</v>
      </c>
      <c r="P613" t="s">
        <v>3183</v>
      </c>
      <c r="Q613" t="s">
        <v>3184</v>
      </c>
      <c r="R613" t="s">
        <v>351</v>
      </c>
      <c r="S613" t="s">
        <v>352</v>
      </c>
      <c r="T613">
        <v>2936873</v>
      </c>
      <c r="U613" t="s">
        <v>232</v>
      </c>
      <c r="V613" t="s">
        <v>232</v>
      </c>
      <c r="W613" t="s">
        <v>232</v>
      </c>
      <c r="X613" t="s">
        <v>232</v>
      </c>
      <c r="Y613" t="s">
        <v>3736</v>
      </c>
      <c r="Z613" t="s">
        <v>241</v>
      </c>
      <c r="AA613" s="177">
        <v>92801</v>
      </c>
      <c r="AB613">
        <v>232.01</v>
      </c>
      <c r="AC613">
        <v>21.06</v>
      </c>
      <c r="AD613" s="177">
        <v>92801</v>
      </c>
      <c r="AE613" s="196">
        <v>45630.014091747682</v>
      </c>
      <c r="AF613" t="s">
        <v>255</v>
      </c>
      <c r="AG613" t="s">
        <v>1599</v>
      </c>
      <c r="AH613" s="289">
        <v>1</v>
      </c>
      <c r="AI613" s="306">
        <f>IF(Z613="COP",(AA613*AH613),IF(Z613="NOK",((AB613*AH613)*VLOOKUP(H613,Tasas!$K:$L,2,0)),IF(Z613="EUR",((AB613*AH613)*VLOOKUP(H613,Tasas!$K:$L,2,0)),IF('GL MEN'!Z620="USD",(('GL MEN'!AB620*'GL MEN'!AH620)*VLOOKUP(H613,Tasas!$K:$L,2,0)),0))))</f>
        <v>92801</v>
      </c>
      <c r="AJ613" t="s">
        <v>131</v>
      </c>
      <c r="AK613">
        <v>5</v>
      </c>
      <c r="AL613" t="str">
        <f t="shared" si="44"/>
        <v>6</v>
      </c>
      <c r="AM613" t="str">
        <f t="shared" si="45"/>
        <v>Centro - URR</v>
      </c>
    </row>
    <row r="614" spans="2:39">
      <c r="B614" t="s">
        <v>223</v>
      </c>
      <c r="C614" t="s">
        <v>245</v>
      </c>
      <c r="D614" t="s">
        <v>246</v>
      </c>
      <c r="E614">
        <v>11407066</v>
      </c>
      <c r="F614">
        <v>2</v>
      </c>
      <c r="G614" s="196">
        <v>45626</v>
      </c>
      <c r="H614">
        <v>202411</v>
      </c>
      <c r="I614" t="s">
        <v>1592</v>
      </c>
      <c r="J614" t="s">
        <v>1616</v>
      </c>
      <c r="K614" t="s">
        <v>249</v>
      </c>
      <c r="L614" t="s">
        <v>2970</v>
      </c>
      <c r="M614" t="s">
        <v>3347</v>
      </c>
      <c r="N614" t="s">
        <v>3182</v>
      </c>
      <c r="O614" t="s">
        <v>232</v>
      </c>
      <c r="P614" t="s">
        <v>936</v>
      </c>
      <c r="Q614" t="s">
        <v>937</v>
      </c>
      <c r="R614" t="s">
        <v>351</v>
      </c>
      <c r="S614" t="s">
        <v>352</v>
      </c>
      <c r="T614">
        <v>2936873</v>
      </c>
      <c r="U614" t="s">
        <v>232</v>
      </c>
      <c r="V614" t="s">
        <v>232</v>
      </c>
      <c r="W614" t="s">
        <v>232</v>
      </c>
      <c r="X614" t="s">
        <v>232</v>
      </c>
      <c r="Y614" t="s">
        <v>3737</v>
      </c>
      <c r="Z614" t="s">
        <v>241</v>
      </c>
      <c r="AA614" s="177">
        <v>170</v>
      </c>
      <c r="AB614">
        <v>0.43</v>
      </c>
      <c r="AC614">
        <v>0.04</v>
      </c>
      <c r="AD614" s="177">
        <v>170</v>
      </c>
      <c r="AE614" s="196">
        <v>45630.014091747682</v>
      </c>
      <c r="AF614" t="s">
        <v>255</v>
      </c>
      <c r="AG614" t="s">
        <v>243</v>
      </c>
      <c r="AH614" s="289">
        <v>1</v>
      </c>
      <c r="AI614" s="306">
        <f>IF(Z614="COP",(AA614*AH614),IF(Z614="NOK",((AB614*AH614)*VLOOKUP(H614,Tasas!$K:$L,2,0)),IF(Z614="EUR",((AB614*AH614)*VLOOKUP(H614,Tasas!$K:$L,2,0)),IF('GL MEN'!Z621="USD",(('GL MEN'!AB621*'GL MEN'!AH621)*VLOOKUP(H614,Tasas!$K:$L,2,0)),0))))</f>
        <v>170</v>
      </c>
      <c r="AJ614" t="s">
        <v>131</v>
      </c>
      <c r="AK614">
        <v>5</v>
      </c>
      <c r="AL614" t="str">
        <f t="shared" si="44"/>
        <v>6</v>
      </c>
      <c r="AM614" t="str">
        <f t="shared" si="45"/>
        <v>Centro - URR</v>
      </c>
    </row>
    <row r="615" spans="2:39">
      <c r="B615" t="s">
        <v>223</v>
      </c>
      <c r="C615" t="s">
        <v>245</v>
      </c>
      <c r="D615" t="s">
        <v>246</v>
      </c>
      <c r="E615">
        <v>11407066</v>
      </c>
      <c r="F615">
        <v>4</v>
      </c>
      <c r="G615" s="196">
        <v>45626</v>
      </c>
      <c r="H615">
        <v>202411</v>
      </c>
      <c r="I615" t="s">
        <v>1592</v>
      </c>
      <c r="J615" t="s">
        <v>1616</v>
      </c>
      <c r="K615" t="s">
        <v>249</v>
      </c>
      <c r="L615" t="s">
        <v>2970</v>
      </c>
      <c r="M615" t="s">
        <v>3347</v>
      </c>
      <c r="N615" t="s">
        <v>3182</v>
      </c>
      <c r="O615" t="s">
        <v>232</v>
      </c>
      <c r="P615" t="s">
        <v>3183</v>
      </c>
      <c r="Q615" t="s">
        <v>3184</v>
      </c>
      <c r="R615" t="s">
        <v>351</v>
      </c>
      <c r="S615" t="s">
        <v>352</v>
      </c>
      <c r="T615">
        <v>2936873</v>
      </c>
      <c r="U615" t="s">
        <v>232</v>
      </c>
      <c r="V615" t="s">
        <v>232</v>
      </c>
      <c r="W615" t="s">
        <v>232</v>
      </c>
      <c r="X615" t="s">
        <v>232</v>
      </c>
      <c r="Y615" t="s">
        <v>3738</v>
      </c>
      <c r="Z615" t="s">
        <v>241</v>
      </c>
      <c r="AA615" s="177">
        <v>93</v>
      </c>
      <c r="AB615">
        <v>0.23</v>
      </c>
      <c r="AC615">
        <v>0.02</v>
      </c>
      <c r="AD615" s="177">
        <v>93</v>
      </c>
      <c r="AE615" s="196">
        <v>45630.014091747682</v>
      </c>
      <c r="AF615" t="s">
        <v>255</v>
      </c>
      <c r="AG615" t="s">
        <v>243</v>
      </c>
      <c r="AH615" s="289">
        <v>1</v>
      </c>
      <c r="AI615" s="306">
        <f>IF(Z615="COP",(AA615*AH615),IF(Z615="NOK",((AB615*AH615)*VLOOKUP(H615,Tasas!$K:$L,2,0)),IF(Z615="EUR",((AB615*AH615)*VLOOKUP(H615,Tasas!$K:$L,2,0)),IF('GL MEN'!Z622="USD",(('GL MEN'!AB622*'GL MEN'!AH622)*VLOOKUP(H615,Tasas!$K:$L,2,0)),0))))</f>
        <v>93</v>
      </c>
      <c r="AJ615" t="s">
        <v>131</v>
      </c>
      <c r="AK615">
        <v>5</v>
      </c>
      <c r="AL615" t="str">
        <f t="shared" si="44"/>
        <v>6</v>
      </c>
      <c r="AM615" t="str">
        <f t="shared" si="45"/>
        <v>Centro - URR</v>
      </c>
    </row>
    <row r="616" spans="2:39">
      <c r="B616" t="s">
        <v>223</v>
      </c>
      <c r="C616" t="s">
        <v>1904</v>
      </c>
      <c r="D616" t="s">
        <v>1905</v>
      </c>
      <c r="E616">
        <v>11407367</v>
      </c>
      <c r="F616">
        <v>1</v>
      </c>
      <c r="G616" s="196">
        <v>45626</v>
      </c>
      <c r="H616">
        <v>202411</v>
      </c>
      <c r="I616" t="s">
        <v>830</v>
      </c>
      <c r="J616" t="s">
        <v>868</v>
      </c>
      <c r="K616" t="s">
        <v>249</v>
      </c>
      <c r="L616" t="s">
        <v>2970</v>
      </c>
      <c r="M616" t="s">
        <v>3739</v>
      </c>
      <c r="N616" t="s">
        <v>3740</v>
      </c>
      <c r="O616" t="s">
        <v>232</v>
      </c>
      <c r="P616" t="s">
        <v>3741</v>
      </c>
      <c r="Q616" t="s">
        <v>3742</v>
      </c>
      <c r="R616" t="s">
        <v>252</v>
      </c>
      <c r="S616" t="s">
        <v>253</v>
      </c>
      <c r="T616">
        <v>2925346</v>
      </c>
      <c r="U616" t="s">
        <v>232</v>
      </c>
      <c r="V616" t="s">
        <v>232</v>
      </c>
      <c r="W616" t="s">
        <v>232</v>
      </c>
      <c r="X616" t="s">
        <v>232</v>
      </c>
      <c r="Y616" t="s">
        <v>3743</v>
      </c>
      <c r="Z616" t="s">
        <v>241</v>
      </c>
      <c r="AA616" s="177">
        <v>220000</v>
      </c>
      <c r="AB616">
        <v>548.72</v>
      </c>
      <c r="AC616">
        <v>49.84</v>
      </c>
      <c r="AD616" s="177">
        <v>220000</v>
      </c>
      <c r="AE616" s="196">
        <v>45636.734689155091</v>
      </c>
      <c r="AF616" t="s">
        <v>255</v>
      </c>
      <c r="AG616" t="s">
        <v>243</v>
      </c>
      <c r="AH616" s="289">
        <v>1</v>
      </c>
      <c r="AI616" s="306">
        <f>IF(Z616="COP",(AA616*AH616),IF(Z616="NOK",((AB616*AH616)*VLOOKUP(H616,Tasas!$K:$L,2,0)),IF(Z616="EUR",((AB616*AH616)*VLOOKUP(H616,Tasas!$K:$L,2,0)),IF('GL MEN'!Z623="USD",(('GL MEN'!AB623*'GL MEN'!AH623)*VLOOKUP(H616,Tasas!$K:$L,2,0)),0))))</f>
        <v>220000</v>
      </c>
      <c r="AJ616" t="s">
        <v>74</v>
      </c>
      <c r="AK616">
        <v>5</v>
      </c>
      <c r="AL616" t="str">
        <f t="shared" si="44"/>
        <v>6</v>
      </c>
      <c r="AM616" t="str">
        <f t="shared" si="45"/>
        <v>Centro - URR</v>
      </c>
    </row>
    <row r="617" spans="2:39">
      <c r="B617" t="s">
        <v>223</v>
      </c>
      <c r="C617" t="s">
        <v>245</v>
      </c>
      <c r="D617" t="s">
        <v>246</v>
      </c>
      <c r="E617">
        <v>11407034</v>
      </c>
      <c r="F617">
        <v>1</v>
      </c>
      <c r="G617" s="196">
        <v>45620</v>
      </c>
      <c r="H617">
        <v>202411</v>
      </c>
      <c r="I617" t="s">
        <v>830</v>
      </c>
      <c r="J617" t="s">
        <v>1052</v>
      </c>
      <c r="K617" t="s">
        <v>249</v>
      </c>
      <c r="L617" t="s">
        <v>2970</v>
      </c>
      <c r="M617" t="s">
        <v>640</v>
      </c>
      <c r="N617" t="s">
        <v>641</v>
      </c>
      <c r="O617" t="s">
        <v>232</v>
      </c>
      <c r="P617" t="s">
        <v>263</v>
      </c>
      <c r="Q617" t="s">
        <v>264</v>
      </c>
      <c r="R617" t="s">
        <v>252</v>
      </c>
      <c r="S617" t="s">
        <v>253</v>
      </c>
      <c r="T617">
        <v>2925346</v>
      </c>
      <c r="U617" t="s">
        <v>232</v>
      </c>
      <c r="V617" t="s">
        <v>232</v>
      </c>
      <c r="W617" t="s">
        <v>232</v>
      </c>
      <c r="X617" t="s">
        <v>232</v>
      </c>
      <c r="Y617" t="s">
        <v>3744</v>
      </c>
      <c r="Z617" t="s">
        <v>241</v>
      </c>
      <c r="AA617" s="177">
        <v>300000</v>
      </c>
      <c r="AB617">
        <v>748.26</v>
      </c>
      <c r="AC617">
        <v>67.97</v>
      </c>
      <c r="AD617" s="177">
        <v>300000</v>
      </c>
      <c r="AE617" s="196">
        <v>45629.906282372685</v>
      </c>
      <c r="AF617" t="s">
        <v>266</v>
      </c>
      <c r="AG617" t="s">
        <v>243</v>
      </c>
      <c r="AH617" s="289">
        <v>1</v>
      </c>
      <c r="AI617" s="306">
        <f>IF(Z617="COP",(AA617*AH617),IF(Z617="NOK",((AB617*AH617)*VLOOKUP(H617,Tasas!$K:$L,2,0)),IF(Z617="EUR",((AB617*AH617)*VLOOKUP(H617,Tasas!$K:$L,2,0)),IF('GL MEN'!Z624="USD",(('GL MEN'!AB624*'GL MEN'!AH624)*VLOOKUP(H617,Tasas!$K:$L,2,0)),0))))</f>
        <v>300000</v>
      </c>
      <c r="AJ617" t="s">
        <v>74</v>
      </c>
      <c r="AK617">
        <v>5</v>
      </c>
      <c r="AL617" t="str">
        <f t="shared" si="44"/>
        <v>6</v>
      </c>
      <c r="AM617" t="str">
        <f t="shared" si="45"/>
        <v>Centro - URR</v>
      </c>
    </row>
    <row r="618" spans="2:39">
      <c r="B618" t="s">
        <v>223</v>
      </c>
      <c r="C618" t="s">
        <v>245</v>
      </c>
      <c r="D618" t="s">
        <v>246</v>
      </c>
      <c r="E618">
        <v>11406952</v>
      </c>
      <c r="F618">
        <v>0</v>
      </c>
      <c r="G618" s="196">
        <v>45597</v>
      </c>
      <c r="H618">
        <v>202411</v>
      </c>
      <c r="I618" t="s">
        <v>830</v>
      </c>
      <c r="J618" t="s">
        <v>1064</v>
      </c>
      <c r="K618" t="s">
        <v>223</v>
      </c>
      <c r="L618" t="s">
        <v>2970</v>
      </c>
      <c r="M618" t="s">
        <v>531</v>
      </c>
      <c r="N618" t="s">
        <v>532</v>
      </c>
      <c r="O618" t="s">
        <v>232</v>
      </c>
      <c r="P618" t="s">
        <v>892</v>
      </c>
      <c r="Q618" t="s">
        <v>893</v>
      </c>
      <c r="R618" t="s">
        <v>252</v>
      </c>
      <c r="S618" t="s">
        <v>253</v>
      </c>
      <c r="T618">
        <v>2925346</v>
      </c>
      <c r="U618" t="s">
        <v>232</v>
      </c>
      <c r="V618" t="s">
        <v>232</v>
      </c>
      <c r="W618" t="s">
        <v>232</v>
      </c>
      <c r="X618" t="s">
        <v>232</v>
      </c>
      <c r="Y618" t="s">
        <v>3745</v>
      </c>
      <c r="Z618" t="s">
        <v>241</v>
      </c>
      <c r="AA618" s="177">
        <v>32900</v>
      </c>
      <c r="AB618">
        <v>81.260000000000005</v>
      </c>
      <c r="AC618">
        <v>7.45</v>
      </c>
      <c r="AD618" s="177">
        <v>32900</v>
      </c>
      <c r="AE618" s="196">
        <v>45629.075562696758</v>
      </c>
      <c r="AF618" t="s">
        <v>2364</v>
      </c>
      <c r="AG618" t="s">
        <v>243</v>
      </c>
      <c r="AH618" s="289">
        <v>1</v>
      </c>
      <c r="AI618" s="306">
        <f>IF(Z618="COP",(AA618*AH618),IF(Z618="NOK",((AB618*AH618)*VLOOKUP(H618,Tasas!$K:$L,2,0)),IF(Z618="EUR",((AB618*AH618)*VLOOKUP(H618,Tasas!$K:$L,2,0)),IF('GL MEN'!Z625="USD",(('GL MEN'!AB625*'GL MEN'!AH625)*VLOOKUP(H618,Tasas!$K:$L,2,0)),0))))</f>
        <v>32900</v>
      </c>
      <c r="AJ618" t="s">
        <v>74</v>
      </c>
      <c r="AK618">
        <v>5</v>
      </c>
      <c r="AL618" t="str">
        <f t="shared" si="44"/>
        <v>6</v>
      </c>
      <c r="AM618" t="str">
        <f t="shared" si="45"/>
        <v>Centro - URR</v>
      </c>
    </row>
    <row r="619" spans="2:39">
      <c r="B619" t="s">
        <v>223</v>
      </c>
      <c r="C619" t="s">
        <v>245</v>
      </c>
      <c r="D619" t="s">
        <v>246</v>
      </c>
      <c r="E619">
        <v>11406952</v>
      </c>
      <c r="F619">
        <v>1</v>
      </c>
      <c r="G619" s="196">
        <v>45597</v>
      </c>
      <c r="H619">
        <v>202411</v>
      </c>
      <c r="I619" t="s">
        <v>830</v>
      </c>
      <c r="J619" t="s">
        <v>1064</v>
      </c>
      <c r="K619" t="s">
        <v>223</v>
      </c>
      <c r="L619" t="s">
        <v>2970</v>
      </c>
      <c r="M619" t="s">
        <v>531</v>
      </c>
      <c r="N619" t="s">
        <v>532</v>
      </c>
      <c r="O619" t="s">
        <v>232</v>
      </c>
      <c r="P619" t="s">
        <v>892</v>
      </c>
      <c r="Q619" t="s">
        <v>893</v>
      </c>
      <c r="R619" t="s">
        <v>252</v>
      </c>
      <c r="S619" t="s">
        <v>253</v>
      </c>
      <c r="T619">
        <v>2925346</v>
      </c>
      <c r="U619" t="s">
        <v>232</v>
      </c>
      <c r="V619" t="s">
        <v>232</v>
      </c>
      <c r="W619" t="s">
        <v>232</v>
      </c>
      <c r="X619" t="s">
        <v>232</v>
      </c>
      <c r="Y619" t="s">
        <v>3746</v>
      </c>
      <c r="Z619" t="s">
        <v>241</v>
      </c>
      <c r="AA619" s="177">
        <v>80000</v>
      </c>
      <c r="AB619">
        <v>197.59</v>
      </c>
      <c r="AC619">
        <v>18.13</v>
      </c>
      <c r="AD619" s="177">
        <v>80000</v>
      </c>
      <c r="AE619" s="196">
        <v>45629.075562696758</v>
      </c>
      <c r="AF619" t="s">
        <v>2364</v>
      </c>
      <c r="AG619" t="s">
        <v>243</v>
      </c>
      <c r="AH619" s="289">
        <v>1</v>
      </c>
      <c r="AI619" s="306">
        <f>IF(Z619="COP",(AA619*AH619),IF(Z619="NOK",((AB619*AH619)*VLOOKUP(H619,Tasas!$K:$L,2,0)),IF(Z619="EUR",((AB619*AH619)*VLOOKUP(H619,Tasas!$K:$L,2,0)),IF('GL MEN'!Z626="USD",(('GL MEN'!AB626*'GL MEN'!AH626)*VLOOKUP(H619,Tasas!$K:$L,2,0)),0))))</f>
        <v>80000</v>
      </c>
      <c r="AJ619" t="s">
        <v>74</v>
      </c>
      <c r="AK619">
        <v>5</v>
      </c>
      <c r="AL619" t="str">
        <f t="shared" si="44"/>
        <v>6</v>
      </c>
      <c r="AM619" t="str">
        <f t="shared" si="45"/>
        <v>Centro - URR</v>
      </c>
    </row>
    <row r="620" spans="2:39">
      <c r="B620" t="s">
        <v>223</v>
      </c>
      <c r="C620" t="s">
        <v>245</v>
      </c>
      <c r="D620" t="s">
        <v>246</v>
      </c>
      <c r="E620">
        <v>11406952</v>
      </c>
      <c r="F620">
        <v>2</v>
      </c>
      <c r="G620" s="196">
        <v>45597</v>
      </c>
      <c r="H620">
        <v>202411</v>
      </c>
      <c r="I620" t="s">
        <v>830</v>
      </c>
      <c r="J620" t="s">
        <v>1064</v>
      </c>
      <c r="K620" t="s">
        <v>223</v>
      </c>
      <c r="L620" t="s">
        <v>2970</v>
      </c>
      <c r="M620" t="s">
        <v>531</v>
      </c>
      <c r="N620" t="s">
        <v>532</v>
      </c>
      <c r="O620" t="s">
        <v>232</v>
      </c>
      <c r="P620" t="s">
        <v>896</v>
      </c>
      <c r="Q620" t="s">
        <v>897</v>
      </c>
      <c r="R620" t="s">
        <v>252</v>
      </c>
      <c r="S620" t="s">
        <v>253</v>
      </c>
      <c r="T620">
        <v>2925346</v>
      </c>
      <c r="U620" t="s">
        <v>232</v>
      </c>
      <c r="V620" t="s">
        <v>232</v>
      </c>
      <c r="W620" t="s">
        <v>232</v>
      </c>
      <c r="X620" t="s">
        <v>232</v>
      </c>
      <c r="Y620" t="s">
        <v>3747</v>
      </c>
      <c r="Z620" t="s">
        <v>241</v>
      </c>
      <c r="AA620" s="177">
        <v>41300</v>
      </c>
      <c r="AB620">
        <v>102.01</v>
      </c>
      <c r="AC620">
        <v>9.36</v>
      </c>
      <c r="AD620" s="177">
        <v>41300</v>
      </c>
      <c r="AE620" s="196">
        <v>45629.075562847225</v>
      </c>
      <c r="AF620" t="s">
        <v>2364</v>
      </c>
      <c r="AG620" t="s">
        <v>243</v>
      </c>
      <c r="AH620" s="289">
        <v>1</v>
      </c>
      <c r="AI620" s="306">
        <f>IF(Z620="COP",(AA620*AH620),IF(Z620="NOK",((AB620*AH620)*VLOOKUP(H620,Tasas!$K:$L,2,0)),IF(Z620="EUR",((AB620*AH620)*VLOOKUP(H620,Tasas!$K:$L,2,0)),IF('GL MEN'!Z627="USD",(('GL MEN'!AB627*'GL MEN'!AH627)*VLOOKUP(H620,Tasas!$K:$L,2,0)),0))))</f>
        <v>41300</v>
      </c>
      <c r="AJ620" t="s">
        <v>74</v>
      </c>
      <c r="AK620">
        <v>5</v>
      </c>
      <c r="AL620" t="str">
        <f t="shared" si="44"/>
        <v>6</v>
      </c>
      <c r="AM620" t="str">
        <f t="shared" si="45"/>
        <v>Centro - URR</v>
      </c>
    </row>
    <row r="621" spans="2:39">
      <c r="B621" t="s">
        <v>223</v>
      </c>
      <c r="C621" t="s">
        <v>245</v>
      </c>
      <c r="D621" t="s">
        <v>246</v>
      </c>
      <c r="E621">
        <v>11406998</v>
      </c>
      <c r="F621">
        <v>1</v>
      </c>
      <c r="G621" s="196">
        <v>45617</v>
      </c>
      <c r="H621">
        <v>202411</v>
      </c>
      <c r="I621" t="s">
        <v>830</v>
      </c>
      <c r="J621" t="s">
        <v>1064</v>
      </c>
      <c r="K621" t="s">
        <v>249</v>
      </c>
      <c r="L621" t="s">
        <v>2970</v>
      </c>
      <c r="M621" t="s">
        <v>470</v>
      </c>
      <c r="N621" t="s">
        <v>471</v>
      </c>
      <c r="O621" t="s">
        <v>232</v>
      </c>
      <c r="P621" t="s">
        <v>892</v>
      </c>
      <c r="Q621" t="s">
        <v>893</v>
      </c>
      <c r="R621" t="s">
        <v>252</v>
      </c>
      <c r="S621" t="s">
        <v>253</v>
      </c>
      <c r="T621">
        <v>2925346</v>
      </c>
      <c r="U621" t="s">
        <v>3748</v>
      </c>
      <c r="V621" t="s">
        <v>962</v>
      </c>
      <c r="W621" t="s">
        <v>963</v>
      </c>
      <c r="X621" t="s">
        <v>232</v>
      </c>
      <c r="Y621" t="s">
        <v>3749</v>
      </c>
      <c r="Z621" t="s">
        <v>241</v>
      </c>
      <c r="AA621" s="177">
        <v>505000</v>
      </c>
      <c r="AB621">
        <v>1259.57</v>
      </c>
      <c r="AC621">
        <v>114.41</v>
      </c>
      <c r="AD621" s="177">
        <v>505000</v>
      </c>
      <c r="AE621" s="196">
        <v>45629.75203935185</v>
      </c>
      <c r="AF621" t="s">
        <v>2031</v>
      </c>
      <c r="AG621" t="s">
        <v>243</v>
      </c>
      <c r="AH621" s="289">
        <v>1</v>
      </c>
      <c r="AI621" s="306">
        <f>IF(Z621="COP",(AA621*AH621),IF(Z621="NOK",((AB621*AH621)*VLOOKUP(H621,Tasas!$K:$L,2,0)),IF(Z621="EUR",((AB621*AH621)*VLOOKUP(H621,Tasas!$K:$L,2,0)),IF('GL MEN'!Z628="USD",(('GL MEN'!AB628*'GL MEN'!AH628)*VLOOKUP(H621,Tasas!$K:$L,2,0)),0))))</f>
        <v>505000</v>
      </c>
      <c r="AJ621" t="s">
        <v>74</v>
      </c>
      <c r="AK621">
        <v>5</v>
      </c>
      <c r="AL621" t="str">
        <f t="shared" si="44"/>
        <v>6</v>
      </c>
      <c r="AM621" t="str">
        <f t="shared" si="45"/>
        <v>Centro - URR</v>
      </c>
    </row>
    <row r="622" spans="2:39">
      <c r="B622" t="s">
        <v>223</v>
      </c>
      <c r="C622" t="s">
        <v>245</v>
      </c>
      <c r="D622" t="s">
        <v>246</v>
      </c>
      <c r="E622">
        <v>11406998</v>
      </c>
      <c r="F622">
        <v>2</v>
      </c>
      <c r="G622" s="196">
        <v>45617</v>
      </c>
      <c r="H622">
        <v>202411</v>
      </c>
      <c r="I622" t="s">
        <v>830</v>
      </c>
      <c r="J622" t="s">
        <v>1064</v>
      </c>
      <c r="K622" t="s">
        <v>249</v>
      </c>
      <c r="L622" t="s">
        <v>2970</v>
      </c>
      <c r="M622" t="s">
        <v>470</v>
      </c>
      <c r="N622" t="s">
        <v>471</v>
      </c>
      <c r="O622" t="s">
        <v>232</v>
      </c>
      <c r="P622" t="s">
        <v>892</v>
      </c>
      <c r="Q622" t="s">
        <v>893</v>
      </c>
      <c r="R622" t="s">
        <v>252</v>
      </c>
      <c r="S622" t="s">
        <v>253</v>
      </c>
      <c r="T622">
        <v>2925346</v>
      </c>
      <c r="U622" t="s">
        <v>3748</v>
      </c>
      <c r="V622" t="s">
        <v>962</v>
      </c>
      <c r="W622" t="s">
        <v>963</v>
      </c>
      <c r="X622" t="s">
        <v>232</v>
      </c>
      <c r="Y622" t="s">
        <v>3750</v>
      </c>
      <c r="Z622" t="s">
        <v>241</v>
      </c>
      <c r="AA622" s="177">
        <v>33500</v>
      </c>
      <c r="AB622">
        <v>83.56</v>
      </c>
      <c r="AC622">
        <v>7.59</v>
      </c>
      <c r="AD622" s="177">
        <v>33500</v>
      </c>
      <c r="AE622" s="196">
        <v>45629.75203935185</v>
      </c>
      <c r="AF622" t="s">
        <v>2031</v>
      </c>
      <c r="AG622" t="s">
        <v>243</v>
      </c>
      <c r="AH622" s="289">
        <v>1</v>
      </c>
      <c r="AI622" s="306">
        <f>IF(Z622="COP",(AA622*AH622),IF(Z622="NOK",((AB622*AH622)*VLOOKUP(H622,Tasas!$K:$L,2,0)),IF(Z622="EUR",((AB622*AH622)*VLOOKUP(H622,Tasas!$K:$L,2,0)),IF('GL MEN'!Z629="USD",(('GL MEN'!AB629*'GL MEN'!AH629)*VLOOKUP(H622,Tasas!$K:$L,2,0)),0))))</f>
        <v>33500</v>
      </c>
      <c r="AJ622" t="s">
        <v>74</v>
      </c>
      <c r="AK622">
        <v>5</v>
      </c>
      <c r="AL622" t="str">
        <f t="shared" si="44"/>
        <v>6</v>
      </c>
      <c r="AM622" t="str">
        <f t="shared" si="45"/>
        <v>Centro - URR</v>
      </c>
    </row>
    <row r="623" spans="2:39">
      <c r="B623" t="s">
        <v>223</v>
      </c>
      <c r="C623" t="s">
        <v>245</v>
      </c>
      <c r="D623" t="s">
        <v>246</v>
      </c>
      <c r="E623">
        <v>11406998</v>
      </c>
      <c r="F623">
        <v>3</v>
      </c>
      <c r="G623" s="196">
        <v>45617</v>
      </c>
      <c r="H623">
        <v>202411</v>
      </c>
      <c r="I623" t="s">
        <v>830</v>
      </c>
      <c r="J623" t="s">
        <v>1064</v>
      </c>
      <c r="K623" t="s">
        <v>249</v>
      </c>
      <c r="L623" t="s">
        <v>2970</v>
      </c>
      <c r="M623" t="s">
        <v>470</v>
      </c>
      <c r="N623" t="s">
        <v>471</v>
      </c>
      <c r="O623" t="s">
        <v>232</v>
      </c>
      <c r="P623" t="s">
        <v>896</v>
      </c>
      <c r="Q623" t="s">
        <v>897</v>
      </c>
      <c r="R623" t="s">
        <v>252</v>
      </c>
      <c r="S623" t="s">
        <v>253</v>
      </c>
      <c r="T623">
        <v>2925346</v>
      </c>
      <c r="U623" t="s">
        <v>3748</v>
      </c>
      <c r="V623" t="s">
        <v>962</v>
      </c>
      <c r="W623" t="s">
        <v>963</v>
      </c>
      <c r="X623" t="s">
        <v>232</v>
      </c>
      <c r="Y623" t="s">
        <v>3751</v>
      </c>
      <c r="Z623" t="s">
        <v>241</v>
      </c>
      <c r="AA623" s="177">
        <v>20329</v>
      </c>
      <c r="AB623">
        <v>50.7</v>
      </c>
      <c r="AC623">
        <v>4.6100000000000003</v>
      </c>
      <c r="AD623" s="177">
        <v>20329</v>
      </c>
      <c r="AE623" s="196">
        <v>45629.752039502317</v>
      </c>
      <c r="AF623" t="s">
        <v>2031</v>
      </c>
      <c r="AG623" t="s">
        <v>243</v>
      </c>
      <c r="AH623" s="289">
        <v>1</v>
      </c>
      <c r="AI623" s="306">
        <f>IF(Z623="COP",(AA623*AH623),IF(Z623="NOK",((AB623*AH623)*VLOOKUP(H623,Tasas!$K:$L,2,0)),IF(Z623="EUR",((AB623*AH623)*VLOOKUP(H623,Tasas!$K:$L,2,0)),IF('GL MEN'!Z630="USD",(('GL MEN'!AB630*'GL MEN'!AH630)*VLOOKUP(H623,Tasas!$K:$L,2,0)),0))))</f>
        <v>20329</v>
      </c>
      <c r="AJ623" t="s">
        <v>74</v>
      </c>
      <c r="AK623">
        <v>5</v>
      </c>
      <c r="AL623" t="str">
        <f t="shared" si="44"/>
        <v>6</v>
      </c>
      <c r="AM623" t="str">
        <f t="shared" si="45"/>
        <v>Centro - URR</v>
      </c>
    </row>
    <row r="624" spans="2:39">
      <c r="B624" t="s">
        <v>223</v>
      </c>
      <c r="C624" t="s">
        <v>245</v>
      </c>
      <c r="D624" t="s">
        <v>246</v>
      </c>
      <c r="E624">
        <v>11407000</v>
      </c>
      <c r="F624">
        <v>1</v>
      </c>
      <c r="G624" s="196">
        <v>45617</v>
      </c>
      <c r="H624">
        <v>202411</v>
      </c>
      <c r="I624" t="s">
        <v>830</v>
      </c>
      <c r="J624" t="s">
        <v>1064</v>
      </c>
      <c r="K624" t="s">
        <v>249</v>
      </c>
      <c r="L624" t="s">
        <v>2970</v>
      </c>
      <c r="M624" t="s">
        <v>3752</v>
      </c>
      <c r="N624" t="s">
        <v>3753</v>
      </c>
      <c r="O624" t="s">
        <v>232</v>
      </c>
      <c r="P624" t="s">
        <v>892</v>
      </c>
      <c r="Q624" t="s">
        <v>893</v>
      </c>
      <c r="R624" t="s">
        <v>252</v>
      </c>
      <c r="S624" t="s">
        <v>253</v>
      </c>
      <c r="T624">
        <v>2925346</v>
      </c>
      <c r="U624" t="s">
        <v>3754</v>
      </c>
      <c r="V624" t="s">
        <v>962</v>
      </c>
      <c r="W624" t="s">
        <v>963</v>
      </c>
      <c r="X624" t="s">
        <v>232</v>
      </c>
      <c r="Y624" t="s">
        <v>3755</v>
      </c>
      <c r="Z624" t="s">
        <v>241</v>
      </c>
      <c r="AA624" s="177">
        <v>525000</v>
      </c>
      <c r="AB624">
        <v>1309.46</v>
      </c>
      <c r="AC624">
        <v>118.94</v>
      </c>
      <c r="AD624" s="177">
        <v>525000</v>
      </c>
      <c r="AE624" s="196">
        <v>45629.76500324074</v>
      </c>
      <c r="AF624" t="s">
        <v>2031</v>
      </c>
      <c r="AG624" t="s">
        <v>243</v>
      </c>
      <c r="AH624" s="289">
        <v>1</v>
      </c>
      <c r="AI624" s="306">
        <f>IF(Z624="COP",(AA624*AH624),IF(Z624="NOK",((AB624*AH624)*VLOOKUP(H624,Tasas!$K:$L,2,0)),IF(Z624="EUR",((AB624*AH624)*VLOOKUP(H624,Tasas!$K:$L,2,0)),IF('GL MEN'!Z631="USD",(('GL MEN'!AB631*'GL MEN'!AH631)*VLOOKUP(H624,Tasas!$K:$L,2,0)),0))))</f>
        <v>525000</v>
      </c>
      <c r="AJ624" t="s">
        <v>74</v>
      </c>
      <c r="AK624">
        <v>5</v>
      </c>
      <c r="AL624" t="str">
        <f t="shared" si="44"/>
        <v>6</v>
      </c>
      <c r="AM624" t="str">
        <f t="shared" si="45"/>
        <v>Centro - URR</v>
      </c>
    </row>
    <row r="625" spans="2:39">
      <c r="B625" t="s">
        <v>223</v>
      </c>
      <c r="C625" t="s">
        <v>245</v>
      </c>
      <c r="D625" t="s">
        <v>246</v>
      </c>
      <c r="E625">
        <v>11407000</v>
      </c>
      <c r="F625">
        <v>2</v>
      </c>
      <c r="G625" s="196">
        <v>45617</v>
      </c>
      <c r="H625">
        <v>202411</v>
      </c>
      <c r="I625" t="s">
        <v>830</v>
      </c>
      <c r="J625" t="s">
        <v>1064</v>
      </c>
      <c r="K625" t="s">
        <v>249</v>
      </c>
      <c r="L625" t="s">
        <v>2970</v>
      </c>
      <c r="M625" t="s">
        <v>3752</v>
      </c>
      <c r="N625" t="s">
        <v>3753</v>
      </c>
      <c r="O625" t="s">
        <v>232</v>
      </c>
      <c r="P625" t="s">
        <v>892</v>
      </c>
      <c r="Q625" t="s">
        <v>893</v>
      </c>
      <c r="R625" t="s">
        <v>252</v>
      </c>
      <c r="S625" t="s">
        <v>253</v>
      </c>
      <c r="T625">
        <v>2925346</v>
      </c>
      <c r="U625" t="s">
        <v>3754</v>
      </c>
      <c r="V625" t="s">
        <v>962</v>
      </c>
      <c r="W625" t="s">
        <v>963</v>
      </c>
      <c r="X625" t="s">
        <v>232</v>
      </c>
      <c r="Y625" t="s">
        <v>3756</v>
      </c>
      <c r="Z625" t="s">
        <v>241</v>
      </c>
      <c r="AA625" s="177">
        <v>33500</v>
      </c>
      <c r="AB625">
        <v>83.56</v>
      </c>
      <c r="AC625">
        <v>7.59</v>
      </c>
      <c r="AD625" s="177">
        <v>33500</v>
      </c>
      <c r="AE625" s="196">
        <v>45629.76500324074</v>
      </c>
      <c r="AF625" t="s">
        <v>2031</v>
      </c>
      <c r="AG625" t="s">
        <v>243</v>
      </c>
      <c r="AH625" s="289">
        <v>1</v>
      </c>
      <c r="AI625" s="306">
        <f>IF(Z625="COP",(AA625*AH625),IF(Z625="NOK",((AB625*AH625)*VLOOKUP(H625,Tasas!$K:$L,2,0)),IF(Z625="EUR",((AB625*AH625)*VLOOKUP(H625,Tasas!$K:$L,2,0)),IF('GL MEN'!Z632="USD",(('GL MEN'!AB632*'GL MEN'!AH632)*VLOOKUP(H625,Tasas!$K:$L,2,0)),0))))</f>
        <v>33500</v>
      </c>
      <c r="AJ625" t="s">
        <v>74</v>
      </c>
      <c r="AK625">
        <v>5</v>
      </c>
      <c r="AL625" t="str">
        <f t="shared" si="44"/>
        <v>6</v>
      </c>
      <c r="AM625" t="str">
        <f t="shared" si="45"/>
        <v>Centro - URR</v>
      </c>
    </row>
    <row r="626" spans="2:39">
      <c r="B626" t="s">
        <v>223</v>
      </c>
      <c r="C626" t="s">
        <v>245</v>
      </c>
      <c r="D626" t="s">
        <v>246</v>
      </c>
      <c r="E626">
        <v>11407000</v>
      </c>
      <c r="F626">
        <v>3</v>
      </c>
      <c r="G626" s="196">
        <v>45617</v>
      </c>
      <c r="H626">
        <v>202411</v>
      </c>
      <c r="I626" t="s">
        <v>830</v>
      </c>
      <c r="J626" t="s">
        <v>1064</v>
      </c>
      <c r="K626" t="s">
        <v>249</v>
      </c>
      <c r="L626" t="s">
        <v>2970</v>
      </c>
      <c r="M626" t="s">
        <v>3752</v>
      </c>
      <c r="N626" t="s">
        <v>3753</v>
      </c>
      <c r="O626" t="s">
        <v>232</v>
      </c>
      <c r="P626" t="s">
        <v>896</v>
      </c>
      <c r="Q626" t="s">
        <v>897</v>
      </c>
      <c r="R626" t="s">
        <v>252</v>
      </c>
      <c r="S626" t="s">
        <v>253</v>
      </c>
      <c r="T626">
        <v>2925346</v>
      </c>
      <c r="U626" t="s">
        <v>3754</v>
      </c>
      <c r="V626" t="s">
        <v>962</v>
      </c>
      <c r="W626" t="s">
        <v>963</v>
      </c>
      <c r="X626" t="s">
        <v>232</v>
      </c>
      <c r="Y626" t="s">
        <v>3757</v>
      </c>
      <c r="Z626" t="s">
        <v>241</v>
      </c>
      <c r="AA626" s="177">
        <v>20329</v>
      </c>
      <c r="AB626">
        <v>50.7</v>
      </c>
      <c r="AC626">
        <v>4.6100000000000003</v>
      </c>
      <c r="AD626" s="177">
        <v>20329</v>
      </c>
      <c r="AE626" s="196">
        <v>45629.76500324074</v>
      </c>
      <c r="AF626" t="s">
        <v>2031</v>
      </c>
      <c r="AG626" t="s">
        <v>243</v>
      </c>
      <c r="AH626" s="289">
        <v>1</v>
      </c>
      <c r="AI626" s="306">
        <f>IF(Z626="COP",(AA626*AH626),IF(Z626="NOK",((AB626*AH626)*VLOOKUP(H626,Tasas!$K:$L,2,0)),IF(Z626="EUR",((AB626*AH626)*VLOOKUP(H626,Tasas!$K:$L,2,0)),IF('GL MEN'!Z633="USD",(('GL MEN'!AB633*'GL MEN'!AH633)*VLOOKUP(H626,Tasas!$K:$L,2,0)),0))))</f>
        <v>20329</v>
      </c>
      <c r="AJ626" t="s">
        <v>74</v>
      </c>
      <c r="AK626">
        <v>5</v>
      </c>
      <c r="AL626" t="str">
        <f t="shared" si="44"/>
        <v>6</v>
      </c>
      <c r="AM626" t="str">
        <f t="shared" si="45"/>
        <v>Centro - URR</v>
      </c>
    </row>
    <row r="627" spans="2:39">
      <c r="B627" t="s">
        <v>223</v>
      </c>
      <c r="C627" t="s">
        <v>245</v>
      </c>
      <c r="D627" t="s">
        <v>246</v>
      </c>
      <c r="E627">
        <v>11407006</v>
      </c>
      <c r="F627">
        <v>1</v>
      </c>
      <c r="G627" s="196">
        <v>45617</v>
      </c>
      <c r="H627">
        <v>202411</v>
      </c>
      <c r="I627" t="s">
        <v>830</v>
      </c>
      <c r="J627" t="s">
        <v>1064</v>
      </c>
      <c r="K627" t="s">
        <v>249</v>
      </c>
      <c r="L627" t="s">
        <v>2970</v>
      </c>
      <c r="M627" t="s">
        <v>658</v>
      </c>
      <c r="N627" t="s">
        <v>659</v>
      </c>
      <c r="O627" t="s">
        <v>232</v>
      </c>
      <c r="P627" t="s">
        <v>899</v>
      </c>
      <c r="Q627" t="s">
        <v>900</v>
      </c>
      <c r="R627" t="s">
        <v>252</v>
      </c>
      <c r="S627" t="s">
        <v>253</v>
      </c>
      <c r="T627">
        <v>2925346</v>
      </c>
      <c r="U627" t="s">
        <v>3758</v>
      </c>
      <c r="V627" t="s">
        <v>962</v>
      </c>
      <c r="W627" t="s">
        <v>963</v>
      </c>
      <c r="X627" t="s">
        <v>232</v>
      </c>
      <c r="Y627" t="s">
        <v>3759</v>
      </c>
      <c r="Z627" t="s">
        <v>241</v>
      </c>
      <c r="AA627" s="177">
        <v>190000</v>
      </c>
      <c r="AB627">
        <v>473.9</v>
      </c>
      <c r="AC627">
        <v>43.04</v>
      </c>
      <c r="AD627" s="177">
        <v>190000</v>
      </c>
      <c r="AE627" s="196">
        <v>45629.792968252317</v>
      </c>
      <c r="AF627" t="s">
        <v>2031</v>
      </c>
      <c r="AG627" t="s">
        <v>243</v>
      </c>
      <c r="AH627" s="289">
        <v>1</v>
      </c>
      <c r="AI627" s="306">
        <f>IF(Z627="COP",(AA627*AH627),IF(Z627="NOK",((AB627*AH627)*VLOOKUP(H627,Tasas!$K:$L,2,0)),IF(Z627="EUR",((AB627*AH627)*VLOOKUP(H627,Tasas!$K:$L,2,0)),IF('GL MEN'!Z634="USD",(('GL MEN'!AB634*'GL MEN'!AH634)*VLOOKUP(H627,Tasas!$K:$L,2,0)),0))))</f>
        <v>190000</v>
      </c>
      <c r="AJ627" t="s">
        <v>74</v>
      </c>
      <c r="AK627">
        <v>5</v>
      </c>
      <c r="AL627" t="str">
        <f t="shared" si="44"/>
        <v>6</v>
      </c>
      <c r="AM627" t="str">
        <f t="shared" si="45"/>
        <v>Centro - URR</v>
      </c>
    </row>
    <row r="628" spans="2:39">
      <c r="B628" t="s">
        <v>223</v>
      </c>
      <c r="C628" t="s">
        <v>245</v>
      </c>
      <c r="D628" t="s">
        <v>246</v>
      </c>
      <c r="E628">
        <v>11407006</v>
      </c>
      <c r="F628">
        <v>2</v>
      </c>
      <c r="G628" s="196">
        <v>45617</v>
      </c>
      <c r="H628">
        <v>202411</v>
      </c>
      <c r="I628" t="s">
        <v>830</v>
      </c>
      <c r="J628" t="s">
        <v>1064</v>
      </c>
      <c r="K628" t="s">
        <v>249</v>
      </c>
      <c r="L628" t="s">
        <v>2970</v>
      </c>
      <c r="M628" t="s">
        <v>658</v>
      </c>
      <c r="N628" t="s">
        <v>659</v>
      </c>
      <c r="O628" t="s">
        <v>232</v>
      </c>
      <c r="P628" t="s">
        <v>899</v>
      </c>
      <c r="Q628" t="s">
        <v>900</v>
      </c>
      <c r="R628" t="s">
        <v>252</v>
      </c>
      <c r="S628" t="s">
        <v>253</v>
      </c>
      <c r="T628">
        <v>2925346</v>
      </c>
      <c r="U628" t="s">
        <v>3758</v>
      </c>
      <c r="V628" t="s">
        <v>962</v>
      </c>
      <c r="W628" t="s">
        <v>963</v>
      </c>
      <c r="X628" t="s">
        <v>232</v>
      </c>
      <c r="Y628" t="s">
        <v>3760</v>
      </c>
      <c r="Z628" t="s">
        <v>241</v>
      </c>
      <c r="AA628" s="177">
        <v>21500</v>
      </c>
      <c r="AB628">
        <v>53.63</v>
      </c>
      <c r="AC628">
        <v>4.87</v>
      </c>
      <c r="AD628" s="177">
        <v>21500</v>
      </c>
      <c r="AE628" s="196">
        <v>45629.792968252317</v>
      </c>
      <c r="AF628" t="s">
        <v>2031</v>
      </c>
      <c r="AG628" t="s">
        <v>243</v>
      </c>
      <c r="AH628" s="289">
        <v>1</v>
      </c>
      <c r="AI628" s="306">
        <f>IF(Z628="COP",(AA628*AH628),IF(Z628="NOK",((AB628*AH628)*VLOOKUP(H628,Tasas!$K:$L,2,0)),IF(Z628="EUR",((AB628*AH628)*VLOOKUP(H628,Tasas!$K:$L,2,0)),IF('GL MEN'!Z635="USD",(('GL MEN'!AB635*'GL MEN'!AH635)*VLOOKUP(H628,Tasas!$K:$L,2,0)),0))))</f>
        <v>21500</v>
      </c>
      <c r="AJ628" t="s">
        <v>74</v>
      </c>
      <c r="AK628">
        <v>5</v>
      </c>
      <c r="AL628" t="str">
        <f t="shared" si="44"/>
        <v>6</v>
      </c>
      <c r="AM628" t="str">
        <f t="shared" si="45"/>
        <v>Centro - URR</v>
      </c>
    </row>
    <row r="629" spans="2:39">
      <c r="B629" t="s">
        <v>223</v>
      </c>
      <c r="C629" t="s">
        <v>245</v>
      </c>
      <c r="D629" t="s">
        <v>246</v>
      </c>
      <c r="E629">
        <v>11407006</v>
      </c>
      <c r="F629">
        <v>3</v>
      </c>
      <c r="G629" s="196">
        <v>45617</v>
      </c>
      <c r="H629">
        <v>202411</v>
      </c>
      <c r="I629" t="s">
        <v>830</v>
      </c>
      <c r="J629" t="s">
        <v>1064</v>
      </c>
      <c r="K629" t="s">
        <v>249</v>
      </c>
      <c r="L629" t="s">
        <v>2970</v>
      </c>
      <c r="M629" t="s">
        <v>658</v>
      </c>
      <c r="N629" t="s">
        <v>659</v>
      </c>
      <c r="O629" t="s">
        <v>232</v>
      </c>
      <c r="P629" t="s">
        <v>896</v>
      </c>
      <c r="Q629" t="s">
        <v>897</v>
      </c>
      <c r="R629" t="s">
        <v>252</v>
      </c>
      <c r="S629" t="s">
        <v>253</v>
      </c>
      <c r="T629">
        <v>2925346</v>
      </c>
      <c r="U629" t="s">
        <v>3758</v>
      </c>
      <c r="V629" t="s">
        <v>962</v>
      </c>
      <c r="W629" t="s">
        <v>963</v>
      </c>
      <c r="X629" t="s">
        <v>232</v>
      </c>
      <c r="Y629" t="s">
        <v>3761</v>
      </c>
      <c r="Z629" t="s">
        <v>241</v>
      </c>
      <c r="AA629" s="177">
        <v>20329</v>
      </c>
      <c r="AB629">
        <v>50.7</v>
      </c>
      <c r="AC629">
        <v>4.6100000000000003</v>
      </c>
      <c r="AD629" s="177">
        <v>20329</v>
      </c>
      <c r="AE629" s="196">
        <v>45629.792968252317</v>
      </c>
      <c r="AF629" t="s">
        <v>2031</v>
      </c>
      <c r="AG629" t="s">
        <v>243</v>
      </c>
      <c r="AH629" s="289">
        <v>1</v>
      </c>
      <c r="AI629" s="306">
        <f>IF(Z629="COP",(AA629*AH629),IF(Z629="NOK",((AB629*AH629)*VLOOKUP(H629,Tasas!$K:$L,2,0)),IF(Z629="EUR",((AB629*AH629)*VLOOKUP(H629,Tasas!$K:$L,2,0)),IF('GL MEN'!Z636="USD",(('GL MEN'!AB636*'GL MEN'!AH636)*VLOOKUP(H629,Tasas!$K:$L,2,0)),0))))</f>
        <v>20329</v>
      </c>
      <c r="AJ629" t="s">
        <v>74</v>
      </c>
      <c r="AK629">
        <v>5</v>
      </c>
      <c r="AL629" t="str">
        <f t="shared" si="44"/>
        <v>6</v>
      </c>
      <c r="AM629" t="str">
        <f t="shared" si="45"/>
        <v>Centro - URR</v>
      </c>
    </row>
    <row r="630" spans="2:39">
      <c r="B630" t="s">
        <v>223</v>
      </c>
      <c r="C630" t="s">
        <v>245</v>
      </c>
      <c r="D630" t="s">
        <v>246</v>
      </c>
      <c r="E630">
        <v>11407010</v>
      </c>
      <c r="F630">
        <v>1</v>
      </c>
      <c r="G630" s="196">
        <v>45617</v>
      </c>
      <c r="H630">
        <v>202411</v>
      </c>
      <c r="I630" t="s">
        <v>830</v>
      </c>
      <c r="J630" t="s">
        <v>1064</v>
      </c>
      <c r="K630" t="s">
        <v>249</v>
      </c>
      <c r="L630" t="s">
        <v>2970</v>
      </c>
      <c r="M630" t="s">
        <v>658</v>
      </c>
      <c r="N630" t="s">
        <v>659</v>
      </c>
      <c r="O630" t="s">
        <v>232</v>
      </c>
      <c r="P630" t="s">
        <v>892</v>
      </c>
      <c r="Q630" t="s">
        <v>893</v>
      </c>
      <c r="R630" t="s">
        <v>252</v>
      </c>
      <c r="S630" t="s">
        <v>253</v>
      </c>
      <c r="T630">
        <v>2925346</v>
      </c>
      <c r="U630" t="s">
        <v>3762</v>
      </c>
      <c r="V630" t="s">
        <v>962</v>
      </c>
      <c r="W630" t="s">
        <v>963</v>
      </c>
      <c r="X630" t="s">
        <v>232</v>
      </c>
      <c r="Y630" t="s">
        <v>3763</v>
      </c>
      <c r="Z630" t="s">
        <v>241</v>
      </c>
      <c r="AA630" s="177">
        <v>390000</v>
      </c>
      <c r="AB630">
        <v>972.74</v>
      </c>
      <c r="AC630">
        <v>88.35</v>
      </c>
      <c r="AD630" s="177">
        <v>390000</v>
      </c>
      <c r="AE630" s="196">
        <v>45629.857828159722</v>
      </c>
      <c r="AF630" t="s">
        <v>2031</v>
      </c>
      <c r="AG630" t="s">
        <v>243</v>
      </c>
      <c r="AH630" s="289">
        <v>1</v>
      </c>
      <c r="AI630" s="306">
        <f>IF(Z630="COP",(AA630*AH630),IF(Z630="NOK",((AB630*AH630)*VLOOKUP(H630,Tasas!$K:$L,2,0)),IF(Z630="EUR",((AB630*AH630)*VLOOKUP(H630,Tasas!$K:$L,2,0)),IF('GL MEN'!Z637="USD",(('GL MEN'!AB637*'GL MEN'!AH637)*VLOOKUP(H630,Tasas!$K:$L,2,0)),0))))</f>
        <v>390000</v>
      </c>
      <c r="AJ630" t="s">
        <v>74</v>
      </c>
      <c r="AK630">
        <v>5</v>
      </c>
      <c r="AL630" t="str">
        <f t="shared" si="44"/>
        <v>6</v>
      </c>
      <c r="AM630" t="str">
        <f t="shared" si="45"/>
        <v>Centro - URR</v>
      </c>
    </row>
    <row r="631" spans="2:39">
      <c r="B631" t="s">
        <v>223</v>
      </c>
      <c r="C631" t="s">
        <v>245</v>
      </c>
      <c r="D631" t="s">
        <v>246</v>
      </c>
      <c r="E631">
        <v>11407010</v>
      </c>
      <c r="F631">
        <v>2</v>
      </c>
      <c r="G631" s="196">
        <v>45617</v>
      </c>
      <c r="H631">
        <v>202411</v>
      </c>
      <c r="I631" t="s">
        <v>830</v>
      </c>
      <c r="J631" t="s">
        <v>1064</v>
      </c>
      <c r="K631" t="s">
        <v>249</v>
      </c>
      <c r="L631" t="s">
        <v>2970</v>
      </c>
      <c r="M631" t="s">
        <v>658</v>
      </c>
      <c r="N631" t="s">
        <v>659</v>
      </c>
      <c r="O631" t="s">
        <v>232</v>
      </c>
      <c r="P631" t="s">
        <v>892</v>
      </c>
      <c r="Q631" t="s">
        <v>893</v>
      </c>
      <c r="R631" t="s">
        <v>252</v>
      </c>
      <c r="S631" t="s">
        <v>253</v>
      </c>
      <c r="T631">
        <v>2925346</v>
      </c>
      <c r="U631" t="s">
        <v>3762</v>
      </c>
      <c r="V631" t="s">
        <v>962</v>
      </c>
      <c r="W631" t="s">
        <v>963</v>
      </c>
      <c r="X631" t="s">
        <v>232</v>
      </c>
      <c r="Y631" t="s">
        <v>3764</v>
      </c>
      <c r="Z631" t="s">
        <v>241</v>
      </c>
      <c r="AA631" s="177">
        <v>12000</v>
      </c>
      <c r="AB631">
        <v>29.93</v>
      </c>
      <c r="AC631">
        <v>2.72</v>
      </c>
      <c r="AD631" s="177">
        <v>12000</v>
      </c>
      <c r="AE631" s="196">
        <v>45629.857828159722</v>
      </c>
      <c r="AF631" t="s">
        <v>2031</v>
      </c>
      <c r="AG631" t="s">
        <v>243</v>
      </c>
      <c r="AH631" s="289">
        <v>1</v>
      </c>
      <c r="AI631" s="306">
        <f>IF(Z631="COP",(AA631*AH631),IF(Z631="NOK",((AB631*AH631)*VLOOKUP(H631,Tasas!$K:$L,2,0)),IF(Z631="EUR",((AB631*AH631)*VLOOKUP(H631,Tasas!$K:$L,2,0)),IF('GL MEN'!Z638="USD",(('GL MEN'!AB638*'GL MEN'!AH638)*VLOOKUP(H631,Tasas!$K:$L,2,0)),0))))</f>
        <v>12000</v>
      </c>
      <c r="AJ631" t="s">
        <v>74</v>
      </c>
      <c r="AK631">
        <v>5</v>
      </c>
      <c r="AL631" t="str">
        <f t="shared" si="44"/>
        <v>6</v>
      </c>
      <c r="AM631" t="str">
        <f t="shared" si="45"/>
        <v>Centro - URR</v>
      </c>
    </row>
    <row r="632" spans="2:39">
      <c r="B632" t="s">
        <v>223</v>
      </c>
      <c r="C632" t="s">
        <v>245</v>
      </c>
      <c r="D632" t="s">
        <v>246</v>
      </c>
      <c r="E632">
        <v>11407010</v>
      </c>
      <c r="F632">
        <v>3</v>
      </c>
      <c r="G632" s="196">
        <v>45617</v>
      </c>
      <c r="H632">
        <v>202411</v>
      </c>
      <c r="I632" t="s">
        <v>830</v>
      </c>
      <c r="J632" t="s">
        <v>1064</v>
      </c>
      <c r="K632" t="s">
        <v>249</v>
      </c>
      <c r="L632" t="s">
        <v>2970</v>
      </c>
      <c r="M632" t="s">
        <v>658</v>
      </c>
      <c r="N632" t="s">
        <v>659</v>
      </c>
      <c r="O632" t="s">
        <v>232</v>
      </c>
      <c r="P632" t="s">
        <v>896</v>
      </c>
      <c r="Q632" t="s">
        <v>897</v>
      </c>
      <c r="R632" t="s">
        <v>252</v>
      </c>
      <c r="S632" t="s">
        <v>253</v>
      </c>
      <c r="T632">
        <v>2925346</v>
      </c>
      <c r="U632" t="s">
        <v>3762</v>
      </c>
      <c r="V632" t="s">
        <v>962</v>
      </c>
      <c r="W632" t="s">
        <v>963</v>
      </c>
      <c r="X632" t="s">
        <v>232</v>
      </c>
      <c r="Y632" t="s">
        <v>3765</v>
      </c>
      <c r="Z632" t="s">
        <v>241</v>
      </c>
      <c r="AA632" s="177">
        <v>20329</v>
      </c>
      <c r="AB632">
        <v>50.7</v>
      </c>
      <c r="AC632">
        <v>4.6100000000000003</v>
      </c>
      <c r="AD632" s="177">
        <v>20329</v>
      </c>
      <c r="AE632" s="196">
        <v>45629.857828159722</v>
      </c>
      <c r="AF632" t="s">
        <v>2031</v>
      </c>
      <c r="AG632" t="s">
        <v>243</v>
      </c>
      <c r="AH632" s="289">
        <v>1</v>
      </c>
      <c r="AI632" s="306">
        <f>IF(Z632="COP",(AA632*AH632),IF(Z632="NOK",((AB632*AH632)*VLOOKUP(H632,Tasas!$K:$L,2,0)),IF(Z632="EUR",((AB632*AH632)*VLOOKUP(H632,Tasas!$K:$L,2,0)),IF('GL MEN'!Z639="USD",(('GL MEN'!AB639*'GL MEN'!AH639)*VLOOKUP(H632,Tasas!$K:$L,2,0)),0))))</f>
        <v>20329</v>
      </c>
      <c r="AJ632" t="s">
        <v>74</v>
      </c>
      <c r="AK632">
        <v>5</v>
      </c>
      <c r="AL632" t="str">
        <f t="shared" si="44"/>
        <v>6</v>
      </c>
      <c r="AM632" t="str">
        <f t="shared" si="45"/>
        <v>Centro - URR</v>
      </c>
    </row>
    <row r="633" spans="2:39">
      <c r="B633" t="s">
        <v>223</v>
      </c>
      <c r="C633" t="s">
        <v>245</v>
      </c>
      <c r="D633" t="s">
        <v>246</v>
      </c>
      <c r="E633">
        <v>11407014</v>
      </c>
      <c r="F633">
        <v>1</v>
      </c>
      <c r="G633" s="196">
        <v>45617</v>
      </c>
      <c r="H633">
        <v>202411</v>
      </c>
      <c r="I633" t="s">
        <v>830</v>
      </c>
      <c r="J633" t="s">
        <v>1064</v>
      </c>
      <c r="K633" t="s">
        <v>249</v>
      </c>
      <c r="L633" t="s">
        <v>2970</v>
      </c>
      <c r="M633" t="s">
        <v>658</v>
      </c>
      <c r="N633" t="s">
        <v>659</v>
      </c>
      <c r="O633" t="s">
        <v>232</v>
      </c>
      <c r="P633" t="s">
        <v>892</v>
      </c>
      <c r="Q633" t="s">
        <v>893</v>
      </c>
      <c r="R633" t="s">
        <v>252</v>
      </c>
      <c r="S633" t="s">
        <v>253</v>
      </c>
      <c r="T633">
        <v>2925346</v>
      </c>
      <c r="U633" t="s">
        <v>3766</v>
      </c>
      <c r="V633" t="s">
        <v>962</v>
      </c>
      <c r="W633" t="s">
        <v>963</v>
      </c>
      <c r="X633" t="s">
        <v>232</v>
      </c>
      <c r="Y633" t="s">
        <v>3767</v>
      </c>
      <c r="Z633" t="s">
        <v>241</v>
      </c>
      <c r="AA633" s="177">
        <v>710000</v>
      </c>
      <c r="AB633">
        <v>1770.88</v>
      </c>
      <c r="AC633">
        <v>160.85</v>
      </c>
      <c r="AD633" s="177">
        <v>710000</v>
      </c>
      <c r="AE633" s="196">
        <v>45629.87498202546</v>
      </c>
      <c r="AF633" t="s">
        <v>2031</v>
      </c>
      <c r="AG633" t="s">
        <v>243</v>
      </c>
      <c r="AH633" s="289">
        <v>1</v>
      </c>
      <c r="AI633" s="306">
        <f>IF(Z633="COP",(AA633*AH633),IF(Z633="NOK",((AB633*AH633)*VLOOKUP(H633,Tasas!$K:$L,2,0)),IF(Z633="EUR",((AB633*AH633)*VLOOKUP(H633,Tasas!$K:$L,2,0)),IF('GL MEN'!Z640="USD",(('GL MEN'!AB640*'GL MEN'!AH640)*VLOOKUP(H633,Tasas!$K:$L,2,0)),0))))</f>
        <v>710000</v>
      </c>
      <c r="AJ633" t="s">
        <v>74</v>
      </c>
      <c r="AK633">
        <v>5</v>
      </c>
      <c r="AL633" t="str">
        <f t="shared" si="44"/>
        <v>6</v>
      </c>
      <c r="AM633" t="str">
        <f t="shared" si="45"/>
        <v>Centro - URR</v>
      </c>
    </row>
    <row r="634" spans="2:39">
      <c r="B634" t="s">
        <v>223</v>
      </c>
      <c r="C634" t="s">
        <v>245</v>
      </c>
      <c r="D634" t="s">
        <v>246</v>
      </c>
      <c r="E634">
        <v>11407014</v>
      </c>
      <c r="F634">
        <v>2</v>
      </c>
      <c r="G634" s="196">
        <v>45617</v>
      </c>
      <c r="H634">
        <v>202411</v>
      </c>
      <c r="I634" t="s">
        <v>830</v>
      </c>
      <c r="J634" t="s">
        <v>1064</v>
      </c>
      <c r="K634" t="s">
        <v>249</v>
      </c>
      <c r="L634" t="s">
        <v>2970</v>
      </c>
      <c r="M634" t="s">
        <v>658</v>
      </c>
      <c r="N634" t="s">
        <v>659</v>
      </c>
      <c r="O634" t="s">
        <v>232</v>
      </c>
      <c r="P634" t="s">
        <v>892</v>
      </c>
      <c r="Q634" t="s">
        <v>893</v>
      </c>
      <c r="R634" t="s">
        <v>252</v>
      </c>
      <c r="S634" t="s">
        <v>253</v>
      </c>
      <c r="T634">
        <v>2925346</v>
      </c>
      <c r="U634" t="s">
        <v>3766</v>
      </c>
      <c r="V634" t="s">
        <v>962</v>
      </c>
      <c r="W634" t="s">
        <v>963</v>
      </c>
      <c r="X634" t="s">
        <v>232</v>
      </c>
      <c r="Y634" t="s">
        <v>3768</v>
      </c>
      <c r="Z634" t="s">
        <v>241</v>
      </c>
      <c r="AA634" s="177">
        <v>28400</v>
      </c>
      <c r="AB634">
        <v>70.84</v>
      </c>
      <c r="AC634">
        <v>6.43</v>
      </c>
      <c r="AD634" s="177">
        <v>28400</v>
      </c>
      <c r="AE634" s="196">
        <v>45629.87498202546</v>
      </c>
      <c r="AF634" t="s">
        <v>2031</v>
      </c>
      <c r="AG634" t="s">
        <v>243</v>
      </c>
      <c r="AH634" s="289">
        <v>1</v>
      </c>
      <c r="AI634" s="306">
        <f>IF(Z634="COP",(AA634*AH634),IF(Z634="NOK",((AB634*AH634)*VLOOKUP(H634,Tasas!$K:$L,2,0)),IF(Z634="EUR",((AB634*AH634)*VLOOKUP(H634,Tasas!$K:$L,2,0)),IF('GL MEN'!Z641="USD",(('GL MEN'!AB641*'GL MEN'!AH641)*VLOOKUP(H634,Tasas!$K:$L,2,0)),0))))</f>
        <v>28400</v>
      </c>
      <c r="AJ634" t="s">
        <v>74</v>
      </c>
      <c r="AK634">
        <v>5</v>
      </c>
      <c r="AL634" t="str">
        <f t="shared" si="44"/>
        <v>6</v>
      </c>
      <c r="AM634" t="str">
        <f t="shared" si="45"/>
        <v>Centro - URR</v>
      </c>
    </row>
    <row r="635" spans="2:39">
      <c r="B635" t="s">
        <v>223</v>
      </c>
      <c r="C635" t="s">
        <v>245</v>
      </c>
      <c r="D635" t="s">
        <v>246</v>
      </c>
      <c r="E635">
        <v>11407014</v>
      </c>
      <c r="F635">
        <v>3</v>
      </c>
      <c r="G635" s="196">
        <v>45617</v>
      </c>
      <c r="H635">
        <v>202411</v>
      </c>
      <c r="I635" t="s">
        <v>830</v>
      </c>
      <c r="J635" t="s">
        <v>1064</v>
      </c>
      <c r="K635" t="s">
        <v>249</v>
      </c>
      <c r="L635" t="s">
        <v>2970</v>
      </c>
      <c r="M635" t="s">
        <v>658</v>
      </c>
      <c r="N635" t="s">
        <v>659</v>
      </c>
      <c r="O635" t="s">
        <v>232</v>
      </c>
      <c r="P635" t="s">
        <v>896</v>
      </c>
      <c r="Q635" t="s">
        <v>897</v>
      </c>
      <c r="R635" t="s">
        <v>252</v>
      </c>
      <c r="S635" t="s">
        <v>253</v>
      </c>
      <c r="T635">
        <v>2925346</v>
      </c>
      <c r="U635" t="s">
        <v>3766</v>
      </c>
      <c r="V635" t="s">
        <v>962</v>
      </c>
      <c r="W635" t="s">
        <v>963</v>
      </c>
      <c r="X635" t="s">
        <v>232</v>
      </c>
      <c r="Y635" t="s">
        <v>3769</v>
      </c>
      <c r="Z635" t="s">
        <v>241</v>
      </c>
      <c r="AA635" s="177">
        <v>20329</v>
      </c>
      <c r="AB635">
        <v>50.7</v>
      </c>
      <c r="AC635">
        <v>4.6100000000000003</v>
      </c>
      <c r="AD635" s="177">
        <v>20329</v>
      </c>
      <c r="AE635" s="196">
        <v>45629.87498202546</v>
      </c>
      <c r="AF635" t="s">
        <v>2031</v>
      </c>
      <c r="AG635" t="s">
        <v>243</v>
      </c>
      <c r="AH635" s="289">
        <v>1</v>
      </c>
      <c r="AI635" s="306">
        <f>IF(Z635="COP",(AA635*AH635),IF(Z635="NOK",((AB635*AH635)*VLOOKUP(H635,Tasas!$K:$L,2,0)),IF(Z635="EUR",((AB635*AH635)*VLOOKUP(H635,Tasas!$K:$L,2,0)),IF('GL MEN'!Z642="USD",(('GL MEN'!AB642*'GL MEN'!AH642)*VLOOKUP(H635,Tasas!$K:$L,2,0)),0))))</f>
        <v>20329</v>
      </c>
      <c r="AJ635" t="s">
        <v>74</v>
      </c>
      <c r="AK635">
        <v>5</v>
      </c>
      <c r="AL635" t="str">
        <f t="shared" si="44"/>
        <v>6</v>
      </c>
      <c r="AM635" t="str">
        <f t="shared" si="45"/>
        <v>Centro - URR</v>
      </c>
    </row>
    <row r="636" spans="2:39">
      <c r="B636" t="s">
        <v>223</v>
      </c>
      <c r="C636" t="s">
        <v>245</v>
      </c>
      <c r="D636" t="s">
        <v>246</v>
      </c>
      <c r="E636">
        <v>11407046</v>
      </c>
      <c r="F636">
        <v>1</v>
      </c>
      <c r="G636" s="196">
        <v>45618</v>
      </c>
      <c r="H636">
        <v>202411</v>
      </c>
      <c r="I636" t="s">
        <v>830</v>
      </c>
      <c r="J636" t="s">
        <v>1064</v>
      </c>
      <c r="K636" t="s">
        <v>249</v>
      </c>
      <c r="L636" t="s">
        <v>2970</v>
      </c>
      <c r="M636" t="s">
        <v>2076</v>
      </c>
      <c r="N636" t="s">
        <v>2077</v>
      </c>
      <c r="O636" t="s">
        <v>232</v>
      </c>
      <c r="P636" t="s">
        <v>892</v>
      </c>
      <c r="Q636" t="s">
        <v>893</v>
      </c>
      <c r="R636" t="s">
        <v>252</v>
      </c>
      <c r="S636" t="s">
        <v>253</v>
      </c>
      <c r="T636">
        <v>2925346</v>
      </c>
      <c r="U636" t="s">
        <v>3770</v>
      </c>
      <c r="V636" t="s">
        <v>962</v>
      </c>
      <c r="W636" t="s">
        <v>963</v>
      </c>
      <c r="X636" t="s">
        <v>232</v>
      </c>
      <c r="Y636" t="s">
        <v>3771</v>
      </c>
      <c r="Z636" t="s">
        <v>241</v>
      </c>
      <c r="AA636" s="177">
        <v>152000</v>
      </c>
      <c r="AB636">
        <v>379.12</v>
      </c>
      <c r="AC636">
        <v>34.44</v>
      </c>
      <c r="AD636" s="177">
        <v>152000</v>
      </c>
      <c r="AE636" s="196">
        <v>45629.936813275461</v>
      </c>
      <c r="AF636" t="s">
        <v>2031</v>
      </c>
      <c r="AG636" t="s">
        <v>243</v>
      </c>
      <c r="AH636" s="289">
        <v>1</v>
      </c>
      <c r="AI636" s="306">
        <f>IF(Z636="COP",(AA636*AH636),IF(Z636="NOK",((AB636*AH636)*VLOOKUP(H636,Tasas!$K:$L,2,0)),IF(Z636="EUR",((AB636*AH636)*VLOOKUP(H636,Tasas!$K:$L,2,0)),IF('GL MEN'!Z643="USD",(('GL MEN'!AB643*'GL MEN'!AH643)*VLOOKUP(H636,Tasas!$K:$L,2,0)),0))))</f>
        <v>152000</v>
      </c>
      <c r="AJ636" t="s">
        <v>74</v>
      </c>
      <c r="AK636">
        <v>5</v>
      </c>
      <c r="AL636" t="str">
        <f t="shared" si="44"/>
        <v>6</v>
      </c>
      <c r="AM636" t="str">
        <f t="shared" si="45"/>
        <v>Centro - URR</v>
      </c>
    </row>
    <row r="637" spans="2:39">
      <c r="B637" t="s">
        <v>223</v>
      </c>
      <c r="C637" t="s">
        <v>245</v>
      </c>
      <c r="D637" t="s">
        <v>246</v>
      </c>
      <c r="E637">
        <v>11407046</v>
      </c>
      <c r="F637">
        <v>2</v>
      </c>
      <c r="G637" s="196">
        <v>45618</v>
      </c>
      <c r="H637">
        <v>202411</v>
      </c>
      <c r="I637" t="s">
        <v>830</v>
      </c>
      <c r="J637" t="s">
        <v>1064</v>
      </c>
      <c r="K637" t="s">
        <v>249</v>
      </c>
      <c r="L637" t="s">
        <v>2970</v>
      </c>
      <c r="M637" t="s">
        <v>2076</v>
      </c>
      <c r="N637" t="s">
        <v>2077</v>
      </c>
      <c r="O637" t="s">
        <v>232</v>
      </c>
      <c r="P637" t="s">
        <v>892</v>
      </c>
      <c r="Q637" t="s">
        <v>893</v>
      </c>
      <c r="R637" t="s">
        <v>252</v>
      </c>
      <c r="S637" t="s">
        <v>253</v>
      </c>
      <c r="T637">
        <v>2925346</v>
      </c>
      <c r="U637" t="s">
        <v>3770</v>
      </c>
      <c r="V637" t="s">
        <v>962</v>
      </c>
      <c r="W637" t="s">
        <v>963</v>
      </c>
      <c r="X637" t="s">
        <v>232</v>
      </c>
      <c r="Y637" t="s">
        <v>3772</v>
      </c>
      <c r="Z637" t="s">
        <v>241</v>
      </c>
      <c r="AA637" s="177">
        <v>28400</v>
      </c>
      <c r="AB637">
        <v>70.84</v>
      </c>
      <c r="AC637">
        <v>6.43</v>
      </c>
      <c r="AD637" s="177">
        <v>28400</v>
      </c>
      <c r="AE637" s="196">
        <v>45629.936813425928</v>
      </c>
      <c r="AF637" t="s">
        <v>2031</v>
      </c>
      <c r="AG637" t="s">
        <v>243</v>
      </c>
      <c r="AH637" s="289">
        <v>1</v>
      </c>
      <c r="AI637" s="306">
        <f>IF(Z637="COP",(AA637*AH637),IF(Z637="NOK",((AB637*AH637)*VLOOKUP(H637,Tasas!$K:$L,2,0)),IF(Z637="EUR",((AB637*AH637)*VLOOKUP(H637,Tasas!$K:$L,2,0)),IF('GL MEN'!Z644="USD",(('GL MEN'!AB644*'GL MEN'!AH644)*VLOOKUP(H637,Tasas!$K:$L,2,0)),0))))</f>
        <v>28400</v>
      </c>
      <c r="AJ637" t="s">
        <v>74</v>
      </c>
      <c r="AK637">
        <v>5</v>
      </c>
      <c r="AL637" t="str">
        <f t="shared" si="44"/>
        <v>6</v>
      </c>
      <c r="AM637" t="str">
        <f t="shared" si="45"/>
        <v>Centro - URR</v>
      </c>
    </row>
    <row r="638" spans="2:39">
      <c r="B638" t="s">
        <v>223</v>
      </c>
      <c r="C638" t="s">
        <v>245</v>
      </c>
      <c r="D638" t="s">
        <v>246</v>
      </c>
      <c r="E638">
        <v>11407046</v>
      </c>
      <c r="F638">
        <v>3</v>
      </c>
      <c r="G638" s="196">
        <v>45618</v>
      </c>
      <c r="H638">
        <v>202411</v>
      </c>
      <c r="I638" t="s">
        <v>830</v>
      </c>
      <c r="J638" t="s">
        <v>1064</v>
      </c>
      <c r="K638" t="s">
        <v>249</v>
      </c>
      <c r="L638" t="s">
        <v>2970</v>
      </c>
      <c r="M638" t="s">
        <v>2076</v>
      </c>
      <c r="N638" t="s">
        <v>2077</v>
      </c>
      <c r="O638" t="s">
        <v>232</v>
      </c>
      <c r="P638" t="s">
        <v>896</v>
      </c>
      <c r="Q638" t="s">
        <v>897</v>
      </c>
      <c r="R638" t="s">
        <v>252</v>
      </c>
      <c r="S638" t="s">
        <v>253</v>
      </c>
      <c r="T638">
        <v>2925346</v>
      </c>
      <c r="U638" t="s">
        <v>3770</v>
      </c>
      <c r="V638" t="s">
        <v>962</v>
      </c>
      <c r="W638" t="s">
        <v>963</v>
      </c>
      <c r="X638" t="s">
        <v>232</v>
      </c>
      <c r="Y638" t="s">
        <v>3773</v>
      </c>
      <c r="Z638" t="s">
        <v>241</v>
      </c>
      <c r="AA638" s="177">
        <v>20329</v>
      </c>
      <c r="AB638">
        <v>50.7</v>
      </c>
      <c r="AC638">
        <v>4.6100000000000003</v>
      </c>
      <c r="AD638" s="177">
        <v>20329</v>
      </c>
      <c r="AE638" s="196">
        <v>45629.936813425928</v>
      </c>
      <c r="AF638" t="s">
        <v>2031</v>
      </c>
      <c r="AG638" t="s">
        <v>243</v>
      </c>
      <c r="AH638" s="289">
        <v>1</v>
      </c>
      <c r="AI638" s="306">
        <f>IF(Z638="COP",(AA638*AH638),IF(Z638="NOK",((AB638*AH638)*VLOOKUP(H638,Tasas!$K:$L,2,0)),IF(Z638="EUR",((AB638*AH638)*VLOOKUP(H638,Tasas!$K:$L,2,0)),IF('GL MEN'!Z645="USD",(('GL MEN'!AB645*'GL MEN'!AH645)*VLOOKUP(H638,Tasas!$K:$L,2,0)),0))))</f>
        <v>20329</v>
      </c>
      <c r="AJ638" t="s">
        <v>74</v>
      </c>
      <c r="AK638">
        <v>5</v>
      </c>
      <c r="AL638" t="str">
        <f t="shared" si="44"/>
        <v>6</v>
      </c>
      <c r="AM638" t="str">
        <f t="shared" si="45"/>
        <v>Centro - URR</v>
      </c>
    </row>
    <row r="639" spans="2:39">
      <c r="B639" t="s">
        <v>223</v>
      </c>
      <c r="C639" t="s">
        <v>245</v>
      </c>
      <c r="D639" t="s">
        <v>246</v>
      </c>
      <c r="E639">
        <v>11407057</v>
      </c>
      <c r="F639">
        <v>1</v>
      </c>
      <c r="G639" s="196">
        <v>45618</v>
      </c>
      <c r="H639">
        <v>202411</v>
      </c>
      <c r="I639" t="s">
        <v>830</v>
      </c>
      <c r="J639" t="s">
        <v>1064</v>
      </c>
      <c r="K639" t="s">
        <v>249</v>
      </c>
      <c r="L639" t="s">
        <v>2970</v>
      </c>
      <c r="M639" t="s">
        <v>2076</v>
      </c>
      <c r="N639" t="s">
        <v>2077</v>
      </c>
      <c r="O639" t="s">
        <v>232</v>
      </c>
      <c r="P639" t="s">
        <v>892</v>
      </c>
      <c r="Q639" t="s">
        <v>893</v>
      </c>
      <c r="R639" t="s">
        <v>252</v>
      </c>
      <c r="S639" t="s">
        <v>253</v>
      </c>
      <c r="T639">
        <v>2925346</v>
      </c>
      <c r="U639" t="s">
        <v>3774</v>
      </c>
      <c r="V639" t="s">
        <v>962</v>
      </c>
      <c r="W639" t="s">
        <v>963</v>
      </c>
      <c r="X639" t="s">
        <v>232</v>
      </c>
      <c r="Y639" t="s">
        <v>3775</v>
      </c>
      <c r="Z639" t="s">
        <v>241</v>
      </c>
      <c r="AA639" s="177">
        <v>265000</v>
      </c>
      <c r="AB639">
        <v>660.96</v>
      </c>
      <c r="AC639">
        <v>60.04</v>
      </c>
      <c r="AD639" s="177">
        <v>265000</v>
      </c>
      <c r="AE639" s="196">
        <v>45629.982832372683</v>
      </c>
      <c r="AF639" t="s">
        <v>2031</v>
      </c>
      <c r="AG639" t="s">
        <v>243</v>
      </c>
      <c r="AH639" s="289">
        <v>1</v>
      </c>
      <c r="AI639" s="306">
        <f>IF(Z639="COP",(AA639*AH639),IF(Z639="NOK",((AB639*AH639)*VLOOKUP(H639,Tasas!$K:$L,2,0)),IF(Z639="EUR",((AB639*AH639)*VLOOKUP(H639,Tasas!$K:$L,2,0)),IF('GL MEN'!Z646="USD",(('GL MEN'!AB646*'GL MEN'!AH646)*VLOOKUP(H639,Tasas!$K:$L,2,0)),0))))</f>
        <v>265000</v>
      </c>
      <c r="AJ639" t="s">
        <v>74</v>
      </c>
      <c r="AK639">
        <v>5</v>
      </c>
      <c r="AL639" t="str">
        <f t="shared" si="44"/>
        <v>6</v>
      </c>
      <c r="AM639" t="str">
        <f t="shared" si="45"/>
        <v>Centro - URR</v>
      </c>
    </row>
    <row r="640" spans="2:39">
      <c r="B640" t="s">
        <v>223</v>
      </c>
      <c r="C640" t="s">
        <v>245</v>
      </c>
      <c r="D640" t="s">
        <v>246</v>
      </c>
      <c r="E640">
        <v>11407057</v>
      </c>
      <c r="F640">
        <v>2</v>
      </c>
      <c r="G640" s="196">
        <v>45618</v>
      </c>
      <c r="H640">
        <v>202411</v>
      </c>
      <c r="I640" t="s">
        <v>830</v>
      </c>
      <c r="J640" t="s">
        <v>1064</v>
      </c>
      <c r="K640" t="s">
        <v>249</v>
      </c>
      <c r="L640" t="s">
        <v>2970</v>
      </c>
      <c r="M640" t="s">
        <v>2076</v>
      </c>
      <c r="N640" t="s">
        <v>2077</v>
      </c>
      <c r="O640" t="s">
        <v>232</v>
      </c>
      <c r="P640" t="s">
        <v>892</v>
      </c>
      <c r="Q640" t="s">
        <v>893</v>
      </c>
      <c r="R640" t="s">
        <v>252</v>
      </c>
      <c r="S640" t="s">
        <v>253</v>
      </c>
      <c r="T640">
        <v>2925346</v>
      </c>
      <c r="U640" t="s">
        <v>3774</v>
      </c>
      <c r="V640" t="s">
        <v>962</v>
      </c>
      <c r="W640" t="s">
        <v>963</v>
      </c>
      <c r="X640" t="s">
        <v>232</v>
      </c>
      <c r="Y640" t="s">
        <v>3776</v>
      </c>
      <c r="Z640" t="s">
        <v>241</v>
      </c>
      <c r="AA640" s="177">
        <v>21500</v>
      </c>
      <c r="AB640">
        <v>53.63</v>
      </c>
      <c r="AC640">
        <v>4.87</v>
      </c>
      <c r="AD640" s="177">
        <v>21500</v>
      </c>
      <c r="AE640" s="196">
        <v>45629.982832372683</v>
      </c>
      <c r="AF640" t="s">
        <v>2031</v>
      </c>
      <c r="AG640" t="s">
        <v>243</v>
      </c>
      <c r="AH640" s="289">
        <v>1</v>
      </c>
      <c r="AI640" s="306">
        <f>IF(Z640="COP",(AA640*AH640),IF(Z640="NOK",((AB640*AH640)*VLOOKUP(H640,Tasas!$K:$L,2,0)),IF(Z640="EUR",((AB640*AH640)*VLOOKUP(H640,Tasas!$K:$L,2,0)),IF('GL MEN'!Z647="USD",(('GL MEN'!AB647*'GL MEN'!AH647)*VLOOKUP(H640,Tasas!$K:$L,2,0)),0))))</f>
        <v>21500</v>
      </c>
      <c r="AJ640" t="s">
        <v>74</v>
      </c>
      <c r="AK640">
        <v>5</v>
      </c>
      <c r="AL640" t="str">
        <f t="shared" si="44"/>
        <v>6</v>
      </c>
      <c r="AM640" t="str">
        <f t="shared" si="45"/>
        <v>Centro - URR</v>
      </c>
    </row>
    <row r="641" spans="2:39">
      <c r="B641" t="s">
        <v>223</v>
      </c>
      <c r="C641" t="s">
        <v>245</v>
      </c>
      <c r="D641" t="s">
        <v>246</v>
      </c>
      <c r="E641">
        <v>11407057</v>
      </c>
      <c r="F641">
        <v>3</v>
      </c>
      <c r="G641" s="196">
        <v>45618</v>
      </c>
      <c r="H641">
        <v>202411</v>
      </c>
      <c r="I641" t="s">
        <v>830</v>
      </c>
      <c r="J641" t="s">
        <v>1064</v>
      </c>
      <c r="K641" t="s">
        <v>249</v>
      </c>
      <c r="L641" t="s">
        <v>2970</v>
      </c>
      <c r="M641" t="s">
        <v>2076</v>
      </c>
      <c r="N641" t="s">
        <v>2077</v>
      </c>
      <c r="O641" t="s">
        <v>232</v>
      </c>
      <c r="P641" t="s">
        <v>896</v>
      </c>
      <c r="Q641" t="s">
        <v>897</v>
      </c>
      <c r="R641" t="s">
        <v>252</v>
      </c>
      <c r="S641" t="s">
        <v>253</v>
      </c>
      <c r="T641">
        <v>2925346</v>
      </c>
      <c r="U641" t="s">
        <v>3774</v>
      </c>
      <c r="V641" t="s">
        <v>962</v>
      </c>
      <c r="W641" t="s">
        <v>963</v>
      </c>
      <c r="X641" t="s">
        <v>232</v>
      </c>
      <c r="Y641" t="s">
        <v>3777</v>
      </c>
      <c r="Z641" t="s">
        <v>241</v>
      </c>
      <c r="AA641" s="177">
        <v>20329</v>
      </c>
      <c r="AB641">
        <v>50.7</v>
      </c>
      <c r="AC641">
        <v>4.6100000000000003</v>
      </c>
      <c r="AD641" s="177">
        <v>20329</v>
      </c>
      <c r="AE641" s="196">
        <v>45629.982832372683</v>
      </c>
      <c r="AF641" t="s">
        <v>2031</v>
      </c>
      <c r="AG641" t="s">
        <v>243</v>
      </c>
      <c r="AH641" s="289">
        <v>1</v>
      </c>
      <c r="AI641" s="306">
        <f>IF(Z641="COP",(AA641*AH641),IF(Z641="NOK",((AB641*AH641)*VLOOKUP(H641,Tasas!$K:$L,2,0)),IF(Z641="EUR",((AB641*AH641)*VLOOKUP(H641,Tasas!$K:$L,2,0)),IF('GL MEN'!Z648="USD",(('GL MEN'!AB648*'GL MEN'!AH648)*VLOOKUP(H641,Tasas!$K:$L,2,0)),0))))</f>
        <v>20329</v>
      </c>
      <c r="AJ641" t="s">
        <v>74</v>
      </c>
      <c r="AK641">
        <v>5</v>
      </c>
      <c r="AL641" t="str">
        <f t="shared" si="44"/>
        <v>6</v>
      </c>
      <c r="AM641" t="str">
        <f t="shared" si="45"/>
        <v>Centro - URR</v>
      </c>
    </row>
    <row r="642" spans="2:39">
      <c r="B642" t="s">
        <v>223</v>
      </c>
      <c r="C642" t="s">
        <v>245</v>
      </c>
      <c r="D642" t="s">
        <v>246</v>
      </c>
      <c r="E642">
        <v>11407058</v>
      </c>
      <c r="F642">
        <v>1</v>
      </c>
      <c r="G642" s="196">
        <v>45618</v>
      </c>
      <c r="H642">
        <v>202411</v>
      </c>
      <c r="I642" t="s">
        <v>830</v>
      </c>
      <c r="J642" t="s">
        <v>1064</v>
      </c>
      <c r="K642" t="s">
        <v>249</v>
      </c>
      <c r="L642" t="s">
        <v>2970</v>
      </c>
      <c r="M642" t="s">
        <v>658</v>
      </c>
      <c r="N642" t="s">
        <v>659</v>
      </c>
      <c r="O642" t="s">
        <v>232</v>
      </c>
      <c r="P642" t="s">
        <v>892</v>
      </c>
      <c r="Q642" t="s">
        <v>893</v>
      </c>
      <c r="R642" t="s">
        <v>252</v>
      </c>
      <c r="S642" t="s">
        <v>253</v>
      </c>
      <c r="T642">
        <v>2925346</v>
      </c>
      <c r="U642" t="s">
        <v>3778</v>
      </c>
      <c r="V642" t="s">
        <v>962</v>
      </c>
      <c r="W642" t="s">
        <v>963</v>
      </c>
      <c r="X642" t="s">
        <v>232</v>
      </c>
      <c r="Y642" t="s">
        <v>3779</v>
      </c>
      <c r="Z642" t="s">
        <v>241</v>
      </c>
      <c r="AA642" s="177">
        <v>387000</v>
      </c>
      <c r="AB642">
        <v>965.26</v>
      </c>
      <c r="AC642">
        <v>87.67</v>
      </c>
      <c r="AD642" s="177">
        <v>387000</v>
      </c>
      <c r="AE642" s="196">
        <v>45629.986329398147</v>
      </c>
      <c r="AF642" t="s">
        <v>2031</v>
      </c>
      <c r="AG642" t="s">
        <v>243</v>
      </c>
      <c r="AH642" s="289">
        <v>1</v>
      </c>
      <c r="AI642" s="306">
        <f>IF(Z642="COP",(AA642*AH642),IF(Z642="NOK",((AB642*AH642)*VLOOKUP(H642,Tasas!$K:$L,2,0)),IF(Z642="EUR",((AB642*AH642)*VLOOKUP(H642,Tasas!$K:$L,2,0)),IF('GL MEN'!Z649="USD",(('GL MEN'!AB649*'GL MEN'!AH649)*VLOOKUP(H642,Tasas!$K:$L,2,0)),0))))</f>
        <v>387000</v>
      </c>
      <c r="AJ642" t="s">
        <v>74</v>
      </c>
      <c r="AK642">
        <v>5</v>
      </c>
      <c r="AL642" t="str">
        <f t="shared" si="44"/>
        <v>6</v>
      </c>
      <c r="AM642" t="str">
        <f t="shared" si="45"/>
        <v>Centro - URR</v>
      </c>
    </row>
    <row r="643" spans="2:39">
      <c r="B643" t="s">
        <v>223</v>
      </c>
      <c r="C643" t="s">
        <v>245</v>
      </c>
      <c r="D643" t="s">
        <v>246</v>
      </c>
      <c r="E643">
        <v>11407058</v>
      </c>
      <c r="F643">
        <v>2</v>
      </c>
      <c r="G643" s="196">
        <v>45618</v>
      </c>
      <c r="H643">
        <v>202411</v>
      </c>
      <c r="I643" t="s">
        <v>830</v>
      </c>
      <c r="J643" t="s">
        <v>1064</v>
      </c>
      <c r="K643" t="s">
        <v>249</v>
      </c>
      <c r="L643" t="s">
        <v>2970</v>
      </c>
      <c r="M643" t="s">
        <v>658</v>
      </c>
      <c r="N643" t="s">
        <v>659</v>
      </c>
      <c r="O643" t="s">
        <v>232</v>
      </c>
      <c r="P643" t="s">
        <v>892</v>
      </c>
      <c r="Q643" t="s">
        <v>893</v>
      </c>
      <c r="R643" t="s">
        <v>252</v>
      </c>
      <c r="S643" t="s">
        <v>253</v>
      </c>
      <c r="T643">
        <v>2925346</v>
      </c>
      <c r="U643" t="s">
        <v>3778</v>
      </c>
      <c r="V643" t="s">
        <v>962</v>
      </c>
      <c r="W643" t="s">
        <v>963</v>
      </c>
      <c r="X643" t="s">
        <v>232</v>
      </c>
      <c r="Y643" t="s">
        <v>3780</v>
      </c>
      <c r="Z643" t="s">
        <v>241</v>
      </c>
      <c r="AA643" s="177">
        <v>39600</v>
      </c>
      <c r="AB643">
        <v>98.77</v>
      </c>
      <c r="AC643">
        <v>8.9700000000000006</v>
      </c>
      <c r="AD643" s="177">
        <v>39600</v>
      </c>
      <c r="AE643" s="196">
        <v>45629.986329398147</v>
      </c>
      <c r="AF643" t="s">
        <v>2031</v>
      </c>
      <c r="AG643" t="s">
        <v>243</v>
      </c>
      <c r="AH643" s="289">
        <v>1</v>
      </c>
      <c r="AI643" s="306">
        <f>IF(Z643="COP",(AA643*AH643),IF(Z643="NOK",((AB643*AH643)*VLOOKUP(H643,Tasas!$K:$L,2,0)),IF(Z643="EUR",((AB643*AH643)*VLOOKUP(H643,Tasas!$K:$L,2,0)),IF('GL MEN'!Z650="USD",(('GL MEN'!AB650*'GL MEN'!AH650)*VLOOKUP(H643,Tasas!$K:$L,2,0)),0))))</f>
        <v>39600</v>
      </c>
      <c r="AJ643" t="s">
        <v>74</v>
      </c>
      <c r="AK643">
        <v>5</v>
      </c>
      <c r="AL643" t="str">
        <f t="shared" si="44"/>
        <v>6</v>
      </c>
      <c r="AM643" t="str">
        <f t="shared" si="45"/>
        <v>Centro - URR</v>
      </c>
    </row>
    <row r="644" spans="2:39">
      <c r="B644" t="s">
        <v>223</v>
      </c>
      <c r="C644" t="s">
        <v>245</v>
      </c>
      <c r="D644" t="s">
        <v>246</v>
      </c>
      <c r="E644">
        <v>11407058</v>
      </c>
      <c r="F644">
        <v>3</v>
      </c>
      <c r="G644" s="196">
        <v>45618</v>
      </c>
      <c r="H644">
        <v>202411</v>
      </c>
      <c r="I644" t="s">
        <v>830</v>
      </c>
      <c r="J644" t="s">
        <v>1064</v>
      </c>
      <c r="K644" t="s">
        <v>249</v>
      </c>
      <c r="L644" t="s">
        <v>2970</v>
      </c>
      <c r="M644" t="s">
        <v>658</v>
      </c>
      <c r="N644" t="s">
        <v>659</v>
      </c>
      <c r="O644" t="s">
        <v>232</v>
      </c>
      <c r="P644" t="s">
        <v>896</v>
      </c>
      <c r="Q644" t="s">
        <v>897</v>
      </c>
      <c r="R644" t="s">
        <v>252</v>
      </c>
      <c r="S644" t="s">
        <v>253</v>
      </c>
      <c r="T644">
        <v>2925346</v>
      </c>
      <c r="U644" t="s">
        <v>3778</v>
      </c>
      <c r="V644" t="s">
        <v>962</v>
      </c>
      <c r="W644" t="s">
        <v>963</v>
      </c>
      <c r="X644" t="s">
        <v>232</v>
      </c>
      <c r="Y644" t="s">
        <v>3781</v>
      </c>
      <c r="Z644" t="s">
        <v>241</v>
      </c>
      <c r="AA644" s="177">
        <v>20329</v>
      </c>
      <c r="AB644">
        <v>50.7</v>
      </c>
      <c r="AC644">
        <v>4.6100000000000003</v>
      </c>
      <c r="AD644" s="177">
        <v>20329</v>
      </c>
      <c r="AE644" s="196">
        <v>45629.986329398147</v>
      </c>
      <c r="AF644" t="s">
        <v>2031</v>
      </c>
      <c r="AG644" t="s">
        <v>243</v>
      </c>
      <c r="AH644" s="289">
        <v>1</v>
      </c>
      <c r="AI644" s="306">
        <f>IF(Z644="COP",(AA644*AH644),IF(Z644="NOK",((AB644*AH644)*VLOOKUP(H644,Tasas!$K:$L,2,0)),IF(Z644="EUR",((AB644*AH644)*VLOOKUP(H644,Tasas!$K:$L,2,0)),IF('GL MEN'!Z651="USD",(('GL MEN'!AB651*'GL MEN'!AH651)*VLOOKUP(H644,Tasas!$K:$L,2,0)),0))))</f>
        <v>20329</v>
      </c>
      <c r="AJ644" t="s">
        <v>74</v>
      </c>
      <c r="AK644">
        <v>5</v>
      </c>
      <c r="AL644" t="str">
        <f t="shared" si="44"/>
        <v>6</v>
      </c>
      <c r="AM644" t="str">
        <f t="shared" si="45"/>
        <v>Centro - URR</v>
      </c>
    </row>
    <row r="645" spans="2:39">
      <c r="B645" t="s">
        <v>223</v>
      </c>
      <c r="C645" t="s">
        <v>245</v>
      </c>
      <c r="D645" t="s">
        <v>246</v>
      </c>
      <c r="E645">
        <v>11407112</v>
      </c>
      <c r="F645">
        <v>1</v>
      </c>
      <c r="G645" s="196">
        <v>45621</v>
      </c>
      <c r="H645">
        <v>202411</v>
      </c>
      <c r="I645" t="s">
        <v>830</v>
      </c>
      <c r="J645" t="s">
        <v>1064</v>
      </c>
      <c r="K645" t="s">
        <v>249</v>
      </c>
      <c r="L645" t="s">
        <v>2970</v>
      </c>
      <c r="M645" t="s">
        <v>3782</v>
      </c>
      <c r="N645" t="s">
        <v>3783</v>
      </c>
      <c r="O645" t="s">
        <v>232</v>
      </c>
      <c r="P645" t="s">
        <v>972</v>
      </c>
      <c r="Q645" t="s">
        <v>973</v>
      </c>
      <c r="R645" t="s">
        <v>252</v>
      </c>
      <c r="S645" t="s">
        <v>253</v>
      </c>
      <c r="T645">
        <v>2925346</v>
      </c>
      <c r="U645" t="s">
        <v>3784</v>
      </c>
      <c r="V645" t="s">
        <v>962</v>
      </c>
      <c r="W645" t="s">
        <v>963</v>
      </c>
      <c r="X645" t="s">
        <v>232</v>
      </c>
      <c r="Y645" t="s">
        <v>3785</v>
      </c>
      <c r="Z645" t="s">
        <v>241</v>
      </c>
      <c r="AA645" s="177">
        <v>381500</v>
      </c>
      <c r="AB645">
        <v>951.54</v>
      </c>
      <c r="AC645">
        <v>86.43</v>
      </c>
      <c r="AD645" s="177">
        <v>381500</v>
      </c>
      <c r="AE645" s="196">
        <v>45630.125122835649</v>
      </c>
      <c r="AF645" t="s">
        <v>2031</v>
      </c>
      <c r="AG645" t="s">
        <v>243</v>
      </c>
      <c r="AH645" s="289">
        <v>1</v>
      </c>
      <c r="AI645" s="306">
        <f>IF(Z645="COP",(AA645*AH645),IF(Z645="NOK",((AB645*AH645)*VLOOKUP(H645,Tasas!$K:$L,2,0)),IF(Z645="EUR",((AB645*AH645)*VLOOKUP(H645,Tasas!$K:$L,2,0)),IF('GL MEN'!Z652="USD",(('GL MEN'!AB652*'GL MEN'!AH652)*VLOOKUP(H645,Tasas!$K:$L,2,0)),0))))</f>
        <v>381500</v>
      </c>
      <c r="AJ645" t="s">
        <v>74</v>
      </c>
      <c r="AK645">
        <v>5</v>
      </c>
      <c r="AL645" t="str">
        <f t="shared" si="44"/>
        <v>6</v>
      </c>
      <c r="AM645" t="str">
        <f t="shared" si="45"/>
        <v>Centro - URR</v>
      </c>
    </row>
    <row r="646" spans="2:39">
      <c r="B646" t="s">
        <v>223</v>
      </c>
      <c r="C646" t="s">
        <v>245</v>
      </c>
      <c r="D646" t="s">
        <v>246</v>
      </c>
      <c r="E646">
        <v>11407112</v>
      </c>
      <c r="F646">
        <v>2</v>
      </c>
      <c r="G646" s="196">
        <v>45621</v>
      </c>
      <c r="H646">
        <v>202411</v>
      </c>
      <c r="I646" t="s">
        <v>830</v>
      </c>
      <c r="J646" t="s">
        <v>1064</v>
      </c>
      <c r="K646" t="s">
        <v>249</v>
      </c>
      <c r="L646" t="s">
        <v>2970</v>
      </c>
      <c r="M646" t="s">
        <v>3782</v>
      </c>
      <c r="N646" t="s">
        <v>3783</v>
      </c>
      <c r="O646" t="s">
        <v>232</v>
      </c>
      <c r="P646" t="s">
        <v>972</v>
      </c>
      <c r="Q646" t="s">
        <v>973</v>
      </c>
      <c r="R646" t="s">
        <v>252</v>
      </c>
      <c r="S646" t="s">
        <v>253</v>
      </c>
      <c r="T646">
        <v>2925346</v>
      </c>
      <c r="U646" t="s">
        <v>3784</v>
      </c>
      <c r="V646" t="s">
        <v>962</v>
      </c>
      <c r="W646" t="s">
        <v>963</v>
      </c>
      <c r="X646" t="s">
        <v>232</v>
      </c>
      <c r="Y646" t="s">
        <v>3786</v>
      </c>
      <c r="Z646" t="s">
        <v>241</v>
      </c>
      <c r="AA646" s="177">
        <v>21500</v>
      </c>
      <c r="AB646">
        <v>53.63</v>
      </c>
      <c r="AC646">
        <v>4.87</v>
      </c>
      <c r="AD646" s="177">
        <v>21500</v>
      </c>
      <c r="AE646" s="196">
        <v>45630.125122835649</v>
      </c>
      <c r="AF646" t="s">
        <v>2031</v>
      </c>
      <c r="AG646" t="s">
        <v>243</v>
      </c>
      <c r="AH646" s="289">
        <v>1</v>
      </c>
      <c r="AI646" s="306">
        <f>IF(Z646="COP",(AA646*AH646),IF(Z646="NOK",((AB646*AH646)*VLOOKUP(H646,Tasas!$K:$L,2,0)),IF(Z646="EUR",((AB646*AH646)*VLOOKUP(H646,Tasas!$K:$L,2,0)),IF('GL MEN'!Z653="USD",(('GL MEN'!AB653*'GL MEN'!AH653)*VLOOKUP(H646,Tasas!$K:$L,2,0)),0))))</f>
        <v>21500</v>
      </c>
      <c r="AJ646" t="s">
        <v>74</v>
      </c>
      <c r="AK646">
        <v>5</v>
      </c>
      <c r="AL646" t="str">
        <f t="shared" si="44"/>
        <v>6</v>
      </c>
      <c r="AM646" t="str">
        <f t="shared" si="45"/>
        <v>Centro - URR</v>
      </c>
    </row>
    <row r="647" spans="2:39">
      <c r="B647" t="s">
        <v>223</v>
      </c>
      <c r="C647" t="s">
        <v>245</v>
      </c>
      <c r="D647" t="s">
        <v>246</v>
      </c>
      <c r="E647">
        <v>11407112</v>
      </c>
      <c r="F647">
        <v>3</v>
      </c>
      <c r="G647" s="196">
        <v>45621</v>
      </c>
      <c r="H647">
        <v>202411</v>
      </c>
      <c r="I647" t="s">
        <v>830</v>
      </c>
      <c r="J647" t="s">
        <v>1064</v>
      </c>
      <c r="K647" t="s">
        <v>249</v>
      </c>
      <c r="L647" t="s">
        <v>2970</v>
      </c>
      <c r="M647" t="s">
        <v>3782</v>
      </c>
      <c r="N647" t="s">
        <v>3783</v>
      </c>
      <c r="O647" t="s">
        <v>232</v>
      </c>
      <c r="P647" t="s">
        <v>896</v>
      </c>
      <c r="Q647" t="s">
        <v>897</v>
      </c>
      <c r="R647" t="s">
        <v>252</v>
      </c>
      <c r="S647" t="s">
        <v>253</v>
      </c>
      <c r="T647">
        <v>2925346</v>
      </c>
      <c r="U647" t="s">
        <v>3784</v>
      </c>
      <c r="V647" t="s">
        <v>962</v>
      </c>
      <c r="W647" t="s">
        <v>963</v>
      </c>
      <c r="X647" t="s">
        <v>232</v>
      </c>
      <c r="Y647" t="s">
        <v>3787</v>
      </c>
      <c r="Z647" t="s">
        <v>241</v>
      </c>
      <c r="AA647" s="177">
        <v>20329</v>
      </c>
      <c r="AB647">
        <v>50.7</v>
      </c>
      <c r="AC647">
        <v>4.6100000000000003</v>
      </c>
      <c r="AD647" s="177">
        <v>20329</v>
      </c>
      <c r="AE647" s="196">
        <v>45630.125123032405</v>
      </c>
      <c r="AF647" t="s">
        <v>2031</v>
      </c>
      <c r="AG647" t="s">
        <v>243</v>
      </c>
      <c r="AH647" s="289">
        <v>1</v>
      </c>
      <c r="AI647" s="306">
        <f>IF(Z647="COP",(AA647*AH647),IF(Z647="NOK",((AB647*AH647)*VLOOKUP(H647,Tasas!$K:$L,2,0)),IF(Z647="EUR",((AB647*AH647)*VLOOKUP(H647,Tasas!$K:$L,2,0)),IF('GL MEN'!Z654="USD",(('GL MEN'!AB654*'GL MEN'!AH654)*VLOOKUP(H647,Tasas!$K:$L,2,0)),0))))</f>
        <v>20329</v>
      </c>
      <c r="AJ647" t="s">
        <v>74</v>
      </c>
      <c r="AK647">
        <v>5</v>
      </c>
      <c r="AL647" t="str">
        <f t="shared" si="44"/>
        <v>6</v>
      </c>
      <c r="AM647" t="str">
        <f t="shared" si="45"/>
        <v>Centro - URR</v>
      </c>
    </row>
    <row r="648" spans="2:39">
      <c r="B648" t="s">
        <v>223</v>
      </c>
      <c r="C648" t="s">
        <v>245</v>
      </c>
      <c r="D648" t="s">
        <v>246</v>
      </c>
      <c r="E648">
        <v>11407112</v>
      </c>
      <c r="F648">
        <v>4</v>
      </c>
      <c r="G648" s="196">
        <v>45621</v>
      </c>
      <c r="H648">
        <v>202411</v>
      </c>
      <c r="I648" t="s">
        <v>830</v>
      </c>
      <c r="J648" t="s">
        <v>1064</v>
      </c>
      <c r="K648" t="s">
        <v>249</v>
      </c>
      <c r="L648" t="s">
        <v>2970</v>
      </c>
      <c r="M648" t="s">
        <v>3782</v>
      </c>
      <c r="N648" t="s">
        <v>3783</v>
      </c>
      <c r="O648" t="s">
        <v>232</v>
      </c>
      <c r="P648" t="s">
        <v>907</v>
      </c>
      <c r="Q648" t="s">
        <v>908</v>
      </c>
      <c r="R648" t="s">
        <v>252</v>
      </c>
      <c r="S648" t="s">
        <v>253</v>
      </c>
      <c r="T648">
        <v>2925346</v>
      </c>
      <c r="U648" t="s">
        <v>3784</v>
      </c>
      <c r="V648" t="s">
        <v>962</v>
      </c>
      <c r="W648" t="s">
        <v>963</v>
      </c>
      <c r="X648" t="s">
        <v>232</v>
      </c>
      <c r="Y648" t="s">
        <v>3788</v>
      </c>
      <c r="Z648" t="s">
        <v>241</v>
      </c>
      <c r="AA648" s="177">
        <v>258300</v>
      </c>
      <c r="AB648">
        <v>644.25</v>
      </c>
      <c r="AC648">
        <v>58.52</v>
      </c>
      <c r="AD648" s="177">
        <v>258300</v>
      </c>
      <c r="AE648" s="196">
        <v>45630.125123032405</v>
      </c>
      <c r="AF648" t="s">
        <v>2031</v>
      </c>
      <c r="AG648" t="s">
        <v>243</v>
      </c>
      <c r="AH648" s="289">
        <v>1</v>
      </c>
      <c r="AI648" s="306">
        <f>IF(Z648="COP",(AA648*AH648),IF(Z648="NOK",((AB648*AH648)*VLOOKUP(H648,Tasas!$K:$L,2,0)),IF(Z648="EUR",((AB648*AH648)*VLOOKUP(H648,Tasas!$K:$L,2,0)),IF('GL MEN'!Z655="USD",(('GL MEN'!AB655*'GL MEN'!AH655)*VLOOKUP(H648,Tasas!$K:$L,2,0)),0))))</f>
        <v>258300</v>
      </c>
      <c r="AJ648" t="s">
        <v>74</v>
      </c>
      <c r="AK648">
        <v>5</v>
      </c>
      <c r="AL648" t="str">
        <f t="shared" si="44"/>
        <v>6</v>
      </c>
      <c r="AM648" t="str">
        <f t="shared" si="45"/>
        <v>Centro - URR</v>
      </c>
    </row>
    <row r="649" spans="2:39">
      <c r="B649" t="s">
        <v>223</v>
      </c>
      <c r="C649" t="s">
        <v>245</v>
      </c>
      <c r="D649" t="s">
        <v>246</v>
      </c>
      <c r="E649">
        <v>11407112</v>
      </c>
      <c r="F649">
        <v>5</v>
      </c>
      <c r="G649" s="196">
        <v>45621</v>
      </c>
      <c r="H649">
        <v>202411</v>
      </c>
      <c r="I649" t="s">
        <v>830</v>
      </c>
      <c r="J649" t="s">
        <v>1064</v>
      </c>
      <c r="K649" t="s">
        <v>249</v>
      </c>
      <c r="L649" t="s">
        <v>2970</v>
      </c>
      <c r="M649" t="s">
        <v>3782</v>
      </c>
      <c r="N649" t="s">
        <v>3783</v>
      </c>
      <c r="O649" t="s">
        <v>232</v>
      </c>
      <c r="P649" t="s">
        <v>907</v>
      </c>
      <c r="Q649" t="s">
        <v>908</v>
      </c>
      <c r="R649" t="s">
        <v>252</v>
      </c>
      <c r="S649" t="s">
        <v>253</v>
      </c>
      <c r="T649">
        <v>2925346</v>
      </c>
      <c r="U649" t="s">
        <v>3784</v>
      </c>
      <c r="V649" t="s">
        <v>962</v>
      </c>
      <c r="W649" t="s">
        <v>963</v>
      </c>
      <c r="X649" t="s">
        <v>232</v>
      </c>
      <c r="Y649" t="s">
        <v>3789</v>
      </c>
      <c r="Z649" t="s">
        <v>241</v>
      </c>
      <c r="AA649" s="177">
        <v>22500</v>
      </c>
      <c r="AB649">
        <v>56.12</v>
      </c>
      <c r="AC649">
        <v>5.0999999999999996</v>
      </c>
      <c r="AD649" s="177">
        <v>22500</v>
      </c>
      <c r="AE649" s="196">
        <v>45630.125123032405</v>
      </c>
      <c r="AF649" t="s">
        <v>2031</v>
      </c>
      <c r="AG649" t="s">
        <v>243</v>
      </c>
      <c r="AH649" s="289">
        <v>1</v>
      </c>
      <c r="AI649" s="306">
        <f>IF(Z649="COP",(AA649*AH649),IF(Z649="NOK",((AB649*AH649)*VLOOKUP(H649,Tasas!$K:$L,2,0)),IF(Z649="EUR",((AB649*AH649)*VLOOKUP(H649,Tasas!$K:$L,2,0)),IF('GL MEN'!Z656="USD",(('GL MEN'!AB656*'GL MEN'!AH656)*VLOOKUP(H649,Tasas!$K:$L,2,0)),0))))</f>
        <v>22500</v>
      </c>
      <c r="AJ649" t="s">
        <v>74</v>
      </c>
      <c r="AK649">
        <v>5</v>
      </c>
      <c r="AL649" t="str">
        <f t="shared" si="44"/>
        <v>6</v>
      </c>
      <c r="AM649" t="str">
        <f t="shared" si="45"/>
        <v>Centro - URR</v>
      </c>
    </row>
    <row r="650" spans="2:39">
      <c r="B650" t="s">
        <v>223</v>
      </c>
      <c r="C650" t="s">
        <v>245</v>
      </c>
      <c r="D650" t="s">
        <v>246</v>
      </c>
      <c r="E650">
        <v>11407112</v>
      </c>
      <c r="F650">
        <v>6</v>
      </c>
      <c r="G650" s="196">
        <v>45621</v>
      </c>
      <c r="H650">
        <v>202411</v>
      </c>
      <c r="I650" t="s">
        <v>830</v>
      </c>
      <c r="J650" t="s">
        <v>1064</v>
      </c>
      <c r="K650" t="s">
        <v>249</v>
      </c>
      <c r="L650" t="s">
        <v>2970</v>
      </c>
      <c r="M650" t="s">
        <v>3782</v>
      </c>
      <c r="N650" t="s">
        <v>3783</v>
      </c>
      <c r="O650" t="s">
        <v>232</v>
      </c>
      <c r="P650" t="s">
        <v>896</v>
      </c>
      <c r="Q650" t="s">
        <v>897</v>
      </c>
      <c r="R650" t="s">
        <v>252</v>
      </c>
      <c r="S650" t="s">
        <v>253</v>
      </c>
      <c r="T650">
        <v>2925346</v>
      </c>
      <c r="U650" t="s">
        <v>3784</v>
      </c>
      <c r="V650" t="s">
        <v>962</v>
      </c>
      <c r="W650" t="s">
        <v>963</v>
      </c>
      <c r="X650" t="s">
        <v>232</v>
      </c>
      <c r="Y650" t="s">
        <v>3790</v>
      </c>
      <c r="Z650" t="s">
        <v>241</v>
      </c>
      <c r="AA650" s="177">
        <v>20329</v>
      </c>
      <c r="AB650">
        <v>50.7</v>
      </c>
      <c r="AC650">
        <v>4.6100000000000003</v>
      </c>
      <c r="AD650" s="177">
        <v>20329</v>
      </c>
      <c r="AE650" s="196">
        <v>45630.125123032405</v>
      </c>
      <c r="AF650" t="s">
        <v>2031</v>
      </c>
      <c r="AG650" t="s">
        <v>243</v>
      </c>
      <c r="AH650" s="289">
        <v>1</v>
      </c>
      <c r="AI650" s="306">
        <f>IF(Z650="COP",(AA650*AH650),IF(Z650="NOK",((AB650*AH650)*VLOOKUP(H650,Tasas!$K:$L,2,0)),IF(Z650="EUR",((AB650*AH650)*VLOOKUP(H650,Tasas!$K:$L,2,0)),IF('GL MEN'!Z657="USD",(('GL MEN'!AB657*'GL MEN'!AH657)*VLOOKUP(H650,Tasas!$K:$L,2,0)),0))))</f>
        <v>20329</v>
      </c>
      <c r="AJ650" t="s">
        <v>74</v>
      </c>
      <c r="AK650">
        <v>5</v>
      </c>
      <c r="AL650" t="str">
        <f t="shared" si="44"/>
        <v>6</v>
      </c>
      <c r="AM650" t="str">
        <f t="shared" si="45"/>
        <v>Centro - URR</v>
      </c>
    </row>
    <row r="651" spans="2:39">
      <c r="B651" t="s">
        <v>223</v>
      </c>
      <c r="C651" t="s">
        <v>245</v>
      </c>
      <c r="D651" t="s">
        <v>246</v>
      </c>
      <c r="E651">
        <v>11407140</v>
      </c>
      <c r="F651">
        <v>1</v>
      </c>
      <c r="G651" s="196">
        <v>45622</v>
      </c>
      <c r="H651">
        <v>202411</v>
      </c>
      <c r="I651" t="s">
        <v>830</v>
      </c>
      <c r="J651" t="s">
        <v>1064</v>
      </c>
      <c r="K651" t="s">
        <v>249</v>
      </c>
      <c r="L651" t="s">
        <v>2970</v>
      </c>
      <c r="M651" t="s">
        <v>3791</v>
      </c>
      <c r="N651" t="s">
        <v>3792</v>
      </c>
      <c r="O651" t="s">
        <v>232</v>
      </c>
      <c r="P651" t="s">
        <v>892</v>
      </c>
      <c r="Q651" t="s">
        <v>893</v>
      </c>
      <c r="R651" t="s">
        <v>252</v>
      </c>
      <c r="S651" t="s">
        <v>253</v>
      </c>
      <c r="T651">
        <v>2925346</v>
      </c>
      <c r="U651" t="s">
        <v>3793</v>
      </c>
      <c r="V651" t="s">
        <v>962</v>
      </c>
      <c r="W651" t="s">
        <v>963</v>
      </c>
      <c r="X651" t="s">
        <v>232</v>
      </c>
      <c r="Y651" t="s">
        <v>3794</v>
      </c>
      <c r="Z651" t="s">
        <v>241</v>
      </c>
      <c r="AA651" s="177">
        <v>562000</v>
      </c>
      <c r="AB651">
        <v>1401.74</v>
      </c>
      <c r="AC651">
        <v>127.32</v>
      </c>
      <c r="AD651" s="177">
        <v>562000</v>
      </c>
      <c r="AE651" s="196">
        <v>45630.172701932868</v>
      </c>
      <c r="AF651" t="s">
        <v>2031</v>
      </c>
      <c r="AG651" t="s">
        <v>243</v>
      </c>
      <c r="AH651" s="289">
        <v>1</v>
      </c>
      <c r="AI651" s="306">
        <f>IF(Z651="COP",(AA651*AH651),IF(Z651="NOK",((AB651*AH651)*VLOOKUP(H651,Tasas!$K:$L,2,0)),IF(Z651="EUR",((AB651*AH651)*VLOOKUP(H651,Tasas!$K:$L,2,0)),IF('GL MEN'!Z658="USD",(('GL MEN'!AB658*'GL MEN'!AH658)*VLOOKUP(H651,Tasas!$K:$L,2,0)),0))))</f>
        <v>562000</v>
      </c>
      <c r="AJ651" t="s">
        <v>74</v>
      </c>
      <c r="AK651">
        <v>5</v>
      </c>
      <c r="AL651" t="str">
        <f t="shared" si="44"/>
        <v>6</v>
      </c>
      <c r="AM651" t="str">
        <f t="shared" si="45"/>
        <v>Centro - URR</v>
      </c>
    </row>
    <row r="652" spans="2:39">
      <c r="B652" t="s">
        <v>223</v>
      </c>
      <c r="C652" t="s">
        <v>245</v>
      </c>
      <c r="D652" t="s">
        <v>246</v>
      </c>
      <c r="E652">
        <v>11407140</v>
      </c>
      <c r="F652">
        <v>2</v>
      </c>
      <c r="G652" s="196">
        <v>45622</v>
      </c>
      <c r="H652">
        <v>202411</v>
      </c>
      <c r="I652" t="s">
        <v>830</v>
      </c>
      <c r="J652" t="s">
        <v>1064</v>
      </c>
      <c r="K652" t="s">
        <v>249</v>
      </c>
      <c r="L652" t="s">
        <v>2970</v>
      </c>
      <c r="M652" t="s">
        <v>3791</v>
      </c>
      <c r="N652" t="s">
        <v>3792</v>
      </c>
      <c r="O652" t="s">
        <v>232</v>
      </c>
      <c r="P652" t="s">
        <v>892</v>
      </c>
      <c r="Q652" t="s">
        <v>893</v>
      </c>
      <c r="R652" t="s">
        <v>252</v>
      </c>
      <c r="S652" t="s">
        <v>253</v>
      </c>
      <c r="T652">
        <v>2925346</v>
      </c>
      <c r="U652" t="s">
        <v>3793</v>
      </c>
      <c r="V652" t="s">
        <v>962</v>
      </c>
      <c r="W652" t="s">
        <v>963</v>
      </c>
      <c r="X652" t="s">
        <v>232</v>
      </c>
      <c r="Y652" t="s">
        <v>3795</v>
      </c>
      <c r="Z652" t="s">
        <v>241</v>
      </c>
      <c r="AA652" s="177">
        <v>49900</v>
      </c>
      <c r="AB652">
        <v>124.46</v>
      </c>
      <c r="AC652">
        <v>11.3</v>
      </c>
      <c r="AD652" s="177">
        <v>49900</v>
      </c>
      <c r="AE652" s="196">
        <v>45630.172701932868</v>
      </c>
      <c r="AF652" t="s">
        <v>2031</v>
      </c>
      <c r="AG652" t="s">
        <v>243</v>
      </c>
      <c r="AH652" s="289">
        <v>1</v>
      </c>
      <c r="AI652" s="306">
        <f>IF(Z652="COP",(AA652*AH652),IF(Z652="NOK",((AB652*AH652)*VLOOKUP(H652,Tasas!$K:$L,2,0)),IF(Z652="EUR",((AB652*AH652)*VLOOKUP(H652,Tasas!$K:$L,2,0)),IF('GL MEN'!Z659="USD",(('GL MEN'!AB659*'GL MEN'!AH659)*VLOOKUP(H652,Tasas!$K:$L,2,0)),0))))</f>
        <v>49900</v>
      </c>
      <c r="AJ652" t="s">
        <v>74</v>
      </c>
      <c r="AK652">
        <v>5</v>
      </c>
      <c r="AL652" t="str">
        <f t="shared" si="44"/>
        <v>6</v>
      </c>
      <c r="AM652" t="str">
        <f t="shared" si="45"/>
        <v>Centro - URR</v>
      </c>
    </row>
    <row r="653" spans="2:39">
      <c r="B653" t="s">
        <v>223</v>
      </c>
      <c r="C653" t="s">
        <v>245</v>
      </c>
      <c r="D653" t="s">
        <v>246</v>
      </c>
      <c r="E653">
        <v>11407140</v>
      </c>
      <c r="F653">
        <v>3</v>
      </c>
      <c r="G653" s="196">
        <v>45622</v>
      </c>
      <c r="H653">
        <v>202411</v>
      </c>
      <c r="I653" t="s">
        <v>830</v>
      </c>
      <c r="J653" t="s">
        <v>1064</v>
      </c>
      <c r="K653" t="s">
        <v>249</v>
      </c>
      <c r="L653" t="s">
        <v>2970</v>
      </c>
      <c r="M653" t="s">
        <v>3791</v>
      </c>
      <c r="N653" t="s">
        <v>3792</v>
      </c>
      <c r="O653" t="s">
        <v>232</v>
      </c>
      <c r="P653" t="s">
        <v>896</v>
      </c>
      <c r="Q653" t="s">
        <v>897</v>
      </c>
      <c r="R653" t="s">
        <v>252</v>
      </c>
      <c r="S653" t="s">
        <v>253</v>
      </c>
      <c r="T653">
        <v>2925346</v>
      </c>
      <c r="U653" t="s">
        <v>3793</v>
      </c>
      <c r="V653" t="s">
        <v>962</v>
      </c>
      <c r="W653" t="s">
        <v>963</v>
      </c>
      <c r="X653" t="s">
        <v>232</v>
      </c>
      <c r="Y653" t="s">
        <v>3796</v>
      </c>
      <c r="Z653" t="s">
        <v>241</v>
      </c>
      <c r="AA653" s="177">
        <v>20329</v>
      </c>
      <c r="AB653">
        <v>50.7</v>
      </c>
      <c r="AC653">
        <v>4.6100000000000003</v>
      </c>
      <c r="AD653" s="177">
        <v>20329</v>
      </c>
      <c r="AE653" s="196">
        <v>45630.172701932868</v>
      </c>
      <c r="AF653" t="s">
        <v>2031</v>
      </c>
      <c r="AG653" t="s">
        <v>243</v>
      </c>
      <c r="AH653" s="289">
        <v>1</v>
      </c>
      <c r="AI653" s="306">
        <f>IF(Z653="COP",(AA653*AH653),IF(Z653="NOK",((AB653*AH653)*VLOOKUP(H653,Tasas!$K:$L,2,0)),IF(Z653="EUR",((AB653*AH653)*VLOOKUP(H653,Tasas!$K:$L,2,0)),IF('GL MEN'!Z660="USD",(('GL MEN'!AB660*'GL MEN'!AH660)*VLOOKUP(H653,Tasas!$K:$L,2,0)),0))))</f>
        <v>20329</v>
      </c>
      <c r="AJ653" t="s">
        <v>74</v>
      </c>
      <c r="AK653">
        <v>5</v>
      </c>
      <c r="AL653" t="str">
        <f t="shared" si="44"/>
        <v>6</v>
      </c>
      <c r="AM653" t="str">
        <f t="shared" si="45"/>
        <v>Centro - URR</v>
      </c>
    </row>
    <row r="654" spans="2:39">
      <c r="B654" t="s">
        <v>223</v>
      </c>
      <c r="C654" t="s">
        <v>245</v>
      </c>
      <c r="D654" t="s">
        <v>246</v>
      </c>
      <c r="E654">
        <v>11407261</v>
      </c>
      <c r="F654">
        <v>2</v>
      </c>
      <c r="G654" s="196">
        <v>45626</v>
      </c>
      <c r="H654">
        <v>202411</v>
      </c>
      <c r="I654" t="s">
        <v>1094</v>
      </c>
      <c r="J654" t="s">
        <v>1856</v>
      </c>
      <c r="K654" t="s">
        <v>223</v>
      </c>
      <c r="L654" t="s">
        <v>2970</v>
      </c>
      <c r="M654" t="s">
        <v>232</v>
      </c>
      <c r="N654" t="s">
        <v>232</v>
      </c>
      <c r="O654" t="s">
        <v>232</v>
      </c>
      <c r="P654" t="s">
        <v>1096</v>
      </c>
      <c r="Q654" t="s">
        <v>1097</v>
      </c>
      <c r="R654" t="s">
        <v>351</v>
      </c>
      <c r="S654" t="s">
        <v>352</v>
      </c>
      <c r="T654">
        <v>2936879</v>
      </c>
      <c r="U654" t="s">
        <v>232</v>
      </c>
      <c r="V654" t="s">
        <v>232</v>
      </c>
      <c r="W654" t="s">
        <v>232</v>
      </c>
      <c r="X654" t="s">
        <v>232</v>
      </c>
      <c r="Y654" t="s">
        <v>3797</v>
      </c>
      <c r="Z654" t="s">
        <v>241</v>
      </c>
      <c r="AA654" s="177">
        <v>190068.62</v>
      </c>
      <c r="AB654">
        <v>475.18</v>
      </c>
      <c r="AC654">
        <v>43.14</v>
      </c>
      <c r="AD654" s="177">
        <v>190068.62</v>
      </c>
      <c r="AE654" s="196">
        <v>45630.949140543984</v>
      </c>
      <c r="AF654" t="s">
        <v>2364</v>
      </c>
      <c r="AG654" t="s">
        <v>243</v>
      </c>
      <c r="AH654" s="289">
        <v>1</v>
      </c>
      <c r="AI654" s="306">
        <f>IF(Z654="COP",(AA654*AH654),IF(Z654="NOK",((AB654*AH654)*VLOOKUP(H654,Tasas!$K:$L,2,0)),IF(Z654="EUR",((AB654*AH654)*VLOOKUP(H654,Tasas!$K:$L,2,0)),IF('GL MEN'!Z661="USD",(('GL MEN'!AB661*'GL MEN'!AH661)*VLOOKUP(H654,Tasas!$K:$L,2,0)),0))))</f>
        <v>190068.62</v>
      </c>
      <c r="AJ654" t="s">
        <v>131</v>
      </c>
      <c r="AK654">
        <v>5</v>
      </c>
      <c r="AL654" t="str">
        <f t="shared" si="44"/>
        <v>6</v>
      </c>
      <c r="AM654" t="str">
        <f t="shared" si="45"/>
        <v>Centro - URR</v>
      </c>
    </row>
    <row r="655" spans="2:39">
      <c r="B655" t="s">
        <v>223</v>
      </c>
      <c r="C655" t="s">
        <v>245</v>
      </c>
      <c r="D655" t="s">
        <v>246</v>
      </c>
      <c r="E655">
        <v>11407278</v>
      </c>
      <c r="F655">
        <v>2</v>
      </c>
      <c r="G655" s="196">
        <v>45626</v>
      </c>
      <c r="H655">
        <v>202411</v>
      </c>
      <c r="I655" t="s">
        <v>1094</v>
      </c>
      <c r="J655" t="s">
        <v>1856</v>
      </c>
      <c r="K655" t="s">
        <v>249</v>
      </c>
      <c r="L655" t="s">
        <v>2970</v>
      </c>
      <c r="M655" t="s">
        <v>232</v>
      </c>
      <c r="N655" t="s">
        <v>232</v>
      </c>
      <c r="O655" t="s">
        <v>232</v>
      </c>
      <c r="P655" t="s">
        <v>1698</v>
      </c>
      <c r="Q655" t="s">
        <v>1699</v>
      </c>
      <c r="R655" t="s">
        <v>351</v>
      </c>
      <c r="S655" t="s">
        <v>352</v>
      </c>
      <c r="T655">
        <v>2936879</v>
      </c>
      <c r="U655" t="s">
        <v>232</v>
      </c>
      <c r="V655" t="s">
        <v>232</v>
      </c>
      <c r="W655" t="s">
        <v>232</v>
      </c>
      <c r="X655" t="s">
        <v>232</v>
      </c>
      <c r="Y655" t="s">
        <v>3798</v>
      </c>
      <c r="Z655" t="s">
        <v>241</v>
      </c>
      <c r="AA655" s="177">
        <v>15245.11</v>
      </c>
      <c r="AB655">
        <v>38.11</v>
      </c>
      <c r="AC655">
        <v>3.46</v>
      </c>
      <c r="AD655" s="177">
        <v>15245.11</v>
      </c>
      <c r="AE655" s="196">
        <v>45631.006576273146</v>
      </c>
      <c r="AF655" t="s">
        <v>2031</v>
      </c>
      <c r="AG655" t="s">
        <v>243</v>
      </c>
      <c r="AH655" s="289">
        <v>1</v>
      </c>
      <c r="AI655" s="306">
        <f>IF(Z655="COP",(AA655*AH655),IF(Z655="NOK",((AB655*AH655)*VLOOKUP(H655,Tasas!$K:$L,2,0)),IF(Z655="EUR",((AB655*AH655)*VLOOKUP(H655,Tasas!$K:$L,2,0)),IF('GL MEN'!Z662="USD",(('GL MEN'!AB662*'GL MEN'!AH662)*VLOOKUP(H655,Tasas!$K:$L,2,0)),0))))</f>
        <v>15245.11</v>
      </c>
      <c r="AJ655" t="s">
        <v>131</v>
      </c>
      <c r="AK655">
        <v>5</v>
      </c>
      <c r="AL655" t="str">
        <f t="shared" ref="AL655:AL718" si="46">+MID(R655,2,1)</f>
        <v>6</v>
      </c>
      <c r="AM655" t="str">
        <f t="shared" ref="AM655:AM718" si="47">IF(AL655="0","CO",IF(AL655="1","CO",IF(AL655="2","CO",IF(AL655="3","NE",IF(AL655="4","WA",IF(AL655="6","Centro - URR"))))))</f>
        <v>Centro - URR</v>
      </c>
    </row>
    <row r="656" spans="2:39">
      <c r="B656" t="s">
        <v>223</v>
      </c>
      <c r="C656" t="s">
        <v>888</v>
      </c>
      <c r="D656" t="s">
        <v>889</v>
      </c>
      <c r="E656">
        <v>6405545</v>
      </c>
      <c r="F656">
        <v>0</v>
      </c>
      <c r="G656" s="196">
        <v>45625</v>
      </c>
      <c r="H656">
        <v>202411</v>
      </c>
      <c r="I656">
        <v>4460</v>
      </c>
      <c r="J656">
        <v>52351008</v>
      </c>
      <c r="K656" t="s">
        <v>369</v>
      </c>
      <c r="L656" t="s">
        <v>2970</v>
      </c>
      <c r="M656" t="s">
        <v>232</v>
      </c>
      <c r="N656" t="s">
        <v>232</v>
      </c>
      <c r="O656" t="s">
        <v>232</v>
      </c>
      <c r="P656" t="s">
        <v>3502</v>
      </c>
      <c r="Q656" t="s">
        <v>3503</v>
      </c>
      <c r="R656" t="s">
        <v>382</v>
      </c>
      <c r="S656" t="s">
        <v>383</v>
      </c>
      <c r="T656">
        <v>2925279</v>
      </c>
      <c r="U656" t="s">
        <v>232</v>
      </c>
      <c r="V656" t="s">
        <v>232</v>
      </c>
      <c r="W656" t="s">
        <v>232</v>
      </c>
      <c r="X656" t="s">
        <v>232</v>
      </c>
      <c r="Y656" t="s">
        <v>3799</v>
      </c>
      <c r="Z656" t="s">
        <v>241</v>
      </c>
      <c r="AA656" s="177">
        <v>126000</v>
      </c>
      <c r="AB656">
        <v>315.01</v>
      </c>
      <c r="AC656">
        <v>28.6</v>
      </c>
      <c r="AD656" s="177">
        <v>126000</v>
      </c>
      <c r="AE656" s="196">
        <v>45630.979513391205</v>
      </c>
      <c r="AF656" t="s">
        <v>1099</v>
      </c>
      <c r="AG656" t="s">
        <v>243</v>
      </c>
      <c r="AH656" s="289">
        <v>1</v>
      </c>
      <c r="AI656" s="306">
        <f>IF(Z656="COP",(AA656*AH656),IF(Z656="NOK",((AB656*AH656)*VLOOKUP(H656,Tasas!$K:$L,2,0)),IF(Z656="EUR",((AB656*AH656)*VLOOKUP(H656,Tasas!$K:$L,2,0)),IF('GL MEN'!Z663="USD",(('GL MEN'!AB663*'GL MEN'!AH663)*VLOOKUP(H656,Tasas!$K:$L,2,0)),0))))</f>
        <v>126000</v>
      </c>
      <c r="AJ656" t="s">
        <v>62</v>
      </c>
      <c r="AK656">
        <v>5</v>
      </c>
      <c r="AL656" t="str">
        <f t="shared" si="46"/>
        <v>4</v>
      </c>
      <c r="AM656" t="str">
        <f t="shared" si="47"/>
        <v>WA</v>
      </c>
    </row>
    <row r="657" spans="2:39">
      <c r="B657" t="s">
        <v>223</v>
      </c>
      <c r="C657" t="s">
        <v>888</v>
      </c>
      <c r="D657" t="s">
        <v>889</v>
      </c>
      <c r="E657">
        <v>6404952</v>
      </c>
      <c r="F657">
        <v>0</v>
      </c>
      <c r="G657" s="196">
        <v>45611</v>
      </c>
      <c r="H657">
        <v>202411</v>
      </c>
      <c r="I657">
        <v>4500</v>
      </c>
      <c r="J657">
        <v>51351020</v>
      </c>
      <c r="K657" t="s">
        <v>369</v>
      </c>
      <c r="L657" t="s">
        <v>2970</v>
      </c>
      <c r="M657" t="s">
        <v>232</v>
      </c>
      <c r="N657" t="s">
        <v>232</v>
      </c>
      <c r="O657" t="s">
        <v>232</v>
      </c>
      <c r="P657" t="s">
        <v>338</v>
      </c>
      <c r="Q657" t="s">
        <v>339</v>
      </c>
      <c r="R657" t="s">
        <v>382</v>
      </c>
      <c r="S657" t="s">
        <v>383</v>
      </c>
      <c r="T657">
        <v>2921916</v>
      </c>
      <c r="U657" t="s">
        <v>232</v>
      </c>
      <c r="V657" t="s">
        <v>232</v>
      </c>
      <c r="W657" t="s">
        <v>232</v>
      </c>
      <c r="X657" t="s">
        <v>232</v>
      </c>
      <c r="Y657" t="s">
        <v>3800</v>
      </c>
      <c r="Z657" t="s">
        <v>241</v>
      </c>
      <c r="AA657" s="177">
        <v>2195000</v>
      </c>
      <c r="AB657">
        <v>5400.58</v>
      </c>
      <c r="AC657">
        <v>495.43</v>
      </c>
      <c r="AD657" s="177">
        <v>2195000</v>
      </c>
      <c r="AE657" s="196">
        <v>45612.161757175927</v>
      </c>
      <c r="AF657" t="s">
        <v>1177</v>
      </c>
      <c r="AG657" t="s">
        <v>243</v>
      </c>
      <c r="AH657" s="289">
        <v>1</v>
      </c>
      <c r="AI657" s="306">
        <f>IF(Z657="COP",(AA657*AH657),IF(Z657="NOK",((AB657*AH657)*VLOOKUP(H657,Tasas!$K:$L,2,0)),IF(Z657="EUR",((AB657*AH657)*VLOOKUP(H657,Tasas!$K:$L,2,0)),IF('GL MEN'!Z664="USD",(('GL MEN'!AB664*'GL MEN'!AH664)*VLOOKUP(H657,Tasas!$K:$L,2,0)),0))))</f>
        <v>2195000</v>
      </c>
      <c r="AJ657" t="s">
        <v>66</v>
      </c>
      <c r="AK657">
        <v>5</v>
      </c>
      <c r="AL657" t="str">
        <f t="shared" si="46"/>
        <v>4</v>
      </c>
      <c r="AM657" t="str">
        <f t="shared" si="47"/>
        <v>WA</v>
      </c>
    </row>
    <row r="658" spans="2:39">
      <c r="B658" t="s">
        <v>223</v>
      </c>
      <c r="C658" t="s">
        <v>888</v>
      </c>
      <c r="D658" t="s">
        <v>889</v>
      </c>
      <c r="E658">
        <v>6404952</v>
      </c>
      <c r="F658">
        <v>1</v>
      </c>
      <c r="G658" s="196">
        <v>45611</v>
      </c>
      <c r="H658">
        <v>202411</v>
      </c>
      <c r="I658">
        <v>4500</v>
      </c>
      <c r="J658">
        <v>51351020</v>
      </c>
      <c r="K658" t="s">
        <v>369</v>
      </c>
      <c r="L658" t="s">
        <v>2970</v>
      </c>
      <c r="M658" t="s">
        <v>232</v>
      </c>
      <c r="N658" t="s">
        <v>232</v>
      </c>
      <c r="O658" t="s">
        <v>232</v>
      </c>
      <c r="P658" t="s">
        <v>344</v>
      </c>
      <c r="Q658" t="s">
        <v>345</v>
      </c>
      <c r="R658" t="s">
        <v>382</v>
      </c>
      <c r="S658" t="s">
        <v>383</v>
      </c>
      <c r="T658">
        <v>2921916</v>
      </c>
      <c r="U658" t="s">
        <v>232</v>
      </c>
      <c r="V658" t="s">
        <v>232</v>
      </c>
      <c r="W658" t="s">
        <v>232</v>
      </c>
      <c r="X658" t="s">
        <v>232</v>
      </c>
      <c r="Y658" t="s">
        <v>3801</v>
      </c>
      <c r="Z658" t="s">
        <v>241</v>
      </c>
      <c r="AA658" s="177">
        <v>25023</v>
      </c>
      <c r="AB658">
        <v>61.57</v>
      </c>
      <c r="AC658">
        <v>5.65</v>
      </c>
      <c r="AD658" s="177">
        <v>25023</v>
      </c>
      <c r="AE658" s="196">
        <v>45612.161757291666</v>
      </c>
      <c r="AF658" t="s">
        <v>1177</v>
      </c>
      <c r="AG658" t="s">
        <v>243</v>
      </c>
      <c r="AH658" s="289">
        <v>1</v>
      </c>
      <c r="AI658" s="306">
        <f>IF(Z658="COP",(AA658*AH658),IF(Z658="NOK",((AB658*AH658)*VLOOKUP(H658,Tasas!$K:$L,2,0)),IF(Z658="EUR",((AB658*AH658)*VLOOKUP(H658,Tasas!$K:$L,2,0)),IF('GL MEN'!Z665="USD",(('GL MEN'!AB665*'GL MEN'!AH665)*VLOOKUP(H658,Tasas!$K:$L,2,0)),0))))</f>
        <v>25023</v>
      </c>
      <c r="AJ658" t="s">
        <v>66</v>
      </c>
      <c r="AK658">
        <v>5</v>
      </c>
      <c r="AL658" t="str">
        <f t="shared" si="46"/>
        <v>4</v>
      </c>
      <c r="AM658" t="str">
        <f t="shared" si="47"/>
        <v>WA</v>
      </c>
    </row>
    <row r="659" spans="2:39">
      <c r="B659" t="s">
        <v>223</v>
      </c>
      <c r="C659" t="s">
        <v>888</v>
      </c>
      <c r="D659" t="s">
        <v>889</v>
      </c>
      <c r="E659">
        <v>6405243</v>
      </c>
      <c r="F659">
        <v>0</v>
      </c>
      <c r="G659" s="196">
        <v>45616</v>
      </c>
      <c r="H659">
        <v>202411</v>
      </c>
      <c r="I659">
        <v>4500</v>
      </c>
      <c r="J659">
        <v>51351020</v>
      </c>
      <c r="K659" t="s">
        <v>369</v>
      </c>
      <c r="L659" t="s">
        <v>2970</v>
      </c>
      <c r="M659" t="s">
        <v>232</v>
      </c>
      <c r="N659" t="s">
        <v>232</v>
      </c>
      <c r="O659" t="s">
        <v>232</v>
      </c>
      <c r="P659" t="s">
        <v>338</v>
      </c>
      <c r="Q659" t="s">
        <v>339</v>
      </c>
      <c r="R659" t="s">
        <v>382</v>
      </c>
      <c r="S659" t="s">
        <v>383</v>
      </c>
      <c r="T659">
        <v>2921916</v>
      </c>
      <c r="U659" t="s">
        <v>232</v>
      </c>
      <c r="V659" t="s">
        <v>232</v>
      </c>
      <c r="W659" t="s">
        <v>232</v>
      </c>
      <c r="X659" t="s">
        <v>232</v>
      </c>
      <c r="Y659" t="s">
        <v>3802</v>
      </c>
      <c r="Z659" t="s">
        <v>241</v>
      </c>
      <c r="AA659" s="177">
        <v>650000</v>
      </c>
      <c r="AB659">
        <v>1600.15</v>
      </c>
      <c r="AC659">
        <v>145.15</v>
      </c>
      <c r="AD659" s="177">
        <v>650000</v>
      </c>
      <c r="AE659" s="196">
        <v>45626.800561539349</v>
      </c>
      <c r="AF659" t="s">
        <v>895</v>
      </c>
      <c r="AG659" t="s">
        <v>243</v>
      </c>
      <c r="AH659" s="289">
        <v>1</v>
      </c>
      <c r="AI659" s="306">
        <f>IF(Z659="COP",(AA659*AH659),IF(Z659="NOK",((AB659*AH659)*VLOOKUP(H659,Tasas!$K:$L,2,0)),IF(Z659="EUR",((AB659*AH659)*VLOOKUP(H659,Tasas!$K:$L,2,0)),IF('GL MEN'!Z666="USD",(('GL MEN'!AB666*'GL MEN'!AH666)*VLOOKUP(H659,Tasas!$K:$L,2,0)),0))))</f>
        <v>650000</v>
      </c>
      <c r="AJ659" t="s">
        <v>66</v>
      </c>
      <c r="AK659">
        <v>5</v>
      </c>
      <c r="AL659" t="str">
        <f t="shared" si="46"/>
        <v>4</v>
      </c>
      <c r="AM659" t="str">
        <f t="shared" si="47"/>
        <v>WA</v>
      </c>
    </row>
    <row r="660" spans="2:39">
      <c r="B660" t="s">
        <v>223</v>
      </c>
      <c r="C660" t="s">
        <v>888</v>
      </c>
      <c r="D660" t="s">
        <v>889</v>
      </c>
      <c r="E660">
        <v>6405243</v>
      </c>
      <c r="F660">
        <v>1</v>
      </c>
      <c r="G660" s="196">
        <v>45616</v>
      </c>
      <c r="H660">
        <v>202411</v>
      </c>
      <c r="I660">
        <v>4500</v>
      </c>
      <c r="J660">
        <v>51351020</v>
      </c>
      <c r="K660" t="s">
        <v>369</v>
      </c>
      <c r="L660" t="s">
        <v>2970</v>
      </c>
      <c r="M660" t="s">
        <v>232</v>
      </c>
      <c r="N660" t="s">
        <v>232</v>
      </c>
      <c r="O660" t="s">
        <v>232</v>
      </c>
      <c r="P660" t="s">
        <v>344</v>
      </c>
      <c r="Q660" t="s">
        <v>345</v>
      </c>
      <c r="R660" t="s">
        <v>382</v>
      </c>
      <c r="S660" t="s">
        <v>383</v>
      </c>
      <c r="T660">
        <v>2921916</v>
      </c>
      <c r="U660" t="s">
        <v>232</v>
      </c>
      <c r="V660" t="s">
        <v>232</v>
      </c>
      <c r="W660" t="s">
        <v>232</v>
      </c>
      <c r="X660" t="s">
        <v>232</v>
      </c>
      <c r="Y660" t="s">
        <v>3803</v>
      </c>
      <c r="Z660" t="s">
        <v>241</v>
      </c>
      <c r="AA660" s="177">
        <v>7410</v>
      </c>
      <c r="AB660">
        <v>18.239999999999998</v>
      </c>
      <c r="AC660">
        <v>1.65</v>
      </c>
      <c r="AD660" s="177">
        <v>7410</v>
      </c>
      <c r="AE660" s="196">
        <v>45626.800561539349</v>
      </c>
      <c r="AF660" t="s">
        <v>895</v>
      </c>
      <c r="AG660" t="s">
        <v>243</v>
      </c>
      <c r="AH660" s="289">
        <v>1</v>
      </c>
      <c r="AI660" s="306">
        <f>IF(Z660="COP",(AA660*AH660),IF(Z660="NOK",((AB660*AH660)*VLOOKUP(H660,Tasas!$K:$L,2,0)),IF(Z660="EUR",((AB660*AH660)*VLOOKUP(H660,Tasas!$K:$L,2,0)),IF('GL MEN'!Z667="USD",(('GL MEN'!AB667*'GL MEN'!AH667)*VLOOKUP(H660,Tasas!$K:$L,2,0)),0))))</f>
        <v>7410</v>
      </c>
      <c r="AJ660" t="s">
        <v>66</v>
      </c>
      <c r="AK660">
        <v>5</v>
      </c>
      <c r="AL660" t="str">
        <f t="shared" si="46"/>
        <v>4</v>
      </c>
      <c r="AM660" t="str">
        <f t="shared" si="47"/>
        <v>WA</v>
      </c>
    </row>
    <row r="661" spans="2:39">
      <c r="B661" t="s">
        <v>223</v>
      </c>
      <c r="C661" t="s">
        <v>888</v>
      </c>
      <c r="D661" t="s">
        <v>889</v>
      </c>
      <c r="E661">
        <v>6405246</v>
      </c>
      <c r="F661">
        <v>2</v>
      </c>
      <c r="G661" s="196">
        <v>45616</v>
      </c>
      <c r="H661">
        <v>202411</v>
      </c>
      <c r="I661">
        <v>4500</v>
      </c>
      <c r="J661">
        <v>51351020</v>
      </c>
      <c r="K661" t="s">
        <v>369</v>
      </c>
      <c r="L661" t="s">
        <v>2970</v>
      </c>
      <c r="M661" t="s">
        <v>232</v>
      </c>
      <c r="N661" t="s">
        <v>232</v>
      </c>
      <c r="O661" t="s">
        <v>232</v>
      </c>
      <c r="P661" t="s">
        <v>1911</v>
      </c>
      <c r="Q661" t="s">
        <v>1912</v>
      </c>
      <c r="R661" t="s">
        <v>382</v>
      </c>
      <c r="S661" t="s">
        <v>383</v>
      </c>
      <c r="T661">
        <v>2921916</v>
      </c>
      <c r="U661" t="s">
        <v>232</v>
      </c>
      <c r="V661" t="s">
        <v>232</v>
      </c>
      <c r="W661" t="s">
        <v>232</v>
      </c>
      <c r="X661" t="s">
        <v>232</v>
      </c>
      <c r="Y661" t="s">
        <v>3804</v>
      </c>
      <c r="Z661" t="s">
        <v>241</v>
      </c>
      <c r="AA661" s="177">
        <v>50000</v>
      </c>
      <c r="AB661">
        <v>123.09</v>
      </c>
      <c r="AC661">
        <v>11.17</v>
      </c>
      <c r="AD661" s="177">
        <v>50000</v>
      </c>
      <c r="AE661" s="196">
        <v>45626.814196377316</v>
      </c>
      <c r="AF661" t="s">
        <v>895</v>
      </c>
      <c r="AG661" t="s">
        <v>243</v>
      </c>
      <c r="AH661" s="289">
        <v>1</v>
      </c>
      <c r="AI661" s="306">
        <f>IF(Z661="COP",(AA661*AH661),IF(Z661="NOK",((AB661*AH661)*VLOOKUP(H661,Tasas!$K:$L,2,0)),IF(Z661="EUR",((AB661*AH661)*VLOOKUP(H661,Tasas!$K:$L,2,0)),IF('GL MEN'!Z668="USD",(('GL MEN'!AB668*'GL MEN'!AH668)*VLOOKUP(H661,Tasas!$K:$L,2,0)),0))))</f>
        <v>50000</v>
      </c>
      <c r="AJ661" t="s">
        <v>66</v>
      </c>
      <c r="AK661">
        <v>5</v>
      </c>
      <c r="AL661" t="str">
        <f t="shared" si="46"/>
        <v>4</v>
      </c>
      <c r="AM661" t="str">
        <f t="shared" si="47"/>
        <v>WA</v>
      </c>
    </row>
    <row r="662" spans="2:39">
      <c r="B662" t="s">
        <v>223</v>
      </c>
      <c r="C662" t="s">
        <v>888</v>
      </c>
      <c r="D662" t="s">
        <v>889</v>
      </c>
      <c r="E662">
        <v>6405246</v>
      </c>
      <c r="F662">
        <v>3</v>
      </c>
      <c r="G662" s="196">
        <v>45616</v>
      </c>
      <c r="H662">
        <v>202411</v>
      </c>
      <c r="I662">
        <v>4500</v>
      </c>
      <c r="J662">
        <v>51351020</v>
      </c>
      <c r="K662" t="s">
        <v>369</v>
      </c>
      <c r="L662" t="s">
        <v>2970</v>
      </c>
      <c r="M662" t="s">
        <v>232</v>
      </c>
      <c r="N662" t="s">
        <v>232</v>
      </c>
      <c r="O662" t="s">
        <v>232</v>
      </c>
      <c r="P662" t="s">
        <v>1914</v>
      </c>
      <c r="Q662" t="s">
        <v>1915</v>
      </c>
      <c r="R662" t="s">
        <v>382</v>
      </c>
      <c r="S662" t="s">
        <v>383</v>
      </c>
      <c r="T662">
        <v>2921916</v>
      </c>
      <c r="U662" t="s">
        <v>232</v>
      </c>
      <c r="V662" t="s">
        <v>232</v>
      </c>
      <c r="W662" t="s">
        <v>232</v>
      </c>
      <c r="X662" t="s">
        <v>232</v>
      </c>
      <c r="Y662" t="s">
        <v>3805</v>
      </c>
      <c r="Z662" t="s">
        <v>241</v>
      </c>
      <c r="AA662" s="177">
        <v>3619</v>
      </c>
      <c r="AB662">
        <v>8.91</v>
      </c>
      <c r="AC662">
        <v>0.81</v>
      </c>
      <c r="AD662" s="177">
        <v>3619</v>
      </c>
      <c r="AE662" s="196">
        <v>45626.814196562496</v>
      </c>
      <c r="AF662" t="s">
        <v>895</v>
      </c>
      <c r="AG662" t="s">
        <v>243</v>
      </c>
      <c r="AH662" s="289">
        <v>1</v>
      </c>
      <c r="AI662" s="306">
        <f>IF(Z662="COP",(AA662*AH662),IF(Z662="NOK",((AB662*AH662)*VLOOKUP(H662,Tasas!$K:$L,2,0)),IF(Z662="EUR",((AB662*AH662)*VLOOKUP(H662,Tasas!$K:$L,2,0)),IF('GL MEN'!Z669="USD",(('GL MEN'!AB669*'GL MEN'!AH669)*VLOOKUP(H662,Tasas!$K:$L,2,0)),0))))</f>
        <v>3619</v>
      </c>
      <c r="AJ662" t="s">
        <v>66</v>
      </c>
      <c r="AK662">
        <v>5</v>
      </c>
      <c r="AL662" t="str">
        <f t="shared" si="46"/>
        <v>4</v>
      </c>
      <c r="AM662" t="str">
        <f t="shared" si="47"/>
        <v>WA</v>
      </c>
    </row>
    <row r="663" spans="2:39">
      <c r="B663" t="s">
        <v>223</v>
      </c>
      <c r="C663" t="s">
        <v>888</v>
      </c>
      <c r="D663" t="s">
        <v>889</v>
      </c>
      <c r="E663">
        <v>6405246</v>
      </c>
      <c r="F663">
        <v>4</v>
      </c>
      <c r="G663" s="196">
        <v>45616</v>
      </c>
      <c r="H663">
        <v>202411</v>
      </c>
      <c r="I663">
        <v>4500</v>
      </c>
      <c r="J663">
        <v>51351020</v>
      </c>
      <c r="K663" t="s">
        <v>369</v>
      </c>
      <c r="L663" t="s">
        <v>2970</v>
      </c>
      <c r="M663" t="s">
        <v>232</v>
      </c>
      <c r="N663" t="s">
        <v>232</v>
      </c>
      <c r="O663" t="s">
        <v>232</v>
      </c>
      <c r="P663" t="s">
        <v>1911</v>
      </c>
      <c r="Q663" t="s">
        <v>1912</v>
      </c>
      <c r="R663" t="s">
        <v>382</v>
      </c>
      <c r="S663" t="s">
        <v>383</v>
      </c>
      <c r="T663">
        <v>2921916</v>
      </c>
      <c r="U663" t="s">
        <v>232</v>
      </c>
      <c r="V663" t="s">
        <v>232</v>
      </c>
      <c r="W663" t="s">
        <v>232</v>
      </c>
      <c r="X663" t="s">
        <v>232</v>
      </c>
      <c r="Y663" t="s">
        <v>3804</v>
      </c>
      <c r="Z663" t="s">
        <v>241</v>
      </c>
      <c r="AA663" s="177">
        <v>50000</v>
      </c>
      <c r="AB663">
        <v>123.09</v>
      </c>
      <c r="AC663">
        <v>11.17</v>
      </c>
      <c r="AD663" s="177">
        <v>50000</v>
      </c>
      <c r="AE663" s="196">
        <v>45626.814196562496</v>
      </c>
      <c r="AF663" t="s">
        <v>895</v>
      </c>
      <c r="AG663" t="s">
        <v>243</v>
      </c>
      <c r="AH663" s="289">
        <v>1</v>
      </c>
      <c r="AI663" s="306">
        <f>IF(Z663="COP",(AA663*AH663),IF(Z663="NOK",((AB663*AH663)*VLOOKUP(H663,Tasas!$K:$L,2,0)),IF(Z663="EUR",((AB663*AH663)*VLOOKUP(H663,Tasas!$K:$L,2,0)),IF('GL MEN'!Z670="USD",(('GL MEN'!AB670*'GL MEN'!AH670)*VLOOKUP(H663,Tasas!$K:$L,2,0)),0))))</f>
        <v>50000</v>
      </c>
      <c r="AJ663" t="s">
        <v>66</v>
      </c>
      <c r="AK663">
        <v>5</v>
      </c>
      <c r="AL663" t="str">
        <f t="shared" si="46"/>
        <v>4</v>
      </c>
      <c r="AM663" t="str">
        <f t="shared" si="47"/>
        <v>WA</v>
      </c>
    </row>
    <row r="664" spans="2:39">
      <c r="B664" t="s">
        <v>223</v>
      </c>
      <c r="C664" t="s">
        <v>888</v>
      </c>
      <c r="D664" t="s">
        <v>889</v>
      </c>
      <c r="E664">
        <v>6405246</v>
      </c>
      <c r="F664">
        <v>5</v>
      </c>
      <c r="G664" s="196">
        <v>45616</v>
      </c>
      <c r="H664">
        <v>202411</v>
      </c>
      <c r="I664">
        <v>4500</v>
      </c>
      <c r="J664">
        <v>51351020</v>
      </c>
      <c r="K664" t="s">
        <v>369</v>
      </c>
      <c r="L664" t="s">
        <v>2970</v>
      </c>
      <c r="M664" t="s">
        <v>232</v>
      </c>
      <c r="N664" t="s">
        <v>232</v>
      </c>
      <c r="O664" t="s">
        <v>232</v>
      </c>
      <c r="P664" t="s">
        <v>1914</v>
      </c>
      <c r="Q664" t="s">
        <v>1915</v>
      </c>
      <c r="R664" t="s">
        <v>382</v>
      </c>
      <c r="S664" t="s">
        <v>383</v>
      </c>
      <c r="T664">
        <v>2921916</v>
      </c>
      <c r="U664" t="s">
        <v>232</v>
      </c>
      <c r="V664" t="s">
        <v>232</v>
      </c>
      <c r="W664" t="s">
        <v>232</v>
      </c>
      <c r="X664" t="s">
        <v>232</v>
      </c>
      <c r="Y664" t="s">
        <v>3805</v>
      </c>
      <c r="Z664" t="s">
        <v>241</v>
      </c>
      <c r="AA664" s="177">
        <v>3619</v>
      </c>
      <c r="AB664">
        <v>8.91</v>
      </c>
      <c r="AC664">
        <v>0.81</v>
      </c>
      <c r="AD664" s="177">
        <v>3619</v>
      </c>
      <c r="AE664" s="196">
        <v>45626.814196562496</v>
      </c>
      <c r="AF664" t="s">
        <v>895</v>
      </c>
      <c r="AG664" t="s">
        <v>243</v>
      </c>
      <c r="AH664" s="289">
        <v>1</v>
      </c>
      <c r="AI664" s="306">
        <f>IF(Z664="COP",(AA664*AH664),IF(Z664="NOK",((AB664*AH664)*VLOOKUP(H664,Tasas!$K:$L,2,0)),IF(Z664="EUR",((AB664*AH664)*VLOOKUP(H664,Tasas!$K:$L,2,0)),IF('GL MEN'!Z671="USD",(('GL MEN'!AB671*'GL MEN'!AH671)*VLOOKUP(H664,Tasas!$K:$L,2,0)),0))))</f>
        <v>3619</v>
      </c>
      <c r="AJ664" t="s">
        <v>66</v>
      </c>
      <c r="AK664">
        <v>5</v>
      </c>
      <c r="AL664" t="str">
        <f t="shared" si="46"/>
        <v>4</v>
      </c>
      <c r="AM664" t="str">
        <f t="shared" si="47"/>
        <v>WA</v>
      </c>
    </row>
    <row r="665" spans="2:39">
      <c r="B665" t="s">
        <v>223</v>
      </c>
      <c r="C665" t="s">
        <v>888</v>
      </c>
      <c r="D665" t="s">
        <v>889</v>
      </c>
      <c r="E665">
        <v>6405246</v>
      </c>
      <c r="F665">
        <v>6</v>
      </c>
      <c r="G665" s="196">
        <v>45616</v>
      </c>
      <c r="H665">
        <v>202411</v>
      </c>
      <c r="I665">
        <v>4500</v>
      </c>
      <c r="J665">
        <v>51351020</v>
      </c>
      <c r="K665" t="s">
        <v>369</v>
      </c>
      <c r="L665" t="s">
        <v>2970</v>
      </c>
      <c r="M665" t="s">
        <v>232</v>
      </c>
      <c r="N665" t="s">
        <v>232</v>
      </c>
      <c r="O665" t="s">
        <v>232</v>
      </c>
      <c r="P665" t="s">
        <v>1911</v>
      </c>
      <c r="Q665" t="s">
        <v>1912</v>
      </c>
      <c r="R665" t="s">
        <v>382</v>
      </c>
      <c r="S665" t="s">
        <v>383</v>
      </c>
      <c r="T665">
        <v>2921916</v>
      </c>
      <c r="U665" t="s">
        <v>232</v>
      </c>
      <c r="V665" t="s">
        <v>232</v>
      </c>
      <c r="W665" t="s">
        <v>232</v>
      </c>
      <c r="X665" t="s">
        <v>232</v>
      </c>
      <c r="Y665" t="s">
        <v>3804</v>
      </c>
      <c r="Z665" t="s">
        <v>241</v>
      </c>
      <c r="AA665" s="177">
        <v>50000</v>
      </c>
      <c r="AB665">
        <v>123.09</v>
      </c>
      <c r="AC665">
        <v>11.17</v>
      </c>
      <c r="AD665" s="177">
        <v>50000</v>
      </c>
      <c r="AE665" s="196">
        <v>45626.814196562496</v>
      </c>
      <c r="AF665" t="s">
        <v>895</v>
      </c>
      <c r="AG665" t="s">
        <v>243</v>
      </c>
      <c r="AH665" s="289">
        <v>1</v>
      </c>
      <c r="AI665" s="306">
        <f>IF(Z665="COP",(AA665*AH665),IF(Z665="NOK",((AB665*AH665)*VLOOKUP(H665,Tasas!$K:$L,2,0)),IF(Z665="EUR",((AB665*AH665)*VLOOKUP(H665,Tasas!$K:$L,2,0)),IF('GL MEN'!Z672="USD",(('GL MEN'!AB672*'GL MEN'!AH672)*VLOOKUP(H665,Tasas!$K:$L,2,0)),0))))</f>
        <v>50000</v>
      </c>
      <c r="AJ665" t="s">
        <v>66</v>
      </c>
      <c r="AK665">
        <v>5</v>
      </c>
      <c r="AL665" t="str">
        <f t="shared" si="46"/>
        <v>4</v>
      </c>
      <c r="AM665" t="str">
        <f t="shared" si="47"/>
        <v>WA</v>
      </c>
    </row>
    <row r="666" spans="2:39">
      <c r="B666" t="s">
        <v>223</v>
      </c>
      <c r="C666" t="s">
        <v>888</v>
      </c>
      <c r="D666" t="s">
        <v>889</v>
      </c>
      <c r="E666">
        <v>6405246</v>
      </c>
      <c r="F666">
        <v>7</v>
      </c>
      <c r="G666" s="196">
        <v>45616</v>
      </c>
      <c r="H666">
        <v>202411</v>
      </c>
      <c r="I666">
        <v>4500</v>
      </c>
      <c r="J666">
        <v>51351020</v>
      </c>
      <c r="K666" t="s">
        <v>369</v>
      </c>
      <c r="L666" t="s">
        <v>2970</v>
      </c>
      <c r="M666" t="s">
        <v>232</v>
      </c>
      <c r="N666" t="s">
        <v>232</v>
      </c>
      <c r="O666" t="s">
        <v>232</v>
      </c>
      <c r="P666" t="s">
        <v>1914</v>
      </c>
      <c r="Q666" t="s">
        <v>1915</v>
      </c>
      <c r="R666" t="s">
        <v>382</v>
      </c>
      <c r="S666" t="s">
        <v>383</v>
      </c>
      <c r="T666">
        <v>2921916</v>
      </c>
      <c r="U666" t="s">
        <v>232</v>
      </c>
      <c r="V666" t="s">
        <v>232</v>
      </c>
      <c r="W666" t="s">
        <v>232</v>
      </c>
      <c r="X666" t="s">
        <v>232</v>
      </c>
      <c r="Y666" t="s">
        <v>3805</v>
      </c>
      <c r="Z666" t="s">
        <v>241</v>
      </c>
      <c r="AA666" s="177">
        <v>3619</v>
      </c>
      <c r="AB666">
        <v>8.91</v>
      </c>
      <c r="AC666">
        <v>0.81</v>
      </c>
      <c r="AD666" s="177">
        <v>3619</v>
      </c>
      <c r="AE666" s="196">
        <v>45626.814196562496</v>
      </c>
      <c r="AF666" t="s">
        <v>895</v>
      </c>
      <c r="AG666" t="s">
        <v>243</v>
      </c>
      <c r="AH666" s="289">
        <v>1</v>
      </c>
      <c r="AI666" s="306">
        <f>IF(Z666="COP",(AA666*AH666),IF(Z666="NOK",((AB666*AH666)*VLOOKUP(H666,Tasas!$K:$L,2,0)),IF(Z666="EUR",((AB666*AH666)*VLOOKUP(H666,Tasas!$K:$L,2,0)),IF('GL MEN'!Z673="USD",(('GL MEN'!AB673*'GL MEN'!AH673)*VLOOKUP(H666,Tasas!$K:$L,2,0)),0))))</f>
        <v>3619</v>
      </c>
      <c r="AJ666" t="s">
        <v>66</v>
      </c>
      <c r="AK666">
        <v>5</v>
      </c>
      <c r="AL666" t="str">
        <f t="shared" si="46"/>
        <v>4</v>
      </c>
      <c r="AM666" t="str">
        <f t="shared" si="47"/>
        <v>WA</v>
      </c>
    </row>
    <row r="667" spans="2:39">
      <c r="B667" t="s">
        <v>223</v>
      </c>
      <c r="C667" t="s">
        <v>888</v>
      </c>
      <c r="D667" t="s">
        <v>889</v>
      </c>
      <c r="E667">
        <v>6405358</v>
      </c>
      <c r="F667">
        <v>0</v>
      </c>
      <c r="G667" s="196">
        <v>45616</v>
      </c>
      <c r="H667">
        <v>202411</v>
      </c>
      <c r="I667">
        <v>4500</v>
      </c>
      <c r="J667">
        <v>51351020</v>
      </c>
      <c r="K667" t="s">
        <v>369</v>
      </c>
      <c r="L667" t="s">
        <v>2970</v>
      </c>
      <c r="M667" t="s">
        <v>232</v>
      </c>
      <c r="N667" t="s">
        <v>232</v>
      </c>
      <c r="O667" t="s">
        <v>232</v>
      </c>
      <c r="P667" t="s">
        <v>338</v>
      </c>
      <c r="Q667" t="s">
        <v>339</v>
      </c>
      <c r="R667" t="s">
        <v>382</v>
      </c>
      <c r="S667" t="s">
        <v>383</v>
      </c>
      <c r="T667">
        <v>2921916</v>
      </c>
      <c r="U667" t="s">
        <v>232</v>
      </c>
      <c r="V667" t="s">
        <v>232</v>
      </c>
      <c r="W667" t="s">
        <v>232</v>
      </c>
      <c r="X667" t="s">
        <v>232</v>
      </c>
      <c r="Y667" t="s">
        <v>3806</v>
      </c>
      <c r="Z667" t="s">
        <v>241</v>
      </c>
      <c r="AA667" s="177">
        <v>2200000</v>
      </c>
      <c r="AB667">
        <v>5415.89</v>
      </c>
      <c r="AC667">
        <v>491.26</v>
      </c>
      <c r="AD667" s="177">
        <v>2200000</v>
      </c>
      <c r="AE667" s="196">
        <v>45629.644994594906</v>
      </c>
      <c r="AF667" t="s">
        <v>895</v>
      </c>
      <c r="AG667" t="s">
        <v>243</v>
      </c>
      <c r="AH667" s="289">
        <v>1</v>
      </c>
      <c r="AI667" s="306">
        <f>IF(Z667="COP",(AA667*AH667),IF(Z667="NOK",((AB667*AH667)*VLOOKUP(H667,Tasas!$K:$L,2,0)),IF(Z667="EUR",((AB667*AH667)*VLOOKUP(H667,Tasas!$K:$L,2,0)),IF('GL MEN'!Z674="USD",(('GL MEN'!AB674*'GL MEN'!AH674)*VLOOKUP(H667,Tasas!$K:$L,2,0)),0))))</f>
        <v>2200000</v>
      </c>
      <c r="AJ667" t="s">
        <v>66</v>
      </c>
      <c r="AK667">
        <v>5</v>
      </c>
      <c r="AL667" t="str">
        <f t="shared" si="46"/>
        <v>4</v>
      </c>
      <c r="AM667" t="str">
        <f t="shared" si="47"/>
        <v>WA</v>
      </c>
    </row>
    <row r="668" spans="2:39">
      <c r="B668" t="s">
        <v>223</v>
      </c>
      <c r="C668" t="s">
        <v>888</v>
      </c>
      <c r="D668" t="s">
        <v>889</v>
      </c>
      <c r="E668">
        <v>6405358</v>
      </c>
      <c r="F668">
        <v>1</v>
      </c>
      <c r="G668" s="196">
        <v>45616</v>
      </c>
      <c r="H668">
        <v>202411</v>
      </c>
      <c r="I668">
        <v>4500</v>
      </c>
      <c r="J668">
        <v>51351020</v>
      </c>
      <c r="K668" t="s">
        <v>369</v>
      </c>
      <c r="L668" t="s">
        <v>2970</v>
      </c>
      <c r="M668" t="s">
        <v>232</v>
      </c>
      <c r="N668" t="s">
        <v>232</v>
      </c>
      <c r="O668" t="s">
        <v>232</v>
      </c>
      <c r="P668" t="s">
        <v>344</v>
      </c>
      <c r="Q668" t="s">
        <v>345</v>
      </c>
      <c r="R668" t="s">
        <v>382</v>
      </c>
      <c r="S668" t="s">
        <v>383</v>
      </c>
      <c r="T668">
        <v>2921916</v>
      </c>
      <c r="U668" t="s">
        <v>232</v>
      </c>
      <c r="V668" t="s">
        <v>232</v>
      </c>
      <c r="W668" t="s">
        <v>232</v>
      </c>
      <c r="X668" t="s">
        <v>232</v>
      </c>
      <c r="Y668" t="s">
        <v>3807</v>
      </c>
      <c r="Z668" t="s">
        <v>241</v>
      </c>
      <c r="AA668" s="177">
        <v>25080</v>
      </c>
      <c r="AB668">
        <v>61.74</v>
      </c>
      <c r="AC668">
        <v>5.6</v>
      </c>
      <c r="AD668" s="177">
        <v>25080</v>
      </c>
      <c r="AE668" s="196">
        <v>45629.64499479167</v>
      </c>
      <c r="AF668" t="s">
        <v>895</v>
      </c>
      <c r="AG668" t="s">
        <v>243</v>
      </c>
      <c r="AH668" s="289">
        <v>1</v>
      </c>
      <c r="AI668" s="306">
        <f>IF(Z668="COP",(AA668*AH668),IF(Z668="NOK",((AB668*AH668)*VLOOKUP(H668,Tasas!$K:$L,2,0)),IF(Z668="EUR",((AB668*AH668)*VLOOKUP(H668,Tasas!$K:$L,2,0)),IF('GL MEN'!Z675="USD",(('GL MEN'!AB675*'GL MEN'!AH675)*VLOOKUP(H668,Tasas!$K:$L,2,0)),0))))</f>
        <v>25080</v>
      </c>
      <c r="AJ668" t="s">
        <v>66</v>
      </c>
      <c r="AK668">
        <v>5</v>
      </c>
      <c r="AL668" t="str">
        <f t="shared" si="46"/>
        <v>4</v>
      </c>
      <c r="AM668" t="str">
        <f t="shared" si="47"/>
        <v>WA</v>
      </c>
    </row>
    <row r="669" spans="2:39">
      <c r="B669" t="s">
        <v>223</v>
      </c>
      <c r="C669" t="s">
        <v>888</v>
      </c>
      <c r="D669" t="s">
        <v>889</v>
      </c>
      <c r="E669">
        <v>6405358</v>
      </c>
      <c r="F669">
        <v>2</v>
      </c>
      <c r="G669" s="196">
        <v>45616</v>
      </c>
      <c r="H669">
        <v>202411</v>
      </c>
      <c r="I669">
        <v>4500</v>
      </c>
      <c r="J669">
        <v>51351020</v>
      </c>
      <c r="K669" t="s">
        <v>369</v>
      </c>
      <c r="L669" t="s">
        <v>2970</v>
      </c>
      <c r="M669" t="s">
        <v>232</v>
      </c>
      <c r="N669" t="s">
        <v>232</v>
      </c>
      <c r="O669" t="s">
        <v>232</v>
      </c>
      <c r="P669" t="s">
        <v>338</v>
      </c>
      <c r="Q669" t="s">
        <v>339</v>
      </c>
      <c r="R669" t="s">
        <v>382</v>
      </c>
      <c r="S669" t="s">
        <v>383</v>
      </c>
      <c r="T669">
        <v>2921916</v>
      </c>
      <c r="U669" t="s">
        <v>232</v>
      </c>
      <c r="V669" t="s">
        <v>232</v>
      </c>
      <c r="W669" t="s">
        <v>232</v>
      </c>
      <c r="X669" t="s">
        <v>232</v>
      </c>
      <c r="Y669" t="s">
        <v>3806</v>
      </c>
      <c r="Z669" t="s">
        <v>241</v>
      </c>
      <c r="AA669" s="177">
        <v>400000</v>
      </c>
      <c r="AB669">
        <v>984.71</v>
      </c>
      <c r="AC669">
        <v>89.32</v>
      </c>
      <c r="AD669" s="177">
        <v>400000</v>
      </c>
      <c r="AE669" s="196">
        <v>45629.64499479167</v>
      </c>
      <c r="AF669" t="s">
        <v>895</v>
      </c>
      <c r="AG669" t="s">
        <v>243</v>
      </c>
      <c r="AH669" s="289">
        <v>1</v>
      </c>
      <c r="AI669" s="306">
        <f>IF(Z669="COP",(AA669*AH669),IF(Z669="NOK",((AB669*AH669)*VLOOKUP(H669,Tasas!$K:$L,2,0)),IF(Z669="EUR",((AB669*AH669)*VLOOKUP(H669,Tasas!$K:$L,2,0)),IF('GL MEN'!Z676="USD",(('GL MEN'!AB676*'GL MEN'!AH676)*VLOOKUP(H669,Tasas!$K:$L,2,0)),0))))</f>
        <v>400000</v>
      </c>
      <c r="AJ669" t="s">
        <v>66</v>
      </c>
      <c r="AK669">
        <v>5</v>
      </c>
      <c r="AL669" t="str">
        <f t="shared" si="46"/>
        <v>4</v>
      </c>
      <c r="AM669" t="str">
        <f t="shared" si="47"/>
        <v>WA</v>
      </c>
    </row>
    <row r="670" spans="2:39">
      <c r="B670" t="s">
        <v>223</v>
      </c>
      <c r="C670" t="s">
        <v>888</v>
      </c>
      <c r="D670" t="s">
        <v>889</v>
      </c>
      <c r="E670">
        <v>6405358</v>
      </c>
      <c r="F670">
        <v>3</v>
      </c>
      <c r="G670" s="196">
        <v>45616</v>
      </c>
      <c r="H670">
        <v>202411</v>
      </c>
      <c r="I670">
        <v>4500</v>
      </c>
      <c r="J670">
        <v>51351020</v>
      </c>
      <c r="K670" t="s">
        <v>369</v>
      </c>
      <c r="L670" t="s">
        <v>2970</v>
      </c>
      <c r="M670" t="s">
        <v>232</v>
      </c>
      <c r="N670" t="s">
        <v>232</v>
      </c>
      <c r="O670" t="s">
        <v>232</v>
      </c>
      <c r="P670" t="s">
        <v>344</v>
      </c>
      <c r="Q670" t="s">
        <v>345</v>
      </c>
      <c r="R670" t="s">
        <v>382</v>
      </c>
      <c r="S670" t="s">
        <v>383</v>
      </c>
      <c r="T670">
        <v>2921916</v>
      </c>
      <c r="U670" t="s">
        <v>232</v>
      </c>
      <c r="V670" t="s">
        <v>232</v>
      </c>
      <c r="W670" t="s">
        <v>232</v>
      </c>
      <c r="X670" t="s">
        <v>232</v>
      </c>
      <c r="Y670" t="s">
        <v>3807</v>
      </c>
      <c r="Z670" t="s">
        <v>241</v>
      </c>
      <c r="AA670" s="177">
        <v>4560</v>
      </c>
      <c r="AB670">
        <v>11.23</v>
      </c>
      <c r="AC670">
        <v>1.02</v>
      </c>
      <c r="AD670" s="177">
        <v>4560</v>
      </c>
      <c r="AE670" s="196">
        <v>45629.64499479167</v>
      </c>
      <c r="AF670" t="s">
        <v>895</v>
      </c>
      <c r="AG670" t="s">
        <v>243</v>
      </c>
      <c r="AH670" s="289">
        <v>1</v>
      </c>
      <c r="AI670" s="306">
        <f>IF(Z670="COP",(AA670*AH670),IF(Z670="NOK",((AB670*AH670)*VLOOKUP(H670,Tasas!$K:$L,2,0)),IF(Z670="EUR",((AB670*AH670)*VLOOKUP(H670,Tasas!$K:$L,2,0)),IF('GL MEN'!Z677="USD",(('GL MEN'!AB677*'GL MEN'!AH677)*VLOOKUP(H670,Tasas!$K:$L,2,0)),0))))</f>
        <v>4560</v>
      </c>
      <c r="AJ670" t="s">
        <v>66</v>
      </c>
      <c r="AK670">
        <v>5</v>
      </c>
      <c r="AL670" t="str">
        <f t="shared" si="46"/>
        <v>4</v>
      </c>
      <c r="AM670" t="str">
        <f t="shared" si="47"/>
        <v>WA</v>
      </c>
    </row>
    <row r="671" spans="2:39">
      <c r="B671" t="s">
        <v>223</v>
      </c>
      <c r="C671" t="s">
        <v>357</v>
      </c>
      <c r="D671" t="s">
        <v>358</v>
      </c>
      <c r="E671">
        <v>1403696</v>
      </c>
      <c r="F671">
        <v>205</v>
      </c>
      <c r="G671" s="196">
        <v>45626</v>
      </c>
      <c r="H671">
        <v>202411</v>
      </c>
      <c r="I671">
        <v>5295</v>
      </c>
      <c r="J671">
        <v>51059999</v>
      </c>
      <c r="K671" t="s">
        <v>482</v>
      </c>
      <c r="L671" t="s">
        <v>2970</v>
      </c>
      <c r="M671" t="s">
        <v>890</v>
      </c>
      <c r="N671" t="s">
        <v>891</v>
      </c>
      <c r="O671" t="s">
        <v>232</v>
      </c>
      <c r="P671" t="s">
        <v>1650</v>
      </c>
      <c r="Q671" t="s">
        <v>1651</v>
      </c>
      <c r="R671" t="s">
        <v>382</v>
      </c>
      <c r="S671" t="s">
        <v>383</v>
      </c>
      <c r="T671">
        <v>2921928</v>
      </c>
      <c r="U671" t="s">
        <v>2527</v>
      </c>
      <c r="V671" t="s">
        <v>3009</v>
      </c>
      <c r="W671" t="s">
        <v>3010</v>
      </c>
      <c r="X671" t="s">
        <v>232</v>
      </c>
      <c r="Y671" t="s">
        <v>2527</v>
      </c>
      <c r="Z671" t="s">
        <v>241</v>
      </c>
      <c r="AA671" s="177">
        <v>8597044.8000000007</v>
      </c>
      <c r="AB671">
        <v>21492.959999999999</v>
      </c>
      <c r="AC671">
        <v>1951.1</v>
      </c>
      <c r="AD671" s="177">
        <v>8597044.8000000007</v>
      </c>
      <c r="AE671" s="196">
        <v>45635.674618171295</v>
      </c>
      <c r="AF671" t="s">
        <v>368</v>
      </c>
      <c r="AG671" t="s">
        <v>243</v>
      </c>
      <c r="AH671" s="289">
        <v>1</v>
      </c>
      <c r="AI671" s="306">
        <f>IF(Z671="COP",(AA671*AH671),IF(Z671="NOK",((AB671*AH671)*VLOOKUP(H671,Tasas!$K:$L,2,0)),IF(Z671="EUR",((AB671*AH671)*VLOOKUP(H671,Tasas!$K:$L,2,0)),IF('GL MEN'!Z678="USD",(('GL MEN'!AB678*'GL MEN'!AH678)*VLOOKUP(H671,Tasas!$K:$L,2,0)),0))))</f>
        <v>8597044.8000000007</v>
      </c>
      <c r="AJ671" t="s">
        <v>21</v>
      </c>
      <c r="AK671">
        <v>5</v>
      </c>
      <c r="AL671" t="str">
        <f t="shared" si="46"/>
        <v>4</v>
      </c>
      <c r="AM671" t="str">
        <f t="shared" si="47"/>
        <v>WA</v>
      </c>
    </row>
    <row r="672" spans="2:39">
      <c r="B672" t="s">
        <v>223</v>
      </c>
      <c r="C672" t="s">
        <v>357</v>
      </c>
      <c r="D672" t="s">
        <v>358</v>
      </c>
      <c r="E672">
        <v>1403696</v>
      </c>
      <c r="F672">
        <v>313</v>
      </c>
      <c r="G672" s="196">
        <v>45626</v>
      </c>
      <c r="H672">
        <v>202411</v>
      </c>
      <c r="I672">
        <v>5295</v>
      </c>
      <c r="J672">
        <v>51059999</v>
      </c>
      <c r="K672" t="s">
        <v>437</v>
      </c>
      <c r="L672" t="s">
        <v>2970</v>
      </c>
      <c r="M672" t="s">
        <v>3412</v>
      </c>
      <c r="N672" t="s">
        <v>3261</v>
      </c>
      <c r="O672" t="s">
        <v>232</v>
      </c>
      <c r="P672" t="s">
        <v>3262</v>
      </c>
      <c r="Q672" t="s">
        <v>3263</v>
      </c>
      <c r="R672" t="s">
        <v>382</v>
      </c>
      <c r="S672" t="s">
        <v>383</v>
      </c>
      <c r="T672">
        <v>2922202</v>
      </c>
      <c r="U672" t="s">
        <v>2527</v>
      </c>
      <c r="V672" t="s">
        <v>3413</v>
      </c>
      <c r="W672" t="s">
        <v>3264</v>
      </c>
      <c r="X672" t="s">
        <v>232</v>
      </c>
      <c r="Y672" t="s">
        <v>2527</v>
      </c>
      <c r="Z672" t="s">
        <v>241</v>
      </c>
      <c r="AA672" s="177">
        <v>3543800</v>
      </c>
      <c r="AB672">
        <v>8859.64</v>
      </c>
      <c r="AC672">
        <v>804.27</v>
      </c>
      <c r="AD672" s="177">
        <v>3543800</v>
      </c>
      <c r="AE672" s="196">
        <v>45635.674618171295</v>
      </c>
      <c r="AF672" t="s">
        <v>368</v>
      </c>
      <c r="AG672" t="s">
        <v>243</v>
      </c>
      <c r="AH672" s="289">
        <v>1</v>
      </c>
      <c r="AI672" s="306">
        <f>IF(Z672="COP",(AA672*AH672),IF(Z672="NOK",((AB672*AH672)*VLOOKUP(H672,Tasas!$K:$L,2,0)),IF(Z672="EUR",((AB672*AH672)*VLOOKUP(H672,Tasas!$K:$L,2,0)),IF('GL MEN'!Z679="USD",(('GL MEN'!AB679*'GL MEN'!AH679)*VLOOKUP(H672,Tasas!$K:$L,2,0)),0))))</f>
        <v>3543800</v>
      </c>
      <c r="AJ672" t="s">
        <v>36</v>
      </c>
      <c r="AK672">
        <v>5</v>
      </c>
      <c r="AL672" t="str">
        <f t="shared" si="46"/>
        <v>4</v>
      </c>
      <c r="AM672" t="str">
        <f t="shared" si="47"/>
        <v>WA</v>
      </c>
    </row>
    <row r="673" spans="2:39">
      <c r="B673" t="s">
        <v>223</v>
      </c>
      <c r="C673" t="s">
        <v>357</v>
      </c>
      <c r="D673" t="s">
        <v>358</v>
      </c>
      <c r="E673">
        <v>1403696</v>
      </c>
      <c r="F673">
        <v>315</v>
      </c>
      <c r="G673" s="196">
        <v>45626</v>
      </c>
      <c r="H673">
        <v>202411</v>
      </c>
      <c r="I673">
        <v>5295</v>
      </c>
      <c r="J673">
        <v>51059999</v>
      </c>
      <c r="K673" t="s">
        <v>437</v>
      </c>
      <c r="L673" t="s">
        <v>2970</v>
      </c>
      <c r="M673" t="s">
        <v>3414</v>
      </c>
      <c r="N673" t="s">
        <v>3265</v>
      </c>
      <c r="O673" t="s">
        <v>232</v>
      </c>
      <c r="P673" t="s">
        <v>3266</v>
      </c>
      <c r="Q673" t="s">
        <v>3267</v>
      </c>
      <c r="R673" t="s">
        <v>382</v>
      </c>
      <c r="S673" t="s">
        <v>383</v>
      </c>
      <c r="T673">
        <v>2922202</v>
      </c>
      <c r="U673" t="s">
        <v>2527</v>
      </c>
      <c r="V673" t="s">
        <v>3415</v>
      </c>
      <c r="W673" t="s">
        <v>3268</v>
      </c>
      <c r="X673" t="s">
        <v>232</v>
      </c>
      <c r="Y673" t="s">
        <v>2527</v>
      </c>
      <c r="Z673" t="s">
        <v>241</v>
      </c>
      <c r="AA673" s="177">
        <v>3543800</v>
      </c>
      <c r="AB673">
        <v>8859.64</v>
      </c>
      <c r="AC673">
        <v>804.27</v>
      </c>
      <c r="AD673" s="177">
        <v>3543800</v>
      </c>
      <c r="AE673" s="196">
        <v>45635.674618171295</v>
      </c>
      <c r="AF673" t="s">
        <v>368</v>
      </c>
      <c r="AG673" t="s">
        <v>243</v>
      </c>
      <c r="AH673" s="289">
        <v>1</v>
      </c>
      <c r="AI673" s="306">
        <f>IF(Z673="COP",(AA673*AH673),IF(Z673="NOK",((AB673*AH673)*VLOOKUP(H673,Tasas!$K:$L,2,0)),IF(Z673="EUR",((AB673*AH673)*VLOOKUP(H673,Tasas!$K:$L,2,0)),IF('GL MEN'!Z680="USD",(('GL MEN'!AB680*'GL MEN'!AH680)*VLOOKUP(H673,Tasas!$K:$L,2,0)),0))))</f>
        <v>3543800</v>
      </c>
      <c r="AJ673" t="s">
        <v>36</v>
      </c>
      <c r="AK673">
        <v>5</v>
      </c>
      <c r="AL673" t="str">
        <f t="shared" si="46"/>
        <v>4</v>
      </c>
      <c r="AM673" t="str">
        <f t="shared" si="47"/>
        <v>WA</v>
      </c>
    </row>
    <row r="674" spans="2:39">
      <c r="B674" t="s">
        <v>223</v>
      </c>
      <c r="C674" t="s">
        <v>357</v>
      </c>
      <c r="D674" t="s">
        <v>358</v>
      </c>
      <c r="E674">
        <v>1403696</v>
      </c>
      <c r="F674">
        <v>317</v>
      </c>
      <c r="G674" s="196">
        <v>45626</v>
      </c>
      <c r="H674">
        <v>202411</v>
      </c>
      <c r="I674">
        <v>5295</v>
      </c>
      <c r="J674">
        <v>51059999</v>
      </c>
      <c r="K674" t="s">
        <v>437</v>
      </c>
      <c r="L674" t="s">
        <v>2970</v>
      </c>
      <c r="M674" t="s">
        <v>3416</v>
      </c>
      <c r="N674" t="s">
        <v>3269</v>
      </c>
      <c r="O674" t="s">
        <v>232</v>
      </c>
      <c r="P674" t="s">
        <v>3270</v>
      </c>
      <c r="Q674" t="s">
        <v>3271</v>
      </c>
      <c r="R674" t="s">
        <v>382</v>
      </c>
      <c r="S674" t="s">
        <v>383</v>
      </c>
      <c r="T674">
        <v>2922202</v>
      </c>
      <c r="U674" t="s">
        <v>2527</v>
      </c>
      <c r="V674" t="s">
        <v>3417</v>
      </c>
      <c r="W674" t="s">
        <v>3272</v>
      </c>
      <c r="X674" t="s">
        <v>232</v>
      </c>
      <c r="Y674" t="s">
        <v>2527</v>
      </c>
      <c r="Z674" t="s">
        <v>241</v>
      </c>
      <c r="AA674" s="177">
        <v>3543800</v>
      </c>
      <c r="AB674">
        <v>8859.64</v>
      </c>
      <c r="AC674">
        <v>804.27</v>
      </c>
      <c r="AD674" s="177">
        <v>3543800</v>
      </c>
      <c r="AE674" s="196">
        <v>45635.674618171295</v>
      </c>
      <c r="AF674" t="s">
        <v>368</v>
      </c>
      <c r="AG674" t="s">
        <v>243</v>
      </c>
      <c r="AH674" s="289">
        <v>1</v>
      </c>
      <c r="AI674" s="306">
        <f>IF(Z674="COP",(AA674*AH674),IF(Z674="NOK",((AB674*AH674)*VLOOKUP(H674,Tasas!$K:$L,2,0)),IF(Z674="EUR",((AB674*AH674)*VLOOKUP(H674,Tasas!$K:$L,2,0)),IF('GL MEN'!Z681="USD",(('GL MEN'!AB681*'GL MEN'!AH681)*VLOOKUP(H674,Tasas!$K:$L,2,0)),0))))</f>
        <v>3543800</v>
      </c>
      <c r="AJ674" t="s">
        <v>36</v>
      </c>
      <c r="AK674">
        <v>5</v>
      </c>
      <c r="AL674" t="str">
        <f t="shared" si="46"/>
        <v>4</v>
      </c>
      <c r="AM674" t="str">
        <f t="shared" si="47"/>
        <v>WA</v>
      </c>
    </row>
    <row r="675" spans="2:39">
      <c r="B675" t="s">
        <v>223</v>
      </c>
      <c r="C675" t="s">
        <v>357</v>
      </c>
      <c r="D675" t="s">
        <v>358</v>
      </c>
      <c r="E675">
        <v>1403696</v>
      </c>
      <c r="F675">
        <v>340</v>
      </c>
      <c r="G675" s="196">
        <v>45626</v>
      </c>
      <c r="H675">
        <v>202411</v>
      </c>
      <c r="I675">
        <v>5295</v>
      </c>
      <c r="J675">
        <v>51059999</v>
      </c>
      <c r="K675" t="s">
        <v>482</v>
      </c>
      <c r="L675" t="s">
        <v>2970</v>
      </c>
      <c r="M675" t="s">
        <v>3406</v>
      </c>
      <c r="N675" t="s">
        <v>3257</v>
      </c>
      <c r="O675" t="s">
        <v>232</v>
      </c>
      <c r="P675" t="s">
        <v>3258</v>
      </c>
      <c r="Q675" t="s">
        <v>3259</v>
      </c>
      <c r="R675" t="s">
        <v>382</v>
      </c>
      <c r="S675" t="s">
        <v>383</v>
      </c>
      <c r="T675">
        <v>2922202</v>
      </c>
      <c r="U675" t="s">
        <v>2527</v>
      </c>
      <c r="V675" t="s">
        <v>3407</v>
      </c>
      <c r="W675" t="s">
        <v>3260</v>
      </c>
      <c r="X675" t="s">
        <v>232</v>
      </c>
      <c r="Y675" t="s">
        <v>2527</v>
      </c>
      <c r="Z675" t="s">
        <v>241</v>
      </c>
      <c r="AA675" s="177">
        <v>3543800</v>
      </c>
      <c r="AB675">
        <v>8859.64</v>
      </c>
      <c r="AC675">
        <v>804.27</v>
      </c>
      <c r="AD675" s="177">
        <v>3543800</v>
      </c>
      <c r="AE675" s="196">
        <v>45635.674618171295</v>
      </c>
      <c r="AF675" t="s">
        <v>368</v>
      </c>
      <c r="AG675" t="s">
        <v>243</v>
      </c>
      <c r="AH675" s="289">
        <v>1</v>
      </c>
      <c r="AI675" s="306">
        <f>IF(Z675="COP",(AA675*AH675),IF(Z675="NOK",((AB675*AH675)*VLOOKUP(H675,Tasas!$K:$L,2,0)),IF(Z675="EUR",((AB675*AH675)*VLOOKUP(H675,Tasas!$K:$L,2,0)),IF('GL MEN'!Z682="USD",(('GL MEN'!AB682*'GL MEN'!AH682)*VLOOKUP(H675,Tasas!$K:$L,2,0)),0))))</f>
        <v>3543800</v>
      </c>
      <c r="AJ675" t="s">
        <v>36</v>
      </c>
      <c r="AK675">
        <v>5</v>
      </c>
      <c r="AL675" t="str">
        <f t="shared" si="46"/>
        <v>4</v>
      </c>
      <c r="AM675" t="str">
        <f t="shared" si="47"/>
        <v>WA</v>
      </c>
    </row>
    <row r="676" spans="2:39">
      <c r="B676" t="s">
        <v>223</v>
      </c>
      <c r="C676" t="s">
        <v>357</v>
      </c>
      <c r="D676" t="s">
        <v>358</v>
      </c>
      <c r="E676">
        <v>1403696</v>
      </c>
      <c r="F676">
        <v>441</v>
      </c>
      <c r="G676" s="196">
        <v>45626</v>
      </c>
      <c r="H676">
        <v>202411</v>
      </c>
      <c r="I676">
        <v>5295</v>
      </c>
      <c r="J676">
        <v>51059999</v>
      </c>
      <c r="K676" t="s">
        <v>482</v>
      </c>
      <c r="L676" t="s">
        <v>2970</v>
      </c>
      <c r="M676" t="s">
        <v>3418</v>
      </c>
      <c r="N676" t="s">
        <v>3273</v>
      </c>
      <c r="O676" t="s">
        <v>232</v>
      </c>
      <c r="P676" t="s">
        <v>3274</v>
      </c>
      <c r="Q676" t="s">
        <v>3275</v>
      </c>
      <c r="R676" t="s">
        <v>382</v>
      </c>
      <c r="S676" t="s">
        <v>383</v>
      </c>
      <c r="T676">
        <v>2922202</v>
      </c>
      <c r="U676" t="s">
        <v>2527</v>
      </c>
      <c r="V676" t="s">
        <v>3419</v>
      </c>
      <c r="W676" t="s">
        <v>3276</v>
      </c>
      <c r="X676" t="s">
        <v>232</v>
      </c>
      <c r="Y676" t="s">
        <v>2527</v>
      </c>
      <c r="Z676" t="s">
        <v>241</v>
      </c>
      <c r="AA676" s="177">
        <v>3543800</v>
      </c>
      <c r="AB676">
        <v>8859.64</v>
      </c>
      <c r="AC676">
        <v>804.27</v>
      </c>
      <c r="AD676" s="177">
        <v>3543800</v>
      </c>
      <c r="AE676" s="196">
        <v>45635.674618171295</v>
      </c>
      <c r="AF676" t="s">
        <v>368</v>
      </c>
      <c r="AG676" t="s">
        <v>243</v>
      </c>
      <c r="AH676" s="289">
        <v>1</v>
      </c>
      <c r="AI676" s="306">
        <f>IF(Z676="COP",(AA676*AH676),IF(Z676="NOK",((AB676*AH676)*VLOOKUP(H676,Tasas!$K:$L,2,0)),IF(Z676="EUR",((AB676*AH676)*VLOOKUP(H676,Tasas!$K:$L,2,0)),IF('GL MEN'!Z683="USD",(('GL MEN'!AB683*'GL MEN'!AH683)*VLOOKUP(H676,Tasas!$K:$L,2,0)),0))))</f>
        <v>3543800</v>
      </c>
      <c r="AJ676" t="s">
        <v>36</v>
      </c>
      <c r="AK676">
        <v>5</v>
      </c>
      <c r="AL676" t="str">
        <f t="shared" si="46"/>
        <v>4</v>
      </c>
      <c r="AM676" t="str">
        <f t="shared" si="47"/>
        <v>WA</v>
      </c>
    </row>
    <row r="677" spans="2:39">
      <c r="B677" t="s">
        <v>223</v>
      </c>
      <c r="C677" t="s">
        <v>357</v>
      </c>
      <c r="D677" t="s">
        <v>358</v>
      </c>
      <c r="E677">
        <v>1403696</v>
      </c>
      <c r="F677">
        <v>455</v>
      </c>
      <c r="G677" s="196">
        <v>45626</v>
      </c>
      <c r="H677">
        <v>202411</v>
      </c>
      <c r="I677">
        <v>5295</v>
      </c>
      <c r="J677">
        <v>51059999</v>
      </c>
      <c r="K677" t="s">
        <v>369</v>
      </c>
      <c r="L677" t="s">
        <v>2970</v>
      </c>
      <c r="M677" t="s">
        <v>1225</v>
      </c>
      <c r="N677" t="s">
        <v>1226</v>
      </c>
      <c r="O677" t="s">
        <v>232</v>
      </c>
      <c r="P677" t="s">
        <v>1227</v>
      </c>
      <c r="Q677" t="s">
        <v>1228</v>
      </c>
      <c r="R677" t="s">
        <v>382</v>
      </c>
      <c r="S677" t="s">
        <v>383</v>
      </c>
      <c r="T677">
        <v>3208380</v>
      </c>
      <c r="U677" t="s">
        <v>2527</v>
      </c>
      <c r="V677" t="s">
        <v>1229</v>
      </c>
      <c r="W677" t="s">
        <v>1230</v>
      </c>
      <c r="X677" t="s">
        <v>232</v>
      </c>
      <c r="Y677" t="s">
        <v>2527</v>
      </c>
      <c r="Z677" t="s">
        <v>241</v>
      </c>
      <c r="AA677" s="177">
        <v>7413380</v>
      </c>
      <c r="AB677">
        <v>18533.75</v>
      </c>
      <c r="AC677">
        <v>1682.47</v>
      </c>
      <c r="AD677" s="177">
        <v>7413380</v>
      </c>
      <c r="AE677" s="196">
        <v>45635.674618171295</v>
      </c>
      <c r="AF677" t="s">
        <v>368</v>
      </c>
      <c r="AG677" t="s">
        <v>243</v>
      </c>
      <c r="AH677" s="289">
        <v>1</v>
      </c>
      <c r="AI677" s="306">
        <f>IF(Z677="COP",(AA677*AH677),IF(Z677="NOK",((AB677*AH677)*VLOOKUP(H677,Tasas!$K:$L,2,0)),IF(Z677="EUR",((AB677*AH677)*VLOOKUP(H677,Tasas!$K:$L,2,0)),IF('GL MEN'!Z684="USD",(('GL MEN'!AB684*'GL MEN'!AH684)*VLOOKUP(H677,Tasas!$K:$L,2,0)),0))))</f>
        <v>7413380</v>
      </c>
      <c r="AJ677" t="s">
        <v>27</v>
      </c>
      <c r="AK677">
        <v>5</v>
      </c>
      <c r="AL677" t="str">
        <f t="shared" si="46"/>
        <v>4</v>
      </c>
      <c r="AM677" t="str">
        <f t="shared" si="47"/>
        <v>WA</v>
      </c>
    </row>
    <row r="678" spans="2:39">
      <c r="B678" t="s">
        <v>223</v>
      </c>
      <c r="C678" t="s">
        <v>357</v>
      </c>
      <c r="D678" t="s">
        <v>358</v>
      </c>
      <c r="E678">
        <v>1403696</v>
      </c>
      <c r="F678">
        <v>531</v>
      </c>
      <c r="G678" s="196">
        <v>45626</v>
      </c>
      <c r="H678">
        <v>202411</v>
      </c>
      <c r="I678">
        <v>5295</v>
      </c>
      <c r="J678">
        <v>51059999</v>
      </c>
      <c r="K678" t="s">
        <v>3006</v>
      </c>
      <c r="L678" t="s">
        <v>2970</v>
      </c>
      <c r="M678" t="s">
        <v>1659</v>
      </c>
      <c r="N678" t="s">
        <v>1660</v>
      </c>
      <c r="O678" t="s">
        <v>232</v>
      </c>
      <c r="P678" t="s">
        <v>1661</v>
      </c>
      <c r="Q678" t="s">
        <v>1662</v>
      </c>
      <c r="R678" t="s">
        <v>382</v>
      </c>
      <c r="S678" t="s">
        <v>383</v>
      </c>
      <c r="T678">
        <v>2948501</v>
      </c>
      <c r="U678" t="s">
        <v>2527</v>
      </c>
      <c r="V678" t="s">
        <v>3007</v>
      </c>
      <c r="W678" t="s">
        <v>3008</v>
      </c>
      <c r="X678" t="s">
        <v>232</v>
      </c>
      <c r="Y678" t="s">
        <v>2527</v>
      </c>
      <c r="Z678" t="s">
        <v>241</v>
      </c>
      <c r="AA678" s="177">
        <v>2421846.5</v>
      </c>
      <c r="AB678">
        <v>6054.71</v>
      </c>
      <c r="AC678">
        <v>549.64</v>
      </c>
      <c r="AD678" s="177">
        <v>2421846.5</v>
      </c>
      <c r="AE678" s="196">
        <v>45635.674618171295</v>
      </c>
      <c r="AF678" t="s">
        <v>368</v>
      </c>
      <c r="AG678" t="s">
        <v>243</v>
      </c>
      <c r="AH678" s="289">
        <v>1</v>
      </c>
      <c r="AI678" s="306">
        <f>IF(Z678="COP",(AA678*AH678),IF(Z678="NOK",((AB678*AH678)*VLOOKUP(H678,Tasas!$K:$L,2,0)),IF(Z678="EUR",((AB678*AH678)*VLOOKUP(H678,Tasas!$K:$L,2,0)),IF('GL MEN'!Z685="USD",(('GL MEN'!AB685*'GL MEN'!AH685)*VLOOKUP(H678,Tasas!$K:$L,2,0)),0))))</f>
        <v>2421846.5</v>
      </c>
      <c r="AJ678" t="s">
        <v>33</v>
      </c>
      <c r="AK678">
        <v>5</v>
      </c>
      <c r="AL678" t="str">
        <f t="shared" si="46"/>
        <v>4</v>
      </c>
      <c r="AM678" t="str">
        <f t="shared" si="47"/>
        <v>WA</v>
      </c>
    </row>
    <row r="679" spans="2:39">
      <c r="B679" t="s">
        <v>223</v>
      </c>
      <c r="C679" t="s">
        <v>357</v>
      </c>
      <c r="D679" t="s">
        <v>358</v>
      </c>
      <c r="E679">
        <v>1403696</v>
      </c>
      <c r="F679">
        <v>607</v>
      </c>
      <c r="G679" s="196">
        <v>45626</v>
      </c>
      <c r="H679">
        <v>202411</v>
      </c>
      <c r="I679">
        <v>5295</v>
      </c>
      <c r="J679">
        <v>51059999</v>
      </c>
      <c r="K679" t="s">
        <v>482</v>
      </c>
      <c r="L679" t="s">
        <v>2970</v>
      </c>
      <c r="M679" t="s">
        <v>3410</v>
      </c>
      <c r="N679" t="s">
        <v>3277</v>
      </c>
      <c r="O679" t="s">
        <v>232</v>
      </c>
      <c r="P679" t="s">
        <v>3278</v>
      </c>
      <c r="Q679" t="s">
        <v>3279</v>
      </c>
      <c r="R679" t="s">
        <v>382</v>
      </c>
      <c r="S679" t="s">
        <v>383</v>
      </c>
      <c r="T679">
        <v>2922202</v>
      </c>
      <c r="U679" t="s">
        <v>2527</v>
      </c>
      <c r="V679" t="s">
        <v>3411</v>
      </c>
      <c r="W679" t="s">
        <v>3280</v>
      </c>
      <c r="X679" t="s">
        <v>232</v>
      </c>
      <c r="Y679" t="s">
        <v>2527</v>
      </c>
      <c r="Z679" t="s">
        <v>241</v>
      </c>
      <c r="AA679" s="177">
        <v>3543800</v>
      </c>
      <c r="AB679">
        <v>8859.64</v>
      </c>
      <c r="AC679">
        <v>804.27</v>
      </c>
      <c r="AD679" s="177">
        <v>3543800</v>
      </c>
      <c r="AE679" s="196">
        <v>45635.674618171295</v>
      </c>
      <c r="AF679" t="s">
        <v>368</v>
      </c>
      <c r="AG679" t="s">
        <v>243</v>
      </c>
      <c r="AH679" s="289">
        <v>1</v>
      </c>
      <c r="AI679" s="306">
        <f>IF(Z679="COP",(AA679*AH679),IF(Z679="NOK",((AB679*AH679)*VLOOKUP(H679,Tasas!$K:$L,2,0)),IF(Z679="EUR",((AB679*AH679)*VLOOKUP(H679,Tasas!$K:$L,2,0)),IF('GL MEN'!Z686="USD",(('GL MEN'!AB686*'GL MEN'!AH686)*VLOOKUP(H679,Tasas!$K:$L,2,0)),0))))</f>
        <v>3543800</v>
      </c>
      <c r="AJ679" t="s">
        <v>36</v>
      </c>
      <c r="AK679">
        <v>5</v>
      </c>
      <c r="AL679" t="str">
        <f t="shared" si="46"/>
        <v>4</v>
      </c>
      <c r="AM679" t="str">
        <f t="shared" si="47"/>
        <v>WA</v>
      </c>
    </row>
    <row r="680" spans="2:39">
      <c r="B680" t="s">
        <v>223</v>
      </c>
      <c r="C680" t="s">
        <v>357</v>
      </c>
      <c r="D680" t="s">
        <v>358</v>
      </c>
      <c r="E680">
        <v>1403696</v>
      </c>
      <c r="F680">
        <v>619</v>
      </c>
      <c r="G680" s="196">
        <v>45626</v>
      </c>
      <c r="H680">
        <v>202411</v>
      </c>
      <c r="I680">
        <v>5295</v>
      </c>
      <c r="J680">
        <v>51059999</v>
      </c>
      <c r="K680" t="s">
        <v>369</v>
      </c>
      <c r="L680" t="s">
        <v>2970</v>
      </c>
      <c r="M680" t="s">
        <v>378</v>
      </c>
      <c r="N680" t="s">
        <v>379</v>
      </c>
      <c r="O680" t="s">
        <v>232</v>
      </c>
      <c r="P680" t="s">
        <v>380</v>
      </c>
      <c r="Q680" t="s">
        <v>381</v>
      </c>
      <c r="R680" t="s">
        <v>382</v>
      </c>
      <c r="S680" t="s">
        <v>383</v>
      </c>
      <c r="T680">
        <v>2921929</v>
      </c>
      <c r="U680" t="s">
        <v>2527</v>
      </c>
      <c r="V680" t="s">
        <v>384</v>
      </c>
      <c r="W680" t="s">
        <v>385</v>
      </c>
      <c r="X680" t="s">
        <v>232</v>
      </c>
      <c r="Y680" t="s">
        <v>2527</v>
      </c>
      <c r="Z680" t="s">
        <v>241</v>
      </c>
      <c r="AA680" s="177">
        <v>2030225.76</v>
      </c>
      <c r="AB680">
        <v>5075.6499999999996</v>
      </c>
      <c r="AC680">
        <v>460.76</v>
      </c>
      <c r="AD680" s="177">
        <v>2030225.76</v>
      </c>
      <c r="AE680" s="196">
        <v>45635.674618171295</v>
      </c>
      <c r="AF680" t="s">
        <v>368</v>
      </c>
      <c r="AG680" t="s">
        <v>243</v>
      </c>
      <c r="AH680" s="289">
        <v>1</v>
      </c>
      <c r="AI680" s="306">
        <f>IF(Z680="COP",(AA680*AH680),IF(Z680="NOK",((AB680*AH680)*VLOOKUP(H680,Tasas!$K:$L,2,0)),IF(Z680="EUR",((AB680*AH680)*VLOOKUP(H680,Tasas!$K:$L,2,0)),IF('GL MEN'!Z687="USD",(('GL MEN'!AB687*'GL MEN'!AH687)*VLOOKUP(H680,Tasas!$K:$L,2,0)),0))))</f>
        <v>2030225.76</v>
      </c>
      <c r="AJ680" t="s">
        <v>24</v>
      </c>
      <c r="AK680">
        <v>5</v>
      </c>
      <c r="AL680" t="str">
        <f t="shared" si="46"/>
        <v>4</v>
      </c>
      <c r="AM680" t="str">
        <f t="shared" si="47"/>
        <v>WA</v>
      </c>
    </row>
    <row r="681" spans="2:39">
      <c r="B681" t="s">
        <v>223</v>
      </c>
      <c r="C681" t="s">
        <v>357</v>
      </c>
      <c r="D681" t="s">
        <v>358</v>
      </c>
      <c r="E681">
        <v>1403696</v>
      </c>
      <c r="F681">
        <v>724</v>
      </c>
      <c r="G681" s="196">
        <v>45626</v>
      </c>
      <c r="H681">
        <v>202411</v>
      </c>
      <c r="I681">
        <v>5295</v>
      </c>
      <c r="J681">
        <v>51059999</v>
      </c>
      <c r="K681" t="s">
        <v>437</v>
      </c>
      <c r="L681" t="s">
        <v>2970</v>
      </c>
      <c r="M681" t="s">
        <v>3408</v>
      </c>
      <c r="N681" t="s">
        <v>3281</v>
      </c>
      <c r="O681" t="s">
        <v>232</v>
      </c>
      <c r="P681" t="s">
        <v>3282</v>
      </c>
      <c r="Q681" t="s">
        <v>3283</v>
      </c>
      <c r="R681" t="s">
        <v>382</v>
      </c>
      <c r="S681" t="s">
        <v>383</v>
      </c>
      <c r="T681">
        <v>2922202</v>
      </c>
      <c r="U681" t="s">
        <v>2527</v>
      </c>
      <c r="V681" t="s">
        <v>3409</v>
      </c>
      <c r="W681" t="s">
        <v>3284</v>
      </c>
      <c r="X681" t="s">
        <v>232</v>
      </c>
      <c r="Y681" t="s">
        <v>2527</v>
      </c>
      <c r="Z681" t="s">
        <v>241</v>
      </c>
      <c r="AA681" s="177">
        <v>3543800</v>
      </c>
      <c r="AB681">
        <v>8859.64</v>
      </c>
      <c r="AC681">
        <v>804.27</v>
      </c>
      <c r="AD681" s="177">
        <v>3543800</v>
      </c>
      <c r="AE681" s="196">
        <v>45635.674618171295</v>
      </c>
      <c r="AF681" t="s">
        <v>368</v>
      </c>
      <c r="AG681" t="s">
        <v>243</v>
      </c>
      <c r="AH681" s="289">
        <v>1</v>
      </c>
      <c r="AI681" s="306">
        <f>IF(Z681="COP",(AA681*AH681),IF(Z681="NOK",((AB681*AH681)*VLOOKUP(H681,Tasas!$K:$L,2,0)),IF(Z681="EUR",((AB681*AH681)*VLOOKUP(H681,Tasas!$K:$L,2,0)),IF('GL MEN'!Z688="USD",(('GL MEN'!AB688*'GL MEN'!AH688)*VLOOKUP(H681,Tasas!$K:$L,2,0)),0))))</f>
        <v>3543800</v>
      </c>
      <c r="AJ681" t="s">
        <v>36</v>
      </c>
      <c r="AK681">
        <v>5</v>
      </c>
      <c r="AL681" t="str">
        <f t="shared" si="46"/>
        <v>4</v>
      </c>
      <c r="AM681" t="str">
        <f t="shared" si="47"/>
        <v>WA</v>
      </c>
    </row>
    <row r="682" spans="2:39">
      <c r="B682" t="s">
        <v>223</v>
      </c>
      <c r="C682" t="s">
        <v>357</v>
      </c>
      <c r="D682" t="s">
        <v>358</v>
      </c>
      <c r="E682">
        <v>1403697</v>
      </c>
      <c r="F682">
        <v>105</v>
      </c>
      <c r="G682" s="196">
        <v>45626</v>
      </c>
      <c r="H682">
        <v>202411</v>
      </c>
      <c r="I682">
        <v>5295</v>
      </c>
      <c r="J682">
        <v>51059999</v>
      </c>
      <c r="K682" t="s">
        <v>437</v>
      </c>
      <c r="L682" t="s">
        <v>2970</v>
      </c>
      <c r="M682" t="s">
        <v>3424</v>
      </c>
      <c r="N682" t="s">
        <v>3293</v>
      </c>
      <c r="O682" t="s">
        <v>232</v>
      </c>
      <c r="P682" t="s">
        <v>3294</v>
      </c>
      <c r="Q682" t="s">
        <v>3295</v>
      </c>
      <c r="R682" t="s">
        <v>382</v>
      </c>
      <c r="S682" t="s">
        <v>383</v>
      </c>
      <c r="T682">
        <v>2922202</v>
      </c>
      <c r="U682" t="s">
        <v>2527</v>
      </c>
      <c r="V682" t="s">
        <v>3425</v>
      </c>
      <c r="W682" t="s">
        <v>3296</v>
      </c>
      <c r="X682" t="s">
        <v>232</v>
      </c>
      <c r="Y682" t="s">
        <v>2527</v>
      </c>
      <c r="Z682" t="s">
        <v>241</v>
      </c>
      <c r="AA682" s="177">
        <v>3543800</v>
      </c>
      <c r="AB682">
        <v>8859.64</v>
      </c>
      <c r="AC682">
        <v>804.27</v>
      </c>
      <c r="AD682" s="177">
        <v>3543800</v>
      </c>
      <c r="AE682" s="196">
        <v>45635.676504247684</v>
      </c>
      <c r="AF682" t="s">
        <v>368</v>
      </c>
      <c r="AG682" t="s">
        <v>243</v>
      </c>
      <c r="AH682" s="289">
        <v>1</v>
      </c>
      <c r="AI682" s="306">
        <f>IF(Z682="COP",(AA682*AH682),IF(Z682="NOK",((AB682*AH682)*VLOOKUP(H682,Tasas!$K:$L,2,0)),IF(Z682="EUR",((AB682*AH682)*VLOOKUP(H682,Tasas!$K:$L,2,0)),IF('GL MEN'!Z689="USD",(('GL MEN'!AB689*'GL MEN'!AH689)*VLOOKUP(H682,Tasas!$K:$L,2,0)),0))))</f>
        <v>3543800</v>
      </c>
      <c r="AJ682" t="s">
        <v>36</v>
      </c>
      <c r="AK682">
        <v>5</v>
      </c>
      <c r="AL682" t="str">
        <f t="shared" si="46"/>
        <v>4</v>
      </c>
      <c r="AM682" t="str">
        <f t="shared" si="47"/>
        <v>WA</v>
      </c>
    </row>
    <row r="683" spans="2:39">
      <c r="B683" t="s">
        <v>223</v>
      </c>
      <c r="C683" t="s">
        <v>357</v>
      </c>
      <c r="D683" t="s">
        <v>358</v>
      </c>
      <c r="E683">
        <v>1403697</v>
      </c>
      <c r="F683">
        <v>188</v>
      </c>
      <c r="G683" s="196">
        <v>45626</v>
      </c>
      <c r="H683">
        <v>202411</v>
      </c>
      <c r="I683">
        <v>5295</v>
      </c>
      <c r="J683">
        <v>51059999</v>
      </c>
      <c r="K683" t="s">
        <v>482</v>
      </c>
      <c r="L683" t="s">
        <v>2970</v>
      </c>
      <c r="M683" t="s">
        <v>1653</v>
      </c>
      <c r="N683" t="s">
        <v>1654</v>
      </c>
      <c r="O683" t="s">
        <v>232</v>
      </c>
      <c r="P683" t="s">
        <v>1655</v>
      </c>
      <c r="Q683" t="s">
        <v>1656</v>
      </c>
      <c r="R683" t="s">
        <v>382</v>
      </c>
      <c r="S683" t="s">
        <v>383</v>
      </c>
      <c r="T683">
        <v>3192747</v>
      </c>
      <c r="U683" t="s">
        <v>2527</v>
      </c>
      <c r="V683" t="s">
        <v>3011</v>
      </c>
      <c r="W683" t="s">
        <v>3012</v>
      </c>
      <c r="X683" t="s">
        <v>232</v>
      </c>
      <c r="Y683" t="s">
        <v>2527</v>
      </c>
      <c r="Z683" t="s">
        <v>241</v>
      </c>
      <c r="AA683" s="177">
        <v>2409508.5</v>
      </c>
      <c r="AB683">
        <v>6023.87</v>
      </c>
      <c r="AC683">
        <v>546.84</v>
      </c>
      <c r="AD683" s="177">
        <v>2409508.5</v>
      </c>
      <c r="AE683" s="196">
        <v>45635.676504247684</v>
      </c>
      <c r="AF683" t="s">
        <v>368</v>
      </c>
      <c r="AG683" t="s">
        <v>243</v>
      </c>
      <c r="AH683" s="289">
        <v>1</v>
      </c>
      <c r="AI683" s="306">
        <f>IF(Z683="COP",(AA683*AH683),IF(Z683="NOK",((AB683*AH683)*VLOOKUP(H683,Tasas!$K:$L,2,0)),IF(Z683="EUR",((AB683*AH683)*VLOOKUP(H683,Tasas!$K:$L,2,0)),IF('GL MEN'!Z690="USD",(('GL MEN'!AB690*'GL MEN'!AH690)*VLOOKUP(H683,Tasas!$K:$L,2,0)),0))))</f>
        <v>2409508.5</v>
      </c>
      <c r="AJ683" t="s">
        <v>33</v>
      </c>
      <c r="AK683">
        <v>5</v>
      </c>
      <c r="AL683" t="str">
        <f t="shared" si="46"/>
        <v>4</v>
      </c>
      <c r="AM683" t="str">
        <f t="shared" si="47"/>
        <v>WA</v>
      </c>
    </row>
    <row r="684" spans="2:39">
      <c r="B684" t="s">
        <v>223</v>
      </c>
      <c r="C684" t="s">
        <v>357</v>
      </c>
      <c r="D684" t="s">
        <v>358</v>
      </c>
      <c r="E684">
        <v>1403697</v>
      </c>
      <c r="F684">
        <v>443</v>
      </c>
      <c r="G684" s="196">
        <v>45626</v>
      </c>
      <c r="H684">
        <v>202411</v>
      </c>
      <c r="I684">
        <v>5295</v>
      </c>
      <c r="J684">
        <v>51059999</v>
      </c>
      <c r="K684" t="s">
        <v>437</v>
      </c>
      <c r="L684" t="s">
        <v>2970</v>
      </c>
      <c r="M684" t="s">
        <v>3420</v>
      </c>
      <c r="N684" t="s">
        <v>3285</v>
      </c>
      <c r="O684" t="s">
        <v>232</v>
      </c>
      <c r="P684" t="s">
        <v>3286</v>
      </c>
      <c r="Q684" t="s">
        <v>3287</v>
      </c>
      <c r="R684" t="s">
        <v>382</v>
      </c>
      <c r="S684" t="s">
        <v>383</v>
      </c>
      <c r="T684">
        <v>2922202</v>
      </c>
      <c r="U684" t="s">
        <v>2527</v>
      </c>
      <c r="V684" t="s">
        <v>3421</v>
      </c>
      <c r="W684" t="s">
        <v>3288</v>
      </c>
      <c r="X684" t="s">
        <v>232</v>
      </c>
      <c r="Y684" t="s">
        <v>2527</v>
      </c>
      <c r="Z684" t="s">
        <v>241</v>
      </c>
      <c r="AA684" s="177">
        <v>3543800</v>
      </c>
      <c r="AB684">
        <v>8859.64</v>
      </c>
      <c r="AC684">
        <v>804.27</v>
      </c>
      <c r="AD684" s="177">
        <v>3543800</v>
      </c>
      <c r="AE684" s="196">
        <v>45635.676504247684</v>
      </c>
      <c r="AF684" t="s">
        <v>368</v>
      </c>
      <c r="AG684" t="s">
        <v>243</v>
      </c>
      <c r="AH684" s="289">
        <v>1</v>
      </c>
      <c r="AI684" s="306">
        <f>IF(Z684="COP",(AA684*AH684),IF(Z684="NOK",((AB684*AH684)*VLOOKUP(H684,Tasas!$K:$L,2,0)),IF(Z684="EUR",((AB684*AH684)*VLOOKUP(H684,Tasas!$K:$L,2,0)),IF('GL MEN'!Z691="USD",(('GL MEN'!AB691*'GL MEN'!AH691)*VLOOKUP(H684,Tasas!$K:$L,2,0)),0))))</f>
        <v>3543800</v>
      </c>
      <c r="AJ684" t="s">
        <v>36</v>
      </c>
      <c r="AK684">
        <v>5</v>
      </c>
      <c r="AL684" t="str">
        <f t="shared" si="46"/>
        <v>4</v>
      </c>
      <c r="AM684" t="str">
        <f t="shared" si="47"/>
        <v>WA</v>
      </c>
    </row>
    <row r="685" spans="2:39">
      <c r="B685" t="s">
        <v>223</v>
      </c>
      <c r="C685" t="s">
        <v>357</v>
      </c>
      <c r="D685" t="s">
        <v>358</v>
      </c>
      <c r="E685">
        <v>1403697</v>
      </c>
      <c r="F685">
        <v>447</v>
      </c>
      <c r="G685" s="196">
        <v>45626</v>
      </c>
      <c r="H685">
        <v>202411</v>
      </c>
      <c r="I685">
        <v>5295</v>
      </c>
      <c r="J685">
        <v>51059999</v>
      </c>
      <c r="K685" t="s">
        <v>437</v>
      </c>
      <c r="L685" t="s">
        <v>2970</v>
      </c>
      <c r="M685" t="s">
        <v>3422</v>
      </c>
      <c r="N685" t="s">
        <v>3289</v>
      </c>
      <c r="O685" t="s">
        <v>232</v>
      </c>
      <c r="P685" t="s">
        <v>3290</v>
      </c>
      <c r="Q685" t="s">
        <v>3291</v>
      </c>
      <c r="R685" t="s">
        <v>382</v>
      </c>
      <c r="S685" t="s">
        <v>383</v>
      </c>
      <c r="T685">
        <v>2922202</v>
      </c>
      <c r="U685" t="s">
        <v>2527</v>
      </c>
      <c r="V685" t="s">
        <v>3423</v>
      </c>
      <c r="W685" t="s">
        <v>3292</v>
      </c>
      <c r="X685" t="s">
        <v>232</v>
      </c>
      <c r="Y685" t="s">
        <v>2527</v>
      </c>
      <c r="Z685" t="s">
        <v>241</v>
      </c>
      <c r="AA685" s="177">
        <v>3543800</v>
      </c>
      <c r="AB685">
        <v>8859.64</v>
      </c>
      <c r="AC685">
        <v>804.27</v>
      </c>
      <c r="AD685" s="177">
        <v>3543800</v>
      </c>
      <c r="AE685" s="196">
        <v>45635.676504247684</v>
      </c>
      <c r="AF685" t="s">
        <v>368</v>
      </c>
      <c r="AG685" t="s">
        <v>243</v>
      </c>
      <c r="AH685" s="289">
        <v>1</v>
      </c>
      <c r="AI685" s="306">
        <f>IF(Z685="COP",(AA685*AH685),IF(Z685="NOK",((AB685*AH685)*VLOOKUP(H685,Tasas!$K:$L,2,0)),IF(Z685="EUR",((AB685*AH685)*VLOOKUP(H685,Tasas!$K:$L,2,0)),IF('GL MEN'!Z692="USD",(('GL MEN'!AB692*'GL MEN'!AH692)*VLOOKUP(H685,Tasas!$K:$L,2,0)),0))))</f>
        <v>3543800</v>
      </c>
      <c r="AJ685" t="s">
        <v>36</v>
      </c>
      <c r="AK685">
        <v>5</v>
      </c>
      <c r="AL685" t="str">
        <f t="shared" si="46"/>
        <v>4</v>
      </c>
      <c r="AM685" t="str">
        <f t="shared" si="47"/>
        <v>WA</v>
      </c>
    </row>
    <row r="686" spans="2:39">
      <c r="B686" t="s">
        <v>223</v>
      </c>
      <c r="C686" t="s">
        <v>1172</v>
      </c>
      <c r="D686" t="s">
        <v>1173</v>
      </c>
      <c r="E686">
        <v>7400951</v>
      </c>
      <c r="F686">
        <v>0</v>
      </c>
      <c r="G686" s="196">
        <v>45602</v>
      </c>
      <c r="H686">
        <v>202411</v>
      </c>
      <c r="I686">
        <v>7140</v>
      </c>
      <c r="J686">
        <v>51052101</v>
      </c>
      <c r="K686" t="s">
        <v>482</v>
      </c>
      <c r="L686" t="s">
        <v>2970</v>
      </c>
      <c r="M686" t="s">
        <v>1415</v>
      </c>
      <c r="N686" t="s">
        <v>1416</v>
      </c>
      <c r="O686" t="s">
        <v>232</v>
      </c>
      <c r="P686" t="s">
        <v>1417</v>
      </c>
      <c r="Q686" t="s">
        <v>1418</v>
      </c>
      <c r="R686" t="s">
        <v>382</v>
      </c>
      <c r="S686" t="s">
        <v>383</v>
      </c>
      <c r="T686">
        <v>2921918</v>
      </c>
      <c r="U686" t="s">
        <v>232</v>
      </c>
      <c r="V686" t="s">
        <v>232</v>
      </c>
      <c r="W686" t="s">
        <v>232</v>
      </c>
      <c r="X686" t="s">
        <v>232</v>
      </c>
      <c r="Y686" t="s">
        <v>3808</v>
      </c>
      <c r="Z686" t="s">
        <v>241</v>
      </c>
      <c r="AA686" s="177">
        <v>575000</v>
      </c>
      <c r="AB686">
        <v>1420.18</v>
      </c>
      <c r="AC686">
        <v>130.28</v>
      </c>
      <c r="AD686" s="177">
        <v>575000</v>
      </c>
      <c r="AE686" s="196">
        <v>45609.926294791665</v>
      </c>
      <c r="AF686" t="s">
        <v>1177</v>
      </c>
      <c r="AG686" t="s">
        <v>243</v>
      </c>
      <c r="AH686" s="289">
        <v>1</v>
      </c>
      <c r="AI686" s="306">
        <f>IF(Z686="COP",(AA686*AH686),IF(Z686="NOK",((AB686*AH686)*VLOOKUP(H686,Tasas!$K:$L,2,0)),IF(Z686="EUR",((AB686*AH686)*VLOOKUP(H686,Tasas!$K:$L,2,0)),IF('GL MEN'!Z693="USD",(('GL MEN'!AB693*'GL MEN'!AH693)*VLOOKUP(H686,Tasas!$K:$L,2,0)),0))))</f>
        <v>575000</v>
      </c>
      <c r="AJ686" t="s">
        <v>74</v>
      </c>
      <c r="AK686">
        <v>5</v>
      </c>
      <c r="AL686" t="str">
        <f t="shared" si="46"/>
        <v>4</v>
      </c>
      <c r="AM686" t="str">
        <f t="shared" si="47"/>
        <v>WA</v>
      </c>
    </row>
    <row r="687" spans="2:39">
      <c r="B687" t="s">
        <v>223</v>
      </c>
      <c r="C687" t="s">
        <v>1172</v>
      </c>
      <c r="D687" t="s">
        <v>1173</v>
      </c>
      <c r="E687">
        <v>7400966</v>
      </c>
      <c r="F687">
        <v>0</v>
      </c>
      <c r="G687" s="196">
        <v>45609</v>
      </c>
      <c r="H687">
        <v>202411</v>
      </c>
      <c r="I687">
        <v>7140</v>
      </c>
      <c r="J687">
        <v>51052101</v>
      </c>
      <c r="K687" t="s">
        <v>482</v>
      </c>
      <c r="L687" t="s">
        <v>2970</v>
      </c>
      <c r="M687" t="s">
        <v>1659</v>
      </c>
      <c r="N687" t="s">
        <v>1660</v>
      </c>
      <c r="O687" t="s">
        <v>232</v>
      </c>
      <c r="P687" t="s">
        <v>1661</v>
      </c>
      <c r="Q687" t="s">
        <v>1662</v>
      </c>
      <c r="R687" t="s">
        <v>382</v>
      </c>
      <c r="S687" t="s">
        <v>383</v>
      </c>
      <c r="T687">
        <v>2921918</v>
      </c>
      <c r="U687" t="s">
        <v>232</v>
      </c>
      <c r="V687" t="s">
        <v>232</v>
      </c>
      <c r="W687" t="s">
        <v>232</v>
      </c>
      <c r="X687" t="s">
        <v>232</v>
      </c>
      <c r="Y687" t="s">
        <v>3809</v>
      </c>
      <c r="Z687" t="s">
        <v>241</v>
      </c>
      <c r="AA687" s="177">
        <v>375000</v>
      </c>
      <c r="AB687">
        <v>922.65</v>
      </c>
      <c r="AC687">
        <v>84.64</v>
      </c>
      <c r="AD687" s="177">
        <v>375000</v>
      </c>
      <c r="AE687" s="196">
        <v>45612.067417592596</v>
      </c>
      <c r="AF687" t="s">
        <v>1177</v>
      </c>
      <c r="AG687" t="s">
        <v>243</v>
      </c>
      <c r="AH687" s="289">
        <v>1</v>
      </c>
      <c r="AI687" s="306">
        <f>IF(Z687="COP",(AA687*AH687),IF(Z687="NOK",((AB687*AH687)*VLOOKUP(H687,Tasas!$K:$L,2,0)),IF(Z687="EUR",((AB687*AH687)*VLOOKUP(H687,Tasas!$K:$L,2,0)),IF('GL MEN'!Z694="USD",(('GL MEN'!AB694*'GL MEN'!AH694)*VLOOKUP(H687,Tasas!$K:$L,2,0)),0))))</f>
        <v>375000</v>
      </c>
      <c r="AJ687" t="s">
        <v>74</v>
      </c>
      <c r="AK687">
        <v>5</v>
      </c>
      <c r="AL687" t="str">
        <f t="shared" si="46"/>
        <v>4</v>
      </c>
      <c r="AM687" t="str">
        <f t="shared" si="47"/>
        <v>WA</v>
      </c>
    </row>
    <row r="688" spans="2:39">
      <c r="B688" t="s">
        <v>223</v>
      </c>
      <c r="C688" t="s">
        <v>1172</v>
      </c>
      <c r="D688" t="s">
        <v>1173</v>
      </c>
      <c r="E688">
        <v>7400991</v>
      </c>
      <c r="F688">
        <v>0</v>
      </c>
      <c r="G688" s="196">
        <v>45614</v>
      </c>
      <c r="H688">
        <v>202411</v>
      </c>
      <c r="I688">
        <v>7140</v>
      </c>
      <c r="J688">
        <v>51052101</v>
      </c>
      <c r="K688" t="s">
        <v>482</v>
      </c>
      <c r="L688" t="s">
        <v>2970</v>
      </c>
      <c r="M688" t="s">
        <v>1665</v>
      </c>
      <c r="N688" t="s">
        <v>1666</v>
      </c>
      <c r="O688" t="s">
        <v>232</v>
      </c>
      <c r="P688" t="s">
        <v>1667</v>
      </c>
      <c r="Q688" t="s">
        <v>1668</v>
      </c>
      <c r="R688" t="s">
        <v>382</v>
      </c>
      <c r="S688" t="s">
        <v>383</v>
      </c>
      <c r="T688">
        <v>2921918</v>
      </c>
      <c r="U688" t="s">
        <v>232</v>
      </c>
      <c r="V688" t="s">
        <v>232</v>
      </c>
      <c r="W688" t="s">
        <v>232</v>
      </c>
      <c r="X688" t="s">
        <v>232</v>
      </c>
      <c r="Y688" t="s">
        <v>3810</v>
      </c>
      <c r="Z688" t="s">
        <v>241</v>
      </c>
      <c r="AA688" s="177">
        <v>390000</v>
      </c>
      <c r="AB688">
        <v>960.09</v>
      </c>
      <c r="AC688">
        <v>87.09</v>
      </c>
      <c r="AD688" s="177">
        <v>390000</v>
      </c>
      <c r="AE688" s="196">
        <v>45618.83106921296</v>
      </c>
      <c r="AF688" t="s">
        <v>1177</v>
      </c>
      <c r="AG688" t="s">
        <v>243</v>
      </c>
      <c r="AH688" s="289">
        <v>1</v>
      </c>
      <c r="AI688" s="306">
        <f>IF(Z688="COP",(AA688*AH688),IF(Z688="NOK",((AB688*AH688)*VLOOKUP(H688,Tasas!$K:$L,2,0)),IF(Z688="EUR",((AB688*AH688)*VLOOKUP(H688,Tasas!$K:$L,2,0)),IF('GL MEN'!Z695="USD",(('GL MEN'!AB695*'GL MEN'!AH695)*VLOOKUP(H688,Tasas!$K:$L,2,0)),0))))</f>
        <v>390000</v>
      </c>
      <c r="AJ688" t="s">
        <v>74</v>
      </c>
      <c r="AK688">
        <v>5</v>
      </c>
      <c r="AL688" t="str">
        <f t="shared" si="46"/>
        <v>4</v>
      </c>
      <c r="AM688" t="str">
        <f t="shared" si="47"/>
        <v>WA</v>
      </c>
    </row>
    <row r="689" spans="2:39">
      <c r="B689" t="s">
        <v>223</v>
      </c>
      <c r="C689" t="s">
        <v>1172</v>
      </c>
      <c r="D689" t="s">
        <v>1173</v>
      </c>
      <c r="E689">
        <v>7400994</v>
      </c>
      <c r="F689">
        <v>0</v>
      </c>
      <c r="G689" s="196">
        <v>45616</v>
      </c>
      <c r="H689">
        <v>202411</v>
      </c>
      <c r="I689">
        <v>7140</v>
      </c>
      <c r="J689">
        <v>51052101</v>
      </c>
      <c r="K689" t="s">
        <v>482</v>
      </c>
      <c r="L689" t="s">
        <v>2970</v>
      </c>
      <c r="M689" t="s">
        <v>890</v>
      </c>
      <c r="N689" t="s">
        <v>891</v>
      </c>
      <c r="O689" t="s">
        <v>232</v>
      </c>
      <c r="P689" t="s">
        <v>1650</v>
      </c>
      <c r="Q689" t="s">
        <v>1651</v>
      </c>
      <c r="R689" t="s">
        <v>382</v>
      </c>
      <c r="S689" t="s">
        <v>383</v>
      </c>
      <c r="T689">
        <v>2921918</v>
      </c>
      <c r="U689" t="s">
        <v>232</v>
      </c>
      <c r="V689" t="s">
        <v>232</v>
      </c>
      <c r="W689" t="s">
        <v>232</v>
      </c>
      <c r="X689" t="s">
        <v>232</v>
      </c>
      <c r="Y689" t="s">
        <v>3811</v>
      </c>
      <c r="Z689" t="s">
        <v>241</v>
      </c>
      <c r="AA689" s="177">
        <v>270000</v>
      </c>
      <c r="AB689">
        <v>664.68</v>
      </c>
      <c r="AC689">
        <v>60.29</v>
      </c>
      <c r="AD689" s="177">
        <v>270000</v>
      </c>
      <c r="AE689" s="196">
        <v>45618.852437465277</v>
      </c>
      <c r="AF689" t="s">
        <v>1177</v>
      </c>
      <c r="AG689" t="s">
        <v>243</v>
      </c>
      <c r="AH689" s="289">
        <v>1</v>
      </c>
      <c r="AI689" s="306">
        <f>IF(Z689="COP",(AA689*AH689),IF(Z689="NOK",((AB689*AH689)*VLOOKUP(H689,Tasas!$K:$L,2,0)),IF(Z689="EUR",((AB689*AH689)*VLOOKUP(H689,Tasas!$K:$L,2,0)),IF('GL MEN'!Z696="USD",(('GL MEN'!AB696*'GL MEN'!AH696)*VLOOKUP(H689,Tasas!$K:$L,2,0)),0))))</f>
        <v>270000</v>
      </c>
      <c r="AJ689" t="s">
        <v>74</v>
      </c>
      <c r="AK689">
        <v>5</v>
      </c>
      <c r="AL689" t="str">
        <f t="shared" si="46"/>
        <v>4</v>
      </c>
      <c r="AM689" t="str">
        <f t="shared" si="47"/>
        <v>WA</v>
      </c>
    </row>
    <row r="690" spans="2:39">
      <c r="B690" t="s">
        <v>223</v>
      </c>
      <c r="C690" t="s">
        <v>888</v>
      </c>
      <c r="D690" t="s">
        <v>889</v>
      </c>
      <c r="E690">
        <v>6405074</v>
      </c>
      <c r="F690">
        <v>0</v>
      </c>
      <c r="G690" s="196">
        <v>45597</v>
      </c>
      <c r="H690">
        <v>202411</v>
      </c>
      <c r="I690">
        <v>7140</v>
      </c>
      <c r="J690">
        <v>51052102</v>
      </c>
      <c r="K690" t="s">
        <v>369</v>
      </c>
      <c r="L690" t="s">
        <v>2970</v>
      </c>
      <c r="M690" t="s">
        <v>1489</v>
      </c>
      <c r="N690" t="s">
        <v>1490</v>
      </c>
      <c r="O690" t="s">
        <v>232</v>
      </c>
      <c r="P690" t="s">
        <v>1491</v>
      </c>
      <c r="Q690" t="s">
        <v>1492</v>
      </c>
      <c r="R690" t="s">
        <v>382</v>
      </c>
      <c r="S690" t="s">
        <v>383</v>
      </c>
      <c r="T690">
        <v>2921918</v>
      </c>
      <c r="U690" t="s">
        <v>232</v>
      </c>
      <c r="V690" t="s">
        <v>232</v>
      </c>
      <c r="W690" t="s">
        <v>232</v>
      </c>
      <c r="X690" t="s">
        <v>232</v>
      </c>
      <c r="Y690" t="s">
        <v>3812</v>
      </c>
      <c r="Z690" t="s">
        <v>241</v>
      </c>
      <c r="AA690" s="177">
        <v>-210000</v>
      </c>
      <c r="AB690">
        <v>-533.70000000000005</v>
      </c>
      <c r="AC690">
        <v>-48.91</v>
      </c>
      <c r="AD690" s="177">
        <v>-210000</v>
      </c>
      <c r="AE690" s="196">
        <v>45615.774542164349</v>
      </c>
      <c r="AF690" t="s">
        <v>2228</v>
      </c>
      <c r="AG690" t="s">
        <v>243</v>
      </c>
      <c r="AH690" s="289">
        <v>1</v>
      </c>
      <c r="AI690" s="306">
        <f>IF(Z690="COP",(AA690*AH690),IF(Z690="NOK",((AB690*AH690)*VLOOKUP(H690,Tasas!$K:$L,2,0)),IF(Z690="EUR",((AB690*AH690)*VLOOKUP(H690,Tasas!$K:$L,2,0)),IF('GL MEN'!Z697="USD",(('GL MEN'!AB697*'GL MEN'!AH697)*VLOOKUP(H690,Tasas!$K:$L,2,0)),0))))</f>
        <v>-210000</v>
      </c>
      <c r="AJ690" t="s">
        <v>74</v>
      </c>
      <c r="AK690">
        <v>5</v>
      </c>
      <c r="AL690" t="str">
        <f t="shared" si="46"/>
        <v>4</v>
      </c>
      <c r="AM690" t="str">
        <f t="shared" si="47"/>
        <v>WA</v>
      </c>
    </row>
    <row r="691" spans="2:39">
      <c r="B691" t="s">
        <v>223</v>
      </c>
      <c r="C691" t="s">
        <v>2895</v>
      </c>
      <c r="D691" t="s">
        <v>2896</v>
      </c>
      <c r="E691">
        <v>6405075</v>
      </c>
      <c r="F691">
        <v>0</v>
      </c>
      <c r="G691" s="196">
        <v>45597</v>
      </c>
      <c r="H691">
        <v>202411</v>
      </c>
      <c r="I691">
        <v>7140</v>
      </c>
      <c r="J691">
        <v>51052102</v>
      </c>
      <c r="K691" t="s">
        <v>369</v>
      </c>
      <c r="L691" t="s">
        <v>2970</v>
      </c>
      <c r="M691" t="s">
        <v>1489</v>
      </c>
      <c r="N691" t="s">
        <v>1490</v>
      </c>
      <c r="O691" t="s">
        <v>232</v>
      </c>
      <c r="P691" t="s">
        <v>1491</v>
      </c>
      <c r="Q691" t="s">
        <v>1492</v>
      </c>
      <c r="R691" t="s">
        <v>382</v>
      </c>
      <c r="S691" t="s">
        <v>383</v>
      </c>
      <c r="T691">
        <v>2921918</v>
      </c>
      <c r="U691" t="s">
        <v>232</v>
      </c>
      <c r="V691" t="s">
        <v>232</v>
      </c>
      <c r="W691" t="s">
        <v>232</v>
      </c>
      <c r="X691" t="s">
        <v>232</v>
      </c>
      <c r="Y691" t="s">
        <v>3813</v>
      </c>
      <c r="Z691" t="s">
        <v>241</v>
      </c>
      <c r="AA691" s="177">
        <v>210000</v>
      </c>
      <c r="AB691">
        <v>518.66999999999996</v>
      </c>
      <c r="AC691">
        <v>47.58</v>
      </c>
      <c r="AD691" s="177">
        <v>210000</v>
      </c>
      <c r="AE691" s="196">
        <v>45615.778945451391</v>
      </c>
      <c r="AF691" t="s">
        <v>2228</v>
      </c>
      <c r="AG691" t="s">
        <v>243</v>
      </c>
      <c r="AH691" s="289">
        <v>1</v>
      </c>
      <c r="AI691" s="306">
        <f>IF(Z691="COP",(AA691*AH691),IF(Z691="NOK",((AB691*AH691)*VLOOKUP(H691,Tasas!$K:$L,2,0)),IF(Z691="EUR",((AB691*AH691)*VLOOKUP(H691,Tasas!$K:$L,2,0)),IF('GL MEN'!Z698="USD",(('GL MEN'!AB698*'GL MEN'!AH698)*VLOOKUP(H691,Tasas!$K:$L,2,0)),0))))</f>
        <v>210000</v>
      </c>
      <c r="AJ691" t="s">
        <v>74</v>
      </c>
      <c r="AK691">
        <v>5</v>
      </c>
      <c r="AL691" t="str">
        <f t="shared" si="46"/>
        <v>4</v>
      </c>
      <c r="AM691" t="str">
        <f t="shared" si="47"/>
        <v>WA</v>
      </c>
    </row>
    <row r="692" spans="2:39">
      <c r="B692" t="s">
        <v>223</v>
      </c>
      <c r="C692" t="s">
        <v>888</v>
      </c>
      <c r="D692" t="s">
        <v>889</v>
      </c>
      <c r="E692">
        <v>6405031</v>
      </c>
      <c r="F692">
        <v>0</v>
      </c>
      <c r="G692" s="196">
        <v>45614</v>
      </c>
      <c r="H692">
        <v>202411</v>
      </c>
      <c r="I692">
        <v>7140</v>
      </c>
      <c r="J692">
        <v>51551003</v>
      </c>
      <c r="K692" t="s">
        <v>369</v>
      </c>
      <c r="L692" t="s">
        <v>2970</v>
      </c>
      <c r="M692" t="s">
        <v>890</v>
      </c>
      <c r="N692" t="s">
        <v>891</v>
      </c>
      <c r="O692" t="s">
        <v>232</v>
      </c>
      <c r="P692" t="s">
        <v>1773</v>
      </c>
      <c r="Q692" t="s">
        <v>1774</v>
      </c>
      <c r="R692" t="s">
        <v>382</v>
      </c>
      <c r="S692" t="s">
        <v>383</v>
      </c>
      <c r="T692">
        <v>2921918</v>
      </c>
      <c r="U692" t="s">
        <v>232</v>
      </c>
      <c r="V692" t="s">
        <v>232</v>
      </c>
      <c r="W692" t="s">
        <v>232</v>
      </c>
      <c r="X692" t="s">
        <v>232</v>
      </c>
      <c r="Y692" t="s">
        <v>3814</v>
      </c>
      <c r="Z692" t="s">
        <v>241</v>
      </c>
      <c r="AA692" s="177">
        <v>170000</v>
      </c>
      <c r="AB692">
        <v>418.27</v>
      </c>
      <c r="AC692">
        <v>38.369999999999997</v>
      </c>
      <c r="AD692" s="177">
        <v>170000</v>
      </c>
      <c r="AE692" s="196">
        <v>45614.638925081017</v>
      </c>
      <c r="AF692" t="s">
        <v>2228</v>
      </c>
      <c r="AG692" t="s">
        <v>243</v>
      </c>
      <c r="AH692" s="289">
        <v>1</v>
      </c>
      <c r="AI692" s="306">
        <f>IF(Z692="COP",(AA692*AH692),IF(Z692="NOK",((AB692*AH692)*VLOOKUP(H692,Tasas!$K:$L,2,0)),IF(Z692="EUR",((AB692*AH692)*VLOOKUP(H692,Tasas!$K:$L,2,0)),IF('GL MEN'!Z699="USD",(('GL MEN'!AB699*'GL MEN'!AH699)*VLOOKUP(H692,Tasas!$K:$L,2,0)),0))))</f>
        <v>170000</v>
      </c>
      <c r="AJ692" t="s">
        <v>74</v>
      </c>
      <c r="AK692">
        <v>5</v>
      </c>
      <c r="AL692" t="str">
        <f t="shared" si="46"/>
        <v>4</v>
      </c>
      <c r="AM692" t="str">
        <f t="shared" si="47"/>
        <v>WA</v>
      </c>
    </row>
    <row r="693" spans="2:39">
      <c r="B693" t="s">
        <v>223</v>
      </c>
      <c r="C693" t="s">
        <v>888</v>
      </c>
      <c r="D693" t="s">
        <v>889</v>
      </c>
      <c r="E693">
        <v>6405032</v>
      </c>
      <c r="F693">
        <v>0</v>
      </c>
      <c r="G693" s="196">
        <v>45614</v>
      </c>
      <c r="H693">
        <v>202411</v>
      </c>
      <c r="I693">
        <v>7140</v>
      </c>
      <c r="J693">
        <v>51551003</v>
      </c>
      <c r="K693" t="s">
        <v>369</v>
      </c>
      <c r="L693" t="s">
        <v>2970</v>
      </c>
      <c r="M693" t="s">
        <v>890</v>
      </c>
      <c r="N693" t="s">
        <v>891</v>
      </c>
      <c r="O693" t="s">
        <v>232</v>
      </c>
      <c r="P693" t="s">
        <v>3526</v>
      </c>
      <c r="Q693" t="s">
        <v>3527</v>
      </c>
      <c r="R693" t="s">
        <v>382</v>
      </c>
      <c r="S693" t="s">
        <v>383</v>
      </c>
      <c r="T693">
        <v>2921918</v>
      </c>
      <c r="U693" t="s">
        <v>232</v>
      </c>
      <c r="V693" t="s">
        <v>232</v>
      </c>
      <c r="W693" t="s">
        <v>232</v>
      </c>
      <c r="X693" t="s">
        <v>232</v>
      </c>
      <c r="Y693" t="s">
        <v>3815</v>
      </c>
      <c r="Z693" t="s">
        <v>241</v>
      </c>
      <c r="AA693" s="177">
        <v>172800</v>
      </c>
      <c r="AB693">
        <v>425.16</v>
      </c>
      <c r="AC693">
        <v>39</v>
      </c>
      <c r="AD693" s="177">
        <v>172800</v>
      </c>
      <c r="AE693" s="196">
        <v>45614.64272797454</v>
      </c>
      <c r="AF693" t="s">
        <v>2228</v>
      </c>
      <c r="AG693" t="s">
        <v>243</v>
      </c>
      <c r="AH693" s="289">
        <v>1</v>
      </c>
      <c r="AI693" s="306">
        <f>IF(Z693="COP",(AA693*AH693),IF(Z693="NOK",((AB693*AH693)*VLOOKUP(H693,Tasas!$K:$L,2,0)),IF(Z693="EUR",((AB693*AH693)*VLOOKUP(H693,Tasas!$K:$L,2,0)),IF('GL MEN'!Z700="USD",(('GL MEN'!AB700*'GL MEN'!AH700)*VLOOKUP(H693,Tasas!$K:$L,2,0)),0))))</f>
        <v>172800</v>
      </c>
      <c r="AJ693" t="s">
        <v>74</v>
      </c>
      <c r="AK693">
        <v>5</v>
      </c>
      <c r="AL693" t="str">
        <f t="shared" si="46"/>
        <v>4</v>
      </c>
      <c r="AM693" t="str">
        <f t="shared" si="47"/>
        <v>WA</v>
      </c>
    </row>
    <row r="694" spans="2:39">
      <c r="B694" t="s">
        <v>223</v>
      </c>
      <c r="C694" t="s">
        <v>888</v>
      </c>
      <c r="D694" t="s">
        <v>889</v>
      </c>
      <c r="E694">
        <v>6405033</v>
      </c>
      <c r="F694">
        <v>0</v>
      </c>
      <c r="G694" s="196">
        <v>45614</v>
      </c>
      <c r="H694">
        <v>202411</v>
      </c>
      <c r="I694">
        <v>7140</v>
      </c>
      <c r="J694">
        <v>51551003</v>
      </c>
      <c r="K694" t="s">
        <v>369</v>
      </c>
      <c r="L694" t="s">
        <v>2970</v>
      </c>
      <c r="M694" t="s">
        <v>890</v>
      </c>
      <c r="N694" t="s">
        <v>891</v>
      </c>
      <c r="O694" t="s">
        <v>232</v>
      </c>
      <c r="P694" t="s">
        <v>1773</v>
      </c>
      <c r="Q694" t="s">
        <v>1774</v>
      </c>
      <c r="R694" t="s">
        <v>382</v>
      </c>
      <c r="S694" t="s">
        <v>383</v>
      </c>
      <c r="T694">
        <v>2921918</v>
      </c>
      <c r="U694" t="s">
        <v>232</v>
      </c>
      <c r="V694" t="s">
        <v>232</v>
      </c>
      <c r="W694" t="s">
        <v>232</v>
      </c>
      <c r="X694" t="s">
        <v>232</v>
      </c>
      <c r="Y694" t="s">
        <v>3816</v>
      </c>
      <c r="Z694" t="s">
        <v>241</v>
      </c>
      <c r="AA694" s="177">
        <v>210000</v>
      </c>
      <c r="AB694">
        <v>516.67999999999995</v>
      </c>
      <c r="AC694">
        <v>47.4</v>
      </c>
      <c r="AD694" s="177">
        <v>210000</v>
      </c>
      <c r="AE694" s="196">
        <v>45614.646070104165</v>
      </c>
      <c r="AF694" t="s">
        <v>2228</v>
      </c>
      <c r="AG694" t="s">
        <v>1169</v>
      </c>
      <c r="AH694" s="289">
        <v>1</v>
      </c>
      <c r="AI694" s="306">
        <f>IF(Z694="COP",(AA694*AH694),IF(Z694="NOK",((AB694*AH694)*VLOOKUP(H694,Tasas!$K:$L,2,0)),IF(Z694="EUR",((AB694*AH694)*VLOOKUP(H694,Tasas!$K:$L,2,0)),IF('GL MEN'!Z701="USD",(('GL MEN'!AB701*'GL MEN'!AH701)*VLOOKUP(H694,Tasas!$K:$L,2,0)),0))))</f>
        <v>210000</v>
      </c>
      <c r="AJ694" t="s">
        <v>74</v>
      </c>
      <c r="AK694">
        <v>5</v>
      </c>
      <c r="AL694" t="str">
        <f t="shared" si="46"/>
        <v>4</v>
      </c>
      <c r="AM694" t="str">
        <f t="shared" si="47"/>
        <v>WA</v>
      </c>
    </row>
    <row r="695" spans="2:39">
      <c r="B695" t="s">
        <v>223</v>
      </c>
      <c r="C695" t="s">
        <v>888</v>
      </c>
      <c r="D695" t="s">
        <v>889</v>
      </c>
      <c r="E695">
        <v>6405248</v>
      </c>
      <c r="F695">
        <v>0</v>
      </c>
      <c r="G695" s="196">
        <v>45624</v>
      </c>
      <c r="H695">
        <v>202411</v>
      </c>
      <c r="I695">
        <v>7140</v>
      </c>
      <c r="J695">
        <v>51551003</v>
      </c>
      <c r="K695" t="s">
        <v>369</v>
      </c>
      <c r="L695" t="s">
        <v>2970</v>
      </c>
      <c r="M695" t="s">
        <v>1489</v>
      </c>
      <c r="N695" t="s">
        <v>1490</v>
      </c>
      <c r="O695" t="s">
        <v>232</v>
      </c>
      <c r="P695" t="s">
        <v>3817</v>
      </c>
      <c r="Q695" t="s">
        <v>3818</v>
      </c>
      <c r="R695" t="s">
        <v>382</v>
      </c>
      <c r="S695" t="s">
        <v>383</v>
      </c>
      <c r="T695">
        <v>2921918</v>
      </c>
      <c r="U695" t="s">
        <v>232</v>
      </c>
      <c r="V695" t="s">
        <v>232</v>
      </c>
      <c r="W695" t="s">
        <v>232</v>
      </c>
      <c r="X695" t="s">
        <v>232</v>
      </c>
      <c r="Y695" t="s">
        <v>3819</v>
      </c>
      <c r="Z695" t="s">
        <v>241</v>
      </c>
      <c r="AA695" s="177">
        <v>125600</v>
      </c>
      <c r="AB695">
        <v>313.27</v>
      </c>
      <c r="AC695">
        <v>28.45</v>
      </c>
      <c r="AD695" s="177">
        <v>125600</v>
      </c>
      <c r="AE695" s="196">
        <v>45626.819666863426</v>
      </c>
      <c r="AF695" t="s">
        <v>2228</v>
      </c>
      <c r="AG695" t="s">
        <v>243</v>
      </c>
      <c r="AH695" s="289">
        <v>1</v>
      </c>
      <c r="AI695" s="306">
        <f>IF(Z695="COP",(AA695*AH695),IF(Z695="NOK",((AB695*AH695)*VLOOKUP(H695,Tasas!$K:$L,2,0)),IF(Z695="EUR",((AB695*AH695)*VLOOKUP(H695,Tasas!$K:$L,2,0)),IF('GL MEN'!Z702="USD",(('GL MEN'!AB702*'GL MEN'!AH702)*VLOOKUP(H695,Tasas!$K:$L,2,0)),0))))</f>
        <v>125600</v>
      </c>
      <c r="AJ695" t="s">
        <v>74</v>
      </c>
      <c r="AK695">
        <v>5</v>
      </c>
      <c r="AL695" t="str">
        <f t="shared" si="46"/>
        <v>4</v>
      </c>
      <c r="AM695" t="str">
        <f t="shared" si="47"/>
        <v>WA</v>
      </c>
    </row>
    <row r="696" spans="2:39">
      <c r="B696" t="s">
        <v>223</v>
      </c>
      <c r="C696" t="s">
        <v>888</v>
      </c>
      <c r="D696" t="s">
        <v>889</v>
      </c>
      <c r="E696">
        <v>6405250</v>
      </c>
      <c r="F696">
        <v>0</v>
      </c>
      <c r="G696" s="196">
        <v>45624</v>
      </c>
      <c r="H696">
        <v>202411</v>
      </c>
      <c r="I696">
        <v>7140</v>
      </c>
      <c r="J696">
        <v>51551003</v>
      </c>
      <c r="K696" t="s">
        <v>369</v>
      </c>
      <c r="L696" t="s">
        <v>2970</v>
      </c>
      <c r="M696" t="s">
        <v>890</v>
      </c>
      <c r="N696" t="s">
        <v>891</v>
      </c>
      <c r="O696" t="s">
        <v>232</v>
      </c>
      <c r="P696" t="s">
        <v>3817</v>
      </c>
      <c r="Q696" t="s">
        <v>3818</v>
      </c>
      <c r="R696" t="s">
        <v>382</v>
      </c>
      <c r="S696" t="s">
        <v>383</v>
      </c>
      <c r="T696">
        <v>2921918</v>
      </c>
      <c r="U696" t="s">
        <v>232</v>
      </c>
      <c r="V696" t="s">
        <v>232</v>
      </c>
      <c r="W696" t="s">
        <v>232</v>
      </c>
      <c r="X696" t="s">
        <v>232</v>
      </c>
      <c r="Y696" t="s">
        <v>3820</v>
      </c>
      <c r="Z696" t="s">
        <v>241</v>
      </c>
      <c r="AA696" s="177">
        <v>125600</v>
      </c>
      <c r="AB696">
        <v>313.27</v>
      </c>
      <c r="AC696">
        <v>28.45</v>
      </c>
      <c r="AD696" s="177">
        <v>125600</v>
      </c>
      <c r="AE696" s="196">
        <v>45626.82207584491</v>
      </c>
      <c r="AF696" t="s">
        <v>2228</v>
      </c>
      <c r="AG696" t="s">
        <v>243</v>
      </c>
      <c r="AH696" s="289">
        <v>1</v>
      </c>
      <c r="AI696" s="306">
        <f>IF(Z696="COP",(AA696*AH696),IF(Z696="NOK",((AB696*AH696)*VLOOKUP(H696,Tasas!$K:$L,2,0)),IF(Z696="EUR",((AB696*AH696)*VLOOKUP(H696,Tasas!$K:$L,2,0)),IF('GL MEN'!Z703="USD",(('GL MEN'!AB703*'GL MEN'!AH703)*VLOOKUP(H696,Tasas!$K:$L,2,0)),0))))</f>
        <v>125600</v>
      </c>
      <c r="AJ696" t="s">
        <v>74</v>
      </c>
      <c r="AK696">
        <v>5</v>
      </c>
      <c r="AL696" t="str">
        <f t="shared" si="46"/>
        <v>4</v>
      </c>
      <c r="AM696" t="str">
        <f t="shared" si="47"/>
        <v>WA</v>
      </c>
    </row>
    <row r="697" spans="2:39">
      <c r="B697" t="s">
        <v>223</v>
      </c>
      <c r="C697" t="s">
        <v>888</v>
      </c>
      <c r="D697" t="s">
        <v>889</v>
      </c>
      <c r="E697">
        <v>6405482</v>
      </c>
      <c r="F697">
        <v>0</v>
      </c>
      <c r="G697" s="196">
        <v>45621</v>
      </c>
      <c r="H697">
        <v>202411</v>
      </c>
      <c r="I697">
        <v>7140</v>
      </c>
      <c r="J697">
        <v>51551003</v>
      </c>
      <c r="K697" t="s">
        <v>369</v>
      </c>
      <c r="L697" t="s">
        <v>2970</v>
      </c>
      <c r="M697" t="s">
        <v>1780</v>
      </c>
      <c r="N697" t="s">
        <v>1781</v>
      </c>
      <c r="O697" t="s">
        <v>232</v>
      </c>
      <c r="P697" t="s">
        <v>2150</v>
      </c>
      <c r="Q697" t="s">
        <v>2151</v>
      </c>
      <c r="R697" t="s">
        <v>382</v>
      </c>
      <c r="S697" t="s">
        <v>383</v>
      </c>
      <c r="T697">
        <v>2921918</v>
      </c>
      <c r="U697" t="s">
        <v>232</v>
      </c>
      <c r="V697" t="s">
        <v>232</v>
      </c>
      <c r="W697" t="s">
        <v>232</v>
      </c>
      <c r="X697" t="s">
        <v>232</v>
      </c>
      <c r="Y697" t="s">
        <v>3821</v>
      </c>
      <c r="Z697" t="s">
        <v>241</v>
      </c>
      <c r="AA697" s="177">
        <v>174500</v>
      </c>
      <c r="AB697">
        <v>435.24</v>
      </c>
      <c r="AC697">
        <v>39.53</v>
      </c>
      <c r="AD697" s="177">
        <v>174500</v>
      </c>
      <c r="AE697" s="196">
        <v>45630.539784375003</v>
      </c>
      <c r="AF697" t="s">
        <v>1099</v>
      </c>
      <c r="AG697" t="s">
        <v>243</v>
      </c>
      <c r="AH697" s="289">
        <v>1</v>
      </c>
      <c r="AI697" s="306">
        <f>IF(Z697="COP",(AA697*AH697),IF(Z697="NOK",((AB697*AH697)*VLOOKUP(H697,Tasas!$K:$L,2,0)),IF(Z697="EUR",((AB697*AH697)*VLOOKUP(H697,Tasas!$K:$L,2,0)),IF('GL MEN'!Z704="USD",(('GL MEN'!AB704*'GL MEN'!AH704)*VLOOKUP(H697,Tasas!$K:$L,2,0)),0))))</f>
        <v>174500</v>
      </c>
      <c r="AJ697" t="s">
        <v>74</v>
      </c>
      <c r="AK697">
        <v>5</v>
      </c>
      <c r="AL697" t="str">
        <f t="shared" si="46"/>
        <v>4</v>
      </c>
      <c r="AM697" t="str">
        <f t="shared" si="47"/>
        <v>WA</v>
      </c>
    </row>
    <row r="698" spans="2:39">
      <c r="B698" t="s">
        <v>223</v>
      </c>
      <c r="C698" t="s">
        <v>1172</v>
      </c>
      <c r="D698" t="s">
        <v>1173</v>
      </c>
      <c r="E698">
        <v>7400951</v>
      </c>
      <c r="F698">
        <v>1</v>
      </c>
      <c r="G698" s="196">
        <v>45602</v>
      </c>
      <c r="H698">
        <v>202411</v>
      </c>
      <c r="I698">
        <v>7140</v>
      </c>
      <c r="J698">
        <v>51551003</v>
      </c>
      <c r="K698" t="s">
        <v>482</v>
      </c>
      <c r="L698" t="s">
        <v>2970</v>
      </c>
      <c r="M698" t="s">
        <v>1415</v>
      </c>
      <c r="N698" t="s">
        <v>1416</v>
      </c>
      <c r="O698" t="s">
        <v>232</v>
      </c>
      <c r="P698" t="s">
        <v>1786</v>
      </c>
      <c r="Q698" t="s">
        <v>1787</v>
      </c>
      <c r="R698" t="s">
        <v>382</v>
      </c>
      <c r="S698" t="s">
        <v>383</v>
      </c>
      <c r="T698">
        <v>2921918</v>
      </c>
      <c r="U698" t="s">
        <v>232</v>
      </c>
      <c r="V698" t="s">
        <v>232</v>
      </c>
      <c r="W698" t="s">
        <v>232</v>
      </c>
      <c r="X698" t="s">
        <v>232</v>
      </c>
      <c r="Y698" t="s">
        <v>3822</v>
      </c>
      <c r="Z698" t="s">
        <v>241</v>
      </c>
      <c r="AA698" s="177">
        <v>220000</v>
      </c>
      <c r="AB698">
        <v>543.37</v>
      </c>
      <c r="AC698">
        <v>49.85</v>
      </c>
      <c r="AD698" s="177">
        <v>220000</v>
      </c>
      <c r="AE698" s="196">
        <v>45609.926294791665</v>
      </c>
      <c r="AF698" t="s">
        <v>1177</v>
      </c>
      <c r="AG698" t="s">
        <v>1169</v>
      </c>
      <c r="AH698" s="289">
        <v>1</v>
      </c>
      <c r="AI698" s="306">
        <f>IF(Z698="COP",(AA698*AH698),IF(Z698="NOK",((AB698*AH698)*VLOOKUP(H698,Tasas!$K:$L,2,0)),IF(Z698="EUR",((AB698*AH698)*VLOOKUP(H698,Tasas!$K:$L,2,0)),IF('GL MEN'!Z705="USD",(('GL MEN'!AB705*'GL MEN'!AH705)*VLOOKUP(H698,Tasas!$K:$L,2,0)),0))))</f>
        <v>220000</v>
      </c>
      <c r="AJ698" t="s">
        <v>74</v>
      </c>
      <c r="AK698">
        <v>5</v>
      </c>
      <c r="AL698" t="str">
        <f t="shared" si="46"/>
        <v>4</v>
      </c>
      <c r="AM698" t="str">
        <f t="shared" si="47"/>
        <v>WA</v>
      </c>
    </row>
    <row r="699" spans="2:39">
      <c r="B699" t="s">
        <v>223</v>
      </c>
      <c r="C699" t="s">
        <v>1172</v>
      </c>
      <c r="D699" t="s">
        <v>1173</v>
      </c>
      <c r="E699">
        <v>7400951</v>
      </c>
      <c r="F699">
        <v>2</v>
      </c>
      <c r="G699" s="196">
        <v>45602</v>
      </c>
      <c r="H699">
        <v>202411</v>
      </c>
      <c r="I699">
        <v>7140</v>
      </c>
      <c r="J699">
        <v>51551003</v>
      </c>
      <c r="K699" t="s">
        <v>482</v>
      </c>
      <c r="L699" t="s">
        <v>2970</v>
      </c>
      <c r="M699" t="s">
        <v>1415</v>
      </c>
      <c r="N699" t="s">
        <v>1416</v>
      </c>
      <c r="O699" t="s">
        <v>232</v>
      </c>
      <c r="P699" t="s">
        <v>1786</v>
      </c>
      <c r="Q699" t="s">
        <v>1787</v>
      </c>
      <c r="R699" t="s">
        <v>382</v>
      </c>
      <c r="S699" t="s">
        <v>383</v>
      </c>
      <c r="T699">
        <v>2921918</v>
      </c>
      <c r="U699" t="s">
        <v>232</v>
      </c>
      <c r="V699" t="s">
        <v>232</v>
      </c>
      <c r="W699" t="s">
        <v>232</v>
      </c>
      <c r="X699" t="s">
        <v>232</v>
      </c>
      <c r="Y699" t="s">
        <v>3823</v>
      </c>
      <c r="Z699" t="s">
        <v>241</v>
      </c>
      <c r="AA699" s="177">
        <v>50000</v>
      </c>
      <c r="AB699">
        <v>123.49</v>
      </c>
      <c r="AC699">
        <v>11.33</v>
      </c>
      <c r="AD699" s="177">
        <v>50000</v>
      </c>
      <c r="AE699" s="196">
        <v>45609.926294942132</v>
      </c>
      <c r="AF699" t="s">
        <v>1177</v>
      </c>
      <c r="AG699" t="s">
        <v>243</v>
      </c>
      <c r="AH699" s="289">
        <v>1</v>
      </c>
      <c r="AI699" s="306">
        <f>IF(Z699="COP",(AA699*AH699),IF(Z699="NOK",((AB699*AH699)*VLOOKUP(H699,Tasas!$K:$L,2,0)),IF(Z699="EUR",((AB699*AH699)*VLOOKUP(H699,Tasas!$K:$L,2,0)),IF('GL MEN'!Z706="USD",(('GL MEN'!AB706*'GL MEN'!AH706)*VLOOKUP(H699,Tasas!$K:$L,2,0)),0))))</f>
        <v>50000</v>
      </c>
      <c r="AJ699" t="s">
        <v>74</v>
      </c>
      <c r="AK699">
        <v>5</v>
      </c>
      <c r="AL699" t="str">
        <f t="shared" si="46"/>
        <v>4</v>
      </c>
      <c r="AM699" t="str">
        <f t="shared" si="47"/>
        <v>WA</v>
      </c>
    </row>
    <row r="700" spans="2:39">
      <c r="B700" t="s">
        <v>223</v>
      </c>
      <c r="C700" t="s">
        <v>1172</v>
      </c>
      <c r="D700" t="s">
        <v>1173</v>
      </c>
      <c r="E700">
        <v>7400951</v>
      </c>
      <c r="F700">
        <v>3</v>
      </c>
      <c r="G700" s="196">
        <v>45602</v>
      </c>
      <c r="H700">
        <v>202411</v>
      </c>
      <c r="I700">
        <v>7140</v>
      </c>
      <c r="J700">
        <v>51551003</v>
      </c>
      <c r="K700" t="s">
        <v>482</v>
      </c>
      <c r="L700" t="s">
        <v>2970</v>
      </c>
      <c r="M700" t="s">
        <v>1415</v>
      </c>
      <c r="N700" t="s">
        <v>1416</v>
      </c>
      <c r="O700" t="s">
        <v>232</v>
      </c>
      <c r="P700" t="s">
        <v>1776</v>
      </c>
      <c r="Q700" t="s">
        <v>1777</v>
      </c>
      <c r="R700" t="s">
        <v>382</v>
      </c>
      <c r="S700" t="s">
        <v>383</v>
      </c>
      <c r="T700">
        <v>2921918</v>
      </c>
      <c r="U700" t="s">
        <v>232</v>
      </c>
      <c r="V700" t="s">
        <v>232</v>
      </c>
      <c r="W700" t="s">
        <v>232</v>
      </c>
      <c r="X700" t="s">
        <v>232</v>
      </c>
      <c r="Y700" t="s">
        <v>3824</v>
      </c>
      <c r="Z700" t="s">
        <v>241</v>
      </c>
      <c r="AA700" s="177">
        <v>120000</v>
      </c>
      <c r="AB700">
        <v>296.39</v>
      </c>
      <c r="AC700">
        <v>27.19</v>
      </c>
      <c r="AD700" s="177">
        <v>120000</v>
      </c>
      <c r="AE700" s="196">
        <v>45609.926294942132</v>
      </c>
      <c r="AF700" t="s">
        <v>1177</v>
      </c>
      <c r="AG700" t="s">
        <v>243</v>
      </c>
      <c r="AH700" s="289">
        <v>1</v>
      </c>
      <c r="AI700" s="306">
        <f>IF(Z700="COP",(AA700*AH700),IF(Z700="NOK",((AB700*AH700)*VLOOKUP(H700,Tasas!$K:$L,2,0)),IF(Z700="EUR",((AB700*AH700)*VLOOKUP(H700,Tasas!$K:$L,2,0)),IF('GL MEN'!Z707="USD",(('GL MEN'!AB707*'GL MEN'!AH707)*VLOOKUP(H700,Tasas!$K:$L,2,0)),0))))</f>
        <v>120000</v>
      </c>
      <c r="AJ700" t="s">
        <v>74</v>
      </c>
      <c r="AK700">
        <v>5</v>
      </c>
      <c r="AL700" t="str">
        <f t="shared" si="46"/>
        <v>4</v>
      </c>
      <c r="AM700" t="str">
        <f t="shared" si="47"/>
        <v>WA</v>
      </c>
    </row>
    <row r="701" spans="2:39">
      <c r="B701" t="s">
        <v>223</v>
      </c>
      <c r="C701" t="s">
        <v>1172</v>
      </c>
      <c r="D701" t="s">
        <v>1173</v>
      </c>
      <c r="E701">
        <v>7400966</v>
      </c>
      <c r="F701">
        <v>2</v>
      </c>
      <c r="G701" s="196">
        <v>45609</v>
      </c>
      <c r="H701">
        <v>202411</v>
      </c>
      <c r="I701">
        <v>7140</v>
      </c>
      <c r="J701">
        <v>51551003</v>
      </c>
      <c r="K701" t="s">
        <v>482</v>
      </c>
      <c r="L701" t="s">
        <v>2970</v>
      </c>
      <c r="M701" t="s">
        <v>1659</v>
      </c>
      <c r="N701" t="s">
        <v>1660</v>
      </c>
      <c r="O701" t="s">
        <v>232</v>
      </c>
      <c r="P701" t="s">
        <v>1786</v>
      </c>
      <c r="Q701" t="s">
        <v>1787</v>
      </c>
      <c r="R701" t="s">
        <v>382</v>
      </c>
      <c r="S701" t="s">
        <v>383</v>
      </c>
      <c r="T701">
        <v>2921918</v>
      </c>
      <c r="U701" t="s">
        <v>232</v>
      </c>
      <c r="V701" t="s">
        <v>232</v>
      </c>
      <c r="W701" t="s">
        <v>232</v>
      </c>
      <c r="X701" t="s">
        <v>232</v>
      </c>
      <c r="Y701" t="s">
        <v>3825</v>
      </c>
      <c r="Z701" t="s">
        <v>241</v>
      </c>
      <c r="AA701" s="177">
        <v>220000</v>
      </c>
      <c r="AB701">
        <v>541.29</v>
      </c>
      <c r="AC701">
        <v>49.66</v>
      </c>
      <c r="AD701" s="177">
        <v>220000</v>
      </c>
      <c r="AE701" s="196">
        <v>45612.067417789352</v>
      </c>
      <c r="AF701" t="s">
        <v>1177</v>
      </c>
      <c r="AG701" t="s">
        <v>1169</v>
      </c>
      <c r="AH701" s="289">
        <v>1</v>
      </c>
      <c r="AI701" s="306">
        <f>IF(Z701="COP",(AA701*AH701),IF(Z701="NOK",((AB701*AH701)*VLOOKUP(H701,Tasas!$K:$L,2,0)),IF(Z701="EUR",((AB701*AH701)*VLOOKUP(H701,Tasas!$K:$L,2,0)),IF('GL MEN'!Z708="USD",(('GL MEN'!AB708*'GL MEN'!AH708)*VLOOKUP(H701,Tasas!$K:$L,2,0)),0))))</f>
        <v>220000</v>
      </c>
      <c r="AJ701" t="s">
        <v>74</v>
      </c>
      <c r="AK701">
        <v>5</v>
      </c>
      <c r="AL701" t="str">
        <f t="shared" si="46"/>
        <v>4</v>
      </c>
      <c r="AM701" t="str">
        <f t="shared" si="47"/>
        <v>WA</v>
      </c>
    </row>
    <row r="702" spans="2:39">
      <c r="B702" t="s">
        <v>223</v>
      </c>
      <c r="C702" t="s">
        <v>1172</v>
      </c>
      <c r="D702" t="s">
        <v>1173</v>
      </c>
      <c r="E702">
        <v>7400991</v>
      </c>
      <c r="F702">
        <v>3</v>
      </c>
      <c r="G702" s="196">
        <v>45614</v>
      </c>
      <c r="H702">
        <v>202411</v>
      </c>
      <c r="I702">
        <v>7140</v>
      </c>
      <c r="J702">
        <v>51551003</v>
      </c>
      <c r="K702" t="s">
        <v>482</v>
      </c>
      <c r="L702" t="s">
        <v>2970</v>
      </c>
      <c r="M702" t="s">
        <v>1665</v>
      </c>
      <c r="N702" t="s">
        <v>1666</v>
      </c>
      <c r="O702" t="s">
        <v>232</v>
      </c>
      <c r="P702" t="s">
        <v>1786</v>
      </c>
      <c r="Q702" t="s">
        <v>1787</v>
      </c>
      <c r="R702" t="s">
        <v>382</v>
      </c>
      <c r="S702" t="s">
        <v>383</v>
      </c>
      <c r="T702">
        <v>2921918</v>
      </c>
      <c r="U702" t="s">
        <v>232</v>
      </c>
      <c r="V702" t="s">
        <v>232</v>
      </c>
      <c r="W702" t="s">
        <v>232</v>
      </c>
      <c r="X702" t="s">
        <v>232</v>
      </c>
      <c r="Y702" t="s">
        <v>3826</v>
      </c>
      <c r="Z702" t="s">
        <v>241</v>
      </c>
      <c r="AA702" s="177">
        <v>220000</v>
      </c>
      <c r="AB702">
        <v>541.59</v>
      </c>
      <c r="AC702">
        <v>49.13</v>
      </c>
      <c r="AD702" s="177">
        <v>220000</v>
      </c>
      <c r="AE702" s="196">
        <v>45618.831069560183</v>
      </c>
      <c r="AF702" t="s">
        <v>1177</v>
      </c>
      <c r="AG702" t="s">
        <v>1169</v>
      </c>
      <c r="AH702" s="289">
        <v>1</v>
      </c>
      <c r="AI702" s="306">
        <f>IF(Z702="COP",(AA702*AH702),IF(Z702="NOK",((AB702*AH702)*VLOOKUP(H702,Tasas!$K:$L,2,0)),IF(Z702="EUR",((AB702*AH702)*VLOOKUP(H702,Tasas!$K:$L,2,0)),IF('GL MEN'!Z709="USD",(('GL MEN'!AB709*'GL MEN'!AH709)*VLOOKUP(H702,Tasas!$K:$L,2,0)),0))))</f>
        <v>220000</v>
      </c>
      <c r="AJ702" t="s">
        <v>74</v>
      </c>
      <c r="AK702">
        <v>5</v>
      </c>
      <c r="AL702" t="str">
        <f t="shared" si="46"/>
        <v>4</v>
      </c>
      <c r="AM702" t="str">
        <f t="shared" si="47"/>
        <v>WA</v>
      </c>
    </row>
    <row r="703" spans="2:39">
      <c r="B703" t="s">
        <v>223</v>
      </c>
      <c r="C703" t="s">
        <v>888</v>
      </c>
      <c r="D703" t="s">
        <v>889</v>
      </c>
      <c r="E703">
        <v>6405074</v>
      </c>
      <c r="F703">
        <v>1</v>
      </c>
      <c r="G703" s="196">
        <v>45597</v>
      </c>
      <c r="H703">
        <v>202411</v>
      </c>
      <c r="I703">
        <v>7140</v>
      </c>
      <c r="J703">
        <v>52351005</v>
      </c>
      <c r="K703" t="s">
        <v>369</v>
      </c>
      <c r="L703" t="s">
        <v>2970</v>
      </c>
      <c r="M703" t="s">
        <v>1489</v>
      </c>
      <c r="N703" t="s">
        <v>1490</v>
      </c>
      <c r="O703" t="s">
        <v>232</v>
      </c>
      <c r="P703" t="s">
        <v>263</v>
      </c>
      <c r="Q703" t="s">
        <v>264</v>
      </c>
      <c r="R703" t="s">
        <v>382</v>
      </c>
      <c r="S703" t="s">
        <v>383</v>
      </c>
      <c r="T703">
        <v>2921918</v>
      </c>
      <c r="U703" t="s">
        <v>232</v>
      </c>
      <c r="V703" t="s">
        <v>232</v>
      </c>
      <c r="W703" t="s">
        <v>232</v>
      </c>
      <c r="X703" t="s">
        <v>232</v>
      </c>
      <c r="Y703" t="s">
        <v>3827</v>
      </c>
      <c r="Z703" t="s">
        <v>241</v>
      </c>
      <c r="AA703" s="177">
        <v>-160000</v>
      </c>
      <c r="AB703">
        <v>-406.63</v>
      </c>
      <c r="AC703">
        <v>-37.26</v>
      </c>
      <c r="AD703" s="177">
        <v>-160000</v>
      </c>
      <c r="AE703" s="196">
        <v>45615.774542164349</v>
      </c>
      <c r="AF703" t="s">
        <v>2228</v>
      </c>
      <c r="AG703" t="s">
        <v>243</v>
      </c>
      <c r="AH703" s="289">
        <v>1</v>
      </c>
      <c r="AI703" s="306">
        <f>IF(Z703="COP",(AA703*AH703),IF(Z703="NOK",((AB703*AH703)*VLOOKUP(H703,Tasas!$K:$L,2,0)),IF(Z703="EUR",((AB703*AH703)*VLOOKUP(H703,Tasas!$K:$L,2,0)),IF('GL MEN'!Z710="USD",(('GL MEN'!AB710*'GL MEN'!AH710)*VLOOKUP(H703,Tasas!$K:$L,2,0)),0))))</f>
        <v>-160000</v>
      </c>
      <c r="AJ703" t="s">
        <v>74</v>
      </c>
      <c r="AK703">
        <v>5</v>
      </c>
      <c r="AL703" t="str">
        <f t="shared" si="46"/>
        <v>4</v>
      </c>
      <c r="AM703" t="str">
        <f t="shared" si="47"/>
        <v>WA</v>
      </c>
    </row>
    <row r="704" spans="2:39">
      <c r="B704" t="s">
        <v>223</v>
      </c>
      <c r="C704" t="s">
        <v>2895</v>
      </c>
      <c r="D704" t="s">
        <v>2896</v>
      </c>
      <c r="E704">
        <v>6405075</v>
      </c>
      <c r="F704">
        <v>1</v>
      </c>
      <c r="G704" s="196">
        <v>45597</v>
      </c>
      <c r="H704">
        <v>202411</v>
      </c>
      <c r="I704">
        <v>7140</v>
      </c>
      <c r="J704">
        <v>52351005</v>
      </c>
      <c r="K704" t="s">
        <v>369</v>
      </c>
      <c r="L704" t="s">
        <v>2970</v>
      </c>
      <c r="M704" t="s">
        <v>1489</v>
      </c>
      <c r="N704" t="s">
        <v>1490</v>
      </c>
      <c r="O704" t="s">
        <v>232</v>
      </c>
      <c r="P704" t="s">
        <v>263</v>
      </c>
      <c r="Q704" t="s">
        <v>264</v>
      </c>
      <c r="R704" t="s">
        <v>382</v>
      </c>
      <c r="S704" t="s">
        <v>383</v>
      </c>
      <c r="T704">
        <v>2921918</v>
      </c>
      <c r="U704" t="s">
        <v>232</v>
      </c>
      <c r="V704" t="s">
        <v>232</v>
      </c>
      <c r="W704" t="s">
        <v>232</v>
      </c>
      <c r="X704" t="s">
        <v>232</v>
      </c>
      <c r="Y704" t="s">
        <v>3828</v>
      </c>
      <c r="Z704" t="s">
        <v>241</v>
      </c>
      <c r="AA704" s="177">
        <v>160000</v>
      </c>
      <c r="AB704">
        <v>395.18</v>
      </c>
      <c r="AC704">
        <v>36.25</v>
      </c>
      <c r="AD704" s="177">
        <v>160000</v>
      </c>
      <c r="AE704" s="196">
        <v>45615.778945451391</v>
      </c>
      <c r="AF704" t="s">
        <v>2228</v>
      </c>
      <c r="AG704" t="s">
        <v>243</v>
      </c>
      <c r="AH704" s="289">
        <v>1</v>
      </c>
      <c r="AI704" s="306">
        <f>IF(Z704="COP",(AA704*AH704),IF(Z704="NOK",((AB704*AH704)*VLOOKUP(H704,Tasas!$K:$L,2,0)),IF(Z704="EUR",((AB704*AH704)*VLOOKUP(H704,Tasas!$K:$L,2,0)),IF('GL MEN'!Z711="USD",(('GL MEN'!AB711*'GL MEN'!AH711)*VLOOKUP(H704,Tasas!$K:$L,2,0)),0))))</f>
        <v>160000</v>
      </c>
      <c r="AJ704" t="s">
        <v>74</v>
      </c>
      <c r="AK704">
        <v>5</v>
      </c>
      <c r="AL704" t="str">
        <f t="shared" si="46"/>
        <v>4</v>
      </c>
      <c r="AM704" t="str">
        <f t="shared" si="47"/>
        <v>WA</v>
      </c>
    </row>
    <row r="705" spans="2:39">
      <c r="B705" t="s">
        <v>223</v>
      </c>
      <c r="C705" t="s">
        <v>1172</v>
      </c>
      <c r="D705" t="s">
        <v>1173</v>
      </c>
      <c r="E705">
        <v>7400951</v>
      </c>
      <c r="F705">
        <v>4</v>
      </c>
      <c r="G705" s="196">
        <v>45602</v>
      </c>
      <c r="H705">
        <v>202411</v>
      </c>
      <c r="I705">
        <v>7140</v>
      </c>
      <c r="J705">
        <v>52351005</v>
      </c>
      <c r="K705" t="s">
        <v>482</v>
      </c>
      <c r="L705" t="s">
        <v>2970</v>
      </c>
      <c r="M705" t="s">
        <v>1415</v>
      </c>
      <c r="N705" t="s">
        <v>1416</v>
      </c>
      <c r="O705" t="s">
        <v>232</v>
      </c>
      <c r="P705" t="s">
        <v>263</v>
      </c>
      <c r="Q705" t="s">
        <v>264</v>
      </c>
      <c r="R705" t="s">
        <v>382</v>
      </c>
      <c r="S705" t="s">
        <v>383</v>
      </c>
      <c r="T705">
        <v>2921918</v>
      </c>
      <c r="U705" t="s">
        <v>232</v>
      </c>
      <c r="V705" t="s">
        <v>232</v>
      </c>
      <c r="W705" t="s">
        <v>232</v>
      </c>
      <c r="X705" t="s">
        <v>232</v>
      </c>
      <c r="Y705" t="s">
        <v>3829</v>
      </c>
      <c r="Z705" t="s">
        <v>241</v>
      </c>
      <c r="AA705" s="177">
        <v>60000</v>
      </c>
      <c r="AB705">
        <v>148.19</v>
      </c>
      <c r="AC705">
        <v>13.59</v>
      </c>
      <c r="AD705" s="177">
        <v>60000</v>
      </c>
      <c r="AE705" s="196">
        <v>45609.926294942132</v>
      </c>
      <c r="AF705" t="s">
        <v>1177</v>
      </c>
      <c r="AG705" t="s">
        <v>243</v>
      </c>
      <c r="AH705" s="289">
        <v>1</v>
      </c>
      <c r="AI705" s="306">
        <f>IF(Z705="COP",(AA705*AH705),IF(Z705="NOK",((AB705*AH705)*VLOOKUP(H705,Tasas!$K:$L,2,0)),IF(Z705="EUR",((AB705*AH705)*VLOOKUP(H705,Tasas!$K:$L,2,0)),IF('GL MEN'!Z712="USD",(('GL MEN'!AB712*'GL MEN'!AH712)*VLOOKUP(H705,Tasas!$K:$L,2,0)),0))))</f>
        <v>60000</v>
      </c>
      <c r="AJ705" t="s">
        <v>74</v>
      </c>
      <c r="AK705">
        <v>5</v>
      </c>
      <c r="AL705" t="str">
        <f t="shared" si="46"/>
        <v>4</v>
      </c>
      <c r="AM705" t="str">
        <f t="shared" si="47"/>
        <v>WA</v>
      </c>
    </row>
    <row r="706" spans="2:39">
      <c r="B706" t="s">
        <v>223</v>
      </c>
      <c r="C706" t="s">
        <v>1172</v>
      </c>
      <c r="D706" t="s">
        <v>1173</v>
      </c>
      <c r="E706">
        <v>7400966</v>
      </c>
      <c r="F706">
        <v>1</v>
      </c>
      <c r="G706" s="196">
        <v>45609</v>
      </c>
      <c r="H706">
        <v>202411</v>
      </c>
      <c r="I706">
        <v>7140</v>
      </c>
      <c r="J706">
        <v>52351005</v>
      </c>
      <c r="K706" t="s">
        <v>482</v>
      </c>
      <c r="L706" t="s">
        <v>2970</v>
      </c>
      <c r="M706" t="s">
        <v>1659</v>
      </c>
      <c r="N706" t="s">
        <v>1660</v>
      </c>
      <c r="O706" t="s">
        <v>232</v>
      </c>
      <c r="P706" t="s">
        <v>263</v>
      </c>
      <c r="Q706" t="s">
        <v>264</v>
      </c>
      <c r="R706" t="s">
        <v>382</v>
      </c>
      <c r="S706" t="s">
        <v>383</v>
      </c>
      <c r="T706">
        <v>2921918</v>
      </c>
      <c r="U706" t="s">
        <v>232</v>
      </c>
      <c r="V706" t="s">
        <v>232</v>
      </c>
      <c r="W706" t="s">
        <v>232</v>
      </c>
      <c r="X706" t="s">
        <v>232</v>
      </c>
      <c r="Y706" t="s">
        <v>3830</v>
      </c>
      <c r="Z706" t="s">
        <v>241</v>
      </c>
      <c r="AA706" s="177">
        <v>20000</v>
      </c>
      <c r="AB706">
        <v>49.21</v>
      </c>
      <c r="AC706">
        <v>4.51</v>
      </c>
      <c r="AD706" s="177">
        <v>20000</v>
      </c>
      <c r="AE706" s="196">
        <v>45612.067417592596</v>
      </c>
      <c r="AF706" t="s">
        <v>1177</v>
      </c>
      <c r="AG706" t="s">
        <v>243</v>
      </c>
      <c r="AH706" s="289">
        <v>1</v>
      </c>
      <c r="AI706" s="306">
        <f>IF(Z706="COP",(AA706*AH706),IF(Z706="NOK",((AB706*AH706)*VLOOKUP(H706,Tasas!$K:$L,2,0)),IF(Z706="EUR",((AB706*AH706)*VLOOKUP(H706,Tasas!$K:$L,2,0)),IF('GL MEN'!Z713="USD",(('GL MEN'!AB713*'GL MEN'!AH713)*VLOOKUP(H706,Tasas!$K:$L,2,0)),0))))</f>
        <v>20000</v>
      </c>
      <c r="AJ706" t="s">
        <v>74</v>
      </c>
      <c r="AK706">
        <v>5</v>
      </c>
      <c r="AL706" t="str">
        <f t="shared" si="46"/>
        <v>4</v>
      </c>
      <c r="AM706" t="str">
        <f t="shared" si="47"/>
        <v>WA</v>
      </c>
    </row>
    <row r="707" spans="2:39">
      <c r="B707" t="s">
        <v>223</v>
      </c>
      <c r="C707" t="s">
        <v>1172</v>
      </c>
      <c r="D707" t="s">
        <v>1173</v>
      </c>
      <c r="E707">
        <v>7400991</v>
      </c>
      <c r="F707">
        <v>5</v>
      </c>
      <c r="G707" s="196">
        <v>45614</v>
      </c>
      <c r="H707">
        <v>202411</v>
      </c>
      <c r="I707">
        <v>7140</v>
      </c>
      <c r="J707">
        <v>52351005</v>
      </c>
      <c r="K707" t="s">
        <v>482</v>
      </c>
      <c r="L707" t="s">
        <v>2970</v>
      </c>
      <c r="M707" t="s">
        <v>1665</v>
      </c>
      <c r="N707" t="s">
        <v>1666</v>
      </c>
      <c r="O707" t="s">
        <v>232</v>
      </c>
      <c r="P707" t="s">
        <v>263</v>
      </c>
      <c r="Q707" t="s">
        <v>264</v>
      </c>
      <c r="R707" t="s">
        <v>382</v>
      </c>
      <c r="S707" t="s">
        <v>383</v>
      </c>
      <c r="T707">
        <v>2921918</v>
      </c>
      <c r="U707" t="s">
        <v>232</v>
      </c>
      <c r="V707" t="s">
        <v>232</v>
      </c>
      <c r="W707" t="s">
        <v>232</v>
      </c>
      <c r="X707" t="s">
        <v>232</v>
      </c>
      <c r="Y707" t="s">
        <v>3831</v>
      </c>
      <c r="Z707" t="s">
        <v>241</v>
      </c>
      <c r="AA707" s="177">
        <v>20000</v>
      </c>
      <c r="AB707">
        <v>49.24</v>
      </c>
      <c r="AC707">
        <v>4.47</v>
      </c>
      <c r="AD707" s="177">
        <v>20000</v>
      </c>
      <c r="AE707" s="196">
        <v>45618.831069756947</v>
      </c>
      <c r="AF707" t="s">
        <v>1177</v>
      </c>
      <c r="AG707" t="s">
        <v>243</v>
      </c>
      <c r="AH707" s="289">
        <v>1</v>
      </c>
      <c r="AI707" s="306">
        <f>IF(Z707="COP",(AA707*AH707),IF(Z707="NOK",((AB707*AH707)*VLOOKUP(H707,Tasas!$K:$L,2,0)),IF(Z707="EUR",((AB707*AH707)*VLOOKUP(H707,Tasas!$K:$L,2,0)),IF('GL MEN'!Z714="USD",(('GL MEN'!AB714*'GL MEN'!AH714)*VLOOKUP(H707,Tasas!$K:$L,2,0)),0))))</f>
        <v>20000</v>
      </c>
      <c r="AJ707" t="s">
        <v>74</v>
      </c>
      <c r="AK707">
        <v>5</v>
      </c>
      <c r="AL707" t="str">
        <f t="shared" si="46"/>
        <v>4</v>
      </c>
      <c r="AM707" t="str">
        <f t="shared" si="47"/>
        <v>WA</v>
      </c>
    </row>
    <row r="708" spans="2:39">
      <c r="B708" t="s">
        <v>223</v>
      </c>
      <c r="C708" t="s">
        <v>1172</v>
      </c>
      <c r="D708" t="s">
        <v>1173</v>
      </c>
      <c r="E708">
        <v>7400994</v>
      </c>
      <c r="F708">
        <v>1</v>
      </c>
      <c r="G708" s="196">
        <v>45616</v>
      </c>
      <c r="H708">
        <v>202411</v>
      </c>
      <c r="I708">
        <v>7140</v>
      </c>
      <c r="J708">
        <v>52351005</v>
      </c>
      <c r="K708" t="s">
        <v>482</v>
      </c>
      <c r="L708" t="s">
        <v>2970</v>
      </c>
      <c r="M708" t="s">
        <v>890</v>
      </c>
      <c r="N708" t="s">
        <v>891</v>
      </c>
      <c r="O708" t="s">
        <v>232</v>
      </c>
      <c r="P708" t="s">
        <v>263</v>
      </c>
      <c r="Q708" t="s">
        <v>264</v>
      </c>
      <c r="R708" t="s">
        <v>382</v>
      </c>
      <c r="S708" t="s">
        <v>383</v>
      </c>
      <c r="T708">
        <v>2921918</v>
      </c>
      <c r="U708" t="s">
        <v>232</v>
      </c>
      <c r="V708" t="s">
        <v>232</v>
      </c>
      <c r="W708" t="s">
        <v>232</v>
      </c>
      <c r="X708" t="s">
        <v>232</v>
      </c>
      <c r="Y708" t="s">
        <v>3832</v>
      </c>
      <c r="Z708" t="s">
        <v>241</v>
      </c>
      <c r="AA708" s="177">
        <v>155000</v>
      </c>
      <c r="AB708">
        <v>381.57</v>
      </c>
      <c r="AC708">
        <v>34.61</v>
      </c>
      <c r="AD708" s="177">
        <v>155000</v>
      </c>
      <c r="AE708" s="196">
        <v>45618.852437465277</v>
      </c>
      <c r="AF708" t="s">
        <v>1177</v>
      </c>
      <c r="AG708" t="s">
        <v>243</v>
      </c>
      <c r="AH708" s="289">
        <v>1</v>
      </c>
      <c r="AI708" s="306">
        <f>IF(Z708="COP",(AA708*AH708),IF(Z708="NOK",((AB708*AH708)*VLOOKUP(H708,Tasas!$K:$L,2,0)),IF(Z708="EUR",((AB708*AH708)*VLOOKUP(H708,Tasas!$K:$L,2,0)),IF('GL MEN'!Z715="USD",(('GL MEN'!AB715*'GL MEN'!AH715)*VLOOKUP(H708,Tasas!$K:$L,2,0)),0))))</f>
        <v>155000</v>
      </c>
      <c r="AJ708" t="s">
        <v>74</v>
      </c>
      <c r="AK708">
        <v>5</v>
      </c>
      <c r="AL708" t="str">
        <f t="shared" si="46"/>
        <v>4</v>
      </c>
      <c r="AM708" t="str">
        <f t="shared" si="47"/>
        <v>WA</v>
      </c>
    </row>
    <row r="709" spans="2:39">
      <c r="B709" t="s">
        <v>223</v>
      </c>
      <c r="C709" t="s">
        <v>1172</v>
      </c>
      <c r="D709" t="s">
        <v>1173</v>
      </c>
      <c r="E709">
        <v>7401010</v>
      </c>
      <c r="F709">
        <v>0</v>
      </c>
      <c r="G709" s="196">
        <v>45621</v>
      </c>
      <c r="H709">
        <v>202411</v>
      </c>
      <c r="I709">
        <v>7140</v>
      </c>
      <c r="J709">
        <v>52351005</v>
      </c>
      <c r="K709" t="s">
        <v>482</v>
      </c>
      <c r="L709" t="s">
        <v>2970</v>
      </c>
      <c r="M709" t="s">
        <v>934</v>
      </c>
      <c r="N709" t="s">
        <v>935</v>
      </c>
      <c r="O709" t="s">
        <v>232</v>
      </c>
      <c r="P709" t="s">
        <v>2179</v>
      </c>
      <c r="Q709" t="s">
        <v>2180</v>
      </c>
      <c r="R709" t="s">
        <v>382</v>
      </c>
      <c r="S709" t="s">
        <v>383</v>
      </c>
      <c r="T709">
        <v>2921918</v>
      </c>
      <c r="U709" t="s">
        <v>232</v>
      </c>
      <c r="V709" t="s">
        <v>232</v>
      </c>
      <c r="W709" t="s">
        <v>232</v>
      </c>
      <c r="X709" t="s">
        <v>232</v>
      </c>
      <c r="Y709" t="s">
        <v>3833</v>
      </c>
      <c r="Z709" t="s">
        <v>241</v>
      </c>
      <c r="AA709" s="177">
        <v>550000</v>
      </c>
      <c r="AB709">
        <v>1371.81</v>
      </c>
      <c r="AC709">
        <v>124.6</v>
      </c>
      <c r="AD709" s="177">
        <v>550000</v>
      </c>
      <c r="AE709" s="196">
        <v>45625.079653206019</v>
      </c>
      <c r="AF709" t="s">
        <v>1177</v>
      </c>
      <c r="AG709" t="s">
        <v>243</v>
      </c>
      <c r="AH709" s="289">
        <v>1</v>
      </c>
      <c r="AI709" s="306">
        <f>IF(Z709="COP",(AA709*AH709),IF(Z709="NOK",((AB709*AH709)*VLOOKUP(H709,Tasas!$K:$L,2,0)),IF(Z709="EUR",((AB709*AH709)*VLOOKUP(H709,Tasas!$K:$L,2,0)),IF('GL MEN'!Z716="USD",(('GL MEN'!AB716*'GL MEN'!AH716)*VLOOKUP(H709,Tasas!$K:$L,2,0)),0))))</f>
        <v>550000</v>
      </c>
      <c r="AJ709" t="s">
        <v>74</v>
      </c>
      <c r="AK709">
        <v>5</v>
      </c>
      <c r="AL709" t="str">
        <f t="shared" si="46"/>
        <v>4</v>
      </c>
      <c r="AM709" t="str">
        <f t="shared" si="47"/>
        <v>WA</v>
      </c>
    </row>
    <row r="710" spans="2:39">
      <c r="B710" t="s">
        <v>223</v>
      </c>
      <c r="C710" t="s">
        <v>1092</v>
      </c>
      <c r="D710" t="s">
        <v>1093</v>
      </c>
      <c r="E710">
        <v>13400966</v>
      </c>
      <c r="F710">
        <v>0</v>
      </c>
      <c r="G710" s="196">
        <v>45624</v>
      </c>
      <c r="H710">
        <v>202411</v>
      </c>
      <c r="I710">
        <v>7140</v>
      </c>
      <c r="J710">
        <v>52351005</v>
      </c>
      <c r="K710" t="s">
        <v>437</v>
      </c>
      <c r="L710" t="s">
        <v>2970</v>
      </c>
      <c r="M710" t="s">
        <v>934</v>
      </c>
      <c r="N710" t="s">
        <v>935</v>
      </c>
      <c r="O710" t="s">
        <v>232</v>
      </c>
      <c r="P710" t="s">
        <v>2197</v>
      </c>
      <c r="Q710" t="s">
        <v>2198</v>
      </c>
      <c r="R710" t="s">
        <v>382</v>
      </c>
      <c r="S710" t="s">
        <v>383</v>
      </c>
      <c r="T710">
        <v>2921918</v>
      </c>
      <c r="U710" t="s">
        <v>232</v>
      </c>
      <c r="V710" t="s">
        <v>232</v>
      </c>
      <c r="W710" t="s">
        <v>232</v>
      </c>
      <c r="X710" t="s">
        <v>232</v>
      </c>
      <c r="Y710" t="s">
        <v>3834</v>
      </c>
      <c r="Z710" t="s">
        <v>241</v>
      </c>
      <c r="AA710" s="177">
        <v>1850000</v>
      </c>
      <c r="AB710">
        <v>4614.2700000000004</v>
      </c>
      <c r="AC710">
        <v>419.12</v>
      </c>
      <c r="AD710" s="177">
        <v>1850000</v>
      </c>
      <c r="AE710" s="196">
        <v>45626.71892890046</v>
      </c>
      <c r="AF710" t="s">
        <v>1177</v>
      </c>
      <c r="AG710" t="s">
        <v>1197</v>
      </c>
      <c r="AH710" s="289">
        <v>1</v>
      </c>
      <c r="AI710" s="306">
        <f>IF(Z710="COP",(AA710*AH710),IF(Z710="NOK",((AB710*AH710)*VLOOKUP(H710,Tasas!$K:$L,2,0)),IF(Z710="EUR",((AB710*AH710)*VLOOKUP(H710,Tasas!$K:$L,2,0)),IF('GL MEN'!Z717="USD",(('GL MEN'!AB717*'GL MEN'!AH717)*VLOOKUP(H710,Tasas!$K:$L,2,0)),0))))</f>
        <v>1850000</v>
      </c>
      <c r="AJ710" t="s">
        <v>74</v>
      </c>
      <c r="AK710">
        <v>5</v>
      </c>
      <c r="AL710" t="str">
        <f t="shared" si="46"/>
        <v>4</v>
      </c>
      <c r="AM710" t="str">
        <f t="shared" si="47"/>
        <v>WA</v>
      </c>
    </row>
    <row r="711" spans="2:39">
      <c r="B711" t="s">
        <v>223</v>
      </c>
      <c r="C711" t="s">
        <v>888</v>
      </c>
      <c r="D711" t="s">
        <v>889</v>
      </c>
      <c r="E711">
        <v>6405145</v>
      </c>
      <c r="F711">
        <v>0</v>
      </c>
      <c r="G711" s="196">
        <v>45601</v>
      </c>
      <c r="H711">
        <v>202411</v>
      </c>
      <c r="I711">
        <v>7140</v>
      </c>
      <c r="J711">
        <v>52351009</v>
      </c>
      <c r="K711" t="s">
        <v>369</v>
      </c>
      <c r="L711" t="s">
        <v>2970</v>
      </c>
      <c r="M711" t="s">
        <v>890</v>
      </c>
      <c r="N711" t="s">
        <v>891</v>
      </c>
      <c r="O711" t="s">
        <v>232</v>
      </c>
      <c r="P711" t="s">
        <v>899</v>
      </c>
      <c r="Q711" t="s">
        <v>900</v>
      </c>
      <c r="R711" t="s">
        <v>382</v>
      </c>
      <c r="S711" t="s">
        <v>383</v>
      </c>
      <c r="T711">
        <v>2921918</v>
      </c>
      <c r="U711" t="s">
        <v>232</v>
      </c>
      <c r="V711" t="s">
        <v>232</v>
      </c>
      <c r="W711" t="s">
        <v>232</v>
      </c>
      <c r="X711" t="s">
        <v>232</v>
      </c>
      <c r="Y711" t="s">
        <v>3835</v>
      </c>
      <c r="Z711" t="s">
        <v>241</v>
      </c>
      <c r="AA711" s="177">
        <v>290000</v>
      </c>
      <c r="AB711">
        <v>716.27</v>
      </c>
      <c r="AC711">
        <v>65.709999999999994</v>
      </c>
      <c r="AD711" s="177">
        <v>290000</v>
      </c>
      <c r="AE711" s="196">
        <v>45624.856209606478</v>
      </c>
      <c r="AF711" t="s">
        <v>895</v>
      </c>
      <c r="AG711" t="s">
        <v>243</v>
      </c>
      <c r="AH711" s="289">
        <v>1</v>
      </c>
      <c r="AI711" s="306">
        <f>IF(Z711="COP",(AA711*AH711),IF(Z711="NOK",((AB711*AH711)*VLOOKUP(H711,Tasas!$K:$L,2,0)),IF(Z711="EUR",((AB711*AH711)*VLOOKUP(H711,Tasas!$K:$L,2,0)),IF('GL MEN'!Z718="USD",(('GL MEN'!AB718*'GL MEN'!AH718)*VLOOKUP(H711,Tasas!$K:$L,2,0)),0))))</f>
        <v>290000</v>
      </c>
      <c r="AJ711" t="s">
        <v>74</v>
      </c>
      <c r="AK711">
        <v>5</v>
      </c>
      <c r="AL711" t="str">
        <f t="shared" si="46"/>
        <v>4</v>
      </c>
      <c r="AM711" t="str">
        <f t="shared" si="47"/>
        <v>WA</v>
      </c>
    </row>
    <row r="712" spans="2:39">
      <c r="B712" t="s">
        <v>223</v>
      </c>
      <c r="C712" t="s">
        <v>888</v>
      </c>
      <c r="D712" t="s">
        <v>889</v>
      </c>
      <c r="E712">
        <v>6405145</v>
      </c>
      <c r="F712">
        <v>1</v>
      </c>
      <c r="G712" s="196">
        <v>45601</v>
      </c>
      <c r="H712">
        <v>202411</v>
      </c>
      <c r="I712">
        <v>7140</v>
      </c>
      <c r="J712">
        <v>52351009</v>
      </c>
      <c r="K712" t="s">
        <v>369</v>
      </c>
      <c r="L712" t="s">
        <v>2970</v>
      </c>
      <c r="M712" t="s">
        <v>890</v>
      </c>
      <c r="N712" t="s">
        <v>891</v>
      </c>
      <c r="O712" t="s">
        <v>232</v>
      </c>
      <c r="P712" t="s">
        <v>899</v>
      </c>
      <c r="Q712" t="s">
        <v>900</v>
      </c>
      <c r="R712" t="s">
        <v>382</v>
      </c>
      <c r="S712" t="s">
        <v>383</v>
      </c>
      <c r="T712">
        <v>2921918</v>
      </c>
      <c r="U712" t="s">
        <v>232</v>
      </c>
      <c r="V712" t="s">
        <v>232</v>
      </c>
      <c r="W712" t="s">
        <v>232</v>
      </c>
      <c r="X712" t="s">
        <v>232</v>
      </c>
      <c r="Y712" t="s">
        <v>3836</v>
      </c>
      <c r="Z712" t="s">
        <v>241</v>
      </c>
      <c r="AA712" s="177">
        <v>22700</v>
      </c>
      <c r="AB712">
        <v>56.07</v>
      </c>
      <c r="AC712">
        <v>5.14</v>
      </c>
      <c r="AD712" s="177">
        <v>22700</v>
      </c>
      <c r="AE712" s="196">
        <v>45624.856209606478</v>
      </c>
      <c r="AF712" t="s">
        <v>895</v>
      </c>
      <c r="AG712" t="s">
        <v>243</v>
      </c>
      <c r="AH712" s="289">
        <v>1</v>
      </c>
      <c r="AI712" s="306">
        <f>IF(Z712="COP",(AA712*AH712),IF(Z712="NOK",((AB712*AH712)*VLOOKUP(H712,Tasas!$K:$L,2,0)),IF(Z712="EUR",((AB712*AH712)*VLOOKUP(H712,Tasas!$K:$L,2,0)),IF('GL MEN'!Z719="USD",(('GL MEN'!AB719*'GL MEN'!AH719)*VLOOKUP(H712,Tasas!$K:$L,2,0)),0))))</f>
        <v>22700</v>
      </c>
      <c r="AJ712" t="s">
        <v>74</v>
      </c>
      <c r="AK712">
        <v>5</v>
      </c>
      <c r="AL712" t="str">
        <f t="shared" si="46"/>
        <v>4</v>
      </c>
      <c r="AM712" t="str">
        <f t="shared" si="47"/>
        <v>WA</v>
      </c>
    </row>
    <row r="713" spans="2:39">
      <c r="B713" t="s">
        <v>223</v>
      </c>
      <c r="C713" t="s">
        <v>888</v>
      </c>
      <c r="D713" t="s">
        <v>889</v>
      </c>
      <c r="E713">
        <v>6405145</v>
      </c>
      <c r="F713">
        <v>2</v>
      </c>
      <c r="G713" s="196">
        <v>45601</v>
      </c>
      <c r="H713">
        <v>202411</v>
      </c>
      <c r="I713">
        <v>7140</v>
      </c>
      <c r="J713">
        <v>52351009</v>
      </c>
      <c r="K713" t="s">
        <v>369</v>
      </c>
      <c r="L713" t="s">
        <v>2970</v>
      </c>
      <c r="M713" t="s">
        <v>890</v>
      </c>
      <c r="N713" t="s">
        <v>891</v>
      </c>
      <c r="O713" t="s">
        <v>232</v>
      </c>
      <c r="P713" t="s">
        <v>896</v>
      </c>
      <c r="Q713" t="s">
        <v>897</v>
      </c>
      <c r="R713" t="s">
        <v>382</v>
      </c>
      <c r="S713" t="s">
        <v>383</v>
      </c>
      <c r="T713">
        <v>2921918</v>
      </c>
      <c r="U713" t="s">
        <v>232</v>
      </c>
      <c r="V713" t="s">
        <v>232</v>
      </c>
      <c r="W713" t="s">
        <v>232</v>
      </c>
      <c r="X713" t="s">
        <v>232</v>
      </c>
      <c r="Y713" t="s">
        <v>3837</v>
      </c>
      <c r="Z713" t="s">
        <v>241</v>
      </c>
      <c r="AA713" s="177">
        <v>20329</v>
      </c>
      <c r="AB713">
        <v>50.21</v>
      </c>
      <c r="AC713">
        <v>4.6100000000000003</v>
      </c>
      <c r="AD713" s="177">
        <v>20329</v>
      </c>
      <c r="AE713" s="196">
        <v>45624.856209606478</v>
      </c>
      <c r="AF713" t="s">
        <v>895</v>
      </c>
      <c r="AG713" t="s">
        <v>243</v>
      </c>
      <c r="AH713" s="289">
        <v>1</v>
      </c>
      <c r="AI713" s="306">
        <f>IF(Z713="COP",(AA713*AH713),IF(Z713="NOK",((AB713*AH713)*VLOOKUP(H713,Tasas!$K:$L,2,0)),IF(Z713="EUR",((AB713*AH713)*VLOOKUP(H713,Tasas!$K:$L,2,0)),IF('GL MEN'!Z720="USD",(('GL MEN'!AB720*'GL MEN'!AH720)*VLOOKUP(H713,Tasas!$K:$L,2,0)),0))))</f>
        <v>20329</v>
      </c>
      <c r="AJ713" t="s">
        <v>74</v>
      </c>
      <c r="AK713">
        <v>5</v>
      </c>
      <c r="AL713" t="str">
        <f t="shared" si="46"/>
        <v>4</v>
      </c>
      <c r="AM713" t="str">
        <f t="shared" si="47"/>
        <v>WA</v>
      </c>
    </row>
    <row r="714" spans="2:39">
      <c r="B714" t="s">
        <v>223</v>
      </c>
      <c r="C714" t="s">
        <v>888</v>
      </c>
      <c r="D714" t="s">
        <v>889</v>
      </c>
      <c r="E714">
        <v>6405147</v>
      </c>
      <c r="F714">
        <v>0</v>
      </c>
      <c r="G714" s="196">
        <v>45601</v>
      </c>
      <c r="H714">
        <v>202411</v>
      </c>
      <c r="I714">
        <v>7140</v>
      </c>
      <c r="J714">
        <v>52351009</v>
      </c>
      <c r="K714" t="s">
        <v>369</v>
      </c>
      <c r="L714" t="s">
        <v>2970</v>
      </c>
      <c r="M714" t="s">
        <v>890</v>
      </c>
      <c r="N714" t="s">
        <v>891</v>
      </c>
      <c r="O714" t="s">
        <v>232</v>
      </c>
      <c r="P714" t="s">
        <v>892</v>
      </c>
      <c r="Q714" t="s">
        <v>893</v>
      </c>
      <c r="R714" t="s">
        <v>382</v>
      </c>
      <c r="S714" t="s">
        <v>383</v>
      </c>
      <c r="T714">
        <v>2921918</v>
      </c>
      <c r="U714" t="s">
        <v>232</v>
      </c>
      <c r="V714" t="s">
        <v>232</v>
      </c>
      <c r="W714" t="s">
        <v>232</v>
      </c>
      <c r="X714" t="s">
        <v>232</v>
      </c>
      <c r="Y714" t="s">
        <v>3838</v>
      </c>
      <c r="Z714" t="s">
        <v>241</v>
      </c>
      <c r="AA714" s="177">
        <v>464000</v>
      </c>
      <c r="AB714">
        <v>1146.02</v>
      </c>
      <c r="AC714">
        <v>105.13</v>
      </c>
      <c r="AD714" s="177">
        <v>464000</v>
      </c>
      <c r="AE714" s="196">
        <v>45624.883523958335</v>
      </c>
      <c r="AF714" t="s">
        <v>895</v>
      </c>
      <c r="AG714" t="s">
        <v>243</v>
      </c>
      <c r="AH714" s="289">
        <v>1</v>
      </c>
      <c r="AI714" s="306">
        <f>IF(Z714="COP",(AA714*AH714),IF(Z714="NOK",((AB714*AH714)*VLOOKUP(H714,Tasas!$K:$L,2,0)),IF(Z714="EUR",((AB714*AH714)*VLOOKUP(H714,Tasas!$K:$L,2,0)),IF('GL MEN'!Z721="USD",(('GL MEN'!AB721*'GL MEN'!AH721)*VLOOKUP(H714,Tasas!$K:$L,2,0)),0))))</f>
        <v>464000</v>
      </c>
      <c r="AJ714" t="s">
        <v>74</v>
      </c>
      <c r="AK714">
        <v>5</v>
      </c>
      <c r="AL714" t="str">
        <f t="shared" si="46"/>
        <v>4</v>
      </c>
      <c r="AM714" t="str">
        <f t="shared" si="47"/>
        <v>WA</v>
      </c>
    </row>
    <row r="715" spans="2:39">
      <c r="B715" t="s">
        <v>223</v>
      </c>
      <c r="C715" t="s">
        <v>888</v>
      </c>
      <c r="D715" t="s">
        <v>889</v>
      </c>
      <c r="E715">
        <v>6405147</v>
      </c>
      <c r="F715">
        <v>1</v>
      </c>
      <c r="G715" s="196">
        <v>45601</v>
      </c>
      <c r="H715">
        <v>202411</v>
      </c>
      <c r="I715">
        <v>7140</v>
      </c>
      <c r="J715">
        <v>52351009</v>
      </c>
      <c r="K715" t="s">
        <v>369</v>
      </c>
      <c r="L715" t="s">
        <v>2970</v>
      </c>
      <c r="M715" t="s">
        <v>890</v>
      </c>
      <c r="N715" t="s">
        <v>891</v>
      </c>
      <c r="O715" t="s">
        <v>232</v>
      </c>
      <c r="P715" t="s">
        <v>892</v>
      </c>
      <c r="Q715" t="s">
        <v>893</v>
      </c>
      <c r="R715" t="s">
        <v>382</v>
      </c>
      <c r="S715" t="s">
        <v>383</v>
      </c>
      <c r="T715">
        <v>2921918</v>
      </c>
      <c r="U715" t="s">
        <v>232</v>
      </c>
      <c r="V715" t="s">
        <v>232</v>
      </c>
      <c r="W715" t="s">
        <v>232</v>
      </c>
      <c r="X715" t="s">
        <v>232</v>
      </c>
      <c r="Y715" t="s">
        <v>3839</v>
      </c>
      <c r="Z715" t="s">
        <v>241</v>
      </c>
      <c r="AA715" s="177">
        <v>21500</v>
      </c>
      <c r="AB715">
        <v>53.1</v>
      </c>
      <c r="AC715">
        <v>4.87</v>
      </c>
      <c r="AD715" s="177">
        <v>21500</v>
      </c>
      <c r="AE715" s="196">
        <v>45624.883524108795</v>
      </c>
      <c r="AF715" t="s">
        <v>895</v>
      </c>
      <c r="AG715" t="s">
        <v>243</v>
      </c>
      <c r="AH715" s="289">
        <v>1</v>
      </c>
      <c r="AI715" s="306">
        <f>IF(Z715="COP",(AA715*AH715),IF(Z715="NOK",((AB715*AH715)*VLOOKUP(H715,Tasas!$K:$L,2,0)),IF(Z715="EUR",((AB715*AH715)*VLOOKUP(H715,Tasas!$K:$L,2,0)),IF('GL MEN'!Z722="USD",(('GL MEN'!AB722*'GL MEN'!AH722)*VLOOKUP(H715,Tasas!$K:$L,2,0)),0))))</f>
        <v>21500</v>
      </c>
      <c r="AJ715" t="s">
        <v>74</v>
      </c>
      <c r="AK715">
        <v>5</v>
      </c>
      <c r="AL715" t="str">
        <f t="shared" si="46"/>
        <v>4</v>
      </c>
      <c r="AM715" t="str">
        <f t="shared" si="47"/>
        <v>WA</v>
      </c>
    </row>
    <row r="716" spans="2:39">
      <c r="B716" t="s">
        <v>223</v>
      </c>
      <c r="C716" t="s">
        <v>888</v>
      </c>
      <c r="D716" t="s">
        <v>889</v>
      </c>
      <c r="E716">
        <v>6405147</v>
      </c>
      <c r="F716">
        <v>2</v>
      </c>
      <c r="G716" s="196">
        <v>45601</v>
      </c>
      <c r="H716">
        <v>202411</v>
      </c>
      <c r="I716">
        <v>7140</v>
      </c>
      <c r="J716">
        <v>52351009</v>
      </c>
      <c r="K716" t="s">
        <v>369</v>
      </c>
      <c r="L716" t="s">
        <v>2970</v>
      </c>
      <c r="M716" t="s">
        <v>890</v>
      </c>
      <c r="N716" t="s">
        <v>891</v>
      </c>
      <c r="O716" t="s">
        <v>232</v>
      </c>
      <c r="P716" t="s">
        <v>896</v>
      </c>
      <c r="Q716" t="s">
        <v>897</v>
      </c>
      <c r="R716" t="s">
        <v>382</v>
      </c>
      <c r="S716" t="s">
        <v>383</v>
      </c>
      <c r="T716">
        <v>2921918</v>
      </c>
      <c r="U716" t="s">
        <v>232</v>
      </c>
      <c r="V716" t="s">
        <v>232</v>
      </c>
      <c r="W716" t="s">
        <v>232</v>
      </c>
      <c r="X716" t="s">
        <v>232</v>
      </c>
      <c r="Y716" t="s">
        <v>3840</v>
      </c>
      <c r="Z716" t="s">
        <v>241</v>
      </c>
      <c r="AA716" s="177">
        <v>20329</v>
      </c>
      <c r="AB716">
        <v>50.21</v>
      </c>
      <c r="AC716">
        <v>4.6100000000000003</v>
      </c>
      <c r="AD716" s="177">
        <v>20329</v>
      </c>
      <c r="AE716" s="196">
        <v>45624.883524108795</v>
      </c>
      <c r="AF716" t="s">
        <v>895</v>
      </c>
      <c r="AG716" t="s">
        <v>243</v>
      </c>
      <c r="AH716" s="289">
        <v>1</v>
      </c>
      <c r="AI716" s="306">
        <f>IF(Z716="COP",(AA716*AH716),IF(Z716="NOK",((AB716*AH716)*VLOOKUP(H716,Tasas!$K:$L,2,0)),IF(Z716="EUR",((AB716*AH716)*VLOOKUP(H716,Tasas!$K:$L,2,0)),IF('GL MEN'!Z723="USD",(('GL MEN'!AB723*'GL MEN'!AH723)*VLOOKUP(H716,Tasas!$K:$L,2,0)),0))))</f>
        <v>20329</v>
      </c>
      <c r="AJ716" t="s">
        <v>74</v>
      </c>
      <c r="AK716">
        <v>5</v>
      </c>
      <c r="AL716" t="str">
        <f t="shared" si="46"/>
        <v>4</v>
      </c>
      <c r="AM716" t="str">
        <f t="shared" si="47"/>
        <v>WA</v>
      </c>
    </row>
    <row r="717" spans="2:39">
      <c r="B717" t="s">
        <v>223</v>
      </c>
      <c r="C717" t="s">
        <v>888</v>
      </c>
      <c r="D717" t="s">
        <v>889</v>
      </c>
      <c r="E717">
        <v>6405176</v>
      </c>
      <c r="F717">
        <v>0</v>
      </c>
      <c r="G717" s="196">
        <v>45602</v>
      </c>
      <c r="H717">
        <v>202411</v>
      </c>
      <c r="I717">
        <v>7140</v>
      </c>
      <c r="J717">
        <v>52351009</v>
      </c>
      <c r="K717" t="s">
        <v>369</v>
      </c>
      <c r="L717" t="s">
        <v>2970</v>
      </c>
      <c r="M717" t="s">
        <v>890</v>
      </c>
      <c r="N717" t="s">
        <v>891</v>
      </c>
      <c r="O717" t="s">
        <v>232</v>
      </c>
      <c r="P717" t="s">
        <v>899</v>
      </c>
      <c r="Q717" t="s">
        <v>900</v>
      </c>
      <c r="R717" t="s">
        <v>382</v>
      </c>
      <c r="S717" t="s">
        <v>383</v>
      </c>
      <c r="T717">
        <v>2921918</v>
      </c>
      <c r="U717" t="s">
        <v>232</v>
      </c>
      <c r="V717" t="s">
        <v>232</v>
      </c>
      <c r="W717" t="s">
        <v>232</v>
      </c>
      <c r="X717" t="s">
        <v>232</v>
      </c>
      <c r="Y717" t="s">
        <v>3841</v>
      </c>
      <c r="Z717" t="s">
        <v>241</v>
      </c>
      <c r="AA717" s="177">
        <v>360000</v>
      </c>
      <c r="AB717">
        <v>889.16</v>
      </c>
      <c r="AC717">
        <v>81.569999999999993</v>
      </c>
      <c r="AD717" s="177">
        <v>360000</v>
      </c>
      <c r="AE717" s="196">
        <v>45625.781744756947</v>
      </c>
      <c r="AF717" t="s">
        <v>895</v>
      </c>
      <c r="AG717" t="s">
        <v>243</v>
      </c>
      <c r="AH717" s="289">
        <v>1</v>
      </c>
      <c r="AI717" s="306">
        <f>IF(Z717="COP",(AA717*AH717),IF(Z717="NOK",((AB717*AH717)*VLOOKUP(H717,Tasas!$K:$L,2,0)),IF(Z717="EUR",((AB717*AH717)*VLOOKUP(H717,Tasas!$K:$L,2,0)),IF('GL MEN'!Z724="USD",(('GL MEN'!AB724*'GL MEN'!AH724)*VLOOKUP(H717,Tasas!$K:$L,2,0)),0))))</f>
        <v>360000</v>
      </c>
      <c r="AJ717" t="s">
        <v>74</v>
      </c>
      <c r="AK717">
        <v>5</v>
      </c>
      <c r="AL717" t="str">
        <f t="shared" si="46"/>
        <v>4</v>
      </c>
      <c r="AM717" t="str">
        <f t="shared" si="47"/>
        <v>WA</v>
      </c>
    </row>
    <row r="718" spans="2:39">
      <c r="B718" t="s">
        <v>223</v>
      </c>
      <c r="C718" t="s">
        <v>888</v>
      </c>
      <c r="D718" t="s">
        <v>889</v>
      </c>
      <c r="E718">
        <v>6405176</v>
      </c>
      <c r="F718">
        <v>1</v>
      </c>
      <c r="G718" s="196">
        <v>45602</v>
      </c>
      <c r="H718">
        <v>202411</v>
      </c>
      <c r="I718">
        <v>7140</v>
      </c>
      <c r="J718">
        <v>52351009</v>
      </c>
      <c r="K718" t="s">
        <v>369</v>
      </c>
      <c r="L718" t="s">
        <v>2970</v>
      </c>
      <c r="M718" t="s">
        <v>890</v>
      </c>
      <c r="N718" t="s">
        <v>891</v>
      </c>
      <c r="O718" t="s">
        <v>232</v>
      </c>
      <c r="P718" t="s">
        <v>899</v>
      </c>
      <c r="Q718" t="s">
        <v>900</v>
      </c>
      <c r="R718" t="s">
        <v>382</v>
      </c>
      <c r="S718" t="s">
        <v>383</v>
      </c>
      <c r="T718">
        <v>2921918</v>
      </c>
      <c r="U718" t="s">
        <v>232</v>
      </c>
      <c r="V718" t="s">
        <v>232</v>
      </c>
      <c r="W718" t="s">
        <v>232</v>
      </c>
      <c r="X718" t="s">
        <v>232</v>
      </c>
      <c r="Y718" t="s">
        <v>3842</v>
      </c>
      <c r="Z718" t="s">
        <v>241</v>
      </c>
      <c r="AA718" s="177">
        <v>23000</v>
      </c>
      <c r="AB718">
        <v>56.81</v>
      </c>
      <c r="AC718">
        <v>5.21</v>
      </c>
      <c r="AD718" s="177">
        <v>23000</v>
      </c>
      <c r="AE718" s="196">
        <v>45625.781744756947</v>
      </c>
      <c r="AF718" t="s">
        <v>895</v>
      </c>
      <c r="AG718" t="s">
        <v>243</v>
      </c>
      <c r="AH718" s="289">
        <v>1</v>
      </c>
      <c r="AI718" s="306">
        <f>IF(Z718="COP",(AA718*AH718),IF(Z718="NOK",((AB718*AH718)*VLOOKUP(H718,Tasas!$K:$L,2,0)),IF(Z718="EUR",((AB718*AH718)*VLOOKUP(H718,Tasas!$K:$L,2,0)),IF('GL MEN'!Z725="USD",(('GL MEN'!AB725*'GL MEN'!AH725)*VLOOKUP(H718,Tasas!$K:$L,2,0)),0))))</f>
        <v>23000</v>
      </c>
      <c r="AJ718" t="s">
        <v>74</v>
      </c>
      <c r="AK718">
        <v>5</v>
      </c>
      <c r="AL718" t="str">
        <f t="shared" si="46"/>
        <v>4</v>
      </c>
      <c r="AM718" t="str">
        <f t="shared" si="47"/>
        <v>WA</v>
      </c>
    </row>
    <row r="719" spans="2:39">
      <c r="B719" t="s">
        <v>223</v>
      </c>
      <c r="C719" t="s">
        <v>888</v>
      </c>
      <c r="D719" t="s">
        <v>889</v>
      </c>
      <c r="E719">
        <v>6405176</v>
      </c>
      <c r="F719">
        <v>2</v>
      </c>
      <c r="G719" s="196">
        <v>45602</v>
      </c>
      <c r="H719">
        <v>202411</v>
      </c>
      <c r="I719">
        <v>7140</v>
      </c>
      <c r="J719">
        <v>52351009</v>
      </c>
      <c r="K719" t="s">
        <v>369</v>
      </c>
      <c r="L719" t="s">
        <v>2970</v>
      </c>
      <c r="M719" t="s">
        <v>890</v>
      </c>
      <c r="N719" t="s">
        <v>891</v>
      </c>
      <c r="O719" t="s">
        <v>232</v>
      </c>
      <c r="P719" t="s">
        <v>896</v>
      </c>
      <c r="Q719" t="s">
        <v>897</v>
      </c>
      <c r="R719" t="s">
        <v>382</v>
      </c>
      <c r="S719" t="s">
        <v>383</v>
      </c>
      <c r="T719">
        <v>2921918</v>
      </c>
      <c r="U719" t="s">
        <v>232</v>
      </c>
      <c r="V719" t="s">
        <v>232</v>
      </c>
      <c r="W719" t="s">
        <v>232</v>
      </c>
      <c r="X719" t="s">
        <v>232</v>
      </c>
      <c r="Y719" t="s">
        <v>3843</v>
      </c>
      <c r="Z719" t="s">
        <v>241</v>
      </c>
      <c r="AA719" s="177">
        <v>20329</v>
      </c>
      <c r="AB719">
        <v>50.21</v>
      </c>
      <c r="AC719">
        <v>4.6100000000000003</v>
      </c>
      <c r="AD719" s="177">
        <v>20329</v>
      </c>
      <c r="AE719" s="196">
        <v>45625.781744907406</v>
      </c>
      <c r="AF719" t="s">
        <v>895</v>
      </c>
      <c r="AG719" t="s">
        <v>243</v>
      </c>
      <c r="AH719" s="289">
        <v>1</v>
      </c>
      <c r="AI719" s="306">
        <f>IF(Z719="COP",(AA719*AH719),IF(Z719="NOK",((AB719*AH719)*VLOOKUP(H719,Tasas!$K:$L,2,0)),IF(Z719="EUR",((AB719*AH719)*VLOOKUP(H719,Tasas!$K:$L,2,0)),IF('GL MEN'!Z726="USD",(('GL MEN'!AB726*'GL MEN'!AH726)*VLOOKUP(H719,Tasas!$K:$L,2,0)),0))))</f>
        <v>20329</v>
      </c>
      <c r="AJ719" t="s">
        <v>74</v>
      </c>
      <c r="AK719">
        <v>5</v>
      </c>
      <c r="AL719" t="str">
        <f t="shared" ref="AL719:AL781" si="48">+MID(R719,2,1)</f>
        <v>4</v>
      </c>
      <c r="AM719" t="str">
        <f t="shared" ref="AM719:AM781" si="49">IF(AL719="0","CO",IF(AL719="1","CO",IF(AL719="2","CO",IF(AL719="3","NE",IF(AL719="4","WA",IF(AL719="6","Centro - URR"))))))</f>
        <v>WA</v>
      </c>
    </row>
    <row r="720" spans="2:39">
      <c r="B720" t="s">
        <v>223</v>
      </c>
      <c r="C720" t="s">
        <v>888</v>
      </c>
      <c r="D720" t="s">
        <v>889</v>
      </c>
      <c r="E720">
        <v>6405184</v>
      </c>
      <c r="F720">
        <v>0</v>
      </c>
      <c r="G720" s="196">
        <v>45608</v>
      </c>
      <c r="H720">
        <v>202411</v>
      </c>
      <c r="I720">
        <v>7140</v>
      </c>
      <c r="J720">
        <v>52351009</v>
      </c>
      <c r="K720" t="s">
        <v>369</v>
      </c>
      <c r="L720" t="s">
        <v>2970</v>
      </c>
      <c r="M720" t="s">
        <v>890</v>
      </c>
      <c r="N720" t="s">
        <v>891</v>
      </c>
      <c r="O720" t="s">
        <v>232</v>
      </c>
      <c r="P720" t="s">
        <v>899</v>
      </c>
      <c r="Q720" t="s">
        <v>900</v>
      </c>
      <c r="R720" t="s">
        <v>382</v>
      </c>
      <c r="S720" t="s">
        <v>383</v>
      </c>
      <c r="T720">
        <v>2921918</v>
      </c>
      <c r="U720" t="s">
        <v>232</v>
      </c>
      <c r="V720" t="s">
        <v>232</v>
      </c>
      <c r="W720" t="s">
        <v>232</v>
      </c>
      <c r="X720" t="s">
        <v>232</v>
      </c>
      <c r="Y720" t="s">
        <v>3844</v>
      </c>
      <c r="Z720" t="s">
        <v>241</v>
      </c>
      <c r="AA720" s="177">
        <v>370000</v>
      </c>
      <c r="AB720">
        <v>910.35</v>
      </c>
      <c r="AC720">
        <v>83.51</v>
      </c>
      <c r="AD720" s="177">
        <v>370000</v>
      </c>
      <c r="AE720" s="196">
        <v>45625.894922106483</v>
      </c>
      <c r="AF720" t="s">
        <v>895</v>
      </c>
      <c r="AG720" t="s">
        <v>243</v>
      </c>
      <c r="AH720" s="289">
        <v>0.05</v>
      </c>
      <c r="AI720" s="306">
        <f>IF(Z720="COP",(AA720*AH720),IF(Z720="NOK",((AB720*AH720)*VLOOKUP(H720,Tasas!$K:$L,2,0)),IF(Z720="EUR",((AB720*AH720)*VLOOKUP(H720,Tasas!$K:$L,2,0)),IF('GL MEN'!Z727="USD",(('GL MEN'!AB727*'GL MEN'!AH727)*VLOOKUP(H720,Tasas!$K:$L,2,0)),0))))</f>
        <v>18500</v>
      </c>
      <c r="AJ720" t="s">
        <v>74</v>
      </c>
      <c r="AK720">
        <v>5</v>
      </c>
      <c r="AL720" t="str">
        <f t="shared" si="48"/>
        <v>4</v>
      </c>
      <c r="AM720" t="str">
        <f t="shared" si="49"/>
        <v>WA</v>
      </c>
    </row>
    <row r="721" spans="2:39">
      <c r="B721" t="s">
        <v>223</v>
      </c>
      <c r="C721" t="s">
        <v>888</v>
      </c>
      <c r="D721" t="s">
        <v>889</v>
      </c>
      <c r="E721">
        <v>6405504</v>
      </c>
      <c r="F721">
        <v>1</v>
      </c>
      <c r="G721" s="196">
        <v>44165</v>
      </c>
      <c r="H721">
        <v>202411</v>
      </c>
      <c r="I721">
        <v>8170</v>
      </c>
      <c r="J721">
        <v>53051501</v>
      </c>
      <c r="K721" t="s">
        <v>369</v>
      </c>
      <c r="L721" t="s">
        <v>2970</v>
      </c>
      <c r="M721" t="s">
        <v>232</v>
      </c>
      <c r="N721" t="s">
        <v>232</v>
      </c>
      <c r="O721" t="s">
        <v>232</v>
      </c>
      <c r="P721" t="s">
        <v>1096</v>
      </c>
      <c r="Q721" t="s">
        <v>1097</v>
      </c>
      <c r="R721" t="s">
        <v>374</v>
      </c>
      <c r="S721" t="s">
        <v>375</v>
      </c>
      <c r="T721">
        <v>2921956</v>
      </c>
      <c r="U721" t="s">
        <v>232</v>
      </c>
      <c r="V721" t="s">
        <v>232</v>
      </c>
      <c r="W721" t="s">
        <v>232</v>
      </c>
      <c r="X721" t="s">
        <v>232</v>
      </c>
      <c r="Y721" t="s">
        <v>2966</v>
      </c>
      <c r="Z721" t="s">
        <v>241</v>
      </c>
      <c r="AA721" s="177">
        <v>107385</v>
      </c>
      <c r="AB721">
        <v>267.27999999999997</v>
      </c>
      <c r="AC721">
        <v>29.64</v>
      </c>
      <c r="AD721" s="177">
        <v>107385</v>
      </c>
      <c r="AE721" s="196">
        <v>45630.724645104165</v>
      </c>
      <c r="AF721" t="s">
        <v>2228</v>
      </c>
      <c r="AG721" t="s">
        <v>243</v>
      </c>
      <c r="AH721" s="289">
        <v>1</v>
      </c>
      <c r="AI721" s="306">
        <f>IF(Z721="COP",(AA721*AH721),IF(Z721="NOK",((AB721*AH721)*VLOOKUP(H721,Tasas!$K:$L,2,0)),IF(Z721="EUR",((AB721*AH721)*VLOOKUP(H721,Tasas!$K:$L,2,0)),IF('GL MEN'!Z728="USD",(('GL MEN'!AB728*'GL MEN'!AH728)*VLOOKUP(H721,Tasas!$K:$L,2,0)),0))))</f>
        <v>107385</v>
      </c>
      <c r="AJ721" t="s">
        <v>131</v>
      </c>
      <c r="AK721">
        <v>5</v>
      </c>
      <c r="AL721" t="str">
        <f t="shared" si="48"/>
        <v>4</v>
      </c>
      <c r="AM721" t="str">
        <f t="shared" si="49"/>
        <v>WA</v>
      </c>
    </row>
    <row r="722" spans="2:39">
      <c r="B722" t="s">
        <v>223</v>
      </c>
      <c r="C722" t="s">
        <v>888</v>
      </c>
      <c r="D722" t="s">
        <v>889</v>
      </c>
      <c r="E722">
        <v>6405504</v>
      </c>
      <c r="F722">
        <v>2</v>
      </c>
      <c r="G722" s="196">
        <v>44165</v>
      </c>
      <c r="H722">
        <v>202411</v>
      </c>
      <c r="I722">
        <v>8170</v>
      </c>
      <c r="J722">
        <v>53051501</v>
      </c>
      <c r="K722" t="s">
        <v>369</v>
      </c>
      <c r="L722" t="s">
        <v>2970</v>
      </c>
      <c r="M722" t="s">
        <v>232</v>
      </c>
      <c r="N722" t="s">
        <v>232</v>
      </c>
      <c r="O722" t="s">
        <v>232</v>
      </c>
      <c r="P722" t="s">
        <v>1096</v>
      </c>
      <c r="Q722" t="s">
        <v>1097</v>
      </c>
      <c r="R722" t="s">
        <v>374</v>
      </c>
      <c r="S722" t="s">
        <v>375</v>
      </c>
      <c r="T722">
        <v>3106604</v>
      </c>
      <c r="U722" t="s">
        <v>232</v>
      </c>
      <c r="V722" t="s">
        <v>232</v>
      </c>
      <c r="W722" t="s">
        <v>232</v>
      </c>
      <c r="X722" t="s">
        <v>232</v>
      </c>
      <c r="Y722" t="s">
        <v>2966</v>
      </c>
      <c r="Z722" t="s">
        <v>241</v>
      </c>
      <c r="AA722" s="177">
        <v>271620</v>
      </c>
      <c r="AB722">
        <v>676.06</v>
      </c>
      <c r="AC722">
        <v>74.97</v>
      </c>
      <c r="AD722" s="177">
        <v>271620</v>
      </c>
      <c r="AE722" s="196">
        <v>45630.724645104165</v>
      </c>
      <c r="AF722" t="s">
        <v>2228</v>
      </c>
      <c r="AG722" t="s">
        <v>243</v>
      </c>
      <c r="AH722" s="289">
        <v>1</v>
      </c>
      <c r="AI722" s="306">
        <f>IF(Z722="COP",(AA722*AH722),IF(Z722="NOK",((AB722*AH722)*VLOOKUP(H722,Tasas!$K:$L,2,0)),IF(Z722="EUR",((AB722*AH722)*VLOOKUP(H722,Tasas!$K:$L,2,0)),IF('GL MEN'!Z729="USD",(('GL MEN'!AB729*'GL MEN'!AH729)*VLOOKUP(H722,Tasas!$K:$L,2,0)),0))))</f>
        <v>271620</v>
      </c>
      <c r="AJ722" t="s">
        <v>131</v>
      </c>
      <c r="AK722">
        <v>5</v>
      </c>
      <c r="AL722" t="str">
        <f t="shared" si="48"/>
        <v>4</v>
      </c>
      <c r="AM722" t="str">
        <f t="shared" si="49"/>
        <v>WA</v>
      </c>
    </row>
    <row r="723" spans="2:39">
      <c r="B723" t="s">
        <v>223</v>
      </c>
      <c r="C723" t="s">
        <v>2895</v>
      </c>
      <c r="D723" t="s">
        <v>2896</v>
      </c>
      <c r="E723">
        <v>6405517</v>
      </c>
      <c r="F723">
        <v>0</v>
      </c>
      <c r="G723" s="196">
        <v>45626</v>
      </c>
      <c r="H723">
        <v>202411</v>
      </c>
      <c r="I723">
        <v>8170</v>
      </c>
      <c r="J723">
        <v>53051501</v>
      </c>
      <c r="K723" t="s">
        <v>369</v>
      </c>
      <c r="L723" t="s">
        <v>2970</v>
      </c>
      <c r="M723" t="s">
        <v>232</v>
      </c>
      <c r="N723" t="s">
        <v>232</v>
      </c>
      <c r="O723" t="s">
        <v>232</v>
      </c>
      <c r="P723" t="s">
        <v>1096</v>
      </c>
      <c r="Q723" t="s">
        <v>1097</v>
      </c>
      <c r="R723" t="s">
        <v>374</v>
      </c>
      <c r="S723" t="s">
        <v>375</v>
      </c>
      <c r="T723">
        <v>3106604</v>
      </c>
      <c r="U723" t="s">
        <v>232</v>
      </c>
      <c r="V723" t="s">
        <v>232</v>
      </c>
      <c r="W723" t="s">
        <v>232</v>
      </c>
      <c r="X723" t="s">
        <v>232</v>
      </c>
      <c r="Y723" t="s">
        <v>3845</v>
      </c>
      <c r="Z723" t="s">
        <v>241</v>
      </c>
      <c r="AA723" s="177">
        <v>-271620</v>
      </c>
      <c r="AB723">
        <v>-676.06</v>
      </c>
      <c r="AC723">
        <v>-74.97</v>
      </c>
      <c r="AD723" s="177">
        <v>-271620</v>
      </c>
      <c r="AE723" s="196">
        <v>45630.85106616898</v>
      </c>
      <c r="AF723" t="s">
        <v>2228</v>
      </c>
      <c r="AG723" t="s">
        <v>243</v>
      </c>
      <c r="AH723" s="289">
        <v>1</v>
      </c>
      <c r="AI723" s="306">
        <f>IF(Z723="COP",(AA723*AH723),IF(Z723="NOK",((AB723*AH723)*VLOOKUP(H723,Tasas!$K:$L,2,0)),IF(Z723="EUR",((AB723*AH723)*VLOOKUP(H723,Tasas!$K:$L,2,0)),IF('GL MEN'!Z730="USD",(('GL MEN'!AB730*'GL MEN'!AH730)*VLOOKUP(H723,Tasas!$K:$L,2,0)),0))))</f>
        <v>-271620</v>
      </c>
      <c r="AJ723" t="s">
        <v>131</v>
      </c>
      <c r="AK723">
        <v>5</v>
      </c>
      <c r="AL723" t="str">
        <f t="shared" si="48"/>
        <v>4</v>
      </c>
      <c r="AM723" t="str">
        <f t="shared" si="49"/>
        <v>WA</v>
      </c>
    </row>
    <row r="724" spans="2:39">
      <c r="B724" t="s">
        <v>223</v>
      </c>
      <c r="C724" t="s">
        <v>2895</v>
      </c>
      <c r="D724" t="s">
        <v>2896</v>
      </c>
      <c r="E724">
        <v>6405554</v>
      </c>
      <c r="F724">
        <v>4</v>
      </c>
      <c r="G724" s="196">
        <v>45625</v>
      </c>
      <c r="H724">
        <v>202411</v>
      </c>
      <c r="I724">
        <v>8170</v>
      </c>
      <c r="J724">
        <v>53051501</v>
      </c>
      <c r="K724" t="s">
        <v>369</v>
      </c>
      <c r="L724" t="s">
        <v>2970</v>
      </c>
      <c r="M724" t="s">
        <v>232</v>
      </c>
      <c r="N724" t="s">
        <v>232</v>
      </c>
      <c r="O724" t="s">
        <v>232</v>
      </c>
      <c r="P724" t="s">
        <v>1698</v>
      </c>
      <c r="Q724" t="s">
        <v>1699</v>
      </c>
      <c r="R724" t="s">
        <v>374</v>
      </c>
      <c r="S724" t="s">
        <v>375</v>
      </c>
      <c r="T724">
        <v>2921956</v>
      </c>
      <c r="U724" t="s">
        <v>232</v>
      </c>
      <c r="V724" t="s">
        <v>232</v>
      </c>
      <c r="W724" t="s">
        <v>232</v>
      </c>
      <c r="X724" t="s">
        <v>232</v>
      </c>
      <c r="Y724" t="s">
        <v>2967</v>
      </c>
      <c r="Z724" t="s">
        <v>241</v>
      </c>
      <c r="AA724" s="177">
        <v>115982</v>
      </c>
      <c r="AB724">
        <v>289.95999999999998</v>
      </c>
      <c r="AC724">
        <v>26.32</v>
      </c>
      <c r="AD724" s="177">
        <v>115982</v>
      </c>
      <c r="AE724" s="196">
        <v>45631.039691701386</v>
      </c>
      <c r="AF724" t="s">
        <v>1150</v>
      </c>
      <c r="AG724" t="s">
        <v>243</v>
      </c>
      <c r="AH724" s="289">
        <v>1</v>
      </c>
      <c r="AI724" s="306">
        <f>IF(Z724="COP",(AA724*AH724),IF(Z724="NOK",((AB724*AH724)*VLOOKUP(H724,Tasas!$K:$L,2,0)),IF(Z724="EUR",((AB724*AH724)*VLOOKUP(H724,Tasas!$K:$L,2,0)),IF('GL MEN'!Z731="USD",(('GL MEN'!AB731*'GL MEN'!AH731)*VLOOKUP(H724,Tasas!$K:$L,2,0)),0))))</f>
        <v>115982</v>
      </c>
      <c r="AJ724" t="s">
        <v>131</v>
      </c>
      <c r="AK724">
        <v>5</v>
      </c>
      <c r="AL724" t="str">
        <f t="shared" si="48"/>
        <v>4</v>
      </c>
      <c r="AM724" t="str">
        <f t="shared" si="49"/>
        <v>WA</v>
      </c>
    </row>
    <row r="725" spans="2:39">
      <c r="B725" t="s">
        <v>223</v>
      </c>
      <c r="C725" t="s">
        <v>1092</v>
      </c>
      <c r="D725" t="s">
        <v>1093</v>
      </c>
      <c r="E725">
        <v>13400981</v>
      </c>
      <c r="F725">
        <v>5</v>
      </c>
      <c r="G725" s="196">
        <v>45626</v>
      </c>
      <c r="H725">
        <v>202411</v>
      </c>
      <c r="I725">
        <v>8170</v>
      </c>
      <c r="J725">
        <v>53051501</v>
      </c>
      <c r="K725" t="s">
        <v>482</v>
      </c>
      <c r="L725" t="s">
        <v>2970</v>
      </c>
      <c r="M725" t="s">
        <v>232</v>
      </c>
      <c r="N725" t="s">
        <v>232</v>
      </c>
      <c r="O725" t="s">
        <v>232</v>
      </c>
      <c r="P725" t="s">
        <v>1096</v>
      </c>
      <c r="Q725" t="s">
        <v>1097</v>
      </c>
      <c r="R725" t="s">
        <v>374</v>
      </c>
      <c r="S725" t="s">
        <v>375</v>
      </c>
      <c r="T725">
        <v>2921956</v>
      </c>
      <c r="U725" t="s">
        <v>232</v>
      </c>
      <c r="V725" t="s">
        <v>232</v>
      </c>
      <c r="W725" t="s">
        <v>232</v>
      </c>
      <c r="X725" t="s">
        <v>232</v>
      </c>
      <c r="Y725" t="s">
        <v>2969</v>
      </c>
      <c r="Z725" t="s">
        <v>241</v>
      </c>
      <c r="AA725" s="177">
        <v>20570</v>
      </c>
      <c r="AB725">
        <v>51.43</v>
      </c>
      <c r="AC725">
        <v>4.67</v>
      </c>
      <c r="AD725" s="177">
        <v>20570</v>
      </c>
      <c r="AE725" s="196">
        <v>45629.738301655096</v>
      </c>
      <c r="AF725" t="s">
        <v>1177</v>
      </c>
      <c r="AG725" t="s">
        <v>243</v>
      </c>
      <c r="AH725" s="289">
        <v>1</v>
      </c>
      <c r="AI725" s="306">
        <f>IF(Z725="COP",(AA725*AH725),IF(Z725="NOK",((AB725*AH725)*VLOOKUP(H725,Tasas!$K:$L,2,0)),IF(Z725="EUR",((AB725*AH725)*VLOOKUP(H725,Tasas!$K:$L,2,0)),IF('GL MEN'!Z732="USD",(('GL MEN'!AB732*'GL MEN'!AH732)*VLOOKUP(H725,Tasas!$K:$L,2,0)),0))))</f>
        <v>20570</v>
      </c>
      <c r="AJ725" t="s">
        <v>131</v>
      </c>
      <c r="AK725">
        <v>5</v>
      </c>
      <c r="AL725" t="str">
        <f t="shared" si="48"/>
        <v>4</v>
      </c>
      <c r="AM725" t="str">
        <f t="shared" si="49"/>
        <v>WA</v>
      </c>
    </row>
    <row r="726" spans="2:39">
      <c r="B726" t="s">
        <v>223</v>
      </c>
      <c r="C726" t="s">
        <v>2238</v>
      </c>
      <c r="D726" t="s">
        <v>2239</v>
      </c>
      <c r="E726">
        <v>7401078</v>
      </c>
      <c r="F726">
        <v>2</v>
      </c>
      <c r="G726" s="196">
        <v>45626</v>
      </c>
      <c r="H726">
        <v>202411</v>
      </c>
      <c r="I726">
        <v>8170</v>
      </c>
      <c r="J726">
        <v>53059501</v>
      </c>
      <c r="K726" t="s">
        <v>482</v>
      </c>
      <c r="L726" t="s">
        <v>2970</v>
      </c>
      <c r="M726" t="s">
        <v>232</v>
      </c>
      <c r="N726" t="s">
        <v>232</v>
      </c>
      <c r="O726" t="s">
        <v>232</v>
      </c>
      <c r="P726" t="s">
        <v>1747</v>
      </c>
      <c r="Q726" t="s">
        <v>1748</v>
      </c>
      <c r="R726" t="s">
        <v>374</v>
      </c>
      <c r="S726" t="s">
        <v>375</v>
      </c>
      <c r="T726">
        <v>2921956</v>
      </c>
      <c r="U726" t="s">
        <v>232</v>
      </c>
      <c r="V726" t="s">
        <v>232</v>
      </c>
      <c r="W726" t="s">
        <v>232</v>
      </c>
      <c r="X726" t="s">
        <v>232</v>
      </c>
      <c r="Y726" t="s">
        <v>3846</v>
      </c>
      <c r="Z726" t="s">
        <v>241</v>
      </c>
      <c r="AA726" s="177">
        <v>-980</v>
      </c>
      <c r="AB726">
        <v>-2.46</v>
      </c>
      <c r="AC726">
        <v>-0.23</v>
      </c>
      <c r="AD726" s="177">
        <v>-980</v>
      </c>
      <c r="AE726" s="196">
        <v>45632.960552395831</v>
      </c>
      <c r="AF726" t="s">
        <v>1177</v>
      </c>
      <c r="AG726" t="s">
        <v>243</v>
      </c>
      <c r="AH726" s="289">
        <v>1</v>
      </c>
      <c r="AI726" s="306">
        <f>IF(Z726="COP",(AA726*AH726),IF(Z726="NOK",((AB726*AH726)*VLOOKUP(H726,Tasas!$K:$L,2,0)),IF(Z726="EUR",((AB726*AH726)*VLOOKUP(H726,Tasas!$K:$L,2,0)),IF('GL MEN'!Z733="USD",(('GL MEN'!AB733*'GL MEN'!AH733)*VLOOKUP(H726,Tasas!$K:$L,2,0)),0))))</f>
        <v>-980</v>
      </c>
      <c r="AJ726" t="s">
        <v>131</v>
      </c>
      <c r="AK726">
        <v>5</v>
      </c>
      <c r="AL726" t="str">
        <f t="shared" si="48"/>
        <v>4</v>
      </c>
      <c r="AM726" t="str">
        <f t="shared" si="49"/>
        <v>WA</v>
      </c>
    </row>
    <row r="727" spans="2:39">
      <c r="B727" t="s">
        <v>223</v>
      </c>
      <c r="C727" t="s">
        <v>357</v>
      </c>
      <c r="D727" t="s">
        <v>358</v>
      </c>
      <c r="E727">
        <v>1403696</v>
      </c>
      <c r="F727">
        <v>445</v>
      </c>
      <c r="G727" s="196">
        <v>45626</v>
      </c>
      <c r="H727">
        <v>202411</v>
      </c>
      <c r="I727">
        <v>5295</v>
      </c>
      <c r="J727">
        <v>51059999</v>
      </c>
      <c r="K727" t="s">
        <v>482</v>
      </c>
      <c r="L727" t="s">
        <v>3565</v>
      </c>
      <c r="M727" t="s">
        <v>3847</v>
      </c>
      <c r="N727" t="s">
        <v>3848</v>
      </c>
      <c r="O727" t="s">
        <v>232</v>
      </c>
      <c r="P727" t="s">
        <v>3849</v>
      </c>
      <c r="Q727" t="s">
        <v>3850</v>
      </c>
      <c r="R727" t="s">
        <v>374</v>
      </c>
      <c r="S727" t="s">
        <v>375</v>
      </c>
      <c r="T727">
        <v>3178866</v>
      </c>
      <c r="U727" t="s">
        <v>2527</v>
      </c>
      <c r="V727" t="s">
        <v>3851</v>
      </c>
      <c r="W727" t="s">
        <v>3852</v>
      </c>
      <c r="X727" t="s">
        <v>232</v>
      </c>
      <c r="Y727" t="s">
        <v>2527</v>
      </c>
      <c r="Z727" t="s">
        <v>241</v>
      </c>
      <c r="AA727" s="177">
        <v>6294736.7999999998</v>
      </c>
      <c r="AB727">
        <v>15737.09</v>
      </c>
      <c r="AC727">
        <v>1428.59</v>
      </c>
      <c r="AD727" s="177">
        <v>6294736.7999999998</v>
      </c>
      <c r="AE727" s="196">
        <v>45635.674618171295</v>
      </c>
      <c r="AF727" t="s">
        <v>368</v>
      </c>
      <c r="AG727" t="s">
        <v>243</v>
      </c>
      <c r="AH727" s="289">
        <v>1</v>
      </c>
      <c r="AI727" s="306">
        <f>IF(Z727="COP",(AA727*AH727),IF(Z727="NOK",((AB727*AH727)*VLOOKUP(H727,Tasas!$K:$L,2,0)),IF(Z727="EUR",((AB727*AH727)*VLOOKUP(H727,Tasas!$K:$L,2,0)),IF('GL MEN'!Z734="USD",(('GL MEN'!AB734*'GL MEN'!AH734)*VLOOKUP(H727,Tasas!$K:$L,2,0)),0))))</f>
        <v>6294736.7999999998</v>
      </c>
      <c r="AJ727" t="s">
        <v>42</v>
      </c>
      <c r="AK727">
        <v>5</v>
      </c>
      <c r="AL727" t="str">
        <f t="shared" si="48"/>
        <v>4</v>
      </c>
      <c r="AM727" t="str">
        <f t="shared" si="49"/>
        <v>WA</v>
      </c>
    </row>
    <row r="728" spans="2:39">
      <c r="B728" t="s">
        <v>223</v>
      </c>
      <c r="C728" t="s">
        <v>357</v>
      </c>
      <c r="D728" t="s">
        <v>358</v>
      </c>
      <c r="E728">
        <v>1403696</v>
      </c>
      <c r="F728">
        <v>497</v>
      </c>
      <c r="G728" s="196">
        <v>45626</v>
      </c>
      <c r="H728">
        <v>202411</v>
      </c>
      <c r="I728">
        <v>5295</v>
      </c>
      <c r="J728">
        <v>51059999</v>
      </c>
      <c r="K728" t="s">
        <v>369</v>
      </c>
      <c r="L728" t="s">
        <v>3565</v>
      </c>
      <c r="M728" t="s">
        <v>628</v>
      </c>
      <c r="N728" t="s">
        <v>629</v>
      </c>
      <c r="O728" t="s">
        <v>232</v>
      </c>
      <c r="P728" t="s">
        <v>630</v>
      </c>
      <c r="Q728" t="s">
        <v>631</v>
      </c>
      <c r="R728" t="s">
        <v>374</v>
      </c>
      <c r="S728" t="s">
        <v>375</v>
      </c>
      <c r="T728">
        <v>3038216</v>
      </c>
      <c r="U728" t="s">
        <v>2527</v>
      </c>
      <c r="V728" t="s">
        <v>632</v>
      </c>
      <c r="W728" t="s">
        <v>633</v>
      </c>
      <c r="X728" t="s">
        <v>232</v>
      </c>
      <c r="Y728" t="s">
        <v>2527</v>
      </c>
      <c r="Z728" t="s">
        <v>241</v>
      </c>
      <c r="AA728" s="177">
        <v>6660020.4299999997</v>
      </c>
      <c r="AB728">
        <v>16650.32</v>
      </c>
      <c r="AC728">
        <v>1511.49</v>
      </c>
      <c r="AD728" s="177">
        <v>6660020.4299999997</v>
      </c>
      <c r="AE728" s="196">
        <v>45635.674618171295</v>
      </c>
      <c r="AF728" t="s">
        <v>368</v>
      </c>
      <c r="AG728" t="s">
        <v>243</v>
      </c>
      <c r="AH728" s="289">
        <v>1</v>
      </c>
      <c r="AI728" s="306">
        <f>IF(Z728="COP",(AA728*AH728),IF(Z728="NOK",((AB728*AH728)*VLOOKUP(H728,Tasas!$K:$L,2,0)),IF(Z728="EUR",((AB728*AH728)*VLOOKUP(H728,Tasas!$K:$L,2,0)),IF('GL MEN'!Z735="USD",(('GL MEN'!AB735*'GL MEN'!AH735)*VLOOKUP(H728,Tasas!$K:$L,2,0)),0))))</f>
        <v>6660020.4299999997</v>
      </c>
      <c r="AJ728" t="s">
        <v>42</v>
      </c>
      <c r="AK728">
        <v>5</v>
      </c>
      <c r="AL728" t="str">
        <f t="shared" si="48"/>
        <v>4</v>
      </c>
      <c r="AM728" t="str">
        <f t="shared" si="49"/>
        <v>WA</v>
      </c>
    </row>
    <row r="729" spans="2:39">
      <c r="B729" t="s">
        <v>223</v>
      </c>
      <c r="C729" t="s">
        <v>357</v>
      </c>
      <c r="D729" t="s">
        <v>358</v>
      </c>
      <c r="E729">
        <v>1403696</v>
      </c>
      <c r="F729">
        <v>696</v>
      </c>
      <c r="G729" s="196">
        <v>45626</v>
      </c>
      <c r="H729">
        <v>202411</v>
      </c>
      <c r="I729">
        <v>5295</v>
      </c>
      <c r="J729">
        <v>51059999</v>
      </c>
      <c r="K729" t="s">
        <v>369</v>
      </c>
      <c r="L729" t="s">
        <v>3565</v>
      </c>
      <c r="M729" t="s">
        <v>370</v>
      </c>
      <c r="N729" t="s">
        <v>371</v>
      </c>
      <c r="O729" t="s">
        <v>232</v>
      </c>
      <c r="P729" t="s">
        <v>372</v>
      </c>
      <c r="Q729" t="s">
        <v>373</v>
      </c>
      <c r="R729" t="s">
        <v>374</v>
      </c>
      <c r="S729" t="s">
        <v>375</v>
      </c>
      <c r="T729">
        <v>3038204</v>
      </c>
      <c r="U729" t="s">
        <v>2527</v>
      </c>
      <c r="V729" t="s">
        <v>376</v>
      </c>
      <c r="W729" t="s">
        <v>377</v>
      </c>
      <c r="X729" t="s">
        <v>232</v>
      </c>
      <c r="Y729" t="s">
        <v>2527</v>
      </c>
      <c r="Z729" t="s">
        <v>241</v>
      </c>
      <c r="AA729" s="177">
        <v>3406084.15</v>
      </c>
      <c r="AB729">
        <v>8515.35</v>
      </c>
      <c r="AC729">
        <v>773.01</v>
      </c>
      <c r="AD729" s="177">
        <v>3406084.15</v>
      </c>
      <c r="AE729" s="196">
        <v>45635.674618171295</v>
      </c>
      <c r="AF729" t="s">
        <v>368</v>
      </c>
      <c r="AG729" t="s">
        <v>243</v>
      </c>
      <c r="AH729" s="289">
        <v>1</v>
      </c>
      <c r="AI729" s="306">
        <f>IF(Z729="COP",(AA729*AH729),IF(Z729="NOK",((AB729*AH729)*VLOOKUP(H729,Tasas!$K:$L,2,0)),IF(Z729="EUR",((AB729*AH729)*VLOOKUP(H729,Tasas!$K:$L,2,0)),IF('GL MEN'!Z736="USD",(('GL MEN'!AB736*'GL MEN'!AH736)*VLOOKUP(H729,Tasas!$K:$L,2,0)),0))))</f>
        <v>3406084.15</v>
      </c>
      <c r="AJ729" t="s">
        <v>42</v>
      </c>
      <c r="AK729">
        <v>5</v>
      </c>
      <c r="AL729" t="str">
        <f t="shared" si="48"/>
        <v>4</v>
      </c>
      <c r="AM729" t="str">
        <f t="shared" si="49"/>
        <v>WA</v>
      </c>
    </row>
    <row r="730" spans="2:39">
      <c r="B730" t="s">
        <v>223</v>
      </c>
      <c r="C730" t="s">
        <v>357</v>
      </c>
      <c r="D730" t="s">
        <v>358</v>
      </c>
      <c r="E730">
        <v>1403697</v>
      </c>
      <c r="F730">
        <v>47</v>
      </c>
      <c r="G730" s="196">
        <v>45626</v>
      </c>
      <c r="H730">
        <v>202411</v>
      </c>
      <c r="I730">
        <v>5295</v>
      </c>
      <c r="J730">
        <v>51059999</v>
      </c>
      <c r="K730" t="s">
        <v>369</v>
      </c>
      <c r="L730" t="s">
        <v>3565</v>
      </c>
      <c r="M730" t="s">
        <v>2228</v>
      </c>
      <c r="N730" t="s">
        <v>3853</v>
      </c>
      <c r="O730" t="s">
        <v>232</v>
      </c>
      <c r="P730" t="s">
        <v>3854</v>
      </c>
      <c r="Q730" t="s">
        <v>3855</v>
      </c>
      <c r="R730" t="s">
        <v>374</v>
      </c>
      <c r="S730" t="s">
        <v>375</v>
      </c>
      <c r="T730">
        <v>3050899</v>
      </c>
      <c r="U730" t="s">
        <v>2527</v>
      </c>
      <c r="V730" t="s">
        <v>3856</v>
      </c>
      <c r="W730" t="s">
        <v>3857</v>
      </c>
      <c r="X730" t="s">
        <v>232</v>
      </c>
      <c r="Y730" t="s">
        <v>2527</v>
      </c>
      <c r="Z730" t="s">
        <v>241</v>
      </c>
      <c r="AA730" s="177">
        <v>4538207</v>
      </c>
      <c r="AB730">
        <v>11345.7</v>
      </c>
      <c r="AC730">
        <v>1029.95</v>
      </c>
      <c r="AD730" s="177">
        <v>4538207</v>
      </c>
      <c r="AE730" s="196">
        <v>45635.676504247684</v>
      </c>
      <c r="AF730" t="s">
        <v>368</v>
      </c>
      <c r="AG730" t="s">
        <v>243</v>
      </c>
      <c r="AH730" s="289">
        <v>1</v>
      </c>
      <c r="AI730" s="306">
        <f>IF(Z730="COP",(AA730*AH730),IF(Z730="NOK",((AB730*AH730)*VLOOKUP(H730,Tasas!$K:$L,2,0)),IF(Z730="EUR",((AB730*AH730)*VLOOKUP(H730,Tasas!$K:$L,2,0)),IF('GL MEN'!Z737="USD",(('GL MEN'!AB737*'GL MEN'!AH737)*VLOOKUP(H730,Tasas!$K:$L,2,0)),0))))</f>
        <v>4538207</v>
      </c>
      <c r="AJ730" t="s">
        <v>42</v>
      </c>
      <c r="AK730">
        <v>5</v>
      </c>
      <c r="AL730" t="str">
        <f t="shared" si="48"/>
        <v>4</v>
      </c>
      <c r="AM730" t="str">
        <f t="shared" si="49"/>
        <v>WA</v>
      </c>
    </row>
    <row r="731" spans="2:39">
      <c r="B731" t="s">
        <v>223</v>
      </c>
      <c r="C731" t="s">
        <v>357</v>
      </c>
      <c r="D731" t="s">
        <v>358</v>
      </c>
      <c r="E731">
        <v>1403697</v>
      </c>
      <c r="F731">
        <v>58</v>
      </c>
      <c r="G731" s="196">
        <v>45626</v>
      </c>
      <c r="H731">
        <v>202411</v>
      </c>
      <c r="I731">
        <v>5295</v>
      </c>
      <c r="J731">
        <v>51059999</v>
      </c>
      <c r="K731" t="s">
        <v>482</v>
      </c>
      <c r="L731" t="s">
        <v>3565</v>
      </c>
      <c r="M731" t="s">
        <v>3858</v>
      </c>
      <c r="N731" t="s">
        <v>3859</v>
      </c>
      <c r="O731" t="s">
        <v>232</v>
      </c>
      <c r="P731" t="s">
        <v>3860</v>
      </c>
      <c r="Q731" t="s">
        <v>3861</v>
      </c>
      <c r="R731" t="s">
        <v>374</v>
      </c>
      <c r="S731" t="s">
        <v>375</v>
      </c>
      <c r="T731">
        <v>3038205</v>
      </c>
      <c r="U731" t="s">
        <v>2527</v>
      </c>
      <c r="V731" t="s">
        <v>3862</v>
      </c>
      <c r="W731" t="s">
        <v>3863</v>
      </c>
      <c r="X731" t="s">
        <v>232</v>
      </c>
      <c r="Y731" t="s">
        <v>2527</v>
      </c>
      <c r="Z731" t="s">
        <v>241</v>
      </c>
      <c r="AA731" s="177">
        <v>1059994.32</v>
      </c>
      <c r="AB731">
        <v>2650.03</v>
      </c>
      <c r="AC731">
        <v>240.57</v>
      </c>
      <c r="AD731" s="177">
        <v>1059994.32</v>
      </c>
      <c r="AE731" s="196">
        <v>45635.676504247684</v>
      </c>
      <c r="AF731" t="s">
        <v>368</v>
      </c>
      <c r="AG731" t="s">
        <v>243</v>
      </c>
      <c r="AH731" s="289">
        <v>1</v>
      </c>
      <c r="AI731" s="306">
        <f>IF(Z731="COP",(AA731*AH731),IF(Z731="NOK",((AB731*AH731)*VLOOKUP(H731,Tasas!$K:$L,2,0)),IF(Z731="EUR",((AB731*AH731)*VLOOKUP(H731,Tasas!$K:$L,2,0)),IF('GL MEN'!Z738="USD",(('GL MEN'!AB738*'GL MEN'!AH738)*VLOOKUP(H731,Tasas!$K:$L,2,0)),0))))</f>
        <v>1059994.32</v>
      </c>
      <c r="AJ731" t="s">
        <v>42</v>
      </c>
      <c r="AK731">
        <v>5</v>
      </c>
      <c r="AL731" t="str">
        <f t="shared" si="48"/>
        <v>4</v>
      </c>
      <c r="AM731" t="str">
        <f t="shared" si="49"/>
        <v>WA</v>
      </c>
    </row>
    <row r="732" spans="2:39">
      <c r="B732" t="s">
        <v>223</v>
      </c>
      <c r="C732" t="s">
        <v>357</v>
      </c>
      <c r="D732" t="s">
        <v>358</v>
      </c>
      <c r="E732">
        <v>1403697</v>
      </c>
      <c r="F732">
        <v>135</v>
      </c>
      <c r="G732" s="196">
        <v>45626</v>
      </c>
      <c r="H732">
        <v>202411</v>
      </c>
      <c r="I732">
        <v>5295</v>
      </c>
      <c r="J732">
        <v>51059999</v>
      </c>
      <c r="K732" t="s">
        <v>369</v>
      </c>
      <c r="L732" t="s">
        <v>3565</v>
      </c>
      <c r="M732" t="s">
        <v>3864</v>
      </c>
      <c r="N732" t="s">
        <v>3865</v>
      </c>
      <c r="O732" t="s">
        <v>232</v>
      </c>
      <c r="P732" t="s">
        <v>3866</v>
      </c>
      <c r="Q732" t="s">
        <v>3867</v>
      </c>
      <c r="R732" t="s">
        <v>374</v>
      </c>
      <c r="S732" t="s">
        <v>375</v>
      </c>
      <c r="T732">
        <v>3360214</v>
      </c>
      <c r="U732" t="s">
        <v>2527</v>
      </c>
      <c r="V732" t="s">
        <v>3868</v>
      </c>
      <c r="W732" t="s">
        <v>3869</v>
      </c>
      <c r="X732" t="s">
        <v>232</v>
      </c>
      <c r="Y732" t="s">
        <v>2527</v>
      </c>
      <c r="Z732" t="s">
        <v>241</v>
      </c>
      <c r="AA732" s="177">
        <v>3449538.5</v>
      </c>
      <c r="AB732">
        <v>8623.98</v>
      </c>
      <c r="AC732">
        <v>782.87</v>
      </c>
      <c r="AD732" s="177">
        <v>3449538.5</v>
      </c>
      <c r="AE732" s="196">
        <v>45635.676504247684</v>
      </c>
      <c r="AF732" t="s">
        <v>368</v>
      </c>
      <c r="AG732" t="s">
        <v>243</v>
      </c>
      <c r="AH732" s="289">
        <v>1</v>
      </c>
      <c r="AI732" s="306">
        <f>IF(Z732="COP",(AA732*AH732),IF(Z732="NOK",((AB732*AH732)*VLOOKUP(H732,Tasas!$K:$L,2,0)),IF(Z732="EUR",((AB732*AH732)*VLOOKUP(H732,Tasas!$K:$L,2,0)),IF('GL MEN'!Z739="USD",(('GL MEN'!AB739*'GL MEN'!AH739)*VLOOKUP(H732,Tasas!$K:$L,2,0)),0))))</f>
        <v>3449538.5</v>
      </c>
      <c r="AJ732" t="s">
        <v>42</v>
      </c>
      <c r="AK732">
        <v>5</v>
      </c>
      <c r="AL732" t="str">
        <f t="shared" si="48"/>
        <v>4</v>
      </c>
      <c r="AM732" t="str">
        <f t="shared" si="49"/>
        <v>WA</v>
      </c>
    </row>
    <row r="733" spans="2:39">
      <c r="B733" t="s">
        <v>223</v>
      </c>
      <c r="C733" t="s">
        <v>357</v>
      </c>
      <c r="D733" t="s">
        <v>358</v>
      </c>
      <c r="E733">
        <v>1403697</v>
      </c>
      <c r="F733">
        <v>152</v>
      </c>
      <c r="G733" s="196">
        <v>45626</v>
      </c>
      <c r="H733">
        <v>202411</v>
      </c>
      <c r="I733">
        <v>5295</v>
      </c>
      <c r="J733">
        <v>51059999</v>
      </c>
      <c r="K733" t="s">
        <v>482</v>
      </c>
      <c r="L733" t="s">
        <v>3565</v>
      </c>
      <c r="M733" t="s">
        <v>3870</v>
      </c>
      <c r="N733" t="s">
        <v>3871</v>
      </c>
      <c r="O733" t="s">
        <v>232</v>
      </c>
      <c r="P733" t="s">
        <v>3872</v>
      </c>
      <c r="Q733" t="s">
        <v>3873</v>
      </c>
      <c r="R733" t="s">
        <v>374</v>
      </c>
      <c r="S733" t="s">
        <v>375</v>
      </c>
      <c r="T733">
        <v>3050904</v>
      </c>
      <c r="U733" t="s">
        <v>2527</v>
      </c>
      <c r="V733" t="s">
        <v>3874</v>
      </c>
      <c r="W733" t="s">
        <v>3875</v>
      </c>
      <c r="X733" t="s">
        <v>232</v>
      </c>
      <c r="Y733" t="s">
        <v>2527</v>
      </c>
      <c r="Z733" t="s">
        <v>241</v>
      </c>
      <c r="AA733" s="177">
        <v>4571145</v>
      </c>
      <c r="AB733">
        <v>11428.05</v>
      </c>
      <c r="AC733">
        <v>1037.42</v>
      </c>
      <c r="AD733" s="177">
        <v>4571145</v>
      </c>
      <c r="AE733" s="196">
        <v>45635.676504247684</v>
      </c>
      <c r="AF733" t="s">
        <v>368</v>
      </c>
      <c r="AG733" t="s">
        <v>243</v>
      </c>
      <c r="AH733" s="289">
        <v>1</v>
      </c>
      <c r="AI733" s="306">
        <f>IF(Z733="COP",(AA733*AH733),IF(Z733="NOK",((AB733*AH733)*VLOOKUP(H733,Tasas!$K:$L,2,0)),IF(Z733="EUR",((AB733*AH733)*VLOOKUP(H733,Tasas!$K:$L,2,0)),IF('GL MEN'!Z740="USD",(('GL MEN'!AB740*'GL MEN'!AH740)*VLOOKUP(H733,Tasas!$K:$L,2,0)),0))))</f>
        <v>4571145</v>
      </c>
      <c r="AJ733" t="s">
        <v>42</v>
      </c>
      <c r="AK733">
        <v>5</v>
      </c>
      <c r="AL733" t="str">
        <f t="shared" si="48"/>
        <v>4</v>
      </c>
      <c r="AM733" t="str">
        <f t="shared" si="49"/>
        <v>WA</v>
      </c>
    </row>
    <row r="734" spans="2:39">
      <c r="B734" t="s">
        <v>223</v>
      </c>
      <c r="C734" t="s">
        <v>357</v>
      </c>
      <c r="D734" t="s">
        <v>358</v>
      </c>
      <c r="E734">
        <v>1403697</v>
      </c>
      <c r="F734">
        <v>170</v>
      </c>
      <c r="G734" s="196">
        <v>45626</v>
      </c>
      <c r="H734">
        <v>202411</v>
      </c>
      <c r="I734">
        <v>5295</v>
      </c>
      <c r="J734">
        <v>51059999</v>
      </c>
      <c r="K734" t="s">
        <v>369</v>
      </c>
      <c r="L734" t="s">
        <v>3565</v>
      </c>
      <c r="M734" t="s">
        <v>3876</v>
      </c>
      <c r="N734" t="s">
        <v>3877</v>
      </c>
      <c r="O734" t="s">
        <v>232</v>
      </c>
      <c r="P734" t="s">
        <v>3878</v>
      </c>
      <c r="Q734" t="s">
        <v>3879</v>
      </c>
      <c r="R734" t="s">
        <v>374</v>
      </c>
      <c r="S734" t="s">
        <v>375</v>
      </c>
      <c r="T734">
        <v>3038203</v>
      </c>
      <c r="U734" t="s">
        <v>2527</v>
      </c>
      <c r="V734" t="s">
        <v>3880</v>
      </c>
      <c r="W734" t="s">
        <v>3881</v>
      </c>
      <c r="X734" t="s">
        <v>232</v>
      </c>
      <c r="Y734" t="s">
        <v>2527</v>
      </c>
      <c r="Z734" t="s">
        <v>241</v>
      </c>
      <c r="AA734" s="177">
        <v>4122678</v>
      </c>
      <c r="AB734">
        <v>10306.86</v>
      </c>
      <c r="AC734">
        <v>935.64</v>
      </c>
      <c r="AD734" s="177">
        <v>4122678</v>
      </c>
      <c r="AE734" s="196">
        <v>45635.676504247684</v>
      </c>
      <c r="AF734" t="s">
        <v>368</v>
      </c>
      <c r="AG734" t="s">
        <v>243</v>
      </c>
      <c r="AH734" s="289">
        <v>0.2</v>
      </c>
      <c r="AI734" s="306">
        <f>IF(Z734="COP",(AA734*AH734),IF(Z734="NOK",((AB734*AH734)*VLOOKUP(H734,Tasas!$K:$L,2,0)),IF(Z734="EUR",((AB734*AH734)*VLOOKUP(H734,Tasas!$K:$L,2,0)),IF('GL MEN'!Z741="USD",(('GL MEN'!AB741*'GL MEN'!AH741)*VLOOKUP(H734,Tasas!$K:$L,2,0)),0))))</f>
        <v>824535.60000000009</v>
      </c>
      <c r="AJ734" t="s">
        <v>42</v>
      </c>
      <c r="AK734">
        <v>5</v>
      </c>
      <c r="AL734" t="str">
        <f t="shared" si="48"/>
        <v>4</v>
      </c>
      <c r="AM734" t="str">
        <f t="shared" si="49"/>
        <v>WA</v>
      </c>
    </row>
    <row r="735" spans="2:39">
      <c r="B735" t="s">
        <v>223</v>
      </c>
      <c r="C735" t="s">
        <v>357</v>
      </c>
      <c r="D735" t="s">
        <v>358</v>
      </c>
      <c r="E735">
        <v>1403697</v>
      </c>
      <c r="F735">
        <v>196</v>
      </c>
      <c r="G735" s="196">
        <v>45626</v>
      </c>
      <c r="H735">
        <v>202411</v>
      </c>
      <c r="I735">
        <v>5295</v>
      </c>
      <c r="J735">
        <v>51059999</v>
      </c>
      <c r="K735" t="s">
        <v>482</v>
      </c>
      <c r="L735" t="s">
        <v>3565</v>
      </c>
      <c r="M735" t="s">
        <v>3882</v>
      </c>
      <c r="N735" t="s">
        <v>3883</v>
      </c>
      <c r="O735" t="s">
        <v>232</v>
      </c>
      <c r="P735" t="s">
        <v>3884</v>
      </c>
      <c r="Q735" t="s">
        <v>3885</v>
      </c>
      <c r="R735" t="s">
        <v>374</v>
      </c>
      <c r="S735" t="s">
        <v>375</v>
      </c>
      <c r="T735">
        <v>3050902</v>
      </c>
      <c r="U735" t="s">
        <v>2527</v>
      </c>
      <c r="V735" t="s">
        <v>3886</v>
      </c>
      <c r="W735" t="s">
        <v>3887</v>
      </c>
      <c r="X735" t="s">
        <v>232</v>
      </c>
      <c r="Y735" t="s">
        <v>2527</v>
      </c>
      <c r="Z735" t="s">
        <v>241</v>
      </c>
      <c r="AA735" s="177">
        <v>5307730</v>
      </c>
      <c r="AB735">
        <v>13269.54</v>
      </c>
      <c r="AC735">
        <v>1204.5899999999999</v>
      </c>
      <c r="AD735" s="177">
        <v>5307730</v>
      </c>
      <c r="AE735" s="196">
        <v>45635.676504247684</v>
      </c>
      <c r="AF735" t="s">
        <v>368</v>
      </c>
      <c r="AG735" t="s">
        <v>243</v>
      </c>
      <c r="AH735" s="289">
        <v>1</v>
      </c>
      <c r="AI735" s="306">
        <f>IF(Z735="COP",(AA735*AH735),IF(Z735="NOK",((AB735*AH735)*VLOOKUP(H735,Tasas!$K:$L,2,0)),IF(Z735="EUR",((AB735*AH735)*VLOOKUP(H735,Tasas!$K:$L,2,0)),IF('GL MEN'!Z742="USD",(('GL MEN'!AB742*'GL MEN'!AH742)*VLOOKUP(H735,Tasas!$K:$L,2,0)),0))))</f>
        <v>5307730</v>
      </c>
      <c r="AJ735" t="s">
        <v>42</v>
      </c>
      <c r="AK735">
        <v>5</v>
      </c>
      <c r="AL735" t="str">
        <f t="shared" si="48"/>
        <v>4</v>
      </c>
      <c r="AM735" t="str">
        <f t="shared" si="49"/>
        <v>WA</v>
      </c>
    </row>
    <row r="736" spans="2:39">
      <c r="B736" t="s">
        <v>223</v>
      </c>
      <c r="C736" t="s">
        <v>357</v>
      </c>
      <c r="D736" t="s">
        <v>358</v>
      </c>
      <c r="E736">
        <v>1403697</v>
      </c>
      <c r="F736">
        <v>249</v>
      </c>
      <c r="G736" s="196">
        <v>45626</v>
      </c>
      <c r="H736">
        <v>202411</v>
      </c>
      <c r="I736">
        <v>5295</v>
      </c>
      <c r="J736">
        <v>51059999</v>
      </c>
      <c r="K736" t="s">
        <v>482</v>
      </c>
      <c r="L736" t="s">
        <v>3565</v>
      </c>
      <c r="M736" t="s">
        <v>1177</v>
      </c>
      <c r="N736" t="s">
        <v>3888</v>
      </c>
      <c r="O736" t="s">
        <v>232</v>
      </c>
      <c r="P736" t="s">
        <v>3889</v>
      </c>
      <c r="Q736" t="s">
        <v>3890</v>
      </c>
      <c r="R736" t="s">
        <v>374</v>
      </c>
      <c r="S736" t="s">
        <v>375</v>
      </c>
      <c r="T736">
        <v>3038208</v>
      </c>
      <c r="U736" t="s">
        <v>2527</v>
      </c>
      <c r="V736" t="s">
        <v>3891</v>
      </c>
      <c r="W736" t="s">
        <v>3892</v>
      </c>
      <c r="X736" t="s">
        <v>232</v>
      </c>
      <c r="Y736" t="s">
        <v>2527</v>
      </c>
      <c r="Z736" t="s">
        <v>241</v>
      </c>
      <c r="AA736" s="177">
        <v>2428692.5</v>
      </c>
      <c r="AB736">
        <v>6071.83</v>
      </c>
      <c r="AC736">
        <v>551.19000000000005</v>
      </c>
      <c r="AD736" s="177">
        <v>2428692.5</v>
      </c>
      <c r="AE736" s="196">
        <v>45635.676504247684</v>
      </c>
      <c r="AF736" t="s">
        <v>368</v>
      </c>
      <c r="AG736" t="s">
        <v>243</v>
      </c>
      <c r="AH736" s="289">
        <v>1</v>
      </c>
      <c r="AI736" s="306">
        <f>IF(Z736="COP",(AA736*AH736),IF(Z736="NOK",((AB736*AH736)*VLOOKUP(H736,Tasas!$K:$L,2,0)),IF(Z736="EUR",((AB736*AH736)*VLOOKUP(H736,Tasas!$K:$L,2,0)),IF('GL MEN'!Z743="USD",(('GL MEN'!AB743*'GL MEN'!AH743)*VLOOKUP(H736,Tasas!$K:$L,2,0)),0))))</f>
        <v>2428692.5</v>
      </c>
      <c r="AJ736" t="s">
        <v>42</v>
      </c>
      <c r="AK736">
        <v>5</v>
      </c>
      <c r="AL736" t="str">
        <f t="shared" si="48"/>
        <v>4</v>
      </c>
      <c r="AM736" t="str">
        <f t="shared" si="49"/>
        <v>WA</v>
      </c>
    </row>
    <row r="737" spans="2:39">
      <c r="B737" t="s">
        <v>223</v>
      </c>
      <c r="C737" t="s">
        <v>357</v>
      </c>
      <c r="D737" t="s">
        <v>358</v>
      </c>
      <c r="E737">
        <v>1403697</v>
      </c>
      <c r="F737">
        <v>339</v>
      </c>
      <c r="G737" s="196">
        <v>45626</v>
      </c>
      <c r="H737">
        <v>202411</v>
      </c>
      <c r="I737">
        <v>5295</v>
      </c>
      <c r="J737">
        <v>51059999</v>
      </c>
      <c r="K737" t="s">
        <v>369</v>
      </c>
      <c r="L737" t="s">
        <v>3565</v>
      </c>
      <c r="M737" t="s">
        <v>3893</v>
      </c>
      <c r="N737" t="s">
        <v>3894</v>
      </c>
      <c r="O737" t="s">
        <v>232</v>
      </c>
      <c r="P737" t="s">
        <v>3895</v>
      </c>
      <c r="Q737" t="s">
        <v>3896</v>
      </c>
      <c r="R737" t="s">
        <v>374</v>
      </c>
      <c r="S737" t="s">
        <v>375</v>
      </c>
      <c r="T737">
        <v>3178936</v>
      </c>
      <c r="U737" t="s">
        <v>2527</v>
      </c>
      <c r="V737" t="s">
        <v>3897</v>
      </c>
      <c r="W737" t="s">
        <v>3898</v>
      </c>
      <c r="X737" t="s">
        <v>232</v>
      </c>
      <c r="Y737" t="s">
        <v>2527</v>
      </c>
      <c r="Z737" t="s">
        <v>241</v>
      </c>
      <c r="AA737" s="177">
        <v>4108939.26</v>
      </c>
      <c r="AB737">
        <v>10272.51</v>
      </c>
      <c r="AC737">
        <v>932.52</v>
      </c>
      <c r="AD737" s="177">
        <v>4108939.26</v>
      </c>
      <c r="AE737" s="196">
        <v>45635.676504247684</v>
      </c>
      <c r="AF737" t="s">
        <v>368</v>
      </c>
      <c r="AG737" t="s">
        <v>243</v>
      </c>
      <c r="AH737" s="289">
        <v>1</v>
      </c>
      <c r="AI737" s="306">
        <f>IF(Z737="COP",(AA737*AH737),IF(Z737="NOK",((AB737*AH737)*VLOOKUP(H737,Tasas!$K:$L,2,0)),IF(Z737="EUR",((AB737*AH737)*VLOOKUP(H737,Tasas!$K:$L,2,0)),IF('GL MEN'!Z744="USD",(('GL MEN'!AB744*'GL MEN'!AH744)*VLOOKUP(H737,Tasas!$K:$L,2,0)),0))))</f>
        <v>4108939.26</v>
      </c>
      <c r="AJ737" t="s">
        <v>42</v>
      </c>
      <c r="AK737">
        <v>5</v>
      </c>
      <c r="AL737" t="str">
        <f t="shared" si="48"/>
        <v>4</v>
      </c>
      <c r="AM737" t="str">
        <f t="shared" si="49"/>
        <v>WA</v>
      </c>
    </row>
    <row r="738" spans="2:39">
      <c r="B738" t="s">
        <v>223</v>
      </c>
      <c r="C738" t="s">
        <v>357</v>
      </c>
      <c r="D738" t="s">
        <v>358</v>
      </c>
      <c r="E738">
        <v>1403697</v>
      </c>
      <c r="F738">
        <v>526</v>
      </c>
      <c r="G738" s="196">
        <v>45626</v>
      </c>
      <c r="H738">
        <v>202411</v>
      </c>
      <c r="I738">
        <v>5295</v>
      </c>
      <c r="J738">
        <v>51059999</v>
      </c>
      <c r="K738" t="s">
        <v>369</v>
      </c>
      <c r="L738" t="s">
        <v>3565</v>
      </c>
      <c r="M738" t="s">
        <v>3899</v>
      </c>
      <c r="N738" t="s">
        <v>3900</v>
      </c>
      <c r="O738" t="s">
        <v>232</v>
      </c>
      <c r="P738" t="s">
        <v>3901</v>
      </c>
      <c r="Q738" t="s">
        <v>3902</v>
      </c>
      <c r="R738" t="s">
        <v>374</v>
      </c>
      <c r="S738" t="s">
        <v>375</v>
      </c>
      <c r="T738">
        <v>3460841</v>
      </c>
      <c r="U738" t="s">
        <v>2527</v>
      </c>
      <c r="V738" t="s">
        <v>3903</v>
      </c>
      <c r="W738" t="s">
        <v>3904</v>
      </c>
      <c r="X738" t="s">
        <v>232</v>
      </c>
      <c r="Y738" t="s">
        <v>2527</v>
      </c>
      <c r="Z738" t="s">
        <v>241</v>
      </c>
      <c r="AA738" s="177">
        <v>4692503</v>
      </c>
      <c r="AB738">
        <v>11731.45</v>
      </c>
      <c r="AC738">
        <v>1064.96</v>
      </c>
      <c r="AD738" s="177">
        <v>4692503</v>
      </c>
      <c r="AE738" s="196">
        <v>45635.676504247684</v>
      </c>
      <c r="AF738" t="s">
        <v>368</v>
      </c>
      <c r="AG738" t="s">
        <v>243</v>
      </c>
      <c r="AH738" s="289">
        <v>1</v>
      </c>
      <c r="AI738" s="306">
        <f>IF(Z738="COP",(AA738*AH738),IF(Z738="NOK",((AB738*AH738)*VLOOKUP(H738,Tasas!$K:$L,2,0)),IF(Z738="EUR",((AB738*AH738)*VLOOKUP(H738,Tasas!$K:$L,2,0)),IF('GL MEN'!Z745="USD",(('GL MEN'!AB745*'GL MEN'!AH745)*VLOOKUP(H738,Tasas!$K:$L,2,0)),0))))</f>
        <v>4692503</v>
      </c>
      <c r="AJ738" t="s">
        <v>42</v>
      </c>
      <c r="AK738">
        <v>5</v>
      </c>
      <c r="AL738" t="str">
        <f t="shared" si="48"/>
        <v>4</v>
      </c>
      <c r="AM738" t="str">
        <f t="shared" si="49"/>
        <v>WA</v>
      </c>
    </row>
    <row r="739" spans="2:39">
      <c r="B739" t="s">
        <v>223</v>
      </c>
      <c r="C739" t="s">
        <v>357</v>
      </c>
      <c r="D739" t="s">
        <v>358</v>
      </c>
      <c r="E739">
        <v>1403697</v>
      </c>
      <c r="F739">
        <v>568</v>
      </c>
      <c r="G739" s="196">
        <v>45626</v>
      </c>
      <c r="H739">
        <v>202411</v>
      </c>
      <c r="I739">
        <v>5295</v>
      </c>
      <c r="J739">
        <v>51059999</v>
      </c>
      <c r="K739" t="s">
        <v>369</v>
      </c>
      <c r="L739" t="s">
        <v>3565</v>
      </c>
      <c r="M739" t="s">
        <v>3905</v>
      </c>
      <c r="N739" t="s">
        <v>3906</v>
      </c>
      <c r="O739" t="s">
        <v>232</v>
      </c>
      <c r="P739" t="s">
        <v>3907</v>
      </c>
      <c r="Q739" t="s">
        <v>3908</v>
      </c>
      <c r="R739" t="s">
        <v>374</v>
      </c>
      <c r="S739" t="s">
        <v>375</v>
      </c>
      <c r="T739">
        <v>3038223</v>
      </c>
      <c r="U739" t="s">
        <v>2527</v>
      </c>
      <c r="V739" t="s">
        <v>3909</v>
      </c>
      <c r="W739" t="s">
        <v>3910</v>
      </c>
      <c r="X739" t="s">
        <v>232</v>
      </c>
      <c r="Y739" t="s">
        <v>2527</v>
      </c>
      <c r="Z739" t="s">
        <v>241</v>
      </c>
      <c r="AA739" s="177">
        <v>8267981</v>
      </c>
      <c r="AB739">
        <v>20670.28</v>
      </c>
      <c r="AC739">
        <v>1876.42</v>
      </c>
      <c r="AD739" s="177">
        <v>8267981</v>
      </c>
      <c r="AE739" s="196">
        <v>45635.676504247684</v>
      </c>
      <c r="AF739" t="s">
        <v>368</v>
      </c>
      <c r="AG739" t="s">
        <v>243</v>
      </c>
      <c r="AH739" s="289">
        <v>1</v>
      </c>
      <c r="AI739" s="306">
        <f>IF(Z739="COP",(AA739*AH739),IF(Z739="NOK",((AB739*AH739)*VLOOKUP(H739,Tasas!$K:$L,2,0)),IF(Z739="EUR",((AB739*AH739)*VLOOKUP(H739,Tasas!$K:$L,2,0)),IF('GL MEN'!Z746="USD",(('GL MEN'!AB746*'GL MEN'!AH746)*VLOOKUP(H739,Tasas!$K:$L,2,0)),0))))</f>
        <v>8267981</v>
      </c>
      <c r="AJ739" t="s">
        <v>42</v>
      </c>
      <c r="AK739">
        <v>5</v>
      </c>
      <c r="AL739" t="str">
        <f t="shared" si="48"/>
        <v>4</v>
      </c>
      <c r="AM739" t="str">
        <f t="shared" si="49"/>
        <v>WA</v>
      </c>
    </row>
    <row r="740" spans="2:39">
      <c r="AI740" s="306">
        <f>IF(Z740="COP",(AA740*AH740),IF(Z740="NOK",((AB740*AH740)*VLOOKUP(H740,Tasas!$K:$L,2,0)),IF(Z740="EUR",((AB740*AH740)*VLOOKUP(H740,Tasas!$K:$L,2,0)),IF('GL MEN'!Z748="USD",(('GL MEN'!AB748*'GL MEN'!AH748)*VLOOKUP(H740,Tasas!$K:$L,2,0)),0))))</f>
        <v>0</v>
      </c>
      <c r="AL740" t="str">
        <f t="shared" si="48"/>
        <v/>
      </c>
      <c r="AM740" t="b">
        <f t="shared" si="49"/>
        <v>0</v>
      </c>
    </row>
    <row r="741" spans="2:39">
      <c r="AI741" s="306">
        <f>IF(Z741="COP",(AA741*AH741),IF(Z741="NOK",((AB741*AH741)*VLOOKUP(H741,Tasas!$K:$L,2,0)),IF(Z741="EUR",((AB741*AH741)*VLOOKUP(H741,Tasas!$K:$L,2,0)),IF('GL MEN'!Z749="USD",(('GL MEN'!AB749*'GL MEN'!AH749)*VLOOKUP(H741,Tasas!$K:$L,2,0)),0))))</f>
        <v>0</v>
      </c>
      <c r="AL741" t="str">
        <f t="shared" si="48"/>
        <v/>
      </c>
      <c r="AM741" t="b">
        <f t="shared" si="49"/>
        <v>0</v>
      </c>
    </row>
    <row r="742" spans="2:39">
      <c r="AI742" s="306">
        <f>IF(Z742="COP",(AA742*AH742),IF(Z742="NOK",((AB742*AH742)*VLOOKUP(H742,Tasas!$K:$L,2,0)),IF(Z742="EUR",((AB742*AH742)*VLOOKUP(H742,Tasas!$K:$L,2,0)),IF('GL MEN'!Z750="USD",(('GL MEN'!AB750*'GL MEN'!AH750)*VLOOKUP(H742,Tasas!$K:$L,2,0)),0))))</f>
        <v>0</v>
      </c>
      <c r="AL742" t="str">
        <f t="shared" si="48"/>
        <v/>
      </c>
      <c r="AM742" t="b">
        <f t="shared" si="49"/>
        <v>0</v>
      </c>
    </row>
    <row r="743" spans="2:39">
      <c r="AI743" s="306">
        <f>IF(Z743="COP",(AA743*AH743),IF(Z743="NOK",((AB743*AH743)*VLOOKUP(H743,Tasas!$K:$L,2,0)),IF(Z743="EUR",((AB743*AH743)*VLOOKUP(H743,Tasas!$K:$L,2,0)),IF('GL MEN'!Z751="USD",(('GL MEN'!AB751*'GL MEN'!AH751)*VLOOKUP(H743,Tasas!$K:$L,2,0)),0))))</f>
        <v>0</v>
      </c>
      <c r="AL743" t="str">
        <f t="shared" si="48"/>
        <v/>
      </c>
      <c r="AM743" t="b">
        <f t="shared" si="49"/>
        <v>0</v>
      </c>
    </row>
    <row r="744" spans="2:39">
      <c r="AI744" s="306">
        <f>IF(Z744="COP",(AA744*AH744),IF(Z744="NOK",((AB744*AH744)*VLOOKUP(H744,Tasas!$K:$L,2,0)),IF(Z744="EUR",((AB744*AH744)*VLOOKUP(H744,Tasas!$K:$L,2,0)),IF('GL MEN'!Z752="USD",(('GL MEN'!AB752*'GL MEN'!AH752)*VLOOKUP(H744,Tasas!$K:$L,2,0)),0))))</f>
        <v>0</v>
      </c>
      <c r="AL744" t="str">
        <f t="shared" si="48"/>
        <v/>
      </c>
      <c r="AM744" t="b">
        <f t="shared" si="49"/>
        <v>0</v>
      </c>
    </row>
    <row r="745" spans="2:39">
      <c r="AI745" s="306">
        <f>IF(Z745="COP",(AA745*AH745),IF(Z745="NOK",((AB745*AH745)*VLOOKUP(H745,Tasas!$K:$L,2,0)),IF(Z745="EUR",((AB745*AH745)*VLOOKUP(H745,Tasas!$K:$L,2,0)),IF('GL MEN'!Z753="USD",(('GL MEN'!AB753*'GL MEN'!AH753)*VLOOKUP(H745,Tasas!$K:$L,2,0)),0))))</f>
        <v>0</v>
      </c>
      <c r="AL745" t="str">
        <f t="shared" si="48"/>
        <v/>
      </c>
      <c r="AM745" t="b">
        <f t="shared" si="49"/>
        <v>0</v>
      </c>
    </row>
    <row r="746" spans="2:39">
      <c r="AI746" s="306">
        <f>IF(Z746="COP",(AA746*AH746),IF(Z746="NOK",((AB746*AH746)*VLOOKUP(H746,Tasas!$K:$L,2,0)),IF(Z746="EUR",((AB746*AH746)*VLOOKUP(H746,Tasas!$K:$L,2,0)),IF('GL MEN'!Z754="USD",(('GL MEN'!AB754*'GL MEN'!AH754)*VLOOKUP(H746,Tasas!$K:$L,2,0)),0))))</f>
        <v>0</v>
      </c>
      <c r="AL746" t="str">
        <f t="shared" si="48"/>
        <v/>
      </c>
      <c r="AM746" t="b">
        <f t="shared" si="49"/>
        <v>0</v>
      </c>
    </row>
    <row r="747" spans="2:39">
      <c r="AI747" s="306">
        <f>IF(Z747="COP",(AA747*AH747),IF(Z747="NOK",((AB747*AH747)*VLOOKUP(H747,Tasas!$K:$L,2,0)),IF(Z747="EUR",((AB747*AH747)*VLOOKUP(H747,Tasas!$K:$L,2,0)),IF('GL MEN'!Z755="USD",(('GL MEN'!AB755*'GL MEN'!AH755)*VLOOKUP(H747,Tasas!$K:$L,2,0)),0))))</f>
        <v>0</v>
      </c>
      <c r="AL747" t="str">
        <f t="shared" si="48"/>
        <v/>
      </c>
      <c r="AM747" t="b">
        <f t="shared" si="49"/>
        <v>0</v>
      </c>
    </row>
    <row r="748" spans="2:39">
      <c r="AI748" s="306">
        <f>IF(Z748="COP",(AA748*AH748),IF(Z748="NOK",((AB748*AH748)*VLOOKUP(H748,Tasas!$K:$L,2,0)),IF(Z748="EUR",((AB748*AH748)*VLOOKUP(H748,Tasas!$K:$L,2,0)),IF('GL MEN'!Z756="USD",(('GL MEN'!AB756*'GL MEN'!AH756)*VLOOKUP(H748,Tasas!$K:$L,2,0)),0))))</f>
        <v>0</v>
      </c>
      <c r="AL748" t="str">
        <f t="shared" si="48"/>
        <v/>
      </c>
      <c r="AM748" t="b">
        <f t="shared" si="49"/>
        <v>0</v>
      </c>
    </row>
    <row r="749" spans="2:39">
      <c r="AI749" s="306">
        <f>IF(Z749="COP",(AA749*AH749),IF(Z749="NOK",((AB749*AH749)*VLOOKUP(H749,Tasas!$K:$L,2,0)),IF(Z749="EUR",((AB749*AH749)*VLOOKUP(H749,Tasas!$K:$L,2,0)),IF('GL MEN'!Z757="USD",(('GL MEN'!AB757*'GL MEN'!AH757)*VLOOKUP(H749,Tasas!$K:$L,2,0)),0))))</f>
        <v>0</v>
      </c>
      <c r="AL749" t="str">
        <f t="shared" si="48"/>
        <v/>
      </c>
      <c r="AM749" t="b">
        <f t="shared" si="49"/>
        <v>0</v>
      </c>
    </row>
    <row r="750" spans="2:39">
      <c r="AI750" s="306">
        <f>IF(Z750="COP",(AA750*AH750),IF(Z750="NOK",((AB750*AH750)*VLOOKUP(H750,Tasas!$K:$L,2,0)),IF(Z750="EUR",((AB750*AH750)*VLOOKUP(H750,Tasas!$K:$L,2,0)),IF('GL MEN'!Z758="USD",(('GL MEN'!AB758*'GL MEN'!AH758)*VLOOKUP(H750,Tasas!$K:$L,2,0)),0))))</f>
        <v>0</v>
      </c>
      <c r="AL750" t="str">
        <f t="shared" si="48"/>
        <v/>
      </c>
      <c r="AM750" t="b">
        <f t="shared" si="49"/>
        <v>0</v>
      </c>
    </row>
    <row r="751" spans="2:39">
      <c r="AI751" s="306">
        <f>IF(Z751="COP",(AA751*AH751),IF(Z751="NOK",((AB751*AH751)*VLOOKUP(H751,Tasas!$K:$L,2,0)),IF(Z751="EUR",((AB751*AH751)*VLOOKUP(H751,Tasas!$K:$L,2,0)),IF('GL MEN'!Z759="USD",(('GL MEN'!AB759*'GL MEN'!AH759)*VLOOKUP(H751,Tasas!$K:$L,2,0)),0))))</f>
        <v>0</v>
      </c>
      <c r="AL751" t="str">
        <f t="shared" si="48"/>
        <v/>
      </c>
      <c r="AM751" t="b">
        <f t="shared" si="49"/>
        <v>0</v>
      </c>
    </row>
    <row r="752" spans="2:39">
      <c r="AI752" s="306">
        <f>IF(Z752="COP",(AA752*AH752),IF(Z752="NOK",((AB752*AH752)*VLOOKUP(H752,Tasas!$K:$L,2,0)),IF(Z752="EUR",((AB752*AH752)*VLOOKUP(H752,Tasas!$K:$L,2,0)),IF('GL MEN'!Z760="USD",(('GL MEN'!AB760*'GL MEN'!AH760)*VLOOKUP(H752,Tasas!$K:$L,2,0)),0))))</f>
        <v>0</v>
      </c>
      <c r="AL752" t="str">
        <f t="shared" si="48"/>
        <v/>
      </c>
      <c r="AM752" t="b">
        <f t="shared" si="49"/>
        <v>0</v>
      </c>
    </row>
    <row r="753" spans="35:39">
      <c r="AI753" s="306">
        <f>IF(Z753="COP",(AA753*AH753),IF(Z753="NOK",((AB753*AH753)*VLOOKUP(H753,Tasas!$K:$L,2,0)),IF(Z753="EUR",((AB753*AH753)*VLOOKUP(H753,Tasas!$K:$L,2,0)),IF('GL MEN'!Z761="USD",(('GL MEN'!AB761*'GL MEN'!AH761)*VLOOKUP(H753,Tasas!$K:$L,2,0)),0))))</f>
        <v>0</v>
      </c>
      <c r="AL753" t="str">
        <f t="shared" si="48"/>
        <v/>
      </c>
      <c r="AM753" t="b">
        <f t="shared" si="49"/>
        <v>0</v>
      </c>
    </row>
    <row r="754" spans="35:39">
      <c r="AI754" s="306">
        <f>IF(Z754="COP",(AA754*AH754),IF(Z754="NOK",((AB754*AH754)*VLOOKUP(H754,Tasas!$K:$L,2,0)),IF(Z754="EUR",((AB754*AH754)*VLOOKUP(H754,Tasas!$K:$L,2,0)),IF('GL MEN'!Z762="USD",(('GL MEN'!AB762*'GL MEN'!AH762)*VLOOKUP(H754,Tasas!$K:$L,2,0)),0))))</f>
        <v>0</v>
      </c>
      <c r="AL754" t="str">
        <f t="shared" si="48"/>
        <v/>
      </c>
      <c r="AM754" t="b">
        <f t="shared" si="49"/>
        <v>0</v>
      </c>
    </row>
    <row r="755" spans="35:39">
      <c r="AI755" s="306">
        <f>IF(Z755="COP",(AA755*AH755),IF(Z755="NOK",((AB755*AH755)*VLOOKUP(H755,Tasas!$K:$L,2,0)),IF(Z755="EUR",((AB755*AH755)*VLOOKUP(H755,Tasas!$K:$L,2,0)),IF('GL MEN'!Z763="USD",(('GL MEN'!AB763*'GL MEN'!AH763)*VLOOKUP(H755,Tasas!$K:$L,2,0)),0))))</f>
        <v>0</v>
      </c>
      <c r="AL755" t="str">
        <f t="shared" si="48"/>
        <v/>
      </c>
      <c r="AM755" t="b">
        <f t="shared" si="49"/>
        <v>0</v>
      </c>
    </row>
    <row r="756" spans="35:39">
      <c r="AI756" s="306">
        <f>IF(Z756="COP",(AA756*AH756),IF(Z756="NOK",((AB756*AH756)*VLOOKUP(H756,Tasas!$K:$L,2,0)),IF(Z756="EUR",((AB756*AH756)*VLOOKUP(H756,Tasas!$K:$L,2,0)),IF('GL MEN'!Z764="USD",(('GL MEN'!AB764*'GL MEN'!AH764)*VLOOKUP(H756,Tasas!$K:$L,2,0)),0))))</f>
        <v>0</v>
      </c>
      <c r="AL756" t="str">
        <f t="shared" si="48"/>
        <v/>
      </c>
      <c r="AM756" t="b">
        <f t="shared" si="49"/>
        <v>0</v>
      </c>
    </row>
    <row r="757" spans="35:39">
      <c r="AI757" s="306">
        <f>IF(Z757="COP",(AA757*AH757),IF(Z757="NOK",((AB757*AH757)*VLOOKUP(H757,Tasas!$K:$L,2,0)),IF(Z757="EUR",((AB757*AH757)*VLOOKUP(H757,Tasas!$K:$L,2,0)),IF('GL MEN'!Z765="USD",(('GL MEN'!AB765*'GL MEN'!AH765)*VLOOKUP(H757,Tasas!$K:$L,2,0)),0))))</f>
        <v>0</v>
      </c>
      <c r="AL757" t="str">
        <f t="shared" si="48"/>
        <v/>
      </c>
      <c r="AM757" t="b">
        <f t="shared" si="49"/>
        <v>0</v>
      </c>
    </row>
    <row r="758" spans="35:39">
      <c r="AI758" s="306">
        <f>IF(Z758="COP",(AA758*AH758),IF(Z758="NOK",((AB758*AH758)*VLOOKUP(H758,Tasas!$K:$L,2,0)),IF(Z758="EUR",((AB758*AH758)*VLOOKUP(H758,Tasas!$K:$L,2,0)),IF('GL MEN'!Z766="USD",(('GL MEN'!AB766*'GL MEN'!AH766)*VLOOKUP(H758,Tasas!$K:$L,2,0)),0))))</f>
        <v>0</v>
      </c>
      <c r="AL758" t="str">
        <f t="shared" si="48"/>
        <v/>
      </c>
      <c r="AM758" t="b">
        <f t="shared" si="49"/>
        <v>0</v>
      </c>
    </row>
    <row r="759" spans="35:39">
      <c r="AI759" s="306">
        <f>IF(Z759="COP",(AA759*AH759),IF(Z759="NOK",((AB759*AH759)*VLOOKUP(H759,Tasas!$K:$L,2,0)),IF(Z759="EUR",((AB759*AH759)*VLOOKUP(H759,Tasas!$K:$L,2,0)),IF('GL MEN'!Z767="USD",(('GL MEN'!AB767*'GL MEN'!AH767)*VLOOKUP(H759,Tasas!$K:$L,2,0)),0))))</f>
        <v>0</v>
      </c>
      <c r="AL759" t="str">
        <f t="shared" si="48"/>
        <v/>
      </c>
      <c r="AM759" t="b">
        <f t="shared" si="49"/>
        <v>0</v>
      </c>
    </row>
    <row r="760" spans="35:39">
      <c r="AI760" s="306">
        <f>IF(Z760="COP",(AA760*AH760),IF(Z760="NOK",((AB760*AH760)*VLOOKUP(H760,Tasas!$K:$L,2,0)),IF(Z760="EUR",((AB760*AH760)*VLOOKUP(H760,Tasas!$K:$L,2,0)),IF('GL MEN'!Z768="USD",(('GL MEN'!AB768*'GL MEN'!AH768)*VLOOKUP(H760,Tasas!$K:$L,2,0)),0))))</f>
        <v>0</v>
      </c>
      <c r="AL760" t="str">
        <f t="shared" si="48"/>
        <v/>
      </c>
      <c r="AM760" t="b">
        <f t="shared" si="49"/>
        <v>0</v>
      </c>
    </row>
    <row r="761" spans="35:39">
      <c r="AI761" s="306">
        <f>IF(Z761="COP",(AA761*AH761),IF(Z761="NOK",((AB761*AH761)*VLOOKUP(H761,Tasas!$K:$L,2,0)),IF(Z761="EUR",((AB761*AH761)*VLOOKUP(H761,Tasas!$K:$L,2,0)),IF('GL MEN'!Z769="USD",(('GL MEN'!AB769*'GL MEN'!AH769)*VLOOKUP(H761,Tasas!$K:$L,2,0)),0))))</f>
        <v>0</v>
      </c>
      <c r="AL761" t="str">
        <f t="shared" si="48"/>
        <v/>
      </c>
      <c r="AM761" t="b">
        <f t="shared" si="49"/>
        <v>0</v>
      </c>
    </row>
    <row r="762" spans="35:39">
      <c r="AI762" s="306">
        <f>IF(Z762="COP",(AA762*AH762),IF(Z762="NOK",((AB762*AH762)*VLOOKUP(H762,Tasas!$K:$L,2,0)),IF(Z762="EUR",((AB762*AH762)*VLOOKUP(H762,Tasas!$K:$L,2,0)),IF('GL MEN'!Z770="USD",(('GL MEN'!AB770*'GL MEN'!AH770)*VLOOKUP(H762,Tasas!$K:$L,2,0)),0))))</f>
        <v>0</v>
      </c>
      <c r="AL762" t="str">
        <f t="shared" si="48"/>
        <v/>
      </c>
      <c r="AM762" t="b">
        <f t="shared" si="49"/>
        <v>0</v>
      </c>
    </row>
    <row r="763" spans="35:39">
      <c r="AI763" s="306">
        <f>IF(Z763="COP",(AA763*AH763),IF(Z763="NOK",((AB763*AH763)*VLOOKUP(H763,Tasas!$K:$L,2,0)),IF(Z763="EUR",((AB763*AH763)*VLOOKUP(H763,Tasas!$K:$L,2,0)),IF('GL MEN'!Z771="USD",(('GL MEN'!AB771*'GL MEN'!AH771)*VLOOKUP(H763,Tasas!$K:$L,2,0)),0))))</f>
        <v>0</v>
      </c>
      <c r="AL763" t="str">
        <f t="shared" si="48"/>
        <v/>
      </c>
      <c r="AM763" t="b">
        <f t="shared" si="49"/>
        <v>0</v>
      </c>
    </row>
    <row r="764" spans="35:39">
      <c r="AI764" s="306">
        <f>IF(Z764="COP",(AA764*AH764),IF(Z764="NOK",((AB764*AH764)*VLOOKUP(H764,Tasas!$K:$L,2,0)),IF(Z764="EUR",((AB764*AH764)*VLOOKUP(H764,Tasas!$K:$L,2,0)),IF('GL MEN'!Z772="USD",(('GL MEN'!AB772*'GL MEN'!AH772)*VLOOKUP(H764,Tasas!$K:$L,2,0)),0))))</f>
        <v>0</v>
      </c>
      <c r="AL764" t="str">
        <f t="shared" si="48"/>
        <v/>
      </c>
      <c r="AM764" t="b">
        <f t="shared" si="49"/>
        <v>0</v>
      </c>
    </row>
    <row r="765" spans="35:39">
      <c r="AI765" s="306">
        <f>IF(Z765="COP",(AA765*AH765),IF(Z765="NOK",((AB765*AH765)*VLOOKUP(H765,Tasas!$K:$L,2,0)),IF(Z765="EUR",((AB765*AH765)*VLOOKUP(H765,Tasas!$K:$L,2,0)),IF('GL MEN'!Z773="USD",(('GL MEN'!AB773*'GL MEN'!AH773)*VLOOKUP(H765,Tasas!$K:$L,2,0)),0))))</f>
        <v>0</v>
      </c>
      <c r="AL765" t="str">
        <f t="shared" si="48"/>
        <v/>
      </c>
      <c r="AM765" t="b">
        <f t="shared" si="49"/>
        <v>0</v>
      </c>
    </row>
    <row r="766" spans="35:39">
      <c r="AI766" s="306">
        <f>IF(Z766="COP",(AA766*AH766),IF(Z766="NOK",((AB766*AH766)*VLOOKUP(H766,Tasas!$K:$L,2,0)),IF(Z766="EUR",((AB766*AH766)*VLOOKUP(H766,Tasas!$K:$L,2,0)),IF('GL MEN'!Z774="USD",(('GL MEN'!AB774*'GL MEN'!AH774)*VLOOKUP(H766,Tasas!$K:$L,2,0)),0))))</f>
        <v>0</v>
      </c>
      <c r="AL766" t="str">
        <f t="shared" si="48"/>
        <v/>
      </c>
      <c r="AM766" t="b">
        <f t="shared" si="49"/>
        <v>0</v>
      </c>
    </row>
    <row r="767" spans="35:39">
      <c r="AI767" s="306">
        <f>IF(Z767="COP",(AA767*AH767),IF(Z767="NOK",((AB767*AH767)*VLOOKUP(H767,Tasas!$K:$L,2,0)),IF(Z767="EUR",((AB767*AH767)*VLOOKUP(H767,Tasas!$K:$L,2,0)),IF('GL MEN'!Z775="USD",(('GL MEN'!AB775*'GL MEN'!AH775)*VLOOKUP(H767,Tasas!$K:$L,2,0)),0))))</f>
        <v>0</v>
      </c>
      <c r="AL767" t="str">
        <f t="shared" si="48"/>
        <v/>
      </c>
      <c r="AM767" t="b">
        <f t="shared" si="49"/>
        <v>0</v>
      </c>
    </row>
    <row r="768" spans="35:39">
      <c r="AI768" s="306">
        <f>IF(Z768="COP",(AA768*AH768),IF(Z768="NOK",((AB768*AH768)*VLOOKUP(H768,Tasas!$K:$L,2,0)),IF(Z768="EUR",((AB768*AH768)*VLOOKUP(H768,Tasas!$K:$L,2,0)),IF('GL MEN'!Z776="USD",(('GL MEN'!AB776*'GL MEN'!AH776)*VLOOKUP(H768,Tasas!$K:$L,2,0)),0))))</f>
        <v>0</v>
      </c>
      <c r="AL768" t="str">
        <f t="shared" si="48"/>
        <v/>
      </c>
      <c r="AM768" t="b">
        <f t="shared" si="49"/>
        <v>0</v>
      </c>
    </row>
    <row r="769" spans="35:39">
      <c r="AI769" s="306">
        <f>IF(Z769="COP",(AA769*AH769),IF(Z769="NOK",((AB769*AH769)*VLOOKUP(H769,Tasas!$K:$L,2,0)),IF(Z769="EUR",((AB769*AH769)*VLOOKUP(H769,Tasas!$K:$L,2,0)),IF('GL MEN'!Z777="USD",(('GL MEN'!AB777*'GL MEN'!AH777)*VLOOKUP(H769,Tasas!$K:$L,2,0)),0))))</f>
        <v>0</v>
      </c>
      <c r="AL769" t="str">
        <f t="shared" si="48"/>
        <v/>
      </c>
      <c r="AM769" t="b">
        <f t="shared" si="49"/>
        <v>0</v>
      </c>
    </row>
    <row r="770" spans="35:39">
      <c r="AI770" s="306">
        <f>IF(Z770="COP",(AA770*AH770),IF(Z770="NOK",((AB770*AH770)*VLOOKUP(H770,Tasas!$K:$L,2,0)),IF(Z770="EUR",((AB770*AH770)*VLOOKUP(H770,Tasas!$K:$L,2,0)),IF('GL MEN'!Z778="USD",(('GL MEN'!AB778*'GL MEN'!AH778)*VLOOKUP(H770,Tasas!$K:$L,2,0)),0))))</f>
        <v>0</v>
      </c>
      <c r="AL770" t="str">
        <f t="shared" si="48"/>
        <v/>
      </c>
      <c r="AM770" t="b">
        <f t="shared" si="49"/>
        <v>0</v>
      </c>
    </row>
    <row r="771" spans="35:39">
      <c r="AI771" s="306">
        <f>IF(Z771="COP",(AA771*AH771),IF(Z771="NOK",((AB771*AH771)*VLOOKUP(H771,Tasas!$K:$L,2,0)),IF(Z771="EUR",((AB771*AH771)*VLOOKUP(H771,Tasas!$K:$L,2,0)),IF('GL MEN'!Z779="USD",(('GL MEN'!AB779*'GL MEN'!AH779)*VLOOKUP(H771,Tasas!$K:$L,2,0)),0))))</f>
        <v>0</v>
      </c>
      <c r="AL771" t="str">
        <f t="shared" si="48"/>
        <v/>
      </c>
      <c r="AM771" t="b">
        <f t="shared" si="49"/>
        <v>0</v>
      </c>
    </row>
    <row r="772" spans="35:39">
      <c r="AI772" s="306">
        <f>IF(Z772="COP",(AA772*AH772),IF(Z772="NOK",((AB772*AH772)*VLOOKUP(H772,Tasas!$K:$L,2,0)),IF(Z772="EUR",((AB772*AH772)*VLOOKUP(H772,Tasas!$K:$L,2,0)),IF('GL MEN'!Z780="USD",(('GL MEN'!AB780*'GL MEN'!AH780)*VLOOKUP(H772,Tasas!$K:$L,2,0)),0))))</f>
        <v>0</v>
      </c>
      <c r="AL772" t="str">
        <f t="shared" si="48"/>
        <v/>
      </c>
      <c r="AM772" t="b">
        <f t="shared" si="49"/>
        <v>0</v>
      </c>
    </row>
    <row r="773" spans="35:39">
      <c r="AI773" s="306">
        <f>IF(Z773="COP",(AA773*AH773),IF(Z773="NOK",((AB773*AH773)*VLOOKUP(H773,Tasas!$K:$L,2,0)),IF(Z773="EUR",((AB773*AH773)*VLOOKUP(H773,Tasas!$K:$L,2,0)),IF('GL MEN'!Z781="USD",(('GL MEN'!AB781*'GL MEN'!AH781)*VLOOKUP(H773,Tasas!$K:$L,2,0)),0))))</f>
        <v>0</v>
      </c>
      <c r="AL773" t="str">
        <f t="shared" si="48"/>
        <v/>
      </c>
      <c r="AM773" t="b">
        <f t="shared" si="49"/>
        <v>0</v>
      </c>
    </row>
    <row r="774" spans="35:39">
      <c r="AI774" s="306">
        <f>IF(Z774="COP",(AA774*AH774),IF(Z774="NOK",((AB774*AH774)*VLOOKUP(H774,Tasas!$K:$L,2,0)),IF(Z774="EUR",((AB774*AH774)*VLOOKUP(H774,Tasas!$K:$L,2,0)),IF('GL MEN'!Z782="USD",(('GL MEN'!AB782*'GL MEN'!AH782)*VLOOKUP(H774,Tasas!$K:$L,2,0)),0))))</f>
        <v>0</v>
      </c>
      <c r="AL774" t="str">
        <f t="shared" si="48"/>
        <v/>
      </c>
      <c r="AM774" t="b">
        <f t="shared" si="49"/>
        <v>0</v>
      </c>
    </row>
    <row r="775" spans="35:39">
      <c r="AI775" s="306">
        <f>IF(Z775="COP",(AA775*AH775),IF(Z775="NOK",((AB775*AH775)*VLOOKUP(H775,Tasas!$K:$L,2,0)),IF(Z775="EUR",((AB775*AH775)*VLOOKUP(H775,Tasas!$K:$L,2,0)),IF('GL MEN'!Z783="USD",(('GL MEN'!AB783*'GL MEN'!AH783)*VLOOKUP(H775,Tasas!$K:$L,2,0)),0))))</f>
        <v>0</v>
      </c>
      <c r="AL775" t="str">
        <f t="shared" si="48"/>
        <v/>
      </c>
      <c r="AM775" t="b">
        <f t="shared" si="49"/>
        <v>0</v>
      </c>
    </row>
    <row r="776" spans="35:39">
      <c r="AI776" s="306">
        <f>IF(Z776="COP",(AA776*AH776),IF(Z776="NOK",((AB776*AH776)*VLOOKUP(H776,Tasas!$K:$L,2,0)),IF(Z776="EUR",((AB776*AH776)*VLOOKUP(H776,Tasas!$K:$L,2,0)),IF('GL MEN'!Z784="USD",(('GL MEN'!AB784*'GL MEN'!AH784)*VLOOKUP(H776,Tasas!$K:$L,2,0)),0))))</f>
        <v>0</v>
      </c>
      <c r="AL776" t="str">
        <f t="shared" si="48"/>
        <v/>
      </c>
      <c r="AM776" t="b">
        <f t="shared" si="49"/>
        <v>0</v>
      </c>
    </row>
    <row r="777" spans="35:39">
      <c r="AI777" s="306">
        <f>IF(Z777="COP",(AA777*AH777),IF(Z777="NOK",((AB777*AH777)*VLOOKUP(H777,Tasas!$K:$L,2,0)),IF(Z777="EUR",((AB777*AH777)*VLOOKUP(H777,Tasas!$K:$L,2,0)),IF('GL MEN'!Z785="USD",(('GL MEN'!AB785*'GL MEN'!AH785)*VLOOKUP(H777,Tasas!$K:$L,2,0)),0))))</f>
        <v>0</v>
      </c>
      <c r="AL777" t="str">
        <f t="shared" si="48"/>
        <v/>
      </c>
      <c r="AM777" t="b">
        <f t="shared" si="49"/>
        <v>0</v>
      </c>
    </row>
    <row r="778" spans="35:39">
      <c r="AI778" s="306">
        <f>IF(Z778="COP",(AA778*AH778),IF(Z778="NOK",((AB778*AH778)*VLOOKUP(H778,Tasas!$K:$L,2,0)),IF(Z778="EUR",((AB778*AH778)*VLOOKUP(H778,Tasas!$K:$L,2,0)),IF('GL MEN'!Z786="USD",(('GL MEN'!AB786*'GL MEN'!AH786)*VLOOKUP(H778,Tasas!$K:$L,2,0)),0))))</f>
        <v>0</v>
      </c>
      <c r="AL778" t="str">
        <f t="shared" si="48"/>
        <v/>
      </c>
      <c r="AM778" t="b">
        <f t="shared" si="49"/>
        <v>0</v>
      </c>
    </row>
    <row r="779" spans="35:39">
      <c r="AI779" s="306">
        <f>IF(Z779="COP",(AA779*AH779),IF(Z779="NOK",((AB779*AH779)*VLOOKUP(H779,Tasas!$K:$L,2,0)),IF(Z779="EUR",((AB779*AH779)*VLOOKUP(H779,Tasas!$K:$L,2,0)),IF('GL MEN'!Z787="USD",(('GL MEN'!AB787*'GL MEN'!AH787)*VLOOKUP(H779,Tasas!$K:$L,2,0)),0))))</f>
        <v>0</v>
      </c>
      <c r="AL779" t="str">
        <f t="shared" si="48"/>
        <v/>
      </c>
      <c r="AM779" t="b">
        <f t="shared" si="49"/>
        <v>0</v>
      </c>
    </row>
    <row r="780" spans="35:39">
      <c r="AI780" s="306">
        <f>IF(Z780="COP",(AA780*AH780),IF(Z780="NOK",((AB780*AH780)*VLOOKUP(H780,Tasas!$K:$L,2,0)),IF(Z780="EUR",((AB780*AH780)*VLOOKUP(H780,Tasas!$K:$L,2,0)),IF('GL MEN'!Z788="USD",(('GL MEN'!AB788*'GL MEN'!AH788)*VLOOKUP(H780,Tasas!$K:$L,2,0)),0))))</f>
        <v>0</v>
      </c>
      <c r="AL780" t="str">
        <f t="shared" si="48"/>
        <v/>
      </c>
      <c r="AM780" t="b">
        <f t="shared" si="49"/>
        <v>0</v>
      </c>
    </row>
    <row r="781" spans="35:39">
      <c r="AI781" s="306">
        <f>IF(Z781="COP",(AA781*AH781),IF(Z781="NOK",((AB781*AH781)*VLOOKUP(H781,Tasas!$K:$L,2,0)),IF(Z781="EUR",((AB781*AH781)*VLOOKUP(H781,Tasas!$K:$L,2,0)),IF('GL MEN'!Z789="USD",(('GL MEN'!AB789*'GL MEN'!AH789)*VLOOKUP(H781,Tasas!$K:$L,2,0)),0))))</f>
        <v>0</v>
      </c>
      <c r="AL781" t="str">
        <f t="shared" si="48"/>
        <v/>
      </c>
      <c r="AM781" t="b">
        <f t="shared" si="49"/>
        <v>0</v>
      </c>
    </row>
    <row r="782" spans="35:39">
      <c r="AI782" s="306">
        <f>IF(Z782="COP",(AA782*AH782),IF(Z782="NOK",((AB782*AH782)*VLOOKUP(H782,Tasas!$K:$L,2,0)),IF(Z782="EUR",((AB782*AH782)*VLOOKUP(H782,Tasas!$K:$L,2,0)),IF('GL MEN'!Z790="USD",(('GL MEN'!AB790*'GL MEN'!AH790)*VLOOKUP(H782,Tasas!$K:$L,2,0)),0))))</f>
        <v>0</v>
      </c>
      <c r="AL782" t="str">
        <f t="shared" ref="AL782:AL845" si="50">+MID(R782,2,1)</f>
        <v/>
      </c>
      <c r="AM782" t="b">
        <f t="shared" ref="AM782:AM845" si="51">IF(AL782="0","CO",IF(AL782="1","CO",IF(AL782="2","CO",IF(AL782="3","NE",IF(AL782="4","WA",IF(AL782="6","Centro - URR"))))))</f>
        <v>0</v>
      </c>
    </row>
    <row r="783" spans="35:39">
      <c r="AI783" s="306">
        <f>IF(Z783="COP",(AA783*AH783),IF(Z783="NOK",((AB783*AH783)*VLOOKUP(H783,Tasas!$K:$L,2,0)),IF(Z783="EUR",((AB783*AH783)*VLOOKUP(H783,Tasas!$K:$L,2,0)),IF('GL MEN'!Z791="USD",(('GL MEN'!AB791*'GL MEN'!AH791)*VLOOKUP(H783,Tasas!$K:$L,2,0)),0))))</f>
        <v>0</v>
      </c>
      <c r="AL783" t="str">
        <f t="shared" si="50"/>
        <v/>
      </c>
      <c r="AM783" t="b">
        <f t="shared" si="51"/>
        <v>0</v>
      </c>
    </row>
    <row r="784" spans="35:39">
      <c r="AI784" s="306">
        <f>IF(Z784="COP",(AA784*AH784),IF(Z784="NOK",((AB784*AH784)*VLOOKUP(H784,Tasas!$K:$L,2,0)),IF(Z784="EUR",((AB784*AH784)*VLOOKUP(H784,Tasas!$K:$L,2,0)),IF('GL MEN'!Z792="USD",(('GL MEN'!AB792*'GL MEN'!AH792)*VLOOKUP(H784,Tasas!$K:$L,2,0)),0))))</f>
        <v>0</v>
      </c>
      <c r="AL784" t="str">
        <f t="shared" si="50"/>
        <v/>
      </c>
      <c r="AM784" t="b">
        <f t="shared" si="51"/>
        <v>0</v>
      </c>
    </row>
    <row r="785" spans="35:39">
      <c r="AI785" s="306">
        <f>IF(Z785="COP",(AA785*AH785),IF(Z785="NOK",((AB785*AH785)*VLOOKUP(H785,Tasas!$K:$L,2,0)),IF(Z785="EUR",((AB785*AH785)*VLOOKUP(H785,Tasas!$K:$L,2,0)),IF('GL MEN'!Z793="USD",(('GL MEN'!AB793*'GL MEN'!AH793)*VLOOKUP(H785,Tasas!$K:$L,2,0)),0))))</f>
        <v>0</v>
      </c>
      <c r="AL785" t="str">
        <f t="shared" si="50"/>
        <v/>
      </c>
      <c r="AM785" t="b">
        <f t="shared" si="51"/>
        <v>0</v>
      </c>
    </row>
    <row r="786" spans="35:39">
      <c r="AI786" s="306">
        <f>IF(Z786="COP",(AA786*AH786),IF(Z786="NOK",((AB786*AH786)*VLOOKUP(H786,Tasas!$K:$L,2,0)),IF(Z786="EUR",((AB786*AH786)*VLOOKUP(H786,Tasas!$K:$L,2,0)),IF('GL MEN'!Z794="USD",(('GL MEN'!AB794*'GL MEN'!AH794)*VLOOKUP(H786,Tasas!$K:$L,2,0)),0))))</f>
        <v>0</v>
      </c>
      <c r="AL786" t="str">
        <f t="shared" si="50"/>
        <v/>
      </c>
      <c r="AM786" t="b">
        <f t="shared" si="51"/>
        <v>0</v>
      </c>
    </row>
    <row r="787" spans="35:39">
      <c r="AI787" s="306">
        <f>IF(Z787="COP",(AA787*AH787),IF(Z787="NOK",((AB787*AH787)*VLOOKUP(H787,Tasas!$K:$L,2,0)),IF(Z787="EUR",((AB787*AH787)*VLOOKUP(H787,Tasas!$K:$L,2,0)),IF('GL MEN'!Z795="USD",(('GL MEN'!AB795*'GL MEN'!AH795)*VLOOKUP(H787,Tasas!$K:$L,2,0)),0))))</f>
        <v>0</v>
      </c>
      <c r="AL787" t="str">
        <f t="shared" si="50"/>
        <v/>
      </c>
      <c r="AM787" t="b">
        <f t="shared" si="51"/>
        <v>0</v>
      </c>
    </row>
    <row r="788" spans="35:39">
      <c r="AI788" s="306">
        <f>IF(Z788="COP",(AA788*AH788),IF(Z788="NOK",((AB788*AH788)*VLOOKUP(H788,Tasas!$K:$L,2,0)),IF(Z788="EUR",((AB788*AH788)*VLOOKUP(H788,Tasas!$K:$L,2,0)),IF('GL MEN'!Z796="USD",(('GL MEN'!AB796*'GL MEN'!AH796)*VLOOKUP(H788,Tasas!$K:$L,2,0)),0))))</f>
        <v>0</v>
      </c>
      <c r="AL788" t="str">
        <f t="shared" si="50"/>
        <v/>
      </c>
      <c r="AM788" t="b">
        <f t="shared" si="51"/>
        <v>0</v>
      </c>
    </row>
    <row r="789" spans="35:39">
      <c r="AI789" s="306">
        <f>IF(Z789="COP",(AA789*AH789),IF(Z789="NOK",((AB789*AH789)*VLOOKUP(H789,Tasas!$K:$L,2,0)),IF(Z789="EUR",((AB789*AH789)*VLOOKUP(H789,Tasas!$K:$L,2,0)),IF('GL MEN'!Z797="USD",(('GL MEN'!AB797*'GL MEN'!AH797)*VLOOKUP(H789,Tasas!$K:$L,2,0)),0))))</f>
        <v>0</v>
      </c>
      <c r="AL789" t="str">
        <f t="shared" si="50"/>
        <v/>
      </c>
      <c r="AM789" t="b">
        <f t="shared" si="51"/>
        <v>0</v>
      </c>
    </row>
    <row r="790" spans="35:39">
      <c r="AI790" s="306">
        <f>IF(Z790="COP",(AA790*AH790),IF(Z790="NOK",((AB790*AH790)*VLOOKUP(H790,Tasas!$K:$L,2,0)),IF(Z790="EUR",((AB790*AH790)*VLOOKUP(H790,Tasas!$K:$L,2,0)),IF('GL MEN'!Z798="USD",(('GL MEN'!AB798*'GL MEN'!AH798)*VLOOKUP(H790,Tasas!$K:$L,2,0)),0))))</f>
        <v>0</v>
      </c>
      <c r="AL790" t="str">
        <f t="shared" si="50"/>
        <v/>
      </c>
      <c r="AM790" t="b">
        <f t="shared" si="51"/>
        <v>0</v>
      </c>
    </row>
    <row r="791" spans="35:39">
      <c r="AI791" s="306">
        <f>IF(Z791="COP",(AA791*AH791),IF(Z791="NOK",((AB791*AH791)*VLOOKUP(H791,Tasas!$K:$L,2,0)),IF(Z791="EUR",((AB791*AH791)*VLOOKUP(H791,Tasas!$K:$L,2,0)),IF('GL MEN'!Z799="USD",(('GL MEN'!AB799*'GL MEN'!AH799)*VLOOKUP(H791,Tasas!$K:$L,2,0)),0))))</f>
        <v>0</v>
      </c>
      <c r="AL791" t="str">
        <f t="shared" si="50"/>
        <v/>
      </c>
      <c r="AM791" t="b">
        <f t="shared" si="51"/>
        <v>0</v>
      </c>
    </row>
    <row r="792" spans="35:39">
      <c r="AI792" s="306">
        <f>IF(Z792="COP",(AA792*AH792),IF(Z792="NOK",((AB792*AH792)*VLOOKUP(H792,Tasas!$K:$L,2,0)),IF(Z792="EUR",((AB792*AH792)*VLOOKUP(H792,Tasas!$K:$L,2,0)),IF('GL MEN'!Z800="USD",(('GL MEN'!AB800*'GL MEN'!AH800)*VLOOKUP(H792,Tasas!$K:$L,2,0)),0))))</f>
        <v>0</v>
      </c>
      <c r="AL792" t="str">
        <f t="shared" si="50"/>
        <v/>
      </c>
      <c r="AM792" t="b">
        <f t="shared" si="51"/>
        <v>0</v>
      </c>
    </row>
    <row r="793" spans="35:39">
      <c r="AI793" s="306">
        <f>IF(Z793="COP",(AA793*AH793),IF(Z793="NOK",((AB793*AH793)*VLOOKUP(H793,Tasas!$K:$L,2,0)),IF(Z793="EUR",((AB793*AH793)*VLOOKUP(H793,Tasas!$K:$L,2,0)),IF('GL MEN'!Z801="USD",(('GL MEN'!AB801*'GL MEN'!AH801)*VLOOKUP(H793,Tasas!$K:$L,2,0)),0))))</f>
        <v>0</v>
      </c>
      <c r="AL793" t="str">
        <f t="shared" si="50"/>
        <v/>
      </c>
      <c r="AM793" t="b">
        <f t="shared" si="51"/>
        <v>0</v>
      </c>
    </row>
    <row r="794" spans="35:39">
      <c r="AI794" s="306">
        <f>IF(Z794="COP",(AA794*AH794),IF(Z794="NOK",((AB794*AH794)*VLOOKUP(H794,Tasas!$K:$L,2,0)),IF(Z794="EUR",((AB794*AH794)*VLOOKUP(H794,Tasas!$K:$L,2,0)),IF('GL MEN'!Z802="USD",(('GL MEN'!AB802*'GL MEN'!AH802)*VLOOKUP(H794,Tasas!$K:$L,2,0)),0))))</f>
        <v>0</v>
      </c>
      <c r="AL794" t="str">
        <f t="shared" si="50"/>
        <v/>
      </c>
      <c r="AM794" t="b">
        <f t="shared" si="51"/>
        <v>0</v>
      </c>
    </row>
    <row r="795" spans="35:39">
      <c r="AI795" s="306">
        <f>IF(Z795="COP",(AA795*AH795),IF(Z795="NOK",((AB795*AH795)*VLOOKUP(H795,Tasas!$K:$L,2,0)),IF(Z795="EUR",((AB795*AH795)*VLOOKUP(H795,Tasas!$K:$L,2,0)),IF('GL MEN'!Z803="USD",(('GL MEN'!AB803*'GL MEN'!AH803)*VLOOKUP(H795,Tasas!$K:$L,2,0)),0))))</f>
        <v>0</v>
      </c>
      <c r="AL795" t="str">
        <f t="shared" si="50"/>
        <v/>
      </c>
      <c r="AM795" t="b">
        <f t="shared" si="51"/>
        <v>0</v>
      </c>
    </row>
    <row r="796" spans="35:39">
      <c r="AI796" s="306">
        <f>IF(Z796="COP",(AA796*AH796),IF(Z796="NOK",((AB796*AH796)*VLOOKUP(H796,Tasas!$K:$L,2,0)),IF(Z796="EUR",((AB796*AH796)*VLOOKUP(H796,Tasas!$K:$L,2,0)),IF('GL MEN'!Z804="USD",(('GL MEN'!AB804*'GL MEN'!AH804)*VLOOKUP(H796,Tasas!$K:$L,2,0)),0))))</f>
        <v>0</v>
      </c>
      <c r="AL796" t="str">
        <f t="shared" si="50"/>
        <v/>
      </c>
      <c r="AM796" t="b">
        <f t="shared" si="51"/>
        <v>0</v>
      </c>
    </row>
    <row r="797" spans="35:39">
      <c r="AI797" s="306">
        <f>IF(Z797="COP",(AA797*AH797),IF(Z797="NOK",((AB797*AH797)*VLOOKUP(H797,Tasas!$K:$L,2,0)),IF(Z797="EUR",((AB797*AH797)*VLOOKUP(H797,Tasas!$K:$L,2,0)),IF('GL MEN'!Z805="USD",(('GL MEN'!AB805*'GL MEN'!AH805)*VLOOKUP(H797,Tasas!$K:$L,2,0)),0))))</f>
        <v>0</v>
      </c>
      <c r="AL797" t="str">
        <f t="shared" si="50"/>
        <v/>
      </c>
      <c r="AM797" t="b">
        <f t="shared" si="51"/>
        <v>0</v>
      </c>
    </row>
    <row r="798" spans="35:39">
      <c r="AI798" s="306">
        <f>IF(Z798="COP",(AA798*AH798),IF(Z798="NOK",((AB798*AH798)*VLOOKUP(H798,Tasas!$K:$L,2,0)),IF(Z798="EUR",((AB798*AH798)*VLOOKUP(H798,Tasas!$K:$L,2,0)),IF('GL MEN'!Z806="USD",(('GL MEN'!AB806*'GL MEN'!AH806)*VLOOKUP(H798,Tasas!$K:$L,2,0)),0))))</f>
        <v>0</v>
      </c>
      <c r="AL798" t="str">
        <f t="shared" si="50"/>
        <v/>
      </c>
      <c r="AM798" t="b">
        <f t="shared" si="51"/>
        <v>0</v>
      </c>
    </row>
    <row r="799" spans="35:39">
      <c r="AI799" s="306">
        <f>IF(Z799="COP",(AA799*AH799),IF(Z799="NOK",((AB799*AH799)*VLOOKUP(H799,Tasas!$K:$L,2,0)),IF(Z799="EUR",((AB799*AH799)*VLOOKUP(H799,Tasas!$K:$L,2,0)),IF('GL MEN'!Z807="USD",(('GL MEN'!AB807*'GL MEN'!AH807)*VLOOKUP(H799,Tasas!$K:$L,2,0)),0))))</f>
        <v>0</v>
      </c>
      <c r="AL799" t="str">
        <f t="shared" si="50"/>
        <v/>
      </c>
      <c r="AM799" t="b">
        <f t="shared" si="51"/>
        <v>0</v>
      </c>
    </row>
    <row r="800" spans="35:39">
      <c r="AI800" s="306">
        <f>IF(Z800="COP",(AA800*AH800),IF(Z800="NOK",((AB800*AH800)*VLOOKUP(H800,Tasas!$K:$L,2,0)),IF(Z800="EUR",((AB800*AH800)*VLOOKUP(H800,Tasas!$K:$L,2,0)),IF('GL MEN'!Z808="USD",(('GL MEN'!AB808*'GL MEN'!AH808)*VLOOKUP(H800,Tasas!$K:$L,2,0)),0))))</f>
        <v>0</v>
      </c>
      <c r="AL800" t="str">
        <f t="shared" si="50"/>
        <v/>
      </c>
      <c r="AM800" t="b">
        <f t="shared" si="51"/>
        <v>0</v>
      </c>
    </row>
    <row r="801" spans="35:39">
      <c r="AI801" s="306">
        <f>IF(Z801="COP",(AA801*AH801),IF(Z801="NOK",((AB801*AH801)*VLOOKUP(H801,Tasas!$K:$L,2,0)),IF(Z801="EUR",((AB801*AH801)*VLOOKUP(H801,Tasas!$K:$L,2,0)),IF('GL MEN'!Z809="USD",(('GL MEN'!AB809*'GL MEN'!AH809)*VLOOKUP(H801,Tasas!$K:$L,2,0)),0))))</f>
        <v>0</v>
      </c>
      <c r="AL801" t="str">
        <f t="shared" si="50"/>
        <v/>
      </c>
      <c r="AM801" t="b">
        <f t="shared" si="51"/>
        <v>0</v>
      </c>
    </row>
    <row r="802" spans="35:39">
      <c r="AI802" s="306">
        <f>IF(Z802="COP",(AA802*AH802),IF(Z802="NOK",((AB802*AH802)*VLOOKUP(H802,Tasas!$K:$L,2,0)),IF(Z802="EUR",((AB802*AH802)*VLOOKUP(H802,Tasas!$K:$L,2,0)),IF('GL MEN'!Z810="USD",(('GL MEN'!AB810*'GL MEN'!AH810)*VLOOKUP(H802,Tasas!$K:$L,2,0)),0))))</f>
        <v>0</v>
      </c>
      <c r="AL802" t="str">
        <f t="shared" si="50"/>
        <v/>
      </c>
      <c r="AM802" t="b">
        <f t="shared" si="51"/>
        <v>0</v>
      </c>
    </row>
    <row r="803" spans="35:39">
      <c r="AI803" s="306">
        <f>IF(Z803="COP",(AA803*AH803),IF(Z803="NOK",((AB803*AH803)*VLOOKUP(H803,Tasas!$K:$L,2,0)),IF(Z803="EUR",((AB803*AH803)*VLOOKUP(H803,Tasas!$K:$L,2,0)),IF('GL MEN'!Z811="USD",(('GL MEN'!AB811*'GL MEN'!AH811)*VLOOKUP(H803,Tasas!$K:$L,2,0)),0))))</f>
        <v>0</v>
      </c>
      <c r="AL803" t="str">
        <f t="shared" si="50"/>
        <v/>
      </c>
      <c r="AM803" t="b">
        <f t="shared" si="51"/>
        <v>0</v>
      </c>
    </row>
    <row r="804" spans="35:39">
      <c r="AI804" s="306">
        <f>IF(Z804="COP",(AA804*AH804),IF(Z804="NOK",((AB804*AH804)*VLOOKUP(H804,Tasas!$K:$L,2,0)),IF(Z804="EUR",((AB804*AH804)*VLOOKUP(H804,Tasas!$K:$L,2,0)),IF('GL MEN'!Z812="USD",(('GL MEN'!AB812*'GL MEN'!AH812)*VLOOKUP(H804,Tasas!$K:$L,2,0)),0))))</f>
        <v>0</v>
      </c>
      <c r="AL804" t="str">
        <f t="shared" si="50"/>
        <v/>
      </c>
      <c r="AM804" t="b">
        <f t="shared" si="51"/>
        <v>0</v>
      </c>
    </row>
    <row r="805" spans="35:39">
      <c r="AI805" s="306">
        <f>IF(Z805="COP",(AA805*AH805),IF(Z805="NOK",((AB805*AH805)*VLOOKUP(H805,Tasas!$K:$L,2,0)),IF(Z805="EUR",((AB805*AH805)*VLOOKUP(H805,Tasas!$K:$L,2,0)),IF('GL MEN'!Z813="USD",(('GL MEN'!AB813*'GL MEN'!AH813)*VLOOKUP(H805,Tasas!$K:$L,2,0)),0))))</f>
        <v>0</v>
      </c>
      <c r="AL805" t="str">
        <f t="shared" si="50"/>
        <v/>
      </c>
      <c r="AM805" t="b">
        <f t="shared" si="51"/>
        <v>0</v>
      </c>
    </row>
    <row r="806" spans="35:39">
      <c r="AI806" s="306">
        <f>IF(Z806="COP",(AA806*AH806),IF(Z806="NOK",((AB806*AH806)*VLOOKUP(H806,Tasas!$K:$L,2,0)),IF(Z806="EUR",((AB806*AH806)*VLOOKUP(H806,Tasas!$K:$L,2,0)),IF('GL MEN'!Z814="USD",(('GL MEN'!AB814*'GL MEN'!AH814)*VLOOKUP(H806,Tasas!$K:$L,2,0)),0))))</f>
        <v>0</v>
      </c>
      <c r="AL806" t="str">
        <f t="shared" si="50"/>
        <v/>
      </c>
      <c r="AM806" t="b">
        <f t="shared" si="51"/>
        <v>0</v>
      </c>
    </row>
    <row r="807" spans="35:39">
      <c r="AI807" s="306">
        <f>IF(Z807="COP",(AA807*AH807),IF(Z807="NOK",((AB807*AH807)*VLOOKUP(H807,Tasas!$K:$L,2,0)),IF(Z807="EUR",((AB807*AH807)*VLOOKUP(H807,Tasas!$K:$L,2,0)),IF('GL MEN'!Z815="USD",(('GL MEN'!AB815*'GL MEN'!AH815)*VLOOKUP(H807,Tasas!$K:$L,2,0)),0))))</f>
        <v>0</v>
      </c>
      <c r="AL807" t="str">
        <f t="shared" si="50"/>
        <v/>
      </c>
      <c r="AM807" t="b">
        <f t="shared" si="51"/>
        <v>0</v>
      </c>
    </row>
    <row r="808" spans="35:39">
      <c r="AI808" s="306">
        <f>IF(Z808="COP",(AA808*AH808),IF(Z808="NOK",((AB808*AH808)*VLOOKUP(H808,Tasas!$K:$L,2,0)),IF(Z808="EUR",((AB808*AH808)*VLOOKUP(H808,Tasas!$K:$L,2,0)),IF('GL MEN'!Z816="USD",(('GL MEN'!AB816*'GL MEN'!AH816)*VLOOKUP(H808,Tasas!$K:$L,2,0)),0))))</f>
        <v>0</v>
      </c>
      <c r="AL808" t="str">
        <f t="shared" si="50"/>
        <v/>
      </c>
      <c r="AM808" t="b">
        <f t="shared" si="51"/>
        <v>0</v>
      </c>
    </row>
    <row r="809" spans="35:39">
      <c r="AI809" s="306">
        <f>IF(Z809="COP",(AA809*AH809),IF(Z809="NOK",((AB809*AH809)*VLOOKUP(H809,Tasas!$K:$L,2,0)),IF(Z809="EUR",((AB809*AH809)*VLOOKUP(H809,Tasas!$K:$L,2,0)),IF('GL MEN'!Z817="USD",(('GL MEN'!AB817*'GL MEN'!AH817)*VLOOKUP(H809,Tasas!$K:$L,2,0)),0))))</f>
        <v>0</v>
      </c>
      <c r="AL809" t="str">
        <f t="shared" si="50"/>
        <v/>
      </c>
      <c r="AM809" t="b">
        <f t="shared" si="51"/>
        <v>0</v>
      </c>
    </row>
    <row r="810" spans="35:39">
      <c r="AI810" s="306">
        <f>IF(Z810="COP",(AA810*AH810),IF(Z810="NOK",((AB810*AH810)*VLOOKUP(H810,Tasas!$K:$L,2,0)),IF(Z810="EUR",((AB810*AH810)*VLOOKUP(H810,Tasas!$K:$L,2,0)),IF('GL MEN'!Z818="USD",(('GL MEN'!AB818*'GL MEN'!AH818)*VLOOKUP(H810,Tasas!$K:$L,2,0)),0))))</f>
        <v>0</v>
      </c>
      <c r="AL810" t="str">
        <f t="shared" si="50"/>
        <v/>
      </c>
      <c r="AM810" t="b">
        <f t="shared" si="51"/>
        <v>0</v>
      </c>
    </row>
    <row r="811" spans="35:39">
      <c r="AI811" s="306">
        <f>IF(Z811="COP",(AA811*AH811),IF(Z811="NOK",((AB811*AH811)*VLOOKUP(H811,Tasas!$K:$L,2,0)),IF(Z811="EUR",((AB811*AH811)*VLOOKUP(H811,Tasas!$K:$L,2,0)),IF('GL MEN'!Z819="USD",(('GL MEN'!AB819*'GL MEN'!AH819)*VLOOKUP(H811,Tasas!$K:$L,2,0)),0))))</f>
        <v>0</v>
      </c>
      <c r="AL811" t="str">
        <f t="shared" si="50"/>
        <v/>
      </c>
      <c r="AM811" t="b">
        <f t="shared" si="51"/>
        <v>0</v>
      </c>
    </row>
    <row r="812" spans="35:39">
      <c r="AI812" s="306">
        <f>IF(Z812="COP",(AA812*AH812),IF(Z812="NOK",((AB812*AH812)*VLOOKUP(H812,Tasas!$K:$L,2,0)),IF(Z812="EUR",((AB812*AH812)*VLOOKUP(H812,Tasas!$K:$L,2,0)),IF('GL MEN'!Z820="USD",(('GL MEN'!AB820*'GL MEN'!AH820)*VLOOKUP(H812,Tasas!$K:$L,2,0)),0))))</f>
        <v>0</v>
      </c>
      <c r="AL812" t="str">
        <f t="shared" si="50"/>
        <v/>
      </c>
      <c r="AM812" t="b">
        <f t="shared" si="51"/>
        <v>0</v>
      </c>
    </row>
    <row r="813" spans="35:39">
      <c r="AI813" s="306">
        <f>IF(Z813="COP",(AA813*AH813),IF(Z813="NOK",((AB813*AH813)*VLOOKUP(H813,Tasas!$K:$L,2,0)),IF(Z813="EUR",((AB813*AH813)*VLOOKUP(H813,Tasas!$K:$L,2,0)),IF('GL MEN'!Z821="USD",(('GL MEN'!AB821*'GL MEN'!AH821)*VLOOKUP(H813,Tasas!$K:$L,2,0)),0))))</f>
        <v>0</v>
      </c>
      <c r="AL813" t="str">
        <f t="shared" si="50"/>
        <v/>
      </c>
      <c r="AM813" t="b">
        <f t="shared" si="51"/>
        <v>0</v>
      </c>
    </row>
    <row r="814" spans="35:39">
      <c r="AI814" s="306">
        <f>IF(Z814="COP",(AA814*AH814),IF(Z814="NOK",((AB814*AH814)*VLOOKUP(H814,Tasas!$K:$L,2,0)),IF(Z814="EUR",((AB814*AH814)*VLOOKUP(H814,Tasas!$K:$L,2,0)),IF('GL MEN'!Z822="USD",(('GL MEN'!AB822*'GL MEN'!AH822)*VLOOKUP(H814,Tasas!$K:$L,2,0)),0))))</f>
        <v>0</v>
      </c>
      <c r="AL814" t="str">
        <f t="shared" si="50"/>
        <v/>
      </c>
      <c r="AM814" t="b">
        <f t="shared" si="51"/>
        <v>0</v>
      </c>
    </row>
    <row r="815" spans="35:39">
      <c r="AI815" s="306">
        <f>IF(Z815="COP",(AA815*AH815),IF(Z815="NOK",((AB815*AH815)*VLOOKUP(H815,Tasas!$K:$L,2,0)),IF(Z815="EUR",((AB815*AH815)*VLOOKUP(H815,Tasas!$K:$L,2,0)),IF('GL MEN'!Z823="USD",(('GL MEN'!AB823*'GL MEN'!AH823)*VLOOKUP(H815,Tasas!$K:$L,2,0)),0))))</f>
        <v>0</v>
      </c>
      <c r="AL815" t="str">
        <f t="shared" si="50"/>
        <v/>
      </c>
      <c r="AM815" t="b">
        <f t="shared" si="51"/>
        <v>0</v>
      </c>
    </row>
    <row r="816" spans="35:39">
      <c r="AI816" s="306">
        <f>IF(Z816="COP",(AA816*AH816),IF(Z816="NOK",((AB816*AH816)*VLOOKUP(H816,Tasas!$K:$L,2,0)),IF(Z816="EUR",((AB816*AH816)*VLOOKUP(H816,Tasas!$K:$L,2,0)),IF('GL MEN'!Z824="USD",(('GL MEN'!AB824*'GL MEN'!AH824)*VLOOKUP(H816,Tasas!$K:$L,2,0)),0))))</f>
        <v>0</v>
      </c>
      <c r="AL816" t="str">
        <f t="shared" si="50"/>
        <v/>
      </c>
      <c r="AM816" t="b">
        <f t="shared" si="51"/>
        <v>0</v>
      </c>
    </row>
    <row r="817" spans="35:39">
      <c r="AI817" s="306">
        <f>IF(Z817="COP",(AA817*AH817),IF(Z817="NOK",((AB817*AH817)*VLOOKUP(H817,Tasas!$K:$L,2,0)),IF(Z817="EUR",((AB817*AH817)*VLOOKUP(H817,Tasas!$K:$L,2,0)),IF('GL MEN'!Z825="USD",(('GL MEN'!AB825*'GL MEN'!AH825)*VLOOKUP(H817,Tasas!$K:$L,2,0)),0))))</f>
        <v>0</v>
      </c>
      <c r="AL817" t="str">
        <f t="shared" si="50"/>
        <v/>
      </c>
      <c r="AM817" t="b">
        <f t="shared" si="51"/>
        <v>0</v>
      </c>
    </row>
    <row r="818" spans="35:39">
      <c r="AI818" s="306">
        <f>IF(Z818="COP",(AA818*AH818),IF(Z818="NOK",((AB818*AH818)*VLOOKUP(H818,Tasas!$K:$L,2,0)),IF(Z818="EUR",((AB818*AH818)*VLOOKUP(H818,Tasas!$K:$L,2,0)),IF('GL MEN'!Z826="USD",(('GL MEN'!AB826*'GL MEN'!AH826)*VLOOKUP(H818,Tasas!$K:$L,2,0)),0))))</f>
        <v>0</v>
      </c>
      <c r="AL818" t="str">
        <f t="shared" si="50"/>
        <v/>
      </c>
      <c r="AM818" t="b">
        <f t="shared" si="51"/>
        <v>0</v>
      </c>
    </row>
    <row r="819" spans="35:39">
      <c r="AI819" s="306">
        <f>IF(Z819="COP",(AA819*AH819),IF(Z819="NOK",((AB819*AH819)*VLOOKUP(H819,Tasas!$K:$L,2,0)),IF(Z819="EUR",((AB819*AH819)*VLOOKUP(H819,Tasas!$K:$L,2,0)),IF('GL MEN'!Z827="USD",(('GL MEN'!AB827*'GL MEN'!AH827)*VLOOKUP(H819,Tasas!$K:$L,2,0)),0))))</f>
        <v>0</v>
      </c>
      <c r="AL819" t="str">
        <f t="shared" si="50"/>
        <v/>
      </c>
      <c r="AM819" t="b">
        <f t="shared" si="51"/>
        <v>0</v>
      </c>
    </row>
    <row r="820" spans="35:39">
      <c r="AI820" s="306">
        <f>IF(Z820="COP",(AA820*AH820),IF(Z820="NOK",((AB820*AH820)*VLOOKUP(H820,Tasas!$K:$L,2,0)),IF(Z820="EUR",((AB820*AH820)*VLOOKUP(H820,Tasas!$K:$L,2,0)),IF('GL MEN'!Z828="USD",(('GL MEN'!AB828*'GL MEN'!AH828)*VLOOKUP(H820,Tasas!$K:$L,2,0)),0))))</f>
        <v>0</v>
      </c>
      <c r="AL820" t="str">
        <f t="shared" si="50"/>
        <v/>
      </c>
      <c r="AM820" t="b">
        <f t="shared" si="51"/>
        <v>0</v>
      </c>
    </row>
    <row r="821" spans="35:39">
      <c r="AI821" s="306">
        <f>IF(Z821="COP",(AA821*AH821),IF(Z821="NOK",((AB821*AH821)*VLOOKUP(H821,Tasas!$K:$L,2,0)),IF(Z821="EUR",((AB821*AH821)*VLOOKUP(H821,Tasas!$K:$L,2,0)),IF('GL MEN'!Z829="USD",(('GL MEN'!AB829*'GL MEN'!AH829)*VLOOKUP(H821,Tasas!$K:$L,2,0)),0))))</f>
        <v>0</v>
      </c>
      <c r="AL821" t="str">
        <f t="shared" si="50"/>
        <v/>
      </c>
      <c r="AM821" t="b">
        <f t="shared" si="51"/>
        <v>0</v>
      </c>
    </row>
    <row r="822" spans="35:39">
      <c r="AI822" s="306">
        <f>IF(Z822="COP",(AA822*AH822),IF(Z822="NOK",((AB822*AH822)*VLOOKUP(H822,Tasas!$K:$L,2,0)),IF(Z822="EUR",((AB822*AH822)*VLOOKUP(H822,Tasas!$K:$L,2,0)),IF('GL MEN'!Z830="USD",(('GL MEN'!AB830*'GL MEN'!AH830)*VLOOKUP(H822,Tasas!$K:$L,2,0)),0))))</f>
        <v>0</v>
      </c>
      <c r="AL822" t="str">
        <f t="shared" si="50"/>
        <v/>
      </c>
      <c r="AM822" t="b">
        <f t="shared" si="51"/>
        <v>0</v>
      </c>
    </row>
    <row r="823" spans="35:39">
      <c r="AI823" s="306">
        <f>IF(Z823="COP",(AA823*AH823),IF(Z823="NOK",((AB823*AH823)*VLOOKUP(H823,Tasas!$K:$L,2,0)),IF(Z823="EUR",((AB823*AH823)*VLOOKUP(H823,Tasas!$K:$L,2,0)),IF('GL MEN'!Z831="USD",(('GL MEN'!AB831*'GL MEN'!AH831)*VLOOKUP(H823,Tasas!$K:$L,2,0)),0))))</f>
        <v>0</v>
      </c>
      <c r="AL823" t="str">
        <f t="shared" si="50"/>
        <v/>
      </c>
      <c r="AM823" t="b">
        <f t="shared" si="51"/>
        <v>0</v>
      </c>
    </row>
    <row r="824" spans="35:39">
      <c r="AI824" s="306">
        <f>IF(Z824="COP",(AA824*AH824),IF(Z824="NOK",((AB824*AH824)*VLOOKUP(H824,Tasas!$K:$L,2,0)),IF(Z824="EUR",((AB824*AH824)*VLOOKUP(H824,Tasas!$K:$L,2,0)),IF('GL MEN'!Z832="USD",(('GL MEN'!AB832*'GL MEN'!AH832)*VLOOKUP(H824,Tasas!$K:$L,2,0)),0))))</f>
        <v>0</v>
      </c>
      <c r="AL824" t="str">
        <f t="shared" si="50"/>
        <v/>
      </c>
      <c r="AM824" t="b">
        <f t="shared" si="51"/>
        <v>0</v>
      </c>
    </row>
    <row r="825" spans="35:39">
      <c r="AI825" s="306">
        <f>IF(Z825="COP",(AA825*AH825),IF(Z825="NOK",((AB825*AH825)*VLOOKUP(H825,Tasas!$K:$L,2,0)),IF(Z825="EUR",((AB825*AH825)*VLOOKUP(H825,Tasas!$K:$L,2,0)),IF('GL MEN'!Z833="USD",(('GL MEN'!AB833*'GL MEN'!AH833)*VLOOKUP(H825,Tasas!$K:$L,2,0)),0))))</f>
        <v>0</v>
      </c>
      <c r="AL825" t="str">
        <f t="shared" si="50"/>
        <v/>
      </c>
      <c r="AM825" t="b">
        <f t="shared" si="51"/>
        <v>0</v>
      </c>
    </row>
    <row r="826" spans="35:39">
      <c r="AI826" s="306">
        <f>IF(Z826="COP",(AA826*AH826),IF(Z826="NOK",((AB826*AH826)*VLOOKUP(H826,Tasas!$K:$L,2,0)),IF(Z826="EUR",((AB826*AH826)*VLOOKUP(H826,Tasas!$K:$L,2,0)),IF('GL MEN'!Z834="USD",(('GL MEN'!AB834*'GL MEN'!AH834)*VLOOKUP(H826,Tasas!$K:$L,2,0)),0))))</f>
        <v>0</v>
      </c>
      <c r="AL826" t="str">
        <f t="shared" si="50"/>
        <v/>
      </c>
      <c r="AM826" t="b">
        <f t="shared" si="51"/>
        <v>0</v>
      </c>
    </row>
    <row r="827" spans="35:39">
      <c r="AI827" s="306">
        <f>IF(Z827="COP",(AA827*AH827),IF(Z827="NOK",((AB827*AH827)*VLOOKUP(H827,Tasas!$K:$L,2,0)),IF(Z827="EUR",((AB827*AH827)*VLOOKUP(H827,Tasas!$K:$L,2,0)),IF('GL MEN'!Z835="USD",(('GL MEN'!AB835*'GL MEN'!AH835)*VLOOKUP(H827,Tasas!$K:$L,2,0)),0))))</f>
        <v>0</v>
      </c>
      <c r="AL827" t="str">
        <f t="shared" si="50"/>
        <v/>
      </c>
      <c r="AM827" t="b">
        <f t="shared" si="51"/>
        <v>0</v>
      </c>
    </row>
    <row r="828" spans="35:39">
      <c r="AI828" s="306">
        <f>IF(Z828="COP",(AA828*AH828),IF(Z828="NOK",((AB828*AH828)*VLOOKUP(H828,Tasas!$K:$L,2,0)),IF(Z828="EUR",((AB828*AH828)*VLOOKUP(H828,Tasas!$K:$L,2,0)),IF('GL MEN'!Z836="USD",(('GL MEN'!AB836*'GL MEN'!AH836)*VLOOKUP(H828,Tasas!$K:$L,2,0)),0))))</f>
        <v>0</v>
      </c>
      <c r="AL828" t="str">
        <f t="shared" si="50"/>
        <v/>
      </c>
      <c r="AM828" t="b">
        <f t="shared" si="51"/>
        <v>0</v>
      </c>
    </row>
    <row r="829" spans="35:39">
      <c r="AI829" s="306">
        <f>IF(Z829="COP",(AA829*AH829),IF(Z829="NOK",((AB829*AH829)*VLOOKUP(H829,Tasas!$K:$L,2,0)),IF(Z829="EUR",((AB829*AH829)*VLOOKUP(H829,Tasas!$K:$L,2,0)),IF('GL MEN'!Z837="USD",(('GL MEN'!AB837*'GL MEN'!AH837)*VLOOKUP(H829,Tasas!$K:$L,2,0)),0))))</f>
        <v>0</v>
      </c>
      <c r="AL829" t="str">
        <f t="shared" si="50"/>
        <v/>
      </c>
      <c r="AM829" t="b">
        <f t="shared" si="51"/>
        <v>0</v>
      </c>
    </row>
    <row r="830" spans="35:39">
      <c r="AI830" s="306">
        <f>IF(Z830="COP",(AA830*AH830),IF(Z830="NOK",((AB830*AH830)*VLOOKUP(H830,Tasas!$K:$L,2,0)),IF(Z830="EUR",((AB830*AH830)*VLOOKUP(H830,Tasas!$K:$L,2,0)),IF('GL MEN'!Z838="USD",(('GL MEN'!AB838*'GL MEN'!AH838)*VLOOKUP(H830,Tasas!$K:$L,2,0)),0))))</f>
        <v>0</v>
      </c>
      <c r="AL830" t="str">
        <f t="shared" si="50"/>
        <v/>
      </c>
      <c r="AM830" t="b">
        <f t="shared" si="51"/>
        <v>0</v>
      </c>
    </row>
    <row r="831" spans="35:39">
      <c r="AI831" s="306">
        <f>IF(Z831="COP",(AA831*AH831),IF(Z831="NOK",((AB831*AH831)*VLOOKUP(H831,Tasas!$K:$L,2,0)),IF(Z831="EUR",((AB831*AH831)*VLOOKUP(H831,Tasas!$K:$L,2,0)),IF('GL MEN'!Z839="USD",(('GL MEN'!AB839*'GL MEN'!AH839)*VLOOKUP(H831,Tasas!$K:$L,2,0)),0))))</f>
        <v>0</v>
      </c>
      <c r="AL831" t="str">
        <f t="shared" si="50"/>
        <v/>
      </c>
      <c r="AM831" t="b">
        <f t="shared" si="51"/>
        <v>0</v>
      </c>
    </row>
    <row r="832" spans="35:39">
      <c r="AI832" s="306">
        <f>IF(Z832="COP",(AA832*AH832),IF(Z832="NOK",((AB832*AH832)*VLOOKUP(H832,Tasas!$K:$L,2,0)),IF(Z832="EUR",((AB832*AH832)*VLOOKUP(H832,Tasas!$K:$L,2,0)),IF('GL MEN'!Z840="USD",(('GL MEN'!AB840*'GL MEN'!AH840)*VLOOKUP(H832,Tasas!$K:$L,2,0)),0))))</f>
        <v>0</v>
      </c>
      <c r="AL832" t="str">
        <f t="shared" si="50"/>
        <v/>
      </c>
      <c r="AM832" t="b">
        <f t="shared" si="51"/>
        <v>0</v>
      </c>
    </row>
    <row r="833" spans="35:39">
      <c r="AI833" s="306">
        <f>IF(Z833="COP",(AA833*AH833),IF(Z833="NOK",((AB833*AH833)*VLOOKUP(H833,Tasas!$K:$L,2,0)),IF(Z833="EUR",((AB833*AH833)*VLOOKUP(H833,Tasas!$K:$L,2,0)),IF('GL MEN'!Z841="USD",(('GL MEN'!AB841*'GL MEN'!AH841)*VLOOKUP(H833,Tasas!$K:$L,2,0)),0))))</f>
        <v>0</v>
      </c>
      <c r="AL833" t="str">
        <f t="shared" si="50"/>
        <v/>
      </c>
      <c r="AM833" t="b">
        <f t="shared" si="51"/>
        <v>0</v>
      </c>
    </row>
    <row r="834" spans="35:39">
      <c r="AI834" s="306">
        <f>IF(Z834="COP",(AA834*AH834),IF(Z834="NOK",((AB834*AH834)*VLOOKUP(H834,Tasas!$K:$L,2,0)),IF(Z834="EUR",((AB834*AH834)*VLOOKUP(H834,Tasas!$K:$L,2,0)),IF('GL MEN'!Z842="USD",(('GL MEN'!AB842*'GL MEN'!AH842)*VLOOKUP(H834,Tasas!$K:$L,2,0)),0))))</f>
        <v>0</v>
      </c>
      <c r="AL834" t="str">
        <f t="shared" si="50"/>
        <v/>
      </c>
      <c r="AM834" t="b">
        <f t="shared" si="51"/>
        <v>0</v>
      </c>
    </row>
    <row r="835" spans="35:39">
      <c r="AI835" s="306">
        <f>IF(Z835="COP",(AA835*AH835),IF(Z835="NOK",((AB835*AH835)*VLOOKUP(H835,Tasas!$K:$L,2,0)),IF(Z835="EUR",((AB835*AH835)*VLOOKUP(H835,Tasas!$K:$L,2,0)),IF('GL MEN'!Z843="USD",(('GL MEN'!AB843*'GL MEN'!AH843)*VLOOKUP(H835,Tasas!$K:$L,2,0)),0))))</f>
        <v>0</v>
      </c>
      <c r="AL835" t="str">
        <f t="shared" si="50"/>
        <v/>
      </c>
      <c r="AM835" t="b">
        <f t="shared" si="51"/>
        <v>0</v>
      </c>
    </row>
    <row r="836" spans="35:39">
      <c r="AI836" s="306">
        <f>IF(Z836="COP",(AA836*AH836),IF(Z836="NOK",((AB836*AH836)*VLOOKUP(H836,Tasas!$K:$L,2,0)),IF(Z836="EUR",((AB836*AH836)*VLOOKUP(H836,Tasas!$K:$L,2,0)),IF('GL MEN'!Z844="USD",(('GL MEN'!AB844*'GL MEN'!AH844)*VLOOKUP(H836,Tasas!$K:$L,2,0)),0))))</f>
        <v>0</v>
      </c>
      <c r="AL836" t="str">
        <f t="shared" si="50"/>
        <v/>
      </c>
      <c r="AM836" t="b">
        <f t="shared" si="51"/>
        <v>0</v>
      </c>
    </row>
    <row r="837" spans="35:39">
      <c r="AI837" s="306">
        <f>IF(Z837="COP",(AA837*AH837),IF(Z837="NOK",((AB837*AH837)*VLOOKUP(H837,Tasas!$K:$L,2,0)),IF(Z837="EUR",((AB837*AH837)*VLOOKUP(H837,Tasas!$K:$L,2,0)),IF('GL MEN'!Z845="USD",(('GL MEN'!AB845*'GL MEN'!AH845)*VLOOKUP(H837,Tasas!$K:$L,2,0)),0))))</f>
        <v>0</v>
      </c>
      <c r="AL837" t="str">
        <f t="shared" si="50"/>
        <v/>
      </c>
      <c r="AM837" t="b">
        <f t="shared" si="51"/>
        <v>0</v>
      </c>
    </row>
    <row r="838" spans="35:39">
      <c r="AI838" s="306">
        <f>IF(Z838="COP",(AA838*AH838),IF(Z838="NOK",((AB838*AH838)*VLOOKUP(H838,Tasas!$K:$L,2,0)),IF(Z838="EUR",((AB838*AH838)*VLOOKUP(H838,Tasas!$K:$L,2,0)),IF('GL MEN'!Z846="USD",(('GL MEN'!AB846*'GL MEN'!AH846)*VLOOKUP(H838,Tasas!$K:$L,2,0)),0))))</f>
        <v>0</v>
      </c>
      <c r="AL838" t="str">
        <f t="shared" si="50"/>
        <v/>
      </c>
      <c r="AM838" t="b">
        <f t="shared" si="51"/>
        <v>0</v>
      </c>
    </row>
    <row r="839" spans="35:39">
      <c r="AI839" s="306">
        <f>IF(Z839="COP",(AA839*AH839),IF(Z839="NOK",((AB839*AH839)*VLOOKUP(H839,Tasas!$K:$L,2,0)),IF(Z839="EUR",((AB839*AH839)*VLOOKUP(H839,Tasas!$K:$L,2,0)),IF('GL MEN'!Z847="USD",(('GL MEN'!AB847*'GL MEN'!AH847)*VLOOKUP(H839,Tasas!$K:$L,2,0)),0))))</f>
        <v>0</v>
      </c>
      <c r="AL839" t="str">
        <f t="shared" si="50"/>
        <v/>
      </c>
      <c r="AM839" t="b">
        <f t="shared" si="51"/>
        <v>0</v>
      </c>
    </row>
    <row r="840" spans="35:39">
      <c r="AI840" s="306">
        <f>IF(Z840="COP",(AA840*AH840),IF(Z840="NOK",((AB840*AH840)*VLOOKUP(H840,Tasas!$K:$L,2,0)),IF(Z840="EUR",((AB840*AH840)*VLOOKUP(H840,Tasas!$K:$L,2,0)),IF('GL MEN'!Z848="USD",(('GL MEN'!AB848*'GL MEN'!AH848)*VLOOKUP(H840,Tasas!$K:$L,2,0)),0))))</f>
        <v>0</v>
      </c>
      <c r="AL840" t="str">
        <f t="shared" si="50"/>
        <v/>
      </c>
      <c r="AM840" t="b">
        <f t="shared" si="51"/>
        <v>0</v>
      </c>
    </row>
    <row r="841" spans="35:39">
      <c r="AI841" s="306">
        <f>IF(Z841="COP",(AA841*AH841),IF(Z841="NOK",((AB841*AH841)*VLOOKUP(H841,Tasas!$K:$L,2,0)),IF(Z841="EUR",((AB841*AH841)*VLOOKUP(H841,Tasas!$K:$L,2,0)),IF('GL MEN'!Z849="USD",(('GL MEN'!AB849*'GL MEN'!AH849)*VLOOKUP(H841,Tasas!$K:$L,2,0)),0))))</f>
        <v>0</v>
      </c>
      <c r="AL841" t="str">
        <f t="shared" si="50"/>
        <v/>
      </c>
      <c r="AM841" t="b">
        <f t="shared" si="51"/>
        <v>0</v>
      </c>
    </row>
    <row r="842" spans="35:39">
      <c r="AI842" s="306">
        <f>IF(Z842="COP",(AA842*AH842),IF(Z842="NOK",((AB842*AH842)*VLOOKUP(H842,Tasas!$K:$L,2,0)),IF(Z842="EUR",((AB842*AH842)*VLOOKUP(H842,Tasas!$K:$L,2,0)),IF('GL MEN'!Z850="USD",(('GL MEN'!AB850*'GL MEN'!AH850)*VLOOKUP(H842,Tasas!$K:$L,2,0)),0))))</f>
        <v>0</v>
      </c>
      <c r="AL842" t="str">
        <f t="shared" si="50"/>
        <v/>
      </c>
      <c r="AM842" t="b">
        <f t="shared" si="51"/>
        <v>0</v>
      </c>
    </row>
    <row r="843" spans="35:39">
      <c r="AI843" s="306">
        <f>IF(Z843="COP",(AA843*AH843),IF(Z843="NOK",((AB843*AH843)*VLOOKUP(H843,Tasas!$K:$L,2,0)),IF(Z843="EUR",((AB843*AH843)*VLOOKUP(H843,Tasas!$K:$L,2,0)),IF('GL MEN'!Z851="USD",(('GL MEN'!AB851*'GL MEN'!AH851)*VLOOKUP(H843,Tasas!$K:$L,2,0)),0))))</f>
        <v>0</v>
      </c>
      <c r="AL843" t="str">
        <f t="shared" si="50"/>
        <v/>
      </c>
      <c r="AM843" t="b">
        <f t="shared" si="51"/>
        <v>0</v>
      </c>
    </row>
    <row r="844" spans="35:39">
      <c r="AI844" s="306">
        <f>IF(Z844="COP",(AA844*AH844),IF(Z844="NOK",((AB844*AH844)*VLOOKUP(H844,Tasas!$K:$L,2,0)),IF(Z844="EUR",((AB844*AH844)*VLOOKUP(H844,Tasas!$K:$L,2,0)),IF('GL MEN'!Z852="USD",(('GL MEN'!AB852*'GL MEN'!AH852)*VLOOKUP(H844,Tasas!$K:$L,2,0)),0))))</f>
        <v>0</v>
      </c>
      <c r="AL844" t="str">
        <f t="shared" si="50"/>
        <v/>
      </c>
      <c r="AM844" t="b">
        <f t="shared" si="51"/>
        <v>0</v>
      </c>
    </row>
    <row r="845" spans="35:39">
      <c r="AI845" s="306">
        <f>IF(Z845="COP",(AA845*AH845),IF(Z845="NOK",((AB845*AH845)*VLOOKUP(H845,Tasas!$K:$L,2,0)),IF(Z845="EUR",((AB845*AH845)*VLOOKUP(H845,Tasas!$K:$L,2,0)),IF('GL MEN'!Z853="USD",(('GL MEN'!AB853*'GL MEN'!AH853)*VLOOKUP(H845,Tasas!$K:$L,2,0)),0))))</f>
        <v>0</v>
      </c>
      <c r="AL845" t="str">
        <f t="shared" si="50"/>
        <v/>
      </c>
      <c r="AM845" t="b">
        <f t="shared" si="51"/>
        <v>0</v>
      </c>
    </row>
    <row r="846" spans="35:39">
      <c r="AI846" s="306">
        <f>IF(Z846="COP",(AA846*AH846),IF(Z846="NOK",((AB846*AH846)*VLOOKUP(H846,Tasas!$K:$L,2,0)),IF(Z846="EUR",((AB846*AH846)*VLOOKUP(H846,Tasas!$K:$L,2,0)),IF('GL MEN'!Z854="USD",(('GL MEN'!AB854*'GL MEN'!AH854)*VLOOKUP(H846,Tasas!$K:$L,2,0)),0))))</f>
        <v>0</v>
      </c>
      <c r="AL846" t="str">
        <f t="shared" ref="AL846:AL870" si="52">+MID(R846,2,1)</f>
        <v/>
      </c>
      <c r="AM846" t="b">
        <f t="shared" ref="AM846:AM870" si="53">IF(AL846="0","CO",IF(AL846="1","CO",IF(AL846="2","CO",IF(AL846="3","NE",IF(AL846="4","WA",IF(AL846="6","Centro - URR"))))))</f>
        <v>0</v>
      </c>
    </row>
    <row r="847" spans="35:39">
      <c r="AI847" s="306">
        <f>IF(Z847="COP",(AA847*AH847),IF(Z847="NOK",((AB847*AH847)*VLOOKUP(H847,Tasas!$K:$L,2,0)),IF(Z847="EUR",((AB847*AH847)*VLOOKUP(H847,Tasas!$K:$L,2,0)),IF('GL MEN'!Z855="USD",(('GL MEN'!AB855*'GL MEN'!AH855)*VLOOKUP(H847,Tasas!$K:$L,2,0)),0))))</f>
        <v>0</v>
      </c>
      <c r="AL847" t="str">
        <f t="shared" si="52"/>
        <v/>
      </c>
      <c r="AM847" t="b">
        <f t="shared" si="53"/>
        <v>0</v>
      </c>
    </row>
    <row r="848" spans="35:39">
      <c r="AI848" s="306">
        <f>IF(Z848="COP",(AA848*AH848),IF(Z848="NOK",((AB848*AH848)*VLOOKUP(H848,Tasas!$K:$L,2,0)),IF(Z848="EUR",((AB848*AH848)*VLOOKUP(H848,Tasas!$K:$L,2,0)),IF('GL MEN'!Z856="USD",(('GL MEN'!AB856*'GL MEN'!AH856)*VLOOKUP(H848,Tasas!$K:$L,2,0)),0))))</f>
        <v>0</v>
      </c>
      <c r="AL848" t="str">
        <f t="shared" si="52"/>
        <v/>
      </c>
      <c r="AM848" t="b">
        <f t="shared" si="53"/>
        <v>0</v>
      </c>
    </row>
    <row r="849" spans="35:39">
      <c r="AI849" s="306">
        <f>IF(Z849="COP",(AA849*AH849),IF(Z849="NOK",((AB849*AH849)*VLOOKUP(H849,Tasas!$K:$L,2,0)),IF(Z849="EUR",((AB849*AH849)*VLOOKUP(H849,Tasas!$K:$L,2,0)),IF('GL MEN'!Z857="USD",(('GL MEN'!AB857*'GL MEN'!AH857)*VLOOKUP(H849,Tasas!$K:$L,2,0)),0))))</f>
        <v>0</v>
      </c>
      <c r="AL849" t="str">
        <f t="shared" si="52"/>
        <v/>
      </c>
      <c r="AM849" t="b">
        <f t="shared" si="53"/>
        <v>0</v>
      </c>
    </row>
    <row r="850" spans="35:39">
      <c r="AI850" s="306">
        <f>IF(Z850="COP",(AA850*AH850),IF(Z850="NOK",((AB850*AH850)*VLOOKUP(H850,Tasas!$K:$L,2,0)),IF(Z850="EUR",((AB850*AH850)*VLOOKUP(H850,Tasas!$K:$L,2,0)),IF('GL MEN'!Z858="USD",(('GL MEN'!AB858*'GL MEN'!AH858)*VLOOKUP(H850,Tasas!$K:$L,2,0)),0))))</f>
        <v>0</v>
      </c>
      <c r="AL850" t="str">
        <f t="shared" si="52"/>
        <v/>
      </c>
      <c r="AM850" t="b">
        <f t="shared" si="53"/>
        <v>0</v>
      </c>
    </row>
    <row r="851" spans="35:39">
      <c r="AI851" s="306">
        <f>IF(Z851="COP",(AA851*AH851),IF(Z851="NOK",((AB851*AH851)*VLOOKUP(H851,Tasas!$K:$L,2,0)),IF(Z851="EUR",((AB851*AH851)*VLOOKUP(H851,Tasas!$K:$L,2,0)),IF('GL MEN'!Z859="USD",(('GL MEN'!AB859*'GL MEN'!AH859)*VLOOKUP(H851,Tasas!$K:$L,2,0)),0))))</f>
        <v>0</v>
      </c>
      <c r="AL851" t="str">
        <f t="shared" si="52"/>
        <v/>
      </c>
      <c r="AM851" t="b">
        <f t="shared" si="53"/>
        <v>0</v>
      </c>
    </row>
    <row r="852" spans="35:39">
      <c r="AI852" s="306">
        <f>IF(Z852="COP",(AA852*AH852),IF(Z852="NOK",((AB852*AH852)*VLOOKUP(H852,Tasas!$K:$L,2,0)),IF(Z852="EUR",((AB852*AH852)*VLOOKUP(H852,Tasas!$K:$L,2,0)),IF('GL MEN'!Z860="USD",(('GL MEN'!AB860*'GL MEN'!AH860)*VLOOKUP(H852,Tasas!$K:$L,2,0)),0))))</f>
        <v>0</v>
      </c>
      <c r="AL852" t="str">
        <f t="shared" si="52"/>
        <v/>
      </c>
      <c r="AM852" t="b">
        <f t="shared" si="53"/>
        <v>0</v>
      </c>
    </row>
    <row r="853" spans="35:39">
      <c r="AI853" s="306">
        <f>IF(Z853="COP",(AA853*AH853),IF(Z853="NOK",((AB853*AH853)*VLOOKUP(H853,Tasas!$K:$L,2,0)),IF(Z853="EUR",((AB853*AH853)*VLOOKUP(H853,Tasas!$K:$L,2,0)),IF('GL MEN'!Z861="USD",(('GL MEN'!AB861*'GL MEN'!AH861)*VLOOKUP(H853,Tasas!$K:$L,2,0)),0))))</f>
        <v>0</v>
      </c>
      <c r="AL853" t="str">
        <f t="shared" si="52"/>
        <v/>
      </c>
      <c r="AM853" t="b">
        <f t="shared" si="53"/>
        <v>0</v>
      </c>
    </row>
    <row r="854" spans="35:39">
      <c r="AI854" s="306">
        <f>IF(Z854="COP",(AA854*AH854),IF(Z854="NOK",((AB854*AH854)*VLOOKUP(H854,Tasas!$K:$L,2,0)),IF(Z854="EUR",((AB854*AH854)*VLOOKUP(H854,Tasas!$K:$L,2,0)),IF('GL MEN'!Z862="USD",(('GL MEN'!AB862*'GL MEN'!AH862)*VLOOKUP(H854,Tasas!$K:$L,2,0)),0))))</f>
        <v>0</v>
      </c>
      <c r="AL854" t="str">
        <f t="shared" si="52"/>
        <v/>
      </c>
      <c r="AM854" t="b">
        <f t="shared" si="53"/>
        <v>0</v>
      </c>
    </row>
    <row r="855" spans="35:39">
      <c r="AI855" s="306">
        <f>IF(Z855="COP",(AA855*AH855),IF(Z855="NOK",((AB855*AH855)*VLOOKUP(H855,Tasas!$K:$L,2,0)),IF(Z855="EUR",((AB855*AH855)*VLOOKUP(H855,Tasas!$K:$L,2,0)),IF('GL MEN'!Z863="USD",(('GL MEN'!AB863*'GL MEN'!AH863)*VLOOKUP(H855,Tasas!$K:$L,2,0)),0))))</f>
        <v>0</v>
      </c>
      <c r="AL855" t="str">
        <f t="shared" si="52"/>
        <v/>
      </c>
      <c r="AM855" t="b">
        <f t="shared" si="53"/>
        <v>0</v>
      </c>
    </row>
    <row r="856" spans="35:39">
      <c r="AI856" s="306">
        <f>IF(Z856="COP",(AA856*AH856),IF(Z856="NOK",((AB856*AH856)*VLOOKUP(H856,Tasas!$K:$L,2,0)),IF(Z856="EUR",((AB856*AH856)*VLOOKUP(H856,Tasas!$K:$L,2,0)),IF('GL MEN'!Z864="USD",(('GL MEN'!AB864*'GL MEN'!AH864)*VLOOKUP(H856,Tasas!$K:$L,2,0)),0))))</f>
        <v>0</v>
      </c>
      <c r="AL856" t="str">
        <f t="shared" si="52"/>
        <v/>
      </c>
      <c r="AM856" t="b">
        <f t="shared" si="53"/>
        <v>0</v>
      </c>
    </row>
    <row r="857" spans="35:39">
      <c r="AI857" s="306">
        <f>IF(Z857="COP",(AA857*AH857),IF(Z857="NOK",((AB857*AH857)*VLOOKUP(H857,Tasas!$K:$L,2,0)),IF(Z857="EUR",((AB857*AH857)*VLOOKUP(H857,Tasas!$K:$L,2,0)),IF('GL MEN'!Z865="USD",(('GL MEN'!AB865*'GL MEN'!AH865)*VLOOKUP(H857,Tasas!$K:$L,2,0)),0))))</f>
        <v>0</v>
      </c>
      <c r="AL857" t="str">
        <f t="shared" si="52"/>
        <v/>
      </c>
      <c r="AM857" t="b">
        <f t="shared" si="53"/>
        <v>0</v>
      </c>
    </row>
    <row r="858" spans="35:39">
      <c r="AI858" s="306">
        <f>IF(Z858="COP",(AA858*AH858),IF(Z858="NOK",((AB858*AH858)*VLOOKUP(H858,Tasas!$K:$L,2,0)),IF(Z858="EUR",((AB858*AH858)*VLOOKUP(H858,Tasas!$K:$L,2,0)),IF('GL MEN'!Z866="USD",(('GL MEN'!AB866*'GL MEN'!AH866)*VLOOKUP(H858,Tasas!$K:$L,2,0)),0))))</f>
        <v>0</v>
      </c>
      <c r="AL858" t="str">
        <f t="shared" si="52"/>
        <v/>
      </c>
      <c r="AM858" t="b">
        <f t="shared" si="53"/>
        <v>0</v>
      </c>
    </row>
    <row r="859" spans="35:39">
      <c r="AI859" s="306">
        <f>IF(Z859="COP",(AA859*AH859),IF(Z859="NOK",((AB859*AH859)*VLOOKUP(H859,Tasas!$K:$L,2,0)),IF(Z859="EUR",((AB859*AH859)*VLOOKUP(H859,Tasas!$K:$L,2,0)),IF('GL MEN'!Z867="USD",(('GL MEN'!AB867*'GL MEN'!AH867)*VLOOKUP(H859,Tasas!$K:$L,2,0)),0))))</f>
        <v>0</v>
      </c>
      <c r="AL859" t="str">
        <f t="shared" si="52"/>
        <v/>
      </c>
      <c r="AM859" t="b">
        <f t="shared" si="53"/>
        <v>0</v>
      </c>
    </row>
    <row r="860" spans="35:39">
      <c r="AI860" s="306">
        <f>IF(Z860="COP",(AA860*AH860),IF(Z860="NOK",((AB860*AH860)*VLOOKUP(H860,Tasas!$K:$L,2,0)),IF(Z860="EUR",((AB860*AH860)*VLOOKUP(H860,Tasas!$K:$L,2,0)),IF('GL MEN'!Z868="USD",(('GL MEN'!AB868*'GL MEN'!AH868)*VLOOKUP(H860,Tasas!$K:$L,2,0)),0))))</f>
        <v>0</v>
      </c>
      <c r="AL860" t="str">
        <f t="shared" si="52"/>
        <v/>
      </c>
      <c r="AM860" t="b">
        <f t="shared" si="53"/>
        <v>0</v>
      </c>
    </row>
    <row r="861" spans="35:39">
      <c r="AI861" s="306">
        <f>IF(Z861="COP",(AA861*AH861),IF(Z861="NOK",((AB861*AH861)*VLOOKUP(H861,Tasas!$K:$L,2,0)),IF(Z861="EUR",((AB861*AH861)*VLOOKUP(H861,Tasas!$K:$L,2,0)),IF('GL MEN'!Z869="USD",(('GL MEN'!AB869*'GL MEN'!AH869)*VLOOKUP(H861,Tasas!$K:$L,2,0)),0))))</f>
        <v>0</v>
      </c>
      <c r="AL861" t="str">
        <f t="shared" si="52"/>
        <v/>
      </c>
      <c r="AM861" t="b">
        <f t="shared" si="53"/>
        <v>0</v>
      </c>
    </row>
    <row r="862" spans="35:39">
      <c r="AI862" s="306">
        <f>IF(Z862="COP",(AA862*AH862),IF(Z862="NOK",((AB862*AH862)*VLOOKUP(H862,Tasas!$K:$L,2,0)),IF(Z862="EUR",((AB862*AH862)*VLOOKUP(H862,Tasas!$K:$L,2,0)),IF('GL MEN'!Z870="USD",(('GL MEN'!AB870*'GL MEN'!AH870)*VLOOKUP(H862,Tasas!$K:$L,2,0)),0))))</f>
        <v>0</v>
      </c>
      <c r="AL862" t="str">
        <f t="shared" si="52"/>
        <v/>
      </c>
      <c r="AM862" t="b">
        <f t="shared" si="53"/>
        <v>0</v>
      </c>
    </row>
    <row r="863" spans="35:39">
      <c r="AI863" s="306">
        <f>IF(Z863="COP",(AA863*AH863),IF(Z863="NOK",((AB863*AH863)*VLOOKUP(H863,Tasas!$K:$L,2,0)),IF(Z863="EUR",((AB863*AH863)*VLOOKUP(H863,Tasas!$K:$L,2,0)),IF('GL MEN'!Z871="USD",(('GL MEN'!AB871*'GL MEN'!AH871)*VLOOKUP(H863,Tasas!$K:$L,2,0)),0))))</f>
        <v>0</v>
      </c>
      <c r="AL863" t="str">
        <f t="shared" si="52"/>
        <v/>
      </c>
      <c r="AM863" t="b">
        <f t="shared" si="53"/>
        <v>0</v>
      </c>
    </row>
    <row r="864" spans="35:39">
      <c r="AI864" s="306">
        <f>IF(Z864="COP",(AA864*AH864),IF(Z864="NOK",((AB864*AH864)*VLOOKUP(H864,Tasas!$K:$L,2,0)),IF(Z864="EUR",((AB864*AH864)*VLOOKUP(H864,Tasas!$K:$L,2,0)),IF('GL MEN'!Z872="USD",(('GL MEN'!AB872*'GL MEN'!AH872)*VLOOKUP(H864,Tasas!$K:$L,2,0)),0))))</f>
        <v>0</v>
      </c>
      <c r="AL864" t="str">
        <f t="shared" si="52"/>
        <v/>
      </c>
      <c r="AM864" t="b">
        <f t="shared" si="53"/>
        <v>0</v>
      </c>
    </row>
    <row r="865" spans="35:39">
      <c r="AI865" s="306">
        <f>IF(Z865="COP",(AA865*AH865),IF(Z865="NOK",((AB865*AH865)*VLOOKUP(H865,Tasas!$K:$L,2,0)),IF(Z865="EUR",((AB865*AH865)*VLOOKUP(H865,Tasas!$K:$L,2,0)),IF('GL MEN'!Z873="USD",(('GL MEN'!AB873*'GL MEN'!AH873)*VLOOKUP(H865,Tasas!$K:$L,2,0)),0))))</f>
        <v>0</v>
      </c>
      <c r="AL865" t="str">
        <f t="shared" si="52"/>
        <v/>
      </c>
      <c r="AM865" t="b">
        <f t="shared" si="53"/>
        <v>0</v>
      </c>
    </row>
    <row r="866" spans="35:39">
      <c r="AI866" s="306">
        <f>IF(Z866="COP",(AA866*AH866),IF(Z866="NOK",((AB866*AH866)*VLOOKUP(H866,Tasas!$K:$L,2,0)),IF(Z866="EUR",((AB866*AH866)*VLOOKUP(H866,Tasas!$K:$L,2,0)),IF('GL MEN'!Z874="USD",(('GL MEN'!AB874*'GL MEN'!AH874)*VLOOKUP(H866,Tasas!$K:$L,2,0)),0))))</f>
        <v>0</v>
      </c>
      <c r="AL866" t="str">
        <f t="shared" si="52"/>
        <v/>
      </c>
      <c r="AM866" t="b">
        <f t="shared" si="53"/>
        <v>0</v>
      </c>
    </row>
    <row r="867" spans="35:39">
      <c r="AI867" s="306">
        <f>IF(Z867="COP",(AA867*AH867),IF(Z867="NOK",((AB867*AH867)*VLOOKUP(H867,Tasas!$K:$L,2,0)),IF(Z867="EUR",((AB867*AH867)*VLOOKUP(H867,Tasas!$K:$L,2,0)),IF('GL MEN'!Z875="USD",(('GL MEN'!AB875*'GL MEN'!AH875)*VLOOKUP(H867,Tasas!$K:$L,2,0)),0))))</f>
        <v>0</v>
      </c>
      <c r="AL867" t="str">
        <f t="shared" si="52"/>
        <v/>
      </c>
      <c r="AM867" t="b">
        <f t="shared" si="53"/>
        <v>0</v>
      </c>
    </row>
    <row r="868" spans="35:39">
      <c r="AI868" s="306">
        <f>IF(Z868="COP",(AA868*AH868),IF(Z868="NOK",((AB868*AH868)*VLOOKUP(H868,Tasas!$K:$L,2,0)),IF(Z868="EUR",((AB868*AH868)*VLOOKUP(H868,Tasas!$K:$L,2,0)),IF('GL MEN'!Z876="USD",(('GL MEN'!AB876*'GL MEN'!AH876)*VLOOKUP(H868,Tasas!$K:$L,2,0)),0))))</f>
        <v>0</v>
      </c>
      <c r="AL868" t="str">
        <f t="shared" si="52"/>
        <v/>
      </c>
      <c r="AM868" t="b">
        <f t="shared" si="53"/>
        <v>0</v>
      </c>
    </row>
    <row r="869" spans="35:39">
      <c r="AI869" s="306">
        <f>IF(Z869="COP",(AA869*AH869),IF(Z869="NOK",((AB869*AH869)*VLOOKUP(H869,Tasas!$K:$L,2,0)),IF(Z869="EUR",((AB869*AH869)*VLOOKUP(H869,Tasas!$K:$L,2,0)),IF('GL MEN'!Z877="USD",(('GL MEN'!AB877*'GL MEN'!AH877)*VLOOKUP(H869,Tasas!$K:$L,2,0)),0))))</f>
        <v>0</v>
      </c>
      <c r="AL869" t="str">
        <f t="shared" si="52"/>
        <v/>
      </c>
      <c r="AM869" t="b">
        <f t="shared" si="53"/>
        <v>0</v>
      </c>
    </row>
    <row r="870" spans="35:39">
      <c r="AI870" s="306">
        <f>IF(Z870="COP",(AA870*AH870),IF(Z870="NOK",((AB870*AH870)*VLOOKUP(H870,Tasas!$K:$L,2,0)),IF(Z870="EUR",((AB870*AH870)*VLOOKUP(H870,Tasas!$K:$L,2,0)),IF('GL MEN'!Z878="USD",(('GL MEN'!AB878*'GL MEN'!AH878)*VLOOKUP(H870,Tasas!$K:$L,2,0)),0))))</f>
        <v>0</v>
      </c>
      <c r="AL870" t="str">
        <f t="shared" si="52"/>
        <v/>
      </c>
      <c r="AM870" t="b">
        <f t="shared" si="53"/>
        <v>0</v>
      </c>
    </row>
  </sheetData>
  <autoFilter ref="A10:AN870" xr:uid="{DA54416F-561A-4F87-937E-563488E938BC}"/>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76F67-5C8D-4F13-A894-13F2219A223E}">
  <dimension ref="A1:AN142"/>
  <sheetViews>
    <sheetView topLeftCell="W10" workbookViewId="0">
      <pane ySplit="1" topLeftCell="A11" activePane="bottomLeft" state="frozen"/>
      <selection pane="bottomLeft" activeCell="H12" sqref="H12"/>
      <selection activeCell="B10" sqref="B10"/>
    </sheetView>
  </sheetViews>
  <sheetFormatPr defaultRowHeight="14.45"/>
  <cols>
    <col min="1" max="1" width="30.7109375" hidden="1" customWidth="1"/>
    <col min="2" max="2" width="9.7109375" bestFit="1" customWidth="1"/>
    <col min="3" max="3" width="16.85546875" bestFit="1" customWidth="1"/>
    <col min="4" max="4" width="17.85546875" bestFit="1" customWidth="1"/>
    <col min="5" max="5" width="15.140625" bestFit="1" customWidth="1"/>
    <col min="6" max="6" width="16.5703125" bestFit="1" customWidth="1"/>
    <col min="7" max="7" width="16.85546875" style="196" bestFit="1" customWidth="1"/>
    <col min="8" max="8" width="10.5703125" bestFit="1" customWidth="1"/>
    <col min="9" max="9" width="13.28515625" bestFit="1" customWidth="1"/>
    <col min="10" max="10" width="11.5703125" bestFit="1" customWidth="1"/>
    <col min="11" max="11" width="10.28515625" bestFit="1" customWidth="1"/>
    <col min="12" max="13" width="10.140625" bestFit="1" customWidth="1"/>
    <col min="14" max="14" width="11.140625" bestFit="1" customWidth="1"/>
    <col min="15" max="15" width="10.140625" bestFit="1" customWidth="1"/>
    <col min="16" max="16" width="10.7109375" bestFit="1" customWidth="1"/>
    <col min="17" max="17" width="13.28515625" bestFit="1" customWidth="1"/>
    <col min="18" max="18" width="10.140625" bestFit="1" customWidth="1"/>
    <col min="19" max="19" width="11.140625" bestFit="1" customWidth="1"/>
    <col min="20" max="20" width="10.140625" bestFit="1" customWidth="1"/>
    <col min="21" max="21" width="14.85546875" bestFit="1" customWidth="1"/>
    <col min="22" max="22" width="11.28515625" bestFit="1" customWidth="1"/>
    <col min="23" max="23" width="12.28515625" customWidth="1"/>
    <col min="24" max="24" width="11.140625" bestFit="1" customWidth="1"/>
    <col min="25" max="25" width="48.28515625" customWidth="1"/>
    <col min="26" max="26" width="12.28515625" bestFit="1" customWidth="1"/>
    <col min="27" max="27" width="16.7109375" style="177" bestFit="1" customWidth="1"/>
    <col min="28" max="28" width="10.7109375" bestFit="1" customWidth="1"/>
    <col min="29" max="29" width="9.7109375" bestFit="1" customWidth="1"/>
    <col min="30" max="30" width="18.28515625" style="177" customWidth="1"/>
    <col min="31" max="31" width="15.140625" style="196" bestFit="1" customWidth="1"/>
    <col min="32" max="32" width="11.28515625" bestFit="1" customWidth="1"/>
    <col min="33" max="33" width="12.7109375" bestFit="1" customWidth="1"/>
    <col min="34" max="34" width="10.7109375" style="289" customWidth="1"/>
    <col min="35" max="35" width="15.5703125" style="306" bestFit="1" customWidth="1"/>
    <col min="36" max="36" width="9.5703125" customWidth="1"/>
    <col min="37" max="37" width="9.28515625" customWidth="1"/>
    <col min="40" max="40" width="14.7109375" customWidth="1"/>
  </cols>
  <sheetData>
    <row r="1" spans="1:40" hidden="1">
      <c r="A1" t="s">
        <v>143</v>
      </c>
      <c r="G1"/>
      <c r="AI1" s="318"/>
    </row>
    <row r="2" spans="1:40" hidden="1">
      <c r="A2" t="s">
        <v>144</v>
      </c>
      <c r="G2"/>
      <c r="AI2" s="318"/>
    </row>
    <row r="3" spans="1:40" hidden="1">
      <c r="A3" t="s">
        <v>145</v>
      </c>
      <c r="G3"/>
      <c r="AI3" s="318"/>
    </row>
    <row r="4" spans="1:40" hidden="1">
      <c r="A4" t="s">
        <v>146</v>
      </c>
      <c r="G4"/>
      <c r="AI4" s="318"/>
    </row>
    <row r="5" spans="1:40" hidden="1">
      <c r="A5" t="s">
        <v>147</v>
      </c>
      <c r="G5"/>
      <c r="AI5" s="318"/>
    </row>
    <row r="6" spans="1:40" hidden="1">
      <c r="A6" t="s">
        <v>148</v>
      </c>
      <c r="G6"/>
      <c r="AI6" s="318"/>
    </row>
    <row r="7" spans="1:40" hidden="1">
      <c r="A7" t="s">
        <v>149</v>
      </c>
      <c r="G7"/>
      <c r="AI7" s="318"/>
    </row>
    <row r="8" spans="1:40" hidden="1">
      <c r="A8" t="s">
        <v>150</v>
      </c>
      <c r="G8"/>
      <c r="AI8" s="318"/>
    </row>
    <row r="9" spans="1:40" hidden="1">
      <c r="A9" t="s">
        <v>151</v>
      </c>
      <c r="B9" t="s">
        <v>152</v>
      </c>
      <c r="C9" t="s">
        <v>153</v>
      </c>
      <c r="D9" t="s">
        <v>154</v>
      </c>
      <c r="E9" t="s">
        <v>155</v>
      </c>
      <c r="F9" t="s">
        <v>156</v>
      </c>
      <c r="G9" t="s">
        <v>157</v>
      </c>
      <c r="H9" t="s">
        <v>158</v>
      </c>
      <c r="I9" t="s">
        <v>159</v>
      </c>
      <c r="J9" t="s">
        <v>160</v>
      </c>
      <c r="K9" t="s">
        <v>161</v>
      </c>
      <c r="L9" t="s">
        <v>162</v>
      </c>
      <c r="M9" t="s">
        <v>163</v>
      </c>
      <c r="N9" t="s">
        <v>164</v>
      </c>
      <c r="O9" t="s">
        <v>165</v>
      </c>
      <c r="P9" t="s">
        <v>166</v>
      </c>
      <c r="Q9" t="s">
        <v>167</v>
      </c>
      <c r="R9" t="s">
        <v>168</v>
      </c>
      <c r="S9" t="s">
        <v>169</v>
      </c>
      <c r="T9" t="s">
        <v>170</v>
      </c>
      <c r="U9" t="s">
        <v>171</v>
      </c>
      <c r="V9" t="s">
        <v>172</v>
      </c>
      <c r="W9" t="s">
        <v>173</v>
      </c>
      <c r="X9" t="s">
        <v>174</v>
      </c>
      <c r="Y9" t="s">
        <v>175</v>
      </c>
      <c r="Z9" t="s">
        <v>176</v>
      </c>
      <c r="AA9" s="177" t="s">
        <v>177</v>
      </c>
      <c r="AB9" t="s">
        <v>178</v>
      </c>
      <c r="AC9" t="s">
        <v>179</v>
      </c>
      <c r="AD9" s="177" t="s">
        <v>180</v>
      </c>
      <c r="AE9" s="196" t="s">
        <v>181</v>
      </c>
      <c r="AF9" t="s">
        <v>182</v>
      </c>
      <c r="AG9" t="s">
        <v>183</v>
      </c>
      <c r="AI9" s="318"/>
    </row>
    <row r="10" spans="1:40" ht="28.9">
      <c r="B10" s="200" t="s">
        <v>184</v>
      </c>
      <c r="C10" s="201" t="s">
        <v>185</v>
      </c>
      <c r="D10" s="201" t="s">
        <v>186</v>
      </c>
      <c r="E10" s="201" t="s">
        <v>187</v>
      </c>
      <c r="F10" s="201" t="s">
        <v>188</v>
      </c>
      <c r="G10" s="342" t="s">
        <v>189</v>
      </c>
      <c r="H10" s="201" t="s">
        <v>190</v>
      </c>
      <c r="I10" s="201" t="s">
        <v>191</v>
      </c>
      <c r="J10" s="201" t="s">
        <v>192</v>
      </c>
      <c r="K10" s="201" t="s">
        <v>193</v>
      </c>
      <c r="L10" s="201" t="s">
        <v>194</v>
      </c>
      <c r="M10" s="201" t="s">
        <v>195</v>
      </c>
      <c r="N10" s="201" t="s">
        <v>196</v>
      </c>
      <c r="O10" s="201" t="s">
        <v>197</v>
      </c>
      <c r="P10" s="201" t="s">
        <v>198</v>
      </c>
      <c r="Q10" s="201" t="s">
        <v>199</v>
      </c>
      <c r="R10" s="201" t="s">
        <v>200</v>
      </c>
      <c r="S10" s="201" t="s">
        <v>201</v>
      </c>
      <c r="T10" s="201" t="s">
        <v>202</v>
      </c>
      <c r="U10" s="201" t="s">
        <v>203</v>
      </c>
      <c r="V10" s="201" t="s">
        <v>204</v>
      </c>
      <c r="W10" s="201" t="s">
        <v>205</v>
      </c>
      <c r="X10" s="201" t="s">
        <v>206</v>
      </c>
      <c r="Y10" s="201" t="s">
        <v>207</v>
      </c>
      <c r="Z10" s="201" t="s">
        <v>208</v>
      </c>
      <c r="AA10" s="305" t="s">
        <v>209</v>
      </c>
      <c r="AB10" s="201" t="s">
        <v>210</v>
      </c>
      <c r="AC10" s="201" t="s">
        <v>211</v>
      </c>
      <c r="AD10" s="305" t="s">
        <v>212</v>
      </c>
      <c r="AE10" s="342" t="s">
        <v>213</v>
      </c>
      <c r="AF10" s="201" t="s">
        <v>214</v>
      </c>
      <c r="AG10" s="202" t="s">
        <v>215</v>
      </c>
      <c r="AH10" s="290" t="s">
        <v>216</v>
      </c>
      <c r="AI10" s="319" t="s">
        <v>217</v>
      </c>
      <c r="AJ10" s="203" t="s">
        <v>218</v>
      </c>
      <c r="AK10" s="203" t="s">
        <v>219</v>
      </c>
      <c r="AL10" s="203" t="s">
        <v>200</v>
      </c>
      <c r="AM10" s="203" t="s">
        <v>220</v>
      </c>
      <c r="AN10" s="203" t="s">
        <v>221</v>
      </c>
    </row>
    <row r="11" spans="1:40">
      <c r="B11" t="s">
        <v>223</v>
      </c>
      <c r="C11" t="s">
        <v>224</v>
      </c>
      <c r="D11" t="s">
        <v>225</v>
      </c>
      <c r="E11">
        <v>1301478</v>
      </c>
      <c r="F11">
        <v>8</v>
      </c>
      <c r="G11" s="196">
        <v>45046</v>
      </c>
      <c r="H11">
        <v>202411</v>
      </c>
      <c r="I11" t="s">
        <v>226</v>
      </c>
      <c r="J11" t="s">
        <v>227</v>
      </c>
      <c r="K11" t="s">
        <v>228</v>
      </c>
      <c r="L11" t="s">
        <v>3911</v>
      </c>
      <c r="M11" t="s">
        <v>230</v>
      </c>
      <c r="N11" t="s">
        <v>231</v>
      </c>
      <c r="O11" t="s">
        <v>232</v>
      </c>
      <c r="P11" t="s">
        <v>233</v>
      </c>
      <c r="Q11" t="s">
        <v>234</v>
      </c>
      <c r="R11" t="s">
        <v>235</v>
      </c>
      <c r="S11" t="s">
        <v>236</v>
      </c>
      <c r="T11" t="s">
        <v>3912</v>
      </c>
      <c r="U11" t="s">
        <v>1132</v>
      </c>
      <c r="V11" t="s">
        <v>238</v>
      </c>
      <c r="W11" t="s">
        <v>239</v>
      </c>
      <c r="X11" t="s">
        <v>232</v>
      </c>
      <c r="Y11" t="s">
        <v>3913</v>
      </c>
      <c r="Z11" t="s">
        <v>241</v>
      </c>
      <c r="AA11" s="294">
        <v>137256866</v>
      </c>
      <c r="AB11">
        <v>305966.78000000003</v>
      </c>
      <c r="AC11">
        <v>29262.83</v>
      </c>
      <c r="AD11" s="294">
        <v>137256866</v>
      </c>
      <c r="AE11" s="196">
        <v>45057.90323171296</v>
      </c>
      <c r="AF11" t="s">
        <v>2364</v>
      </c>
      <c r="AG11" t="s">
        <v>243</v>
      </c>
      <c r="AH11" s="344">
        <v>0.26123283333600228</v>
      </c>
      <c r="AI11" s="350">
        <f>IF(Z11="COP",(AA11*AH11),IF(Z11="NOK",((AB11*AH11)*VLOOKUP(H11,Tasas!$K:$L,2,0)),IF(Z11="EUR",((AB11*AH11)*VLOOKUP(H11,Tasas!$K:$L,2,0)),IF('GL MEN'!Z747="USD",(('GL MEN'!AB747*'GL MEN'!AH747)*VLOOKUP(H11,Tasas!$K:$L,2,0)),0))))</f>
        <v>35856000</v>
      </c>
      <c r="AJ11" t="s">
        <v>58</v>
      </c>
      <c r="AK11">
        <v>5</v>
      </c>
      <c r="AL11" t="str">
        <f t="shared" ref="AL11:AL48" si="0">+MID(R11,2,1)</f>
        <v>2</v>
      </c>
      <c r="AM11" t="str">
        <f t="shared" ref="AM11:AM48" si="1">IF(AL11="0","CO",IF(AL11="1","CO",IF(AL11="2","CO",IF(AL11="3","NE",IF(AL11="4","WA",IF(AL11="6","Centro - URR"))))))</f>
        <v>CO</v>
      </c>
    </row>
    <row r="12" spans="1:40">
      <c r="H12">
        <v>202304</v>
      </c>
      <c r="AI12" s="306">
        <f>IF(Z12="COP",(AA12*AH12),IF(Z12="NOK",((AB12*AH12)*VLOOKUP(H12,Tasas!$K:$L,2,0)),IF(Z12="EUR",((AB12*AH12)*VLOOKUP(H12,Tasas!$K:$L,2,0)),IF('GL MEN'!Z748="USD",(('GL MEN'!AB748*'GL MEN'!AH748)*VLOOKUP(H12,Tasas!$K:$L,2,0)),0))))</f>
        <v>0</v>
      </c>
      <c r="AL12" t="str">
        <f t="shared" si="0"/>
        <v/>
      </c>
      <c r="AM12" t="b">
        <f t="shared" si="1"/>
        <v>0</v>
      </c>
    </row>
    <row r="13" spans="1:40">
      <c r="AI13" s="306">
        <f>IF(Z13="COP",(AA13*AH13),IF(Z13="NOK",((AB13*AH13)*VLOOKUP(H13,Tasas!$K:$L,2,0)),IF(Z13="EUR",((AB13*AH13)*VLOOKUP(H13,Tasas!$K:$L,2,0)),IF('GL MEN'!Z749="USD",(('GL MEN'!AB749*'GL MEN'!AH749)*VLOOKUP(H13,Tasas!$K:$L,2,0)),0))))</f>
        <v>0</v>
      </c>
      <c r="AL13" t="str">
        <f t="shared" si="0"/>
        <v/>
      </c>
      <c r="AM13" t="b">
        <f t="shared" si="1"/>
        <v>0</v>
      </c>
    </row>
    <row r="14" spans="1:40">
      <c r="AI14" s="306">
        <f>IF(Z14="COP",(AA14*AH14),IF(Z14="NOK",((AB14*AH14)*VLOOKUP(H14,Tasas!$K:$L,2,0)),IF(Z14="EUR",((AB14*AH14)*VLOOKUP(H14,Tasas!$K:$L,2,0)),IF('GL MEN'!Z750="USD",(('GL MEN'!AB750*'GL MEN'!AH750)*VLOOKUP(H14,Tasas!$K:$L,2,0)),0))))</f>
        <v>0</v>
      </c>
      <c r="AL14" t="str">
        <f t="shared" si="0"/>
        <v/>
      </c>
      <c r="AM14" t="b">
        <f t="shared" si="1"/>
        <v>0</v>
      </c>
    </row>
    <row r="15" spans="1:40">
      <c r="AI15" s="306">
        <f>IF(Z15="COP",(AA15*AH15),IF(Z15="NOK",((AB15*AH15)*VLOOKUP(H15,Tasas!$K:$L,2,0)),IF(Z15="EUR",((AB15*AH15)*VLOOKUP(H15,Tasas!$K:$L,2,0)),IF('GL MEN'!Z751="USD",(('GL MEN'!AB751*'GL MEN'!AH751)*VLOOKUP(H15,Tasas!$K:$L,2,0)),0))))</f>
        <v>0</v>
      </c>
      <c r="AL15" t="str">
        <f t="shared" si="0"/>
        <v/>
      </c>
      <c r="AM15" t="b">
        <f t="shared" si="1"/>
        <v>0</v>
      </c>
    </row>
    <row r="16" spans="1:40">
      <c r="AI16" s="306">
        <f>IF(Z16="COP",(AA16*AH16),IF(Z16="NOK",((AB16*AH16)*VLOOKUP(H16,Tasas!$K:$L,2,0)),IF(Z16="EUR",((AB16*AH16)*VLOOKUP(H16,Tasas!$K:$L,2,0)),IF('GL MEN'!Z752="USD",(('GL MEN'!AB752*'GL MEN'!AH752)*VLOOKUP(H16,Tasas!$K:$L,2,0)),0))))</f>
        <v>0</v>
      </c>
      <c r="AL16" t="str">
        <f t="shared" si="0"/>
        <v/>
      </c>
      <c r="AM16" t="b">
        <f t="shared" si="1"/>
        <v>0</v>
      </c>
    </row>
    <row r="17" spans="35:39">
      <c r="AI17" s="306">
        <f>IF(Z17="COP",(AA17*AH17),IF(Z17="NOK",((AB17*AH17)*VLOOKUP(H17,Tasas!$K:$L,2,0)),IF(Z17="EUR",((AB17*AH17)*VLOOKUP(H17,Tasas!$K:$L,2,0)),IF('GL MEN'!Z753="USD",(('GL MEN'!AB753*'GL MEN'!AH753)*VLOOKUP(H17,Tasas!$K:$L,2,0)),0))))</f>
        <v>0</v>
      </c>
      <c r="AL17" t="str">
        <f t="shared" si="0"/>
        <v/>
      </c>
      <c r="AM17" t="b">
        <f t="shared" si="1"/>
        <v>0</v>
      </c>
    </row>
    <row r="18" spans="35:39">
      <c r="AI18" s="306">
        <f>IF(Z18="COP",(AA18*AH18),IF(Z18="NOK",((AB18*AH18)*VLOOKUP(H18,Tasas!$K:$L,2,0)),IF(Z18="EUR",((AB18*AH18)*VLOOKUP(H18,Tasas!$K:$L,2,0)),IF('GL MEN'!Z754="USD",(('GL MEN'!AB754*'GL MEN'!AH754)*VLOOKUP(H18,Tasas!$K:$L,2,0)),0))))</f>
        <v>0</v>
      </c>
      <c r="AL18" t="str">
        <f t="shared" si="0"/>
        <v/>
      </c>
      <c r="AM18" t="b">
        <f t="shared" si="1"/>
        <v>0</v>
      </c>
    </row>
    <row r="19" spans="35:39">
      <c r="AI19" s="306">
        <f>IF(Z19="COP",(AA19*AH19),IF(Z19="NOK",((AB19*AH19)*VLOOKUP(H19,Tasas!$K:$L,2,0)),IF(Z19="EUR",((AB19*AH19)*VLOOKUP(H19,Tasas!$K:$L,2,0)),IF('GL MEN'!Z755="USD",(('GL MEN'!AB755*'GL MEN'!AH755)*VLOOKUP(H19,Tasas!$K:$L,2,0)),0))))</f>
        <v>0</v>
      </c>
      <c r="AL19" t="str">
        <f t="shared" si="0"/>
        <v/>
      </c>
      <c r="AM19" t="b">
        <f t="shared" si="1"/>
        <v>0</v>
      </c>
    </row>
    <row r="20" spans="35:39">
      <c r="AI20" s="306">
        <f>IF(Z20="COP",(AA20*AH20),IF(Z20="NOK",((AB20*AH20)*VLOOKUP(H20,Tasas!$K:$L,2,0)),IF(Z20="EUR",((AB20*AH20)*VLOOKUP(H20,Tasas!$K:$L,2,0)),IF('GL MEN'!Z756="USD",(('GL MEN'!AB756*'GL MEN'!AH756)*VLOOKUP(H20,Tasas!$K:$L,2,0)),0))))</f>
        <v>0</v>
      </c>
      <c r="AL20" t="str">
        <f t="shared" si="0"/>
        <v/>
      </c>
      <c r="AM20" t="b">
        <f t="shared" si="1"/>
        <v>0</v>
      </c>
    </row>
    <row r="21" spans="35:39">
      <c r="AI21" s="306">
        <f>IF(Z21="COP",(AA21*AH21),IF(Z21="NOK",((AB21*AH21)*VLOOKUP(H21,Tasas!$K:$L,2,0)),IF(Z21="EUR",((AB21*AH21)*VLOOKUP(H21,Tasas!$K:$L,2,0)),IF('GL MEN'!Z757="USD",(('GL MEN'!AB757*'GL MEN'!AH757)*VLOOKUP(H21,Tasas!$K:$L,2,0)),0))))</f>
        <v>0</v>
      </c>
      <c r="AL21" t="str">
        <f t="shared" si="0"/>
        <v/>
      </c>
      <c r="AM21" t="b">
        <f t="shared" si="1"/>
        <v>0</v>
      </c>
    </row>
    <row r="22" spans="35:39">
      <c r="AI22" s="306">
        <f>IF(Z22="COP",(AA22*AH22),IF(Z22="NOK",((AB22*AH22)*VLOOKUP(H22,Tasas!$K:$L,2,0)),IF(Z22="EUR",((AB22*AH22)*VLOOKUP(H22,Tasas!$K:$L,2,0)),IF('GL MEN'!Z758="USD",(('GL MEN'!AB758*'GL MEN'!AH758)*VLOOKUP(H22,Tasas!$K:$L,2,0)),0))))</f>
        <v>0</v>
      </c>
      <c r="AL22" t="str">
        <f t="shared" si="0"/>
        <v/>
      </c>
      <c r="AM22" t="b">
        <f t="shared" si="1"/>
        <v>0</v>
      </c>
    </row>
    <row r="23" spans="35:39">
      <c r="AI23" s="306">
        <f>IF(Z23="COP",(AA23*AH23),IF(Z23="NOK",((AB23*AH23)*VLOOKUP(H23,Tasas!$K:$L,2,0)),IF(Z23="EUR",((AB23*AH23)*VLOOKUP(H23,Tasas!$K:$L,2,0)),IF('GL MEN'!Z759="USD",(('GL MEN'!AB759*'GL MEN'!AH759)*VLOOKUP(H23,Tasas!$K:$L,2,0)),0))))</f>
        <v>0</v>
      </c>
      <c r="AL23" t="str">
        <f t="shared" si="0"/>
        <v/>
      </c>
      <c r="AM23" t="b">
        <f t="shared" si="1"/>
        <v>0</v>
      </c>
    </row>
    <row r="24" spans="35:39">
      <c r="AI24" s="306">
        <f>IF(Z24="COP",(AA24*AH24),IF(Z24="NOK",((AB24*AH24)*VLOOKUP(H24,Tasas!$K:$L,2,0)),IF(Z24="EUR",((AB24*AH24)*VLOOKUP(H24,Tasas!$K:$L,2,0)),IF('GL MEN'!Z760="USD",(('GL MEN'!AB760*'GL MEN'!AH760)*VLOOKUP(H24,Tasas!$K:$L,2,0)),0))))</f>
        <v>0</v>
      </c>
      <c r="AL24" t="str">
        <f t="shared" si="0"/>
        <v/>
      </c>
      <c r="AM24" t="b">
        <f t="shared" si="1"/>
        <v>0</v>
      </c>
    </row>
    <row r="25" spans="35:39">
      <c r="AI25" s="306">
        <f>IF(Z25="COP",(AA25*AH25),IF(Z25="NOK",((AB25*AH25)*VLOOKUP(H25,Tasas!$K:$L,2,0)),IF(Z25="EUR",((AB25*AH25)*VLOOKUP(H25,Tasas!$K:$L,2,0)),IF('GL MEN'!Z761="USD",(('GL MEN'!AB761*'GL MEN'!AH761)*VLOOKUP(H25,Tasas!$K:$L,2,0)),0))))</f>
        <v>0</v>
      </c>
      <c r="AL25" t="str">
        <f t="shared" si="0"/>
        <v/>
      </c>
      <c r="AM25" t="b">
        <f t="shared" si="1"/>
        <v>0</v>
      </c>
    </row>
    <row r="26" spans="35:39">
      <c r="AI26" s="306">
        <f>IF(Z26="COP",(AA26*AH26),IF(Z26="NOK",((AB26*AH26)*VLOOKUP(H26,Tasas!$K:$L,2,0)),IF(Z26="EUR",((AB26*AH26)*VLOOKUP(H26,Tasas!$K:$L,2,0)),IF('GL MEN'!Z762="USD",(('GL MEN'!AB762*'GL MEN'!AH762)*VLOOKUP(H26,Tasas!$K:$L,2,0)),0))))</f>
        <v>0</v>
      </c>
      <c r="AL26" t="str">
        <f t="shared" si="0"/>
        <v/>
      </c>
      <c r="AM26" t="b">
        <f t="shared" si="1"/>
        <v>0</v>
      </c>
    </row>
    <row r="27" spans="35:39">
      <c r="AI27" s="306">
        <f>IF(Z27="COP",(AA27*AH27),IF(Z27="NOK",((AB27*AH27)*VLOOKUP(H27,Tasas!$K:$L,2,0)),IF(Z27="EUR",((AB27*AH27)*VLOOKUP(H27,Tasas!$K:$L,2,0)),IF('GL MEN'!Z763="USD",(('GL MEN'!AB763*'GL MEN'!AH763)*VLOOKUP(H27,Tasas!$K:$L,2,0)),0))))</f>
        <v>0</v>
      </c>
      <c r="AL27" t="str">
        <f t="shared" si="0"/>
        <v/>
      </c>
      <c r="AM27" t="b">
        <f t="shared" si="1"/>
        <v>0</v>
      </c>
    </row>
    <row r="28" spans="35:39">
      <c r="AI28" s="306">
        <f>IF(Z28="COP",(AA28*AH28),IF(Z28="NOK",((AB28*AH28)*VLOOKUP(H28,Tasas!$K:$L,2,0)),IF(Z28="EUR",((AB28*AH28)*VLOOKUP(H28,Tasas!$K:$L,2,0)),IF('GL MEN'!Z764="USD",(('GL MEN'!AB764*'GL MEN'!AH764)*VLOOKUP(H28,Tasas!$K:$L,2,0)),0))))</f>
        <v>0</v>
      </c>
      <c r="AL28" t="str">
        <f t="shared" si="0"/>
        <v/>
      </c>
      <c r="AM28" t="b">
        <f t="shared" si="1"/>
        <v>0</v>
      </c>
    </row>
    <row r="29" spans="35:39">
      <c r="AI29" s="306">
        <f>IF(Z29="COP",(AA29*AH29),IF(Z29="NOK",((AB29*AH29)*VLOOKUP(H29,Tasas!$K:$L,2,0)),IF(Z29="EUR",((AB29*AH29)*VLOOKUP(H29,Tasas!$K:$L,2,0)),IF('GL MEN'!Z765="USD",(('GL MEN'!AB765*'GL MEN'!AH765)*VLOOKUP(H29,Tasas!$K:$L,2,0)),0))))</f>
        <v>0</v>
      </c>
      <c r="AL29" t="str">
        <f t="shared" si="0"/>
        <v/>
      </c>
      <c r="AM29" t="b">
        <f t="shared" si="1"/>
        <v>0</v>
      </c>
    </row>
    <row r="30" spans="35:39">
      <c r="AI30" s="306">
        <f>IF(Z30="COP",(AA30*AH30),IF(Z30="NOK",((AB30*AH30)*VLOOKUP(H30,Tasas!$K:$L,2,0)),IF(Z30="EUR",((AB30*AH30)*VLOOKUP(H30,Tasas!$K:$L,2,0)),IF('GL MEN'!Z766="USD",(('GL MEN'!AB766*'GL MEN'!AH766)*VLOOKUP(H30,Tasas!$K:$L,2,0)),0))))</f>
        <v>0</v>
      </c>
      <c r="AL30" t="str">
        <f t="shared" si="0"/>
        <v/>
      </c>
      <c r="AM30" t="b">
        <f t="shared" si="1"/>
        <v>0</v>
      </c>
    </row>
    <row r="31" spans="35:39">
      <c r="AI31" s="306">
        <f>IF(Z31="COP",(AA31*AH31),IF(Z31="NOK",((AB31*AH31)*VLOOKUP(H31,Tasas!$K:$L,2,0)),IF(Z31="EUR",((AB31*AH31)*VLOOKUP(H31,Tasas!$K:$L,2,0)),IF('GL MEN'!Z767="USD",(('GL MEN'!AB767*'GL MEN'!AH767)*VLOOKUP(H31,Tasas!$K:$L,2,0)),0))))</f>
        <v>0</v>
      </c>
      <c r="AL31" t="str">
        <f t="shared" si="0"/>
        <v/>
      </c>
      <c r="AM31" t="b">
        <f t="shared" si="1"/>
        <v>0</v>
      </c>
    </row>
    <row r="32" spans="35:39">
      <c r="AI32" s="306">
        <f>IF(Z32="COP",(AA32*AH32),IF(Z32="NOK",((AB32*AH32)*VLOOKUP(H32,Tasas!$K:$L,2,0)),IF(Z32="EUR",((AB32*AH32)*VLOOKUP(H32,Tasas!$K:$L,2,0)),IF('GL MEN'!Z768="USD",(('GL MEN'!AB768*'GL MEN'!AH768)*VLOOKUP(H32,Tasas!$K:$L,2,0)),0))))</f>
        <v>0</v>
      </c>
      <c r="AL32" t="str">
        <f t="shared" si="0"/>
        <v/>
      </c>
      <c r="AM32" t="b">
        <f t="shared" si="1"/>
        <v>0</v>
      </c>
    </row>
    <row r="33" spans="35:39">
      <c r="AI33" s="306">
        <f>IF(Z33="COP",(AA33*AH33),IF(Z33="NOK",((AB33*AH33)*VLOOKUP(H33,Tasas!$K:$L,2,0)),IF(Z33="EUR",((AB33*AH33)*VLOOKUP(H33,Tasas!$K:$L,2,0)),IF('GL MEN'!Z769="USD",(('GL MEN'!AB769*'GL MEN'!AH769)*VLOOKUP(H33,Tasas!$K:$L,2,0)),0))))</f>
        <v>0</v>
      </c>
      <c r="AL33" t="str">
        <f t="shared" si="0"/>
        <v/>
      </c>
      <c r="AM33" t="b">
        <f t="shared" si="1"/>
        <v>0</v>
      </c>
    </row>
    <row r="34" spans="35:39">
      <c r="AI34" s="306">
        <f>IF(Z34="COP",(AA34*AH34),IF(Z34="NOK",((AB34*AH34)*VLOOKUP(H34,Tasas!$K:$L,2,0)),IF(Z34="EUR",((AB34*AH34)*VLOOKUP(H34,Tasas!$K:$L,2,0)),IF('GL MEN'!Z770="USD",(('GL MEN'!AB770*'GL MEN'!AH770)*VLOOKUP(H34,Tasas!$K:$L,2,0)),0))))</f>
        <v>0</v>
      </c>
      <c r="AL34" t="str">
        <f t="shared" si="0"/>
        <v/>
      </c>
      <c r="AM34" t="b">
        <f t="shared" si="1"/>
        <v>0</v>
      </c>
    </row>
    <row r="35" spans="35:39">
      <c r="AI35" s="306">
        <f>IF(Z35="COP",(AA35*AH35),IF(Z35="NOK",((AB35*AH35)*VLOOKUP(H35,Tasas!$K:$L,2,0)),IF(Z35="EUR",((AB35*AH35)*VLOOKUP(H35,Tasas!$K:$L,2,0)),IF('GL MEN'!Z771="USD",(('GL MEN'!AB771*'GL MEN'!AH771)*VLOOKUP(H35,Tasas!$K:$L,2,0)),0))))</f>
        <v>0</v>
      </c>
      <c r="AL35" t="str">
        <f t="shared" si="0"/>
        <v/>
      </c>
      <c r="AM35" t="b">
        <f t="shared" si="1"/>
        <v>0</v>
      </c>
    </row>
    <row r="36" spans="35:39">
      <c r="AI36" s="306">
        <f>IF(Z36="COP",(AA36*AH36),IF(Z36="NOK",((AB36*AH36)*VLOOKUP(H36,Tasas!$K:$L,2,0)),IF(Z36="EUR",((AB36*AH36)*VLOOKUP(H36,Tasas!$K:$L,2,0)),IF('GL MEN'!Z772="USD",(('GL MEN'!AB772*'GL MEN'!AH772)*VLOOKUP(H36,Tasas!$K:$L,2,0)),0))))</f>
        <v>0</v>
      </c>
      <c r="AL36" t="str">
        <f t="shared" si="0"/>
        <v/>
      </c>
      <c r="AM36" t="b">
        <f t="shared" si="1"/>
        <v>0</v>
      </c>
    </row>
    <row r="37" spans="35:39">
      <c r="AI37" s="306">
        <f>IF(Z37="COP",(AA37*AH37),IF(Z37="NOK",((AB37*AH37)*VLOOKUP(H37,Tasas!$K:$L,2,0)),IF(Z37="EUR",((AB37*AH37)*VLOOKUP(H37,Tasas!$K:$L,2,0)),IF('GL MEN'!Z773="USD",(('GL MEN'!AB773*'GL MEN'!AH773)*VLOOKUP(H37,Tasas!$K:$L,2,0)),0))))</f>
        <v>0</v>
      </c>
      <c r="AL37" t="str">
        <f t="shared" si="0"/>
        <v/>
      </c>
      <c r="AM37" t="b">
        <f t="shared" si="1"/>
        <v>0</v>
      </c>
    </row>
    <row r="38" spans="35:39">
      <c r="AI38" s="306">
        <f>IF(Z38="COP",(AA38*AH38),IF(Z38="NOK",((AB38*AH38)*VLOOKUP(H38,Tasas!$K:$L,2,0)),IF(Z38="EUR",((AB38*AH38)*VLOOKUP(H38,Tasas!$K:$L,2,0)),IF('GL MEN'!Z774="USD",(('GL MEN'!AB774*'GL MEN'!AH774)*VLOOKUP(H38,Tasas!$K:$L,2,0)),0))))</f>
        <v>0</v>
      </c>
      <c r="AL38" t="str">
        <f t="shared" si="0"/>
        <v/>
      </c>
      <c r="AM38" t="b">
        <f t="shared" si="1"/>
        <v>0</v>
      </c>
    </row>
    <row r="39" spans="35:39">
      <c r="AI39" s="306">
        <f>IF(Z39="COP",(AA39*AH39),IF(Z39="NOK",((AB39*AH39)*VLOOKUP(H39,Tasas!$K:$L,2,0)),IF(Z39="EUR",((AB39*AH39)*VLOOKUP(H39,Tasas!$K:$L,2,0)),IF('GL MEN'!Z775="USD",(('GL MEN'!AB775*'GL MEN'!AH775)*VLOOKUP(H39,Tasas!$K:$L,2,0)),0))))</f>
        <v>0</v>
      </c>
      <c r="AL39" t="str">
        <f t="shared" si="0"/>
        <v/>
      </c>
      <c r="AM39" t="b">
        <f t="shared" si="1"/>
        <v>0</v>
      </c>
    </row>
    <row r="40" spans="35:39">
      <c r="AI40" s="306">
        <f>IF(Z40="COP",(AA40*AH40),IF(Z40="NOK",((AB40*AH40)*VLOOKUP(H40,Tasas!$K:$L,2,0)),IF(Z40="EUR",((AB40*AH40)*VLOOKUP(H40,Tasas!$K:$L,2,0)),IF('GL MEN'!Z776="USD",(('GL MEN'!AB776*'GL MEN'!AH776)*VLOOKUP(H40,Tasas!$K:$L,2,0)),0))))</f>
        <v>0</v>
      </c>
      <c r="AL40" t="str">
        <f t="shared" si="0"/>
        <v/>
      </c>
      <c r="AM40" t="b">
        <f t="shared" si="1"/>
        <v>0</v>
      </c>
    </row>
    <row r="41" spans="35:39">
      <c r="AI41" s="306">
        <f>IF(Z41="COP",(AA41*AH41),IF(Z41="NOK",((AB41*AH41)*VLOOKUP(H41,Tasas!$K:$L,2,0)),IF(Z41="EUR",((AB41*AH41)*VLOOKUP(H41,Tasas!$K:$L,2,0)),IF('GL MEN'!Z777="USD",(('GL MEN'!AB777*'GL MEN'!AH777)*VLOOKUP(H41,Tasas!$K:$L,2,0)),0))))</f>
        <v>0</v>
      </c>
      <c r="AL41" t="str">
        <f t="shared" si="0"/>
        <v/>
      </c>
      <c r="AM41" t="b">
        <f t="shared" si="1"/>
        <v>0</v>
      </c>
    </row>
    <row r="42" spans="35:39">
      <c r="AI42" s="306">
        <f>IF(Z42="COP",(AA42*AH42),IF(Z42="NOK",((AB42*AH42)*VLOOKUP(H42,Tasas!$K:$L,2,0)),IF(Z42="EUR",((AB42*AH42)*VLOOKUP(H42,Tasas!$K:$L,2,0)),IF('GL MEN'!Z778="USD",(('GL MEN'!AB778*'GL MEN'!AH778)*VLOOKUP(H42,Tasas!$K:$L,2,0)),0))))</f>
        <v>0</v>
      </c>
      <c r="AL42" t="str">
        <f t="shared" si="0"/>
        <v/>
      </c>
      <c r="AM42" t="b">
        <f t="shared" si="1"/>
        <v>0</v>
      </c>
    </row>
    <row r="43" spans="35:39">
      <c r="AI43" s="306">
        <f>IF(Z43="COP",(AA43*AH43),IF(Z43="NOK",((AB43*AH43)*VLOOKUP(H43,Tasas!$K:$L,2,0)),IF(Z43="EUR",((AB43*AH43)*VLOOKUP(H43,Tasas!$K:$L,2,0)),IF('GL MEN'!Z779="USD",(('GL MEN'!AB779*'GL MEN'!AH779)*VLOOKUP(H43,Tasas!$K:$L,2,0)),0))))</f>
        <v>0</v>
      </c>
      <c r="AL43" t="str">
        <f t="shared" si="0"/>
        <v/>
      </c>
      <c r="AM43" t="b">
        <f t="shared" si="1"/>
        <v>0</v>
      </c>
    </row>
    <row r="44" spans="35:39">
      <c r="AI44" s="306">
        <f>IF(Z44="COP",(AA44*AH44),IF(Z44="NOK",((AB44*AH44)*VLOOKUP(H44,Tasas!$K:$L,2,0)),IF(Z44="EUR",((AB44*AH44)*VLOOKUP(H44,Tasas!$K:$L,2,0)),IF('GL MEN'!Z780="USD",(('GL MEN'!AB780*'GL MEN'!AH780)*VLOOKUP(H44,Tasas!$K:$L,2,0)),0))))</f>
        <v>0</v>
      </c>
      <c r="AL44" t="str">
        <f t="shared" si="0"/>
        <v/>
      </c>
      <c r="AM44" t="b">
        <f t="shared" si="1"/>
        <v>0</v>
      </c>
    </row>
    <row r="45" spans="35:39">
      <c r="AI45" s="306">
        <f>IF(Z45="COP",(AA45*AH45),IF(Z45="NOK",((AB45*AH45)*VLOOKUP(H45,Tasas!$K:$L,2,0)),IF(Z45="EUR",((AB45*AH45)*VLOOKUP(H45,Tasas!$K:$L,2,0)),IF('GL MEN'!Z781="USD",(('GL MEN'!AB781*'GL MEN'!AH781)*VLOOKUP(H45,Tasas!$K:$L,2,0)),0))))</f>
        <v>0</v>
      </c>
      <c r="AL45" t="str">
        <f t="shared" si="0"/>
        <v/>
      </c>
      <c r="AM45" t="b">
        <f t="shared" si="1"/>
        <v>0</v>
      </c>
    </row>
    <row r="46" spans="35:39">
      <c r="AI46" s="306">
        <f>IF(Z46="COP",(AA46*AH46),IF(Z46="NOK",((AB46*AH46)*VLOOKUP(H46,Tasas!$K:$L,2,0)),IF(Z46="EUR",((AB46*AH46)*VLOOKUP(H46,Tasas!$K:$L,2,0)),IF('GL MEN'!Z782="USD",(('GL MEN'!AB782*'GL MEN'!AH782)*VLOOKUP(H46,Tasas!$K:$L,2,0)),0))))</f>
        <v>0</v>
      </c>
      <c r="AL46" t="str">
        <f t="shared" si="0"/>
        <v/>
      </c>
      <c r="AM46" t="b">
        <f t="shared" si="1"/>
        <v>0</v>
      </c>
    </row>
    <row r="47" spans="35:39">
      <c r="AI47" s="306">
        <f>IF(Z47="COP",(AA47*AH47),IF(Z47="NOK",((AB47*AH47)*VLOOKUP(H47,Tasas!$K:$L,2,0)),IF(Z47="EUR",((AB47*AH47)*VLOOKUP(H47,Tasas!$K:$L,2,0)),IF('GL MEN'!Z783="USD",(('GL MEN'!AB783*'GL MEN'!AH783)*VLOOKUP(H47,Tasas!$K:$L,2,0)),0))))</f>
        <v>0</v>
      </c>
      <c r="AL47" t="str">
        <f t="shared" si="0"/>
        <v/>
      </c>
      <c r="AM47" t="b">
        <f t="shared" si="1"/>
        <v>0</v>
      </c>
    </row>
    <row r="48" spans="35:39">
      <c r="AI48" s="306">
        <f>IF(Z48="COP",(AA48*AH48),IF(Z48="NOK",((AB48*AH48)*VLOOKUP(H48,Tasas!$K:$L,2,0)),IF(Z48="EUR",((AB48*AH48)*VLOOKUP(H48,Tasas!$K:$L,2,0)),IF('GL MEN'!Z784="USD",(('GL MEN'!AB784*'GL MEN'!AH784)*VLOOKUP(H48,Tasas!$K:$L,2,0)),0))))</f>
        <v>0</v>
      </c>
      <c r="AL48" t="str">
        <f t="shared" si="0"/>
        <v/>
      </c>
      <c r="AM48" t="b">
        <f t="shared" si="1"/>
        <v>0</v>
      </c>
    </row>
    <row r="49" spans="35:39">
      <c r="AI49" s="306">
        <f>IF(Z49="COP",(AA49*AH49),IF(Z49="NOK",((AB49*AH49)*VLOOKUP(H49,Tasas!$K:$L,2,0)),IF(Z49="EUR",((AB49*AH49)*VLOOKUP(H49,Tasas!$K:$L,2,0)),IF('GL MEN'!Z785="USD",(('GL MEN'!AB785*'GL MEN'!AH785)*VLOOKUP(H49,Tasas!$K:$L,2,0)),0))))</f>
        <v>0</v>
      </c>
      <c r="AL49" t="str">
        <f t="shared" ref="AL49:AL112" si="2">+MID(R49,2,1)</f>
        <v/>
      </c>
      <c r="AM49" t="b">
        <f t="shared" ref="AM49:AM112" si="3">IF(AL49="0","CO",IF(AL49="1","CO",IF(AL49="2","CO",IF(AL49="3","NE",IF(AL49="4","WA",IF(AL49="6","Centro - URR"))))))</f>
        <v>0</v>
      </c>
    </row>
    <row r="50" spans="35:39">
      <c r="AI50" s="306">
        <f>IF(Z50="COP",(AA50*AH50),IF(Z50="NOK",((AB50*AH50)*VLOOKUP(H50,Tasas!$K:$L,2,0)),IF(Z50="EUR",((AB50*AH50)*VLOOKUP(H50,Tasas!$K:$L,2,0)),IF('GL MEN'!Z786="USD",(('GL MEN'!AB786*'GL MEN'!AH786)*VLOOKUP(H50,Tasas!$K:$L,2,0)),0))))</f>
        <v>0</v>
      </c>
      <c r="AL50" t="str">
        <f t="shared" si="2"/>
        <v/>
      </c>
      <c r="AM50" t="b">
        <f t="shared" si="3"/>
        <v>0</v>
      </c>
    </row>
    <row r="51" spans="35:39">
      <c r="AI51" s="306">
        <f>IF(Z51="COP",(AA51*AH51),IF(Z51="NOK",((AB51*AH51)*VLOOKUP(H51,Tasas!$K:$L,2,0)),IF(Z51="EUR",((AB51*AH51)*VLOOKUP(H51,Tasas!$K:$L,2,0)),IF('GL MEN'!Z787="USD",(('GL MEN'!AB787*'GL MEN'!AH787)*VLOOKUP(H51,Tasas!$K:$L,2,0)),0))))</f>
        <v>0</v>
      </c>
      <c r="AL51" t="str">
        <f t="shared" si="2"/>
        <v/>
      </c>
      <c r="AM51" t="b">
        <f t="shared" si="3"/>
        <v>0</v>
      </c>
    </row>
    <row r="52" spans="35:39">
      <c r="AI52" s="306">
        <f>IF(Z52="COP",(AA52*AH52),IF(Z52="NOK",((AB52*AH52)*VLOOKUP(H52,Tasas!$K:$L,2,0)),IF(Z52="EUR",((AB52*AH52)*VLOOKUP(H52,Tasas!$K:$L,2,0)),IF('GL MEN'!Z788="USD",(('GL MEN'!AB788*'GL MEN'!AH788)*VLOOKUP(H52,Tasas!$K:$L,2,0)),0))))</f>
        <v>0</v>
      </c>
      <c r="AL52" t="str">
        <f t="shared" si="2"/>
        <v/>
      </c>
      <c r="AM52" t="b">
        <f t="shared" si="3"/>
        <v>0</v>
      </c>
    </row>
    <row r="53" spans="35:39">
      <c r="AI53" s="306">
        <f>IF(Z53="COP",(AA53*AH53),IF(Z53="NOK",((AB53*AH53)*VLOOKUP(H53,Tasas!$K:$L,2,0)),IF(Z53="EUR",((AB53*AH53)*VLOOKUP(H53,Tasas!$K:$L,2,0)),IF('GL MEN'!Z789="USD",(('GL MEN'!AB789*'GL MEN'!AH789)*VLOOKUP(H53,Tasas!$K:$L,2,0)),0))))</f>
        <v>0</v>
      </c>
      <c r="AL53" t="str">
        <f t="shared" si="2"/>
        <v/>
      </c>
      <c r="AM53" t="b">
        <f t="shared" si="3"/>
        <v>0</v>
      </c>
    </row>
    <row r="54" spans="35:39">
      <c r="AI54" s="306">
        <f>IF(Z54="COP",(AA54*AH54),IF(Z54="NOK",((AB54*AH54)*VLOOKUP(H54,Tasas!$K:$L,2,0)),IF(Z54="EUR",((AB54*AH54)*VLOOKUP(H54,Tasas!$K:$L,2,0)),IF('GL MEN'!Z790="USD",(('GL MEN'!AB790*'GL MEN'!AH790)*VLOOKUP(H54,Tasas!$K:$L,2,0)),0))))</f>
        <v>0</v>
      </c>
      <c r="AL54" t="str">
        <f t="shared" si="2"/>
        <v/>
      </c>
      <c r="AM54" t="b">
        <f t="shared" si="3"/>
        <v>0</v>
      </c>
    </row>
    <row r="55" spans="35:39">
      <c r="AI55" s="306">
        <f>IF(Z55="COP",(AA55*AH55),IF(Z55="NOK",((AB55*AH55)*VLOOKUP(H55,Tasas!$K:$L,2,0)),IF(Z55="EUR",((AB55*AH55)*VLOOKUP(H55,Tasas!$K:$L,2,0)),IF('GL MEN'!Z791="USD",(('GL MEN'!AB791*'GL MEN'!AH791)*VLOOKUP(H55,Tasas!$K:$L,2,0)),0))))</f>
        <v>0</v>
      </c>
      <c r="AL55" t="str">
        <f t="shared" si="2"/>
        <v/>
      </c>
      <c r="AM55" t="b">
        <f t="shared" si="3"/>
        <v>0</v>
      </c>
    </row>
    <row r="56" spans="35:39">
      <c r="AI56" s="306">
        <f>IF(Z56="COP",(AA56*AH56),IF(Z56="NOK",((AB56*AH56)*VLOOKUP(H56,Tasas!$K:$L,2,0)),IF(Z56="EUR",((AB56*AH56)*VLOOKUP(H56,Tasas!$K:$L,2,0)),IF('GL MEN'!Z792="USD",(('GL MEN'!AB792*'GL MEN'!AH792)*VLOOKUP(H56,Tasas!$K:$L,2,0)),0))))</f>
        <v>0</v>
      </c>
      <c r="AL56" t="str">
        <f t="shared" si="2"/>
        <v/>
      </c>
      <c r="AM56" t="b">
        <f t="shared" si="3"/>
        <v>0</v>
      </c>
    </row>
    <row r="57" spans="35:39">
      <c r="AI57" s="306">
        <f>IF(Z57="COP",(AA57*AH57),IF(Z57="NOK",((AB57*AH57)*VLOOKUP(H57,Tasas!$K:$L,2,0)),IF(Z57="EUR",((AB57*AH57)*VLOOKUP(H57,Tasas!$K:$L,2,0)),IF('GL MEN'!Z793="USD",(('GL MEN'!AB793*'GL MEN'!AH793)*VLOOKUP(H57,Tasas!$K:$L,2,0)),0))))</f>
        <v>0</v>
      </c>
      <c r="AL57" t="str">
        <f t="shared" si="2"/>
        <v/>
      </c>
      <c r="AM57" t="b">
        <f t="shared" si="3"/>
        <v>0</v>
      </c>
    </row>
    <row r="58" spans="35:39">
      <c r="AI58" s="306">
        <f>IF(Z58="COP",(AA58*AH58),IF(Z58="NOK",((AB58*AH58)*VLOOKUP(H58,Tasas!$K:$L,2,0)),IF(Z58="EUR",((AB58*AH58)*VLOOKUP(H58,Tasas!$K:$L,2,0)),IF('GL MEN'!Z794="USD",(('GL MEN'!AB794*'GL MEN'!AH794)*VLOOKUP(H58,Tasas!$K:$L,2,0)),0))))</f>
        <v>0</v>
      </c>
      <c r="AL58" t="str">
        <f t="shared" si="2"/>
        <v/>
      </c>
      <c r="AM58" t="b">
        <f t="shared" si="3"/>
        <v>0</v>
      </c>
    </row>
    <row r="59" spans="35:39">
      <c r="AI59" s="306">
        <f>IF(Z59="COP",(AA59*AH59),IF(Z59="NOK",((AB59*AH59)*VLOOKUP(H59,Tasas!$K:$L,2,0)),IF(Z59="EUR",((AB59*AH59)*VLOOKUP(H59,Tasas!$K:$L,2,0)),IF('GL MEN'!Z795="USD",(('GL MEN'!AB795*'GL MEN'!AH795)*VLOOKUP(H59,Tasas!$K:$L,2,0)),0))))</f>
        <v>0</v>
      </c>
      <c r="AL59" t="str">
        <f t="shared" si="2"/>
        <v/>
      </c>
      <c r="AM59" t="b">
        <f t="shared" si="3"/>
        <v>0</v>
      </c>
    </row>
    <row r="60" spans="35:39">
      <c r="AI60" s="306">
        <f>IF(Z60="COP",(AA60*AH60),IF(Z60="NOK",((AB60*AH60)*VLOOKUP(H60,Tasas!$K:$L,2,0)),IF(Z60="EUR",((AB60*AH60)*VLOOKUP(H60,Tasas!$K:$L,2,0)),IF('GL MEN'!Z796="USD",(('GL MEN'!AB796*'GL MEN'!AH796)*VLOOKUP(H60,Tasas!$K:$L,2,0)),0))))</f>
        <v>0</v>
      </c>
      <c r="AL60" t="str">
        <f t="shared" si="2"/>
        <v/>
      </c>
      <c r="AM60" t="b">
        <f t="shared" si="3"/>
        <v>0</v>
      </c>
    </row>
    <row r="61" spans="35:39">
      <c r="AI61" s="306">
        <f>IF(Z61="COP",(AA61*AH61),IF(Z61="NOK",((AB61*AH61)*VLOOKUP(H61,Tasas!$K:$L,2,0)),IF(Z61="EUR",((AB61*AH61)*VLOOKUP(H61,Tasas!$K:$L,2,0)),IF('GL MEN'!Z797="USD",(('GL MEN'!AB797*'GL MEN'!AH797)*VLOOKUP(H61,Tasas!$K:$L,2,0)),0))))</f>
        <v>0</v>
      </c>
      <c r="AL61" t="str">
        <f t="shared" si="2"/>
        <v/>
      </c>
      <c r="AM61" t="b">
        <f t="shared" si="3"/>
        <v>0</v>
      </c>
    </row>
    <row r="62" spans="35:39">
      <c r="AI62" s="306">
        <f>IF(Z62="COP",(AA62*AH62),IF(Z62="NOK",((AB62*AH62)*VLOOKUP(H62,Tasas!$K:$L,2,0)),IF(Z62="EUR",((AB62*AH62)*VLOOKUP(H62,Tasas!$K:$L,2,0)),IF('GL MEN'!Z798="USD",(('GL MEN'!AB798*'GL MEN'!AH798)*VLOOKUP(H62,Tasas!$K:$L,2,0)),0))))</f>
        <v>0</v>
      </c>
      <c r="AL62" t="str">
        <f t="shared" si="2"/>
        <v/>
      </c>
      <c r="AM62" t="b">
        <f t="shared" si="3"/>
        <v>0</v>
      </c>
    </row>
    <row r="63" spans="35:39">
      <c r="AI63" s="306">
        <f>IF(Z63="COP",(AA63*AH63),IF(Z63="NOK",((AB63*AH63)*VLOOKUP(H63,Tasas!$K:$L,2,0)),IF(Z63="EUR",((AB63*AH63)*VLOOKUP(H63,Tasas!$K:$L,2,0)),IF('GL MEN'!Z799="USD",(('GL MEN'!AB799*'GL MEN'!AH799)*VLOOKUP(H63,Tasas!$K:$L,2,0)),0))))</f>
        <v>0</v>
      </c>
      <c r="AL63" t="str">
        <f t="shared" si="2"/>
        <v/>
      </c>
      <c r="AM63" t="b">
        <f t="shared" si="3"/>
        <v>0</v>
      </c>
    </row>
    <row r="64" spans="35:39">
      <c r="AI64" s="306">
        <f>IF(Z64="COP",(AA64*AH64),IF(Z64="NOK",((AB64*AH64)*VLOOKUP(H64,Tasas!$K:$L,2,0)),IF(Z64="EUR",((AB64*AH64)*VLOOKUP(H64,Tasas!$K:$L,2,0)),IF('GL MEN'!Z800="USD",(('GL MEN'!AB800*'GL MEN'!AH800)*VLOOKUP(H64,Tasas!$K:$L,2,0)),0))))</f>
        <v>0</v>
      </c>
      <c r="AL64" t="str">
        <f t="shared" si="2"/>
        <v/>
      </c>
      <c r="AM64" t="b">
        <f t="shared" si="3"/>
        <v>0</v>
      </c>
    </row>
    <row r="65" spans="35:39">
      <c r="AI65" s="306">
        <f>IF(Z65="COP",(AA65*AH65),IF(Z65="NOK",((AB65*AH65)*VLOOKUP(H65,Tasas!$K:$L,2,0)),IF(Z65="EUR",((AB65*AH65)*VLOOKUP(H65,Tasas!$K:$L,2,0)),IF('GL MEN'!Z801="USD",(('GL MEN'!AB801*'GL MEN'!AH801)*VLOOKUP(H65,Tasas!$K:$L,2,0)),0))))</f>
        <v>0</v>
      </c>
      <c r="AL65" t="str">
        <f t="shared" si="2"/>
        <v/>
      </c>
      <c r="AM65" t="b">
        <f t="shared" si="3"/>
        <v>0</v>
      </c>
    </row>
    <row r="66" spans="35:39">
      <c r="AI66" s="306">
        <f>IF(Z66="COP",(AA66*AH66),IF(Z66="NOK",((AB66*AH66)*VLOOKUP(H66,Tasas!$K:$L,2,0)),IF(Z66="EUR",((AB66*AH66)*VLOOKUP(H66,Tasas!$K:$L,2,0)),IF('GL MEN'!Z802="USD",(('GL MEN'!AB802*'GL MEN'!AH802)*VLOOKUP(H66,Tasas!$K:$L,2,0)),0))))</f>
        <v>0</v>
      </c>
      <c r="AL66" t="str">
        <f t="shared" si="2"/>
        <v/>
      </c>
      <c r="AM66" t="b">
        <f t="shared" si="3"/>
        <v>0</v>
      </c>
    </row>
    <row r="67" spans="35:39">
      <c r="AI67" s="306">
        <f>IF(Z67="COP",(AA67*AH67),IF(Z67="NOK",((AB67*AH67)*VLOOKUP(H67,Tasas!$K:$L,2,0)),IF(Z67="EUR",((AB67*AH67)*VLOOKUP(H67,Tasas!$K:$L,2,0)),IF('GL MEN'!Z803="USD",(('GL MEN'!AB803*'GL MEN'!AH803)*VLOOKUP(H67,Tasas!$K:$L,2,0)),0))))</f>
        <v>0</v>
      </c>
      <c r="AL67" t="str">
        <f t="shared" si="2"/>
        <v/>
      </c>
      <c r="AM67" t="b">
        <f t="shared" si="3"/>
        <v>0</v>
      </c>
    </row>
    <row r="68" spans="35:39">
      <c r="AI68" s="306">
        <f>IF(Z68="COP",(AA68*AH68),IF(Z68="NOK",((AB68*AH68)*VLOOKUP(H68,Tasas!$K:$L,2,0)),IF(Z68="EUR",((AB68*AH68)*VLOOKUP(H68,Tasas!$K:$L,2,0)),IF('GL MEN'!Z804="USD",(('GL MEN'!AB804*'GL MEN'!AH804)*VLOOKUP(H68,Tasas!$K:$L,2,0)),0))))</f>
        <v>0</v>
      </c>
      <c r="AL68" t="str">
        <f t="shared" si="2"/>
        <v/>
      </c>
      <c r="AM68" t="b">
        <f t="shared" si="3"/>
        <v>0</v>
      </c>
    </row>
    <row r="69" spans="35:39">
      <c r="AI69" s="306">
        <f>IF(Z69="COP",(AA69*AH69),IF(Z69="NOK",((AB69*AH69)*VLOOKUP(H69,Tasas!$K:$L,2,0)),IF(Z69="EUR",((AB69*AH69)*VLOOKUP(H69,Tasas!$K:$L,2,0)),IF('GL MEN'!Z805="USD",(('GL MEN'!AB805*'GL MEN'!AH805)*VLOOKUP(H69,Tasas!$K:$L,2,0)),0))))</f>
        <v>0</v>
      </c>
      <c r="AL69" t="str">
        <f t="shared" si="2"/>
        <v/>
      </c>
      <c r="AM69" t="b">
        <f t="shared" si="3"/>
        <v>0</v>
      </c>
    </row>
    <row r="70" spans="35:39">
      <c r="AI70" s="306">
        <f>IF(Z70="COP",(AA70*AH70),IF(Z70="NOK",((AB70*AH70)*VLOOKUP(H70,Tasas!$K:$L,2,0)),IF(Z70="EUR",((AB70*AH70)*VLOOKUP(H70,Tasas!$K:$L,2,0)),IF('GL MEN'!Z806="USD",(('GL MEN'!AB806*'GL MEN'!AH806)*VLOOKUP(H70,Tasas!$K:$L,2,0)),0))))</f>
        <v>0</v>
      </c>
      <c r="AL70" t="str">
        <f t="shared" si="2"/>
        <v/>
      </c>
      <c r="AM70" t="b">
        <f t="shared" si="3"/>
        <v>0</v>
      </c>
    </row>
    <row r="71" spans="35:39">
      <c r="AI71" s="306">
        <f>IF(Z71="COP",(AA71*AH71),IF(Z71="NOK",((AB71*AH71)*VLOOKUP(H71,Tasas!$K:$L,2,0)),IF(Z71="EUR",((AB71*AH71)*VLOOKUP(H71,Tasas!$K:$L,2,0)),IF('GL MEN'!Z807="USD",(('GL MEN'!AB807*'GL MEN'!AH807)*VLOOKUP(H71,Tasas!$K:$L,2,0)),0))))</f>
        <v>0</v>
      </c>
      <c r="AL71" t="str">
        <f t="shared" si="2"/>
        <v/>
      </c>
      <c r="AM71" t="b">
        <f t="shared" si="3"/>
        <v>0</v>
      </c>
    </row>
    <row r="72" spans="35:39">
      <c r="AI72" s="306">
        <f>IF(Z72="COP",(AA72*AH72),IF(Z72="NOK",((AB72*AH72)*VLOOKUP(H72,Tasas!$K:$L,2,0)),IF(Z72="EUR",((AB72*AH72)*VLOOKUP(H72,Tasas!$K:$L,2,0)),IF('GL MEN'!Z808="USD",(('GL MEN'!AB808*'GL MEN'!AH808)*VLOOKUP(H72,Tasas!$K:$L,2,0)),0))))</f>
        <v>0</v>
      </c>
      <c r="AL72" t="str">
        <f t="shared" si="2"/>
        <v/>
      </c>
      <c r="AM72" t="b">
        <f t="shared" si="3"/>
        <v>0</v>
      </c>
    </row>
    <row r="73" spans="35:39">
      <c r="AI73" s="306">
        <f>IF(Z73="COP",(AA73*AH73),IF(Z73="NOK",((AB73*AH73)*VLOOKUP(H73,Tasas!$K:$L,2,0)),IF(Z73="EUR",((AB73*AH73)*VLOOKUP(H73,Tasas!$K:$L,2,0)),IF('GL MEN'!Z809="USD",(('GL MEN'!AB809*'GL MEN'!AH809)*VLOOKUP(H73,Tasas!$K:$L,2,0)),0))))</f>
        <v>0</v>
      </c>
      <c r="AL73" t="str">
        <f t="shared" si="2"/>
        <v/>
      </c>
      <c r="AM73" t="b">
        <f t="shared" si="3"/>
        <v>0</v>
      </c>
    </row>
    <row r="74" spans="35:39">
      <c r="AI74" s="306">
        <f>IF(Z74="COP",(AA74*AH74),IF(Z74="NOK",((AB74*AH74)*VLOOKUP(H74,Tasas!$K:$L,2,0)),IF(Z74="EUR",((AB74*AH74)*VLOOKUP(H74,Tasas!$K:$L,2,0)),IF('GL MEN'!Z810="USD",(('GL MEN'!AB810*'GL MEN'!AH810)*VLOOKUP(H74,Tasas!$K:$L,2,0)),0))))</f>
        <v>0</v>
      </c>
      <c r="AL74" t="str">
        <f t="shared" si="2"/>
        <v/>
      </c>
      <c r="AM74" t="b">
        <f t="shared" si="3"/>
        <v>0</v>
      </c>
    </row>
    <row r="75" spans="35:39">
      <c r="AI75" s="306">
        <f>IF(Z75="COP",(AA75*AH75),IF(Z75="NOK",((AB75*AH75)*VLOOKUP(H75,Tasas!$K:$L,2,0)),IF(Z75="EUR",((AB75*AH75)*VLOOKUP(H75,Tasas!$K:$L,2,0)),IF('GL MEN'!Z811="USD",(('GL MEN'!AB811*'GL MEN'!AH811)*VLOOKUP(H75,Tasas!$K:$L,2,0)),0))))</f>
        <v>0</v>
      </c>
      <c r="AL75" t="str">
        <f t="shared" si="2"/>
        <v/>
      </c>
      <c r="AM75" t="b">
        <f t="shared" si="3"/>
        <v>0</v>
      </c>
    </row>
    <row r="76" spans="35:39">
      <c r="AI76" s="306">
        <f>IF(Z76="COP",(AA76*AH76),IF(Z76="NOK",((AB76*AH76)*VLOOKUP(H76,Tasas!$K:$L,2,0)),IF(Z76="EUR",((AB76*AH76)*VLOOKUP(H76,Tasas!$K:$L,2,0)),IF('GL MEN'!Z812="USD",(('GL MEN'!AB812*'GL MEN'!AH812)*VLOOKUP(H76,Tasas!$K:$L,2,0)),0))))</f>
        <v>0</v>
      </c>
      <c r="AL76" t="str">
        <f t="shared" si="2"/>
        <v/>
      </c>
      <c r="AM76" t="b">
        <f t="shared" si="3"/>
        <v>0</v>
      </c>
    </row>
    <row r="77" spans="35:39">
      <c r="AI77" s="306">
        <f>IF(Z77="COP",(AA77*AH77),IF(Z77="NOK",((AB77*AH77)*VLOOKUP(H77,Tasas!$K:$L,2,0)),IF(Z77="EUR",((AB77*AH77)*VLOOKUP(H77,Tasas!$K:$L,2,0)),IF('GL MEN'!Z813="USD",(('GL MEN'!AB813*'GL MEN'!AH813)*VLOOKUP(H77,Tasas!$K:$L,2,0)),0))))</f>
        <v>0</v>
      </c>
      <c r="AL77" t="str">
        <f t="shared" si="2"/>
        <v/>
      </c>
      <c r="AM77" t="b">
        <f t="shared" si="3"/>
        <v>0</v>
      </c>
    </row>
    <row r="78" spans="35:39">
      <c r="AI78" s="306">
        <f>IF(Z78="COP",(AA78*AH78),IF(Z78="NOK",((AB78*AH78)*VLOOKUP(H78,Tasas!$K:$L,2,0)),IF(Z78="EUR",((AB78*AH78)*VLOOKUP(H78,Tasas!$K:$L,2,0)),IF('GL MEN'!Z814="USD",(('GL MEN'!AB814*'GL MEN'!AH814)*VLOOKUP(H78,Tasas!$K:$L,2,0)),0))))</f>
        <v>0</v>
      </c>
      <c r="AL78" t="str">
        <f t="shared" si="2"/>
        <v/>
      </c>
      <c r="AM78" t="b">
        <f t="shared" si="3"/>
        <v>0</v>
      </c>
    </row>
    <row r="79" spans="35:39">
      <c r="AI79" s="306">
        <f>IF(Z79="COP",(AA79*AH79),IF(Z79="NOK",((AB79*AH79)*VLOOKUP(H79,Tasas!$K:$L,2,0)),IF(Z79="EUR",((AB79*AH79)*VLOOKUP(H79,Tasas!$K:$L,2,0)),IF('GL MEN'!Z815="USD",(('GL MEN'!AB815*'GL MEN'!AH815)*VLOOKUP(H79,Tasas!$K:$L,2,0)),0))))</f>
        <v>0</v>
      </c>
      <c r="AL79" t="str">
        <f t="shared" si="2"/>
        <v/>
      </c>
      <c r="AM79" t="b">
        <f t="shared" si="3"/>
        <v>0</v>
      </c>
    </row>
    <row r="80" spans="35:39">
      <c r="AI80" s="306">
        <f>IF(Z80="COP",(AA80*AH80),IF(Z80="NOK",((AB80*AH80)*VLOOKUP(H80,Tasas!$K:$L,2,0)),IF(Z80="EUR",((AB80*AH80)*VLOOKUP(H80,Tasas!$K:$L,2,0)),IF('GL MEN'!Z816="USD",(('GL MEN'!AB816*'GL MEN'!AH816)*VLOOKUP(H80,Tasas!$K:$L,2,0)),0))))</f>
        <v>0</v>
      </c>
      <c r="AL80" t="str">
        <f t="shared" si="2"/>
        <v/>
      </c>
      <c r="AM80" t="b">
        <f t="shared" si="3"/>
        <v>0</v>
      </c>
    </row>
    <row r="81" spans="35:39">
      <c r="AI81" s="306">
        <f>IF(Z81="COP",(AA81*AH81),IF(Z81="NOK",((AB81*AH81)*VLOOKUP(H81,Tasas!$K:$L,2,0)),IF(Z81="EUR",((AB81*AH81)*VLOOKUP(H81,Tasas!$K:$L,2,0)),IF('GL MEN'!Z817="USD",(('GL MEN'!AB817*'GL MEN'!AH817)*VLOOKUP(H81,Tasas!$K:$L,2,0)),0))))</f>
        <v>0</v>
      </c>
      <c r="AL81" t="str">
        <f t="shared" si="2"/>
        <v/>
      </c>
      <c r="AM81" t="b">
        <f t="shared" si="3"/>
        <v>0</v>
      </c>
    </row>
    <row r="82" spans="35:39">
      <c r="AI82" s="306">
        <f>IF(Z82="COP",(AA82*AH82),IF(Z82="NOK",((AB82*AH82)*VLOOKUP(H82,Tasas!$K:$L,2,0)),IF(Z82="EUR",((AB82*AH82)*VLOOKUP(H82,Tasas!$K:$L,2,0)),IF('GL MEN'!Z818="USD",(('GL MEN'!AB818*'GL MEN'!AH818)*VLOOKUP(H82,Tasas!$K:$L,2,0)),0))))</f>
        <v>0</v>
      </c>
      <c r="AL82" t="str">
        <f t="shared" si="2"/>
        <v/>
      </c>
      <c r="AM82" t="b">
        <f t="shared" si="3"/>
        <v>0</v>
      </c>
    </row>
    <row r="83" spans="35:39">
      <c r="AI83" s="306">
        <f>IF(Z83="COP",(AA83*AH83),IF(Z83="NOK",((AB83*AH83)*VLOOKUP(H83,Tasas!$K:$L,2,0)),IF(Z83="EUR",((AB83*AH83)*VLOOKUP(H83,Tasas!$K:$L,2,0)),IF('GL MEN'!Z819="USD",(('GL MEN'!AB819*'GL MEN'!AH819)*VLOOKUP(H83,Tasas!$K:$L,2,0)),0))))</f>
        <v>0</v>
      </c>
      <c r="AL83" t="str">
        <f t="shared" si="2"/>
        <v/>
      </c>
      <c r="AM83" t="b">
        <f t="shared" si="3"/>
        <v>0</v>
      </c>
    </row>
    <row r="84" spans="35:39">
      <c r="AI84" s="306">
        <f>IF(Z84="COP",(AA84*AH84),IF(Z84="NOK",((AB84*AH84)*VLOOKUP(H84,Tasas!$K:$L,2,0)),IF(Z84="EUR",((AB84*AH84)*VLOOKUP(H84,Tasas!$K:$L,2,0)),IF('GL MEN'!Z820="USD",(('GL MEN'!AB820*'GL MEN'!AH820)*VLOOKUP(H84,Tasas!$K:$L,2,0)),0))))</f>
        <v>0</v>
      </c>
      <c r="AL84" t="str">
        <f t="shared" si="2"/>
        <v/>
      </c>
      <c r="AM84" t="b">
        <f t="shared" si="3"/>
        <v>0</v>
      </c>
    </row>
    <row r="85" spans="35:39">
      <c r="AI85" s="306">
        <f>IF(Z85="COP",(AA85*AH85),IF(Z85="NOK",((AB85*AH85)*VLOOKUP(H85,Tasas!$K:$L,2,0)),IF(Z85="EUR",((AB85*AH85)*VLOOKUP(H85,Tasas!$K:$L,2,0)),IF('GL MEN'!Z821="USD",(('GL MEN'!AB821*'GL MEN'!AH821)*VLOOKUP(H85,Tasas!$K:$L,2,0)),0))))</f>
        <v>0</v>
      </c>
      <c r="AL85" t="str">
        <f t="shared" si="2"/>
        <v/>
      </c>
      <c r="AM85" t="b">
        <f t="shared" si="3"/>
        <v>0</v>
      </c>
    </row>
    <row r="86" spans="35:39">
      <c r="AI86" s="306">
        <f>IF(Z86="COP",(AA86*AH86),IF(Z86="NOK",((AB86*AH86)*VLOOKUP(H86,Tasas!$K:$L,2,0)),IF(Z86="EUR",((AB86*AH86)*VLOOKUP(H86,Tasas!$K:$L,2,0)),IF('GL MEN'!Z822="USD",(('GL MEN'!AB822*'GL MEN'!AH822)*VLOOKUP(H86,Tasas!$K:$L,2,0)),0))))</f>
        <v>0</v>
      </c>
      <c r="AL86" t="str">
        <f t="shared" si="2"/>
        <v/>
      </c>
      <c r="AM86" t="b">
        <f t="shared" si="3"/>
        <v>0</v>
      </c>
    </row>
    <row r="87" spans="35:39">
      <c r="AI87" s="306">
        <f>IF(Z87="COP",(AA87*AH87),IF(Z87="NOK",((AB87*AH87)*VLOOKUP(H87,Tasas!$K:$L,2,0)),IF(Z87="EUR",((AB87*AH87)*VLOOKUP(H87,Tasas!$K:$L,2,0)),IF('GL MEN'!Z823="USD",(('GL MEN'!AB823*'GL MEN'!AH823)*VLOOKUP(H87,Tasas!$K:$L,2,0)),0))))</f>
        <v>0</v>
      </c>
      <c r="AL87" t="str">
        <f t="shared" si="2"/>
        <v/>
      </c>
      <c r="AM87" t="b">
        <f t="shared" si="3"/>
        <v>0</v>
      </c>
    </row>
    <row r="88" spans="35:39">
      <c r="AI88" s="306">
        <f>IF(Z88="COP",(AA88*AH88),IF(Z88="NOK",((AB88*AH88)*VLOOKUP(H88,Tasas!$K:$L,2,0)),IF(Z88="EUR",((AB88*AH88)*VLOOKUP(H88,Tasas!$K:$L,2,0)),IF('GL MEN'!Z824="USD",(('GL MEN'!AB824*'GL MEN'!AH824)*VLOOKUP(H88,Tasas!$K:$L,2,0)),0))))</f>
        <v>0</v>
      </c>
      <c r="AL88" t="str">
        <f t="shared" si="2"/>
        <v/>
      </c>
      <c r="AM88" t="b">
        <f t="shared" si="3"/>
        <v>0</v>
      </c>
    </row>
    <row r="89" spans="35:39">
      <c r="AI89" s="306">
        <f>IF(Z89="COP",(AA89*AH89),IF(Z89="NOK",((AB89*AH89)*VLOOKUP(H89,Tasas!$K:$L,2,0)),IF(Z89="EUR",((AB89*AH89)*VLOOKUP(H89,Tasas!$K:$L,2,0)),IF('GL MEN'!Z825="USD",(('GL MEN'!AB825*'GL MEN'!AH825)*VLOOKUP(H89,Tasas!$K:$L,2,0)),0))))</f>
        <v>0</v>
      </c>
      <c r="AL89" t="str">
        <f t="shared" si="2"/>
        <v/>
      </c>
      <c r="AM89" t="b">
        <f t="shared" si="3"/>
        <v>0</v>
      </c>
    </row>
    <row r="90" spans="35:39">
      <c r="AI90" s="306">
        <f>IF(Z90="COP",(AA90*AH90),IF(Z90="NOK",((AB90*AH90)*VLOOKUP(H90,Tasas!$K:$L,2,0)),IF(Z90="EUR",((AB90*AH90)*VLOOKUP(H90,Tasas!$K:$L,2,0)),IF('GL MEN'!Z826="USD",(('GL MEN'!AB826*'GL MEN'!AH826)*VLOOKUP(H90,Tasas!$K:$L,2,0)),0))))</f>
        <v>0</v>
      </c>
      <c r="AL90" t="str">
        <f t="shared" si="2"/>
        <v/>
      </c>
      <c r="AM90" t="b">
        <f t="shared" si="3"/>
        <v>0</v>
      </c>
    </row>
    <row r="91" spans="35:39">
      <c r="AI91" s="306">
        <f>IF(Z91="COP",(AA91*AH91),IF(Z91="NOK",((AB91*AH91)*VLOOKUP(H91,Tasas!$K:$L,2,0)),IF(Z91="EUR",((AB91*AH91)*VLOOKUP(H91,Tasas!$K:$L,2,0)),IF('GL MEN'!Z827="USD",(('GL MEN'!AB827*'GL MEN'!AH827)*VLOOKUP(H91,Tasas!$K:$L,2,0)),0))))</f>
        <v>0</v>
      </c>
      <c r="AL91" t="str">
        <f t="shared" si="2"/>
        <v/>
      </c>
      <c r="AM91" t="b">
        <f t="shared" si="3"/>
        <v>0</v>
      </c>
    </row>
    <row r="92" spans="35:39">
      <c r="AI92" s="306">
        <f>IF(Z92="COP",(AA92*AH92),IF(Z92="NOK",((AB92*AH92)*VLOOKUP(H92,Tasas!$K:$L,2,0)),IF(Z92="EUR",((AB92*AH92)*VLOOKUP(H92,Tasas!$K:$L,2,0)),IF('GL MEN'!Z828="USD",(('GL MEN'!AB828*'GL MEN'!AH828)*VLOOKUP(H92,Tasas!$K:$L,2,0)),0))))</f>
        <v>0</v>
      </c>
      <c r="AL92" t="str">
        <f t="shared" si="2"/>
        <v/>
      </c>
      <c r="AM92" t="b">
        <f t="shared" si="3"/>
        <v>0</v>
      </c>
    </row>
    <row r="93" spans="35:39">
      <c r="AI93" s="306">
        <f>IF(Z93="COP",(AA93*AH93),IF(Z93="NOK",((AB93*AH93)*VLOOKUP(H93,Tasas!$K:$L,2,0)),IF(Z93="EUR",((AB93*AH93)*VLOOKUP(H93,Tasas!$K:$L,2,0)),IF('GL MEN'!Z829="USD",(('GL MEN'!AB829*'GL MEN'!AH829)*VLOOKUP(H93,Tasas!$K:$L,2,0)),0))))</f>
        <v>0</v>
      </c>
      <c r="AL93" t="str">
        <f t="shared" si="2"/>
        <v/>
      </c>
      <c r="AM93" t="b">
        <f t="shared" si="3"/>
        <v>0</v>
      </c>
    </row>
    <row r="94" spans="35:39">
      <c r="AI94" s="306">
        <f>IF(Z94="COP",(AA94*AH94),IF(Z94="NOK",((AB94*AH94)*VLOOKUP(H94,Tasas!$K:$L,2,0)),IF(Z94="EUR",((AB94*AH94)*VLOOKUP(H94,Tasas!$K:$L,2,0)),IF('GL MEN'!Z830="USD",(('GL MEN'!AB830*'GL MEN'!AH830)*VLOOKUP(H94,Tasas!$K:$L,2,0)),0))))</f>
        <v>0</v>
      </c>
      <c r="AL94" t="str">
        <f t="shared" si="2"/>
        <v/>
      </c>
      <c r="AM94" t="b">
        <f t="shared" si="3"/>
        <v>0</v>
      </c>
    </row>
    <row r="95" spans="35:39">
      <c r="AI95" s="306">
        <f>IF(Z95="COP",(AA95*AH95),IF(Z95="NOK",((AB95*AH95)*VLOOKUP(H95,Tasas!$K:$L,2,0)),IF(Z95="EUR",((AB95*AH95)*VLOOKUP(H95,Tasas!$K:$L,2,0)),IF('GL MEN'!Z831="USD",(('GL MEN'!AB831*'GL MEN'!AH831)*VLOOKUP(H95,Tasas!$K:$L,2,0)),0))))</f>
        <v>0</v>
      </c>
      <c r="AL95" t="str">
        <f t="shared" si="2"/>
        <v/>
      </c>
      <c r="AM95" t="b">
        <f t="shared" si="3"/>
        <v>0</v>
      </c>
    </row>
    <row r="96" spans="35:39">
      <c r="AI96" s="306">
        <f>IF(Z96="COP",(AA96*AH96),IF(Z96="NOK",((AB96*AH96)*VLOOKUP(H96,Tasas!$K:$L,2,0)),IF(Z96="EUR",((AB96*AH96)*VLOOKUP(H96,Tasas!$K:$L,2,0)),IF('GL MEN'!Z832="USD",(('GL MEN'!AB832*'GL MEN'!AH832)*VLOOKUP(H96,Tasas!$K:$L,2,0)),0))))</f>
        <v>0</v>
      </c>
      <c r="AL96" t="str">
        <f t="shared" si="2"/>
        <v/>
      </c>
      <c r="AM96" t="b">
        <f t="shared" si="3"/>
        <v>0</v>
      </c>
    </row>
    <row r="97" spans="35:39">
      <c r="AI97" s="306">
        <f>IF(Z97="COP",(AA97*AH97),IF(Z97="NOK",((AB97*AH97)*VLOOKUP(H97,Tasas!$K:$L,2,0)),IF(Z97="EUR",((AB97*AH97)*VLOOKUP(H97,Tasas!$K:$L,2,0)),IF('GL MEN'!Z833="USD",(('GL MEN'!AB833*'GL MEN'!AH833)*VLOOKUP(H97,Tasas!$K:$L,2,0)),0))))</f>
        <v>0</v>
      </c>
      <c r="AL97" t="str">
        <f t="shared" si="2"/>
        <v/>
      </c>
      <c r="AM97" t="b">
        <f t="shared" si="3"/>
        <v>0</v>
      </c>
    </row>
    <row r="98" spans="35:39">
      <c r="AI98" s="306">
        <f>IF(Z98="COP",(AA98*AH98),IF(Z98="NOK",((AB98*AH98)*VLOOKUP(H98,Tasas!$K:$L,2,0)),IF(Z98="EUR",((AB98*AH98)*VLOOKUP(H98,Tasas!$K:$L,2,0)),IF('GL MEN'!Z834="USD",(('GL MEN'!AB834*'GL MEN'!AH834)*VLOOKUP(H98,Tasas!$K:$L,2,0)),0))))</f>
        <v>0</v>
      </c>
      <c r="AL98" t="str">
        <f t="shared" si="2"/>
        <v/>
      </c>
      <c r="AM98" t="b">
        <f t="shared" si="3"/>
        <v>0</v>
      </c>
    </row>
    <row r="99" spans="35:39">
      <c r="AI99" s="306">
        <f>IF(Z99="COP",(AA99*AH99),IF(Z99="NOK",((AB99*AH99)*VLOOKUP(H99,Tasas!$K:$L,2,0)),IF(Z99="EUR",((AB99*AH99)*VLOOKUP(H99,Tasas!$K:$L,2,0)),IF('GL MEN'!Z835="USD",(('GL MEN'!AB835*'GL MEN'!AH835)*VLOOKUP(H99,Tasas!$K:$L,2,0)),0))))</f>
        <v>0</v>
      </c>
      <c r="AL99" t="str">
        <f t="shared" si="2"/>
        <v/>
      </c>
      <c r="AM99" t="b">
        <f t="shared" si="3"/>
        <v>0</v>
      </c>
    </row>
    <row r="100" spans="35:39">
      <c r="AI100" s="306">
        <f>IF(Z100="COP",(AA100*AH100),IF(Z100="NOK",((AB100*AH100)*VLOOKUP(H100,Tasas!$K:$L,2,0)),IF(Z100="EUR",((AB100*AH100)*VLOOKUP(H100,Tasas!$K:$L,2,0)),IF('GL MEN'!Z836="USD",(('GL MEN'!AB836*'GL MEN'!AH836)*VLOOKUP(H100,Tasas!$K:$L,2,0)),0))))</f>
        <v>0</v>
      </c>
      <c r="AL100" t="str">
        <f t="shared" si="2"/>
        <v/>
      </c>
      <c r="AM100" t="b">
        <f t="shared" si="3"/>
        <v>0</v>
      </c>
    </row>
    <row r="101" spans="35:39">
      <c r="AI101" s="306">
        <f>IF(Z101="COP",(AA101*AH101),IF(Z101="NOK",((AB101*AH101)*VLOOKUP(H101,Tasas!$K:$L,2,0)),IF(Z101="EUR",((AB101*AH101)*VLOOKUP(H101,Tasas!$K:$L,2,0)),IF('GL MEN'!Z837="USD",(('GL MEN'!AB837*'GL MEN'!AH837)*VLOOKUP(H101,Tasas!$K:$L,2,0)),0))))</f>
        <v>0</v>
      </c>
      <c r="AL101" t="str">
        <f t="shared" si="2"/>
        <v/>
      </c>
      <c r="AM101" t="b">
        <f t="shared" si="3"/>
        <v>0</v>
      </c>
    </row>
    <row r="102" spans="35:39">
      <c r="AI102" s="306">
        <f>IF(Z102="COP",(AA102*AH102),IF(Z102="NOK",((AB102*AH102)*VLOOKUP(H102,Tasas!$K:$L,2,0)),IF(Z102="EUR",((AB102*AH102)*VLOOKUP(H102,Tasas!$K:$L,2,0)),IF('GL MEN'!Z838="USD",(('GL MEN'!AB838*'GL MEN'!AH838)*VLOOKUP(H102,Tasas!$K:$L,2,0)),0))))</f>
        <v>0</v>
      </c>
      <c r="AL102" t="str">
        <f t="shared" si="2"/>
        <v/>
      </c>
      <c r="AM102" t="b">
        <f t="shared" si="3"/>
        <v>0</v>
      </c>
    </row>
    <row r="103" spans="35:39">
      <c r="AI103" s="306">
        <f>IF(Z103="COP",(AA103*AH103),IF(Z103="NOK",((AB103*AH103)*VLOOKUP(H103,Tasas!$K:$L,2,0)),IF(Z103="EUR",((AB103*AH103)*VLOOKUP(H103,Tasas!$K:$L,2,0)),IF('GL MEN'!Z839="USD",(('GL MEN'!AB839*'GL MEN'!AH839)*VLOOKUP(H103,Tasas!$K:$L,2,0)),0))))</f>
        <v>0</v>
      </c>
      <c r="AL103" t="str">
        <f t="shared" si="2"/>
        <v/>
      </c>
      <c r="AM103" t="b">
        <f t="shared" si="3"/>
        <v>0</v>
      </c>
    </row>
    <row r="104" spans="35:39">
      <c r="AI104" s="306">
        <f>IF(Z104="COP",(AA104*AH104),IF(Z104="NOK",((AB104*AH104)*VLOOKUP(H104,Tasas!$K:$L,2,0)),IF(Z104="EUR",((AB104*AH104)*VLOOKUP(H104,Tasas!$K:$L,2,0)),IF('GL MEN'!Z840="USD",(('GL MEN'!AB840*'GL MEN'!AH840)*VLOOKUP(H104,Tasas!$K:$L,2,0)),0))))</f>
        <v>0</v>
      </c>
      <c r="AL104" t="str">
        <f t="shared" si="2"/>
        <v/>
      </c>
      <c r="AM104" t="b">
        <f t="shared" si="3"/>
        <v>0</v>
      </c>
    </row>
    <row r="105" spans="35:39">
      <c r="AI105" s="306">
        <f>IF(Z105="COP",(AA105*AH105),IF(Z105="NOK",((AB105*AH105)*VLOOKUP(H105,Tasas!$K:$L,2,0)),IF(Z105="EUR",((AB105*AH105)*VLOOKUP(H105,Tasas!$K:$L,2,0)),IF('GL MEN'!Z841="USD",(('GL MEN'!AB841*'GL MEN'!AH841)*VLOOKUP(H105,Tasas!$K:$L,2,0)),0))))</f>
        <v>0</v>
      </c>
      <c r="AL105" t="str">
        <f t="shared" si="2"/>
        <v/>
      </c>
      <c r="AM105" t="b">
        <f t="shared" si="3"/>
        <v>0</v>
      </c>
    </row>
    <row r="106" spans="35:39">
      <c r="AI106" s="306">
        <f>IF(Z106="COP",(AA106*AH106),IF(Z106="NOK",((AB106*AH106)*VLOOKUP(H106,Tasas!$K:$L,2,0)),IF(Z106="EUR",((AB106*AH106)*VLOOKUP(H106,Tasas!$K:$L,2,0)),IF('GL MEN'!Z842="USD",(('GL MEN'!AB842*'GL MEN'!AH842)*VLOOKUP(H106,Tasas!$K:$L,2,0)),0))))</f>
        <v>0</v>
      </c>
      <c r="AL106" t="str">
        <f t="shared" si="2"/>
        <v/>
      </c>
      <c r="AM106" t="b">
        <f t="shared" si="3"/>
        <v>0</v>
      </c>
    </row>
    <row r="107" spans="35:39">
      <c r="AI107" s="306">
        <f>IF(Z107="COP",(AA107*AH107),IF(Z107="NOK",((AB107*AH107)*VLOOKUP(H107,Tasas!$K:$L,2,0)),IF(Z107="EUR",((AB107*AH107)*VLOOKUP(H107,Tasas!$K:$L,2,0)),IF('GL MEN'!Z843="USD",(('GL MEN'!AB843*'GL MEN'!AH843)*VLOOKUP(H107,Tasas!$K:$L,2,0)),0))))</f>
        <v>0</v>
      </c>
      <c r="AL107" t="str">
        <f t="shared" si="2"/>
        <v/>
      </c>
      <c r="AM107" t="b">
        <f t="shared" si="3"/>
        <v>0</v>
      </c>
    </row>
    <row r="108" spans="35:39">
      <c r="AI108" s="306">
        <f>IF(Z108="COP",(AA108*AH108),IF(Z108="NOK",((AB108*AH108)*VLOOKUP(H108,Tasas!$K:$L,2,0)),IF(Z108="EUR",((AB108*AH108)*VLOOKUP(H108,Tasas!$K:$L,2,0)),IF('GL MEN'!Z844="USD",(('GL MEN'!AB844*'GL MEN'!AH844)*VLOOKUP(H108,Tasas!$K:$L,2,0)),0))))</f>
        <v>0</v>
      </c>
      <c r="AL108" t="str">
        <f t="shared" si="2"/>
        <v/>
      </c>
      <c r="AM108" t="b">
        <f t="shared" si="3"/>
        <v>0</v>
      </c>
    </row>
    <row r="109" spans="35:39">
      <c r="AI109" s="306">
        <f>IF(Z109="COP",(AA109*AH109),IF(Z109="NOK",((AB109*AH109)*VLOOKUP(H109,Tasas!$K:$L,2,0)),IF(Z109="EUR",((AB109*AH109)*VLOOKUP(H109,Tasas!$K:$L,2,0)),IF('GL MEN'!Z845="USD",(('GL MEN'!AB845*'GL MEN'!AH845)*VLOOKUP(H109,Tasas!$K:$L,2,0)),0))))</f>
        <v>0</v>
      </c>
      <c r="AL109" t="str">
        <f t="shared" si="2"/>
        <v/>
      </c>
      <c r="AM109" t="b">
        <f t="shared" si="3"/>
        <v>0</v>
      </c>
    </row>
    <row r="110" spans="35:39">
      <c r="AI110" s="306">
        <f>IF(Z110="COP",(AA110*AH110),IF(Z110="NOK",((AB110*AH110)*VLOOKUP(H110,Tasas!$K:$L,2,0)),IF(Z110="EUR",((AB110*AH110)*VLOOKUP(H110,Tasas!$K:$L,2,0)),IF('GL MEN'!Z846="USD",(('GL MEN'!AB846*'GL MEN'!AH846)*VLOOKUP(H110,Tasas!$K:$L,2,0)),0))))</f>
        <v>0</v>
      </c>
      <c r="AL110" t="str">
        <f t="shared" si="2"/>
        <v/>
      </c>
      <c r="AM110" t="b">
        <f t="shared" si="3"/>
        <v>0</v>
      </c>
    </row>
    <row r="111" spans="35:39">
      <c r="AI111" s="306">
        <f>IF(Z111="COP",(AA111*AH111),IF(Z111="NOK",((AB111*AH111)*VLOOKUP(H111,Tasas!$K:$L,2,0)),IF(Z111="EUR",((AB111*AH111)*VLOOKUP(H111,Tasas!$K:$L,2,0)),IF('GL MEN'!Z847="USD",(('GL MEN'!AB847*'GL MEN'!AH847)*VLOOKUP(H111,Tasas!$K:$L,2,0)),0))))</f>
        <v>0</v>
      </c>
      <c r="AL111" t="str">
        <f t="shared" si="2"/>
        <v/>
      </c>
      <c r="AM111" t="b">
        <f t="shared" si="3"/>
        <v>0</v>
      </c>
    </row>
    <row r="112" spans="35:39">
      <c r="AI112" s="306">
        <f>IF(Z112="COP",(AA112*AH112),IF(Z112="NOK",((AB112*AH112)*VLOOKUP(H112,Tasas!$K:$L,2,0)),IF(Z112="EUR",((AB112*AH112)*VLOOKUP(H112,Tasas!$K:$L,2,0)),IF('GL MEN'!Z848="USD",(('GL MEN'!AB848*'GL MEN'!AH848)*VLOOKUP(H112,Tasas!$K:$L,2,0)),0))))</f>
        <v>0</v>
      </c>
      <c r="AL112" t="str">
        <f t="shared" si="2"/>
        <v/>
      </c>
      <c r="AM112" t="b">
        <f t="shared" si="3"/>
        <v>0</v>
      </c>
    </row>
    <row r="113" spans="35:39">
      <c r="AI113" s="306">
        <f>IF(Z113="COP",(AA113*AH113),IF(Z113="NOK",((AB113*AH113)*VLOOKUP(H113,Tasas!$K:$L,2,0)),IF(Z113="EUR",((AB113*AH113)*VLOOKUP(H113,Tasas!$K:$L,2,0)),IF('GL MEN'!Z849="USD",(('GL MEN'!AB849*'GL MEN'!AH849)*VLOOKUP(H113,Tasas!$K:$L,2,0)),0))))</f>
        <v>0</v>
      </c>
      <c r="AL113" t="str">
        <f t="shared" ref="AL113:AL142" si="4">+MID(R113,2,1)</f>
        <v/>
      </c>
      <c r="AM113" t="b">
        <f t="shared" ref="AM113:AM142" si="5">IF(AL113="0","CO",IF(AL113="1","CO",IF(AL113="2","CO",IF(AL113="3","NE",IF(AL113="4","WA",IF(AL113="6","Centro - URR"))))))</f>
        <v>0</v>
      </c>
    </row>
    <row r="114" spans="35:39">
      <c r="AI114" s="306">
        <f>IF(Z114="COP",(AA114*AH114),IF(Z114="NOK",((AB114*AH114)*VLOOKUP(H114,Tasas!$K:$L,2,0)),IF(Z114="EUR",((AB114*AH114)*VLOOKUP(H114,Tasas!$K:$L,2,0)),IF('GL MEN'!Z850="USD",(('GL MEN'!AB850*'GL MEN'!AH850)*VLOOKUP(H114,Tasas!$K:$L,2,0)),0))))</f>
        <v>0</v>
      </c>
      <c r="AL114" t="str">
        <f t="shared" si="4"/>
        <v/>
      </c>
      <c r="AM114" t="b">
        <f t="shared" si="5"/>
        <v>0</v>
      </c>
    </row>
    <row r="115" spans="35:39">
      <c r="AI115" s="306">
        <f>IF(Z115="COP",(AA115*AH115),IF(Z115="NOK",((AB115*AH115)*VLOOKUP(H115,Tasas!$K:$L,2,0)),IF(Z115="EUR",((AB115*AH115)*VLOOKUP(H115,Tasas!$K:$L,2,0)),IF('GL MEN'!Z851="USD",(('GL MEN'!AB851*'GL MEN'!AH851)*VLOOKUP(H115,Tasas!$K:$L,2,0)),0))))</f>
        <v>0</v>
      </c>
      <c r="AL115" t="str">
        <f t="shared" si="4"/>
        <v/>
      </c>
      <c r="AM115" t="b">
        <f t="shared" si="5"/>
        <v>0</v>
      </c>
    </row>
    <row r="116" spans="35:39">
      <c r="AI116" s="306">
        <f>IF(Z116="COP",(AA116*AH116),IF(Z116="NOK",((AB116*AH116)*VLOOKUP(H116,Tasas!$K:$L,2,0)),IF(Z116="EUR",((AB116*AH116)*VLOOKUP(H116,Tasas!$K:$L,2,0)),IF('GL MEN'!Z852="USD",(('GL MEN'!AB852*'GL MEN'!AH852)*VLOOKUP(H116,Tasas!$K:$L,2,0)),0))))</f>
        <v>0</v>
      </c>
      <c r="AL116" t="str">
        <f t="shared" si="4"/>
        <v/>
      </c>
      <c r="AM116" t="b">
        <f t="shared" si="5"/>
        <v>0</v>
      </c>
    </row>
    <row r="117" spans="35:39">
      <c r="AI117" s="306">
        <f>IF(Z117="COP",(AA117*AH117),IF(Z117="NOK",((AB117*AH117)*VLOOKUP(H117,Tasas!$K:$L,2,0)),IF(Z117="EUR",((AB117*AH117)*VLOOKUP(H117,Tasas!$K:$L,2,0)),IF('GL MEN'!Z853="USD",(('GL MEN'!AB853*'GL MEN'!AH853)*VLOOKUP(H117,Tasas!$K:$L,2,0)),0))))</f>
        <v>0</v>
      </c>
      <c r="AL117" t="str">
        <f t="shared" si="4"/>
        <v/>
      </c>
      <c r="AM117" t="b">
        <f t="shared" si="5"/>
        <v>0</v>
      </c>
    </row>
    <row r="118" spans="35:39">
      <c r="AI118" s="306">
        <f>IF(Z118="COP",(AA118*AH118),IF(Z118="NOK",((AB118*AH118)*VLOOKUP(H118,Tasas!$K:$L,2,0)),IF(Z118="EUR",((AB118*AH118)*VLOOKUP(H118,Tasas!$K:$L,2,0)),IF('GL MEN'!Z854="USD",(('GL MEN'!AB854*'GL MEN'!AH854)*VLOOKUP(H118,Tasas!$K:$L,2,0)),0))))</f>
        <v>0</v>
      </c>
      <c r="AL118" t="str">
        <f t="shared" si="4"/>
        <v/>
      </c>
      <c r="AM118" t="b">
        <f t="shared" si="5"/>
        <v>0</v>
      </c>
    </row>
    <row r="119" spans="35:39">
      <c r="AI119" s="306">
        <f>IF(Z119="COP",(AA119*AH119),IF(Z119="NOK",((AB119*AH119)*VLOOKUP(H119,Tasas!$K:$L,2,0)),IF(Z119="EUR",((AB119*AH119)*VLOOKUP(H119,Tasas!$K:$L,2,0)),IF('GL MEN'!Z855="USD",(('GL MEN'!AB855*'GL MEN'!AH855)*VLOOKUP(H119,Tasas!$K:$L,2,0)),0))))</f>
        <v>0</v>
      </c>
      <c r="AL119" t="str">
        <f t="shared" si="4"/>
        <v/>
      </c>
      <c r="AM119" t="b">
        <f t="shared" si="5"/>
        <v>0</v>
      </c>
    </row>
    <row r="120" spans="35:39">
      <c r="AI120" s="306">
        <f>IF(Z120="COP",(AA120*AH120),IF(Z120="NOK",((AB120*AH120)*VLOOKUP(H120,Tasas!$K:$L,2,0)),IF(Z120="EUR",((AB120*AH120)*VLOOKUP(H120,Tasas!$K:$L,2,0)),IF('GL MEN'!Z856="USD",(('GL MEN'!AB856*'GL MEN'!AH856)*VLOOKUP(H120,Tasas!$K:$L,2,0)),0))))</f>
        <v>0</v>
      </c>
      <c r="AL120" t="str">
        <f t="shared" si="4"/>
        <v/>
      </c>
      <c r="AM120" t="b">
        <f t="shared" si="5"/>
        <v>0</v>
      </c>
    </row>
    <row r="121" spans="35:39">
      <c r="AI121" s="306">
        <f>IF(Z121="COP",(AA121*AH121),IF(Z121="NOK",((AB121*AH121)*VLOOKUP(H121,Tasas!$K:$L,2,0)),IF(Z121="EUR",((AB121*AH121)*VLOOKUP(H121,Tasas!$K:$L,2,0)),IF('GL MEN'!Z857="USD",(('GL MEN'!AB857*'GL MEN'!AH857)*VLOOKUP(H121,Tasas!$K:$L,2,0)),0))))</f>
        <v>0</v>
      </c>
      <c r="AL121" t="str">
        <f t="shared" si="4"/>
        <v/>
      </c>
      <c r="AM121" t="b">
        <f t="shared" si="5"/>
        <v>0</v>
      </c>
    </row>
    <row r="122" spans="35:39">
      <c r="AI122" s="306">
        <f>IF(Z122="COP",(AA122*AH122),IF(Z122="NOK",((AB122*AH122)*VLOOKUP(H122,Tasas!$K:$L,2,0)),IF(Z122="EUR",((AB122*AH122)*VLOOKUP(H122,Tasas!$K:$L,2,0)),IF('GL MEN'!Z858="USD",(('GL MEN'!AB858*'GL MEN'!AH858)*VLOOKUP(H122,Tasas!$K:$L,2,0)),0))))</f>
        <v>0</v>
      </c>
      <c r="AL122" t="str">
        <f t="shared" si="4"/>
        <v/>
      </c>
      <c r="AM122" t="b">
        <f t="shared" si="5"/>
        <v>0</v>
      </c>
    </row>
    <row r="123" spans="35:39">
      <c r="AI123" s="306">
        <f>IF(Z123="COP",(AA123*AH123),IF(Z123="NOK",((AB123*AH123)*VLOOKUP(H123,Tasas!$K:$L,2,0)),IF(Z123="EUR",((AB123*AH123)*VLOOKUP(H123,Tasas!$K:$L,2,0)),IF('GL MEN'!Z859="USD",(('GL MEN'!AB859*'GL MEN'!AH859)*VLOOKUP(H123,Tasas!$K:$L,2,0)),0))))</f>
        <v>0</v>
      </c>
      <c r="AL123" t="str">
        <f t="shared" si="4"/>
        <v/>
      </c>
      <c r="AM123" t="b">
        <f t="shared" si="5"/>
        <v>0</v>
      </c>
    </row>
    <row r="124" spans="35:39">
      <c r="AI124" s="306">
        <f>IF(Z124="COP",(AA124*AH124),IF(Z124="NOK",((AB124*AH124)*VLOOKUP(H124,Tasas!$K:$L,2,0)),IF(Z124="EUR",((AB124*AH124)*VLOOKUP(H124,Tasas!$K:$L,2,0)),IF('GL MEN'!Z860="USD",(('GL MEN'!AB860*'GL MEN'!AH860)*VLOOKUP(H124,Tasas!$K:$L,2,0)),0))))</f>
        <v>0</v>
      </c>
      <c r="AL124" t="str">
        <f t="shared" si="4"/>
        <v/>
      </c>
      <c r="AM124" t="b">
        <f t="shared" si="5"/>
        <v>0</v>
      </c>
    </row>
    <row r="125" spans="35:39">
      <c r="AI125" s="306">
        <f>IF(Z125="COP",(AA125*AH125),IF(Z125="NOK",((AB125*AH125)*VLOOKUP(H125,Tasas!$K:$L,2,0)),IF(Z125="EUR",((AB125*AH125)*VLOOKUP(H125,Tasas!$K:$L,2,0)),IF('GL MEN'!Z861="USD",(('GL MEN'!AB861*'GL MEN'!AH861)*VLOOKUP(H125,Tasas!$K:$L,2,0)),0))))</f>
        <v>0</v>
      </c>
      <c r="AL125" t="str">
        <f t="shared" si="4"/>
        <v/>
      </c>
      <c r="AM125" t="b">
        <f t="shared" si="5"/>
        <v>0</v>
      </c>
    </row>
    <row r="126" spans="35:39">
      <c r="AI126" s="306">
        <f>IF(Z126="COP",(AA126*AH126),IF(Z126="NOK",((AB126*AH126)*VLOOKUP(H126,Tasas!$K:$L,2,0)),IF(Z126="EUR",((AB126*AH126)*VLOOKUP(H126,Tasas!$K:$L,2,0)),IF('GL MEN'!Z862="USD",(('GL MEN'!AB862*'GL MEN'!AH862)*VLOOKUP(H126,Tasas!$K:$L,2,0)),0))))</f>
        <v>0</v>
      </c>
      <c r="AL126" t="str">
        <f t="shared" si="4"/>
        <v/>
      </c>
      <c r="AM126" t="b">
        <f t="shared" si="5"/>
        <v>0</v>
      </c>
    </row>
    <row r="127" spans="35:39">
      <c r="AI127" s="306">
        <f>IF(Z127="COP",(AA127*AH127),IF(Z127="NOK",((AB127*AH127)*VLOOKUP(H127,Tasas!$K:$L,2,0)),IF(Z127="EUR",((AB127*AH127)*VLOOKUP(H127,Tasas!$K:$L,2,0)),IF('GL MEN'!Z863="USD",(('GL MEN'!AB863*'GL MEN'!AH863)*VLOOKUP(H127,Tasas!$K:$L,2,0)),0))))</f>
        <v>0</v>
      </c>
      <c r="AL127" t="str">
        <f t="shared" si="4"/>
        <v/>
      </c>
      <c r="AM127" t="b">
        <f t="shared" si="5"/>
        <v>0</v>
      </c>
    </row>
    <row r="128" spans="35:39">
      <c r="AI128" s="306">
        <f>IF(Z128="COP",(AA128*AH128),IF(Z128="NOK",((AB128*AH128)*VLOOKUP(H128,Tasas!$K:$L,2,0)),IF(Z128="EUR",((AB128*AH128)*VLOOKUP(H128,Tasas!$K:$L,2,0)),IF('GL MEN'!Z864="USD",(('GL MEN'!AB864*'GL MEN'!AH864)*VLOOKUP(H128,Tasas!$K:$L,2,0)),0))))</f>
        <v>0</v>
      </c>
      <c r="AL128" t="str">
        <f t="shared" si="4"/>
        <v/>
      </c>
      <c r="AM128" t="b">
        <f t="shared" si="5"/>
        <v>0</v>
      </c>
    </row>
    <row r="129" spans="35:39">
      <c r="AI129" s="306">
        <f>IF(Z129="COP",(AA129*AH129),IF(Z129="NOK",((AB129*AH129)*VLOOKUP(H129,Tasas!$K:$L,2,0)),IF(Z129="EUR",((AB129*AH129)*VLOOKUP(H129,Tasas!$K:$L,2,0)),IF('GL MEN'!Z865="USD",(('GL MEN'!AB865*'GL MEN'!AH865)*VLOOKUP(H129,Tasas!$K:$L,2,0)),0))))</f>
        <v>0</v>
      </c>
      <c r="AL129" t="str">
        <f t="shared" si="4"/>
        <v/>
      </c>
      <c r="AM129" t="b">
        <f t="shared" si="5"/>
        <v>0</v>
      </c>
    </row>
    <row r="130" spans="35:39">
      <c r="AI130" s="306">
        <f>IF(Z130="COP",(AA130*AH130),IF(Z130="NOK",((AB130*AH130)*VLOOKUP(H130,Tasas!$K:$L,2,0)),IF(Z130="EUR",((AB130*AH130)*VLOOKUP(H130,Tasas!$K:$L,2,0)),IF('GL MEN'!Z866="USD",(('GL MEN'!AB866*'GL MEN'!AH866)*VLOOKUP(H130,Tasas!$K:$L,2,0)),0))))</f>
        <v>0</v>
      </c>
      <c r="AL130" t="str">
        <f t="shared" si="4"/>
        <v/>
      </c>
      <c r="AM130" t="b">
        <f t="shared" si="5"/>
        <v>0</v>
      </c>
    </row>
    <row r="131" spans="35:39">
      <c r="AI131" s="306">
        <f>IF(Z131="COP",(AA131*AH131),IF(Z131="NOK",((AB131*AH131)*VLOOKUP(H131,Tasas!$K:$L,2,0)),IF(Z131="EUR",((AB131*AH131)*VLOOKUP(H131,Tasas!$K:$L,2,0)),IF('GL MEN'!Z867="USD",(('GL MEN'!AB867*'GL MEN'!AH867)*VLOOKUP(H131,Tasas!$K:$L,2,0)),0))))</f>
        <v>0</v>
      </c>
      <c r="AL131" t="str">
        <f t="shared" si="4"/>
        <v/>
      </c>
      <c r="AM131" t="b">
        <f t="shared" si="5"/>
        <v>0</v>
      </c>
    </row>
    <row r="132" spans="35:39">
      <c r="AI132" s="306">
        <f>IF(Z132="COP",(AA132*AH132),IF(Z132="NOK",((AB132*AH132)*VLOOKUP(H132,Tasas!$K:$L,2,0)),IF(Z132="EUR",((AB132*AH132)*VLOOKUP(H132,Tasas!$K:$L,2,0)),IF('GL MEN'!Z868="USD",(('GL MEN'!AB868*'GL MEN'!AH868)*VLOOKUP(H132,Tasas!$K:$L,2,0)),0))))</f>
        <v>0</v>
      </c>
      <c r="AL132" t="str">
        <f t="shared" si="4"/>
        <v/>
      </c>
      <c r="AM132" t="b">
        <f t="shared" si="5"/>
        <v>0</v>
      </c>
    </row>
    <row r="133" spans="35:39">
      <c r="AI133" s="306">
        <f>IF(Z133="COP",(AA133*AH133),IF(Z133="NOK",((AB133*AH133)*VLOOKUP(H133,Tasas!$K:$L,2,0)),IF(Z133="EUR",((AB133*AH133)*VLOOKUP(H133,Tasas!$K:$L,2,0)),IF('GL MEN'!Z869="USD",(('GL MEN'!AB869*'GL MEN'!AH869)*VLOOKUP(H133,Tasas!$K:$L,2,0)),0))))</f>
        <v>0</v>
      </c>
      <c r="AL133" t="str">
        <f t="shared" si="4"/>
        <v/>
      </c>
      <c r="AM133" t="b">
        <f t="shared" si="5"/>
        <v>0</v>
      </c>
    </row>
    <row r="134" spans="35:39">
      <c r="AI134" s="306">
        <f>IF(Z134="COP",(AA134*AH134),IF(Z134="NOK",((AB134*AH134)*VLOOKUP(H134,Tasas!$K:$L,2,0)),IF(Z134="EUR",((AB134*AH134)*VLOOKUP(H134,Tasas!$K:$L,2,0)),IF('GL MEN'!Z870="USD",(('GL MEN'!AB870*'GL MEN'!AH870)*VLOOKUP(H134,Tasas!$K:$L,2,0)),0))))</f>
        <v>0</v>
      </c>
      <c r="AL134" t="str">
        <f t="shared" si="4"/>
        <v/>
      </c>
      <c r="AM134" t="b">
        <f t="shared" si="5"/>
        <v>0</v>
      </c>
    </row>
    <row r="135" spans="35:39">
      <c r="AI135" s="306">
        <f>IF(Z135="COP",(AA135*AH135),IF(Z135="NOK",((AB135*AH135)*VLOOKUP(H135,Tasas!$K:$L,2,0)),IF(Z135="EUR",((AB135*AH135)*VLOOKUP(H135,Tasas!$K:$L,2,0)),IF('GL MEN'!Z871="USD",(('GL MEN'!AB871*'GL MEN'!AH871)*VLOOKUP(H135,Tasas!$K:$L,2,0)),0))))</f>
        <v>0</v>
      </c>
      <c r="AL135" t="str">
        <f t="shared" si="4"/>
        <v/>
      </c>
      <c r="AM135" t="b">
        <f t="shared" si="5"/>
        <v>0</v>
      </c>
    </row>
    <row r="136" spans="35:39">
      <c r="AI136" s="306">
        <f>IF(Z136="COP",(AA136*AH136),IF(Z136="NOK",((AB136*AH136)*VLOOKUP(H136,Tasas!$K:$L,2,0)),IF(Z136="EUR",((AB136*AH136)*VLOOKUP(H136,Tasas!$K:$L,2,0)),IF('GL MEN'!Z872="USD",(('GL MEN'!AB872*'GL MEN'!AH872)*VLOOKUP(H136,Tasas!$K:$L,2,0)),0))))</f>
        <v>0</v>
      </c>
      <c r="AL136" t="str">
        <f t="shared" si="4"/>
        <v/>
      </c>
      <c r="AM136" t="b">
        <f t="shared" si="5"/>
        <v>0</v>
      </c>
    </row>
    <row r="137" spans="35:39">
      <c r="AI137" s="306">
        <f>IF(Z137="COP",(AA137*AH137),IF(Z137="NOK",((AB137*AH137)*VLOOKUP(H137,Tasas!$K:$L,2,0)),IF(Z137="EUR",((AB137*AH137)*VLOOKUP(H137,Tasas!$K:$L,2,0)),IF('GL MEN'!Z873="USD",(('GL MEN'!AB873*'GL MEN'!AH873)*VLOOKUP(H137,Tasas!$K:$L,2,0)),0))))</f>
        <v>0</v>
      </c>
      <c r="AL137" t="str">
        <f t="shared" si="4"/>
        <v/>
      </c>
      <c r="AM137" t="b">
        <f t="shared" si="5"/>
        <v>0</v>
      </c>
    </row>
    <row r="138" spans="35:39">
      <c r="AI138" s="306">
        <f>IF(Z138="COP",(AA138*AH138),IF(Z138="NOK",((AB138*AH138)*VLOOKUP(H138,Tasas!$K:$L,2,0)),IF(Z138="EUR",((AB138*AH138)*VLOOKUP(H138,Tasas!$K:$L,2,0)),IF('GL MEN'!Z874="USD",(('GL MEN'!AB874*'GL MEN'!AH874)*VLOOKUP(H138,Tasas!$K:$L,2,0)),0))))</f>
        <v>0</v>
      </c>
      <c r="AL138" t="str">
        <f t="shared" si="4"/>
        <v/>
      </c>
      <c r="AM138" t="b">
        <f t="shared" si="5"/>
        <v>0</v>
      </c>
    </row>
    <row r="139" spans="35:39">
      <c r="AI139" s="306">
        <f>IF(Z139="COP",(AA139*AH139),IF(Z139="NOK",((AB139*AH139)*VLOOKUP(H139,Tasas!$K:$L,2,0)),IF(Z139="EUR",((AB139*AH139)*VLOOKUP(H139,Tasas!$K:$L,2,0)),IF('GL MEN'!Z875="USD",(('GL MEN'!AB875*'GL MEN'!AH875)*VLOOKUP(H139,Tasas!$K:$L,2,0)),0))))</f>
        <v>0</v>
      </c>
      <c r="AL139" t="str">
        <f t="shared" si="4"/>
        <v/>
      </c>
      <c r="AM139" t="b">
        <f t="shared" si="5"/>
        <v>0</v>
      </c>
    </row>
    <row r="140" spans="35:39">
      <c r="AI140" s="306">
        <f>IF(Z140="COP",(AA140*AH140),IF(Z140="NOK",((AB140*AH140)*VLOOKUP(H140,Tasas!$K:$L,2,0)),IF(Z140="EUR",((AB140*AH140)*VLOOKUP(H140,Tasas!$K:$L,2,0)),IF('GL MEN'!Z876="USD",(('GL MEN'!AB876*'GL MEN'!AH876)*VLOOKUP(H140,Tasas!$K:$L,2,0)),0))))</f>
        <v>0</v>
      </c>
      <c r="AL140" t="str">
        <f t="shared" si="4"/>
        <v/>
      </c>
      <c r="AM140" t="b">
        <f t="shared" si="5"/>
        <v>0</v>
      </c>
    </row>
    <row r="141" spans="35:39">
      <c r="AI141" s="306">
        <f>IF(Z141="COP",(AA141*AH141),IF(Z141="NOK",((AB141*AH141)*VLOOKUP(H141,Tasas!$K:$L,2,0)),IF(Z141="EUR",((AB141*AH141)*VLOOKUP(H141,Tasas!$K:$L,2,0)),IF('GL MEN'!Z877="USD",(('GL MEN'!AB877*'GL MEN'!AH877)*VLOOKUP(H141,Tasas!$K:$L,2,0)),0))))</f>
        <v>0</v>
      </c>
      <c r="AL141" t="str">
        <f t="shared" si="4"/>
        <v/>
      </c>
      <c r="AM141" t="b">
        <f t="shared" si="5"/>
        <v>0</v>
      </c>
    </row>
    <row r="142" spans="35:39">
      <c r="AI142" s="306">
        <f>IF(Z142="COP",(AA142*AH142),IF(Z142="NOK",((AB142*AH142)*VLOOKUP(H142,Tasas!$K:$L,2,0)),IF(Z142="EUR",((AB142*AH142)*VLOOKUP(H142,Tasas!$K:$L,2,0)),IF('GL MEN'!Z878="USD",(('GL MEN'!AB878*'GL MEN'!AH878)*VLOOKUP(H142,Tasas!$K:$L,2,0)),0))))</f>
        <v>0</v>
      </c>
      <c r="AL142" t="str">
        <f t="shared" si="4"/>
        <v/>
      </c>
      <c r="AM142" t="b">
        <f t="shared" si="5"/>
        <v>0</v>
      </c>
    </row>
  </sheetData>
  <autoFilter ref="A10:AN142" xr:uid="{DA54416F-561A-4F87-937E-563488E938BC}"/>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9ACAC-0850-4E8A-92C4-FA58B815145F}">
  <dimension ref="B4:L15"/>
  <sheetViews>
    <sheetView workbookViewId="0">
      <selection activeCell="G29" sqref="G29"/>
    </sheetView>
  </sheetViews>
  <sheetFormatPr defaultRowHeight="14.45"/>
  <cols>
    <col min="2" max="2" width="11" bestFit="1" customWidth="1"/>
    <col min="3" max="3" width="6.140625" bestFit="1" customWidth="1"/>
    <col min="4" max="4" width="18.85546875" style="177" bestFit="1" customWidth="1"/>
    <col min="5" max="5" width="16" style="177" bestFit="1" customWidth="1"/>
    <col min="12" max="12" width="13.140625" customWidth="1"/>
  </cols>
  <sheetData>
    <row r="4" spans="2:12">
      <c r="D4" s="291" t="s">
        <v>3914</v>
      </c>
      <c r="E4"/>
      <c r="K4" s="292" t="s">
        <v>3915</v>
      </c>
      <c r="L4" s="292" t="s">
        <v>3916</v>
      </c>
    </row>
    <row r="5" spans="2:12">
      <c r="B5" s="291" t="s">
        <v>190</v>
      </c>
      <c r="C5" s="291" t="s">
        <v>208</v>
      </c>
      <c r="D5" t="s">
        <v>3917</v>
      </c>
      <c r="E5" t="s">
        <v>3918</v>
      </c>
      <c r="K5">
        <v>202407</v>
      </c>
      <c r="L5" s="177">
        <v>381.62251687498497</v>
      </c>
    </row>
    <row r="6" spans="2:12">
      <c r="B6" s="293">
        <v>202407</v>
      </c>
      <c r="C6" t="s">
        <v>241</v>
      </c>
      <c r="D6" s="307">
        <v>269627016.50000018</v>
      </c>
      <c r="E6" s="307">
        <v>706528.05999999947</v>
      </c>
      <c r="K6">
        <v>202408</v>
      </c>
      <c r="L6" s="307">
        <v>376.5780712928705</v>
      </c>
    </row>
    <row r="7" spans="2:12">
      <c r="C7" t="s">
        <v>210</v>
      </c>
      <c r="D7" s="307">
        <v>13176.240000000003</v>
      </c>
      <c r="E7" s="307">
        <v>13176.240000000003</v>
      </c>
      <c r="K7">
        <v>202409</v>
      </c>
      <c r="L7" s="307">
        <v>396.77902256422919</v>
      </c>
    </row>
    <row r="8" spans="2:12">
      <c r="B8" s="293">
        <v>202408</v>
      </c>
      <c r="C8" t="s">
        <v>241</v>
      </c>
      <c r="D8" s="307">
        <v>461498889.1899994</v>
      </c>
      <c r="E8" s="307">
        <v>1225506.540000001</v>
      </c>
      <c r="K8">
        <v>202410</v>
      </c>
      <c r="L8" s="294">
        <f>GETPIVOTDATA("Sum of Curr. amount",$B$4,"Period",202410,"Cur","COP")/GETPIVOTDATA("Sum of NOK",$B$4,"Period",202410,"Cur","COP")</f>
        <v>393.82319766525472</v>
      </c>
    </row>
    <row r="9" spans="2:12">
      <c r="C9" t="s">
        <v>1863</v>
      </c>
      <c r="D9" s="307">
        <v>484.48</v>
      </c>
      <c r="E9" s="307">
        <v>5691.1999999999989</v>
      </c>
      <c r="K9">
        <v>202411</v>
      </c>
      <c r="L9" s="294">
        <v>400.71745063552942</v>
      </c>
    </row>
    <row r="10" spans="2:12">
      <c r="B10" s="293">
        <v>202409</v>
      </c>
      <c r="C10" t="s">
        <v>241</v>
      </c>
      <c r="D10" s="307">
        <v>546906293.63000131</v>
      </c>
      <c r="E10" s="307">
        <v>1378364.9399999974</v>
      </c>
      <c r="K10">
        <v>202412</v>
      </c>
    </row>
    <row r="11" spans="2:12">
      <c r="C11" t="s">
        <v>210</v>
      </c>
      <c r="D11" s="307">
        <v>38900.050000000003</v>
      </c>
      <c r="E11" s="307">
        <v>38900.050000000003</v>
      </c>
    </row>
    <row r="12" spans="2:12">
      <c r="B12" s="293">
        <v>202410</v>
      </c>
      <c r="C12" t="s">
        <v>241</v>
      </c>
      <c r="D12" s="307">
        <v>449367139.29999995</v>
      </c>
      <c r="E12" s="307">
        <v>1141037.7600000012</v>
      </c>
    </row>
    <row r="13" spans="2:12">
      <c r="B13" s="293">
        <v>202411</v>
      </c>
      <c r="C13" t="s">
        <v>241</v>
      </c>
      <c r="D13" s="307">
        <v>552224635.41000009</v>
      </c>
      <c r="E13" s="307">
        <v>1378089.8099999975</v>
      </c>
    </row>
    <row r="14" spans="2:12">
      <c r="C14" t="s">
        <v>211</v>
      </c>
      <c r="D14" s="307">
        <v>336.46</v>
      </c>
      <c r="E14" s="307">
        <v>3693.55</v>
      </c>
    </row>
    <row r="15" spans="2:12">
      <c r="B15" s="293" t="s">
        <v>3919</v>
      </c>
      <c r="D15" s="307">
        <v>2279676871.2600012</v>
      </c>
      <c r="E15" s="307">
        <v>5890988.1499999966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2D72F-A968-42A5-9211-7B0EECAC640F}">
  <dimension ref="A1:BL71"/>
  <sheetViews>
    <sheetView zoomScale="110" zoomScaleNormal="110" workbookViewId="0">
      <pane xSplit="3" ySplit="4" topLeftCell="BA10" activePane="bottomRight" state="frozen"/>
      <selection pane="bottomRight" activeCell="BH44" sqref="BH44"/>
      <selection pane="bottomLeft" activeCell="A5" sqref="A5"/>
      <selection pane="topRight" activeCell="D1" sqref="D1"/>
    </sheetView>
  </sheetViews>
  <sheetFormatPr defaultColWidth="12" defaultRowHeight="15" customHeight="1"/>
  <cols>
    <col min="1" max="1" width="6.42578125" style="4" customWidth="1"/>
    <col min="2" max="2" width="13.42578125" style="4" customWidth="1"/>
    <col min="3" max="3" width="36.42578125" style="4" customWidth="1"/>
    <col min="4" max="4" width="70.5703125" style="4" customWidth="1"/>
    <col min="5" max="5" width="16.5703125" style="4" customWidth="1"/>
    <col min="6" max="6" width="17.5703125" style="4" customWidth="1"/>
    <col min="7" max="7" width="15.5703125" style="4" customWidth="1"/>
    <col min="8" max="8" width="15.5703125" style="173" customWidth="1"/>
    <col min="9" max="9" width="20.42578125" style="1" customWidth="1"/>
    <col min="10" max="10" width="7.5703125" style="174" customWidth="1"/>
    <col min="11" max="11" width="19.42578125" style="1" customWidth="1"/>
    <col min="12" max="12" width="9" style="174" customWidth="1"/>
    <col min="13" max="13" width="20.42578125" style="1" customWidth="1"/>
    <col min="14" max="14" width="19.5703125" style="1" customWidth="1"/>
    <col min="15" max="16" width="16.42578125" style="1" customWidth="1"/>
    <col min="17" max="17" width="20" style="1" customWidth="1"/>
    <col min="18" max="20" width="17.5703125" style="2" customWidth="1"/>
    <col min="21" max="22" width="17.42578125" style="2" customWidth="1"/>
    <col min="23" max="23" width="19.42578125" style="2" customWidth="1"/>
    <col min="24" max="24" width="17.5703125" style="2" customWidth="1"/>
    <col min="25" max="25" width="7.28515625" style="174" bestFit="1" customWidth="1"/>
    <col min="26" max="26" width="17.5703125" style="2" customWidth="1"/>
    <col min="27" max="27" width="6.7109375" style="174" customWidth="1"/>
    <col min="28" max="28" width="17.5703125" style="2" customWidth="1"/>
    <col min="29" max="29" width="7" style="308" customWidth="1"/>
    <col min="30" max="30" width="17.42578125" style="2" customWidth="1"/>
    <col min="31" max="31" width="9.5703125" style="174" customWidth="1"/>
    <col min="32" max="32" width="19.42578125" style="352" customWidth="1"/>
    <col min="33" max="33" width="9.5703125" style="174" customWidth="1"/>
    <col min="34" max="36" width="17.5703125" style="2" customWidth="1"/>
    <col min="37" max="37" width="17.42578125" style="2" customWidth="1"/>
    <col min="38" max="38" width="19.42578125" style="352" customWidth="1"/>
    <col min="39" max="41" width="17.5703125" style="3" customWidth="1"/>
    <col min="42" max="45" width="17.42578125" style="3" customWidth="1"/>
    <col min="46" max="46" width="20.42578125" style="3" customWidth="1"/>
    <col min="47" max="47" width="15" style="3" customWidth="1"/>
    <col min="48" max="48" width="9.28515625" style="174" customWidth="1"/>
    <col min="49" max="49" width="14.5703125" style="3" customWidth="1"/>
    <col min="50" max="50" width="7.28515625" style="174" customWidth="1"/>
    <col min="51" max="51" width="13.7109375" style="3" customWidth="1"/>
    <col min="52" max="52" width="8.7109375" style="174" customWidth="1"/>
    <col min="53" max="53" width="14.140625" style="3" customWidth="1"/>
    <col min="54" max="54" width="8.140625" style="174" customWidth="1"/>
    <col min="55" max="55" width="14.42578125" style="3" customWidth="1"/>
    <col min="56" max="56" width="10.28515625" style="174" customWidth="1"/>
    <col min="57" max="61" width="15.42578125" style="3" customWidth="1"/>
    <col min="62" max="16384" width="12" style="4"/>
  </cols>
  <sheetData>
    <row r="1" spans="2:64" ht="26.1" customHeight="1" thickBot="1">
      <c r="B1" s="358" t="s">
        <v>0</v>
      </c>
      <c r="C1" s="358"/>
      <c r="D1" s="358"/>
      <c r="E1" s="358"/>
      <c r="F1" s="358"/>
      <c r="G1" s="358"/>
      <c r="H1" s="358"/>
      <c r="I1" s="358"/>
      <c r="J1" s="358"/>
      <c r="K1" s="358"/>
      <c r="L1" s="358"/>
      <c r="M1" s="358"/>
      <c r="N1" s="358"/>
    </row>
    <row r="2" spans="2:64" ht="18" customHeight="1" thickBot="1">
      <c r="B2" s="359" t="s">
        <v>1</v>
      </c>
      <c r="C2" s="359"/>
      <c r="D2" s="359"/>
      <c r="E2" s="359"/>
      <c r="F2" s="359"/>
      <c r="G2" s="359"/>
      <c r="H2" s="359"/>
      <c r="I2" s="359"/>
      <c r="J2" s="359"/>
      <c r="K2" s="359"/>
      <c r="L2" s="359"/>
      <c r="M2" s="359"/>
      <c r="N2" s="359"/>
      <c r="R2" s="390" t="s">
        <v>3920</v>
      </c>
      <c r="S2" s="390"/>
      <c r="T2" s="390"/>
      <c r="U2" s="390"/>
      <c r="V2" s="390"/>
      <c r="W2" s="390"/>
      <c r="X2" s="396" t="s">
        <v>3920</v>
      </c>
      <c r="Y2" s="397"/>
      <c r="Z2" s="397"/>
      <c r="AA2" s="397"/>
      <c r="AB2" s="397"/>
      <c r="AC2" s="397"/>
      <c r="AD2" s="397"/>
      <c r="AE2" s="397"/>
      <c r="AF2" s="397"/>
      <c r="AG2" s="398"/>
      <c r="AH2" s="390" t="s">
        <v>3920</v>
      </c>
      <c r="AI2" s="390"/>
      <c r="AJ2" s="390"/>
      <c r="AK2" s="390"/>
      <c r="AL2" s="390"/>
      <c r="AO2" s="391" t="s">
        <v>3921</v>
      </c>
      <c r="AP2" s="391"/>
      <c r="AQ2" s="391"/>
      <c r="AR2" s="391"/>
      <c r="AS2" s="391"/>
      <c r="AT2" s="391"/>
      <c r="AU2" s="402" t="s">
        <v>3921</v>
      </c>
      <c r="AV2" s="403"/>
      <c r="AW2" s="403"/>
      <c r="AX2" s="403"/>
      <c r="AY2" s="403"/>
      <c r="AZ2" s="403"/>
      <c r="BA2" s="403"/>
      <c r="BB2" s="403"/>
      <c r="BC2" s="403"/>
      <c r="BD2" s="404"/>
      <c r="BE2" s="391" t="s">
        <v>3921</v>
      </c>
      <c r="BF2" s="391"/>
      <c r="BG2" s="391"/>
      <c r="BH2" s="391"/>
      <c r="BI2" s="391"/>
    </row>
    <row r="3" spans="2:64" s="16" customFormat="1" ht="19.350000000000001" customHeight="1" thickBot="1">
      <c r="B3" s="360" t="s">
        <v>4</v>
      </c>
      <c r="C3" s="360"/>
      <c r="D3" s="360"/>
      <c r="E3" s="360"/>
      <c r="F3" s="360"/>
      <c r="G3" s="360"/>
      <c r="H3" s="360"/>
      <c r="I3" s="5"/>
      <c r="J3" s="6" t="s">
        <v>5</v>
      </c>
      <c r="K3" s="5" t="s">
        <v>6</v>
      </c>
      <c r="L3" s="6" t="s">
        <v>7</v>
      </c>
      <c r="M3" s="5" t="s">
        <v>6</v>
      </c>
      <c r="N3" s="7" t="s">
        <v>6</v>
      </c>
      <c r="O3" s="8"/>
      <c r="P3" s="8"/>
      <c r="Q3" s="8"/>
      <c r="R3" s="392" t="s">
        <v>3922</v>
      </c>
      <c r="S3" s="393"/>
      <c r="T3" s="393"/>
      <c r="U3" s="393"/>
      <c r="V3" s="393"/>
      <c r="W3" s="394"/>
      <c r="X3" s="392" t="s">
        <v>3923</v>
      </c>
      <c r="Y3" s="395"/>
      <c r="Z3" s="393"/>
      <c r="AA3" s="393"/>
      <c r="AB3" s="393"/>
      <c r="AC3" s="393"/>
      <c r="AD3" s="393"/>
      <c r="AE3" s="393"/>
      <c r="AF3" s="394"/>
      <c r="AG3" s="341"/>
      <c r="AH3" s="392" t="s">
        <v>3924</v>
      </c>
      <c r="AI3" s="393"/>
      <c r="AJ3" s="393"/>
      <c r="AK3" s="393"/>
      <c r="AL3" s="394"/>
      <c r="AM3" s="12"/>
      <c r="AN3" s="12"/>
      <c r="AO3" s="399" t="s">
        <v>3922</v>
      </c>
      <c r="AP3" s="400"/>
      <c r="AQ3" s="400"/>
      <c r="AR3" s="400"/>
      <c r="AS3" s="400"/>
      <c r="AT3" s="401"/>
      <c r="AU3" s="405" t="s">
        <v>3923</v>
      </c>
      <c r="AV3" s="406"/>
      <c r="AW3" s="406"/>
      <c r="AX3" s="406"/>
      <c r="AY3" s="406"/>
      <c r="AZ3" s="406"/>
      <c r="BA3" s="406"/>
      <c r="BB3" s="406"/>
      <c r="BC3" s="406"/>
      <c r="BD3" s="407"/>
      <c r="BE3" s="399" t="s">
        <v>3924</v>
      </c>
      <c r="BF3" s="400"/>
      <c r="BG3" s="400"/>
      <c r="BH3" s="400"/>
      <c r="BI3" s="401"/>
    </row>
    <row r="4" spans="2:64" ht="28.5" customHeight="1" thickBot="1">
      <c r="B4" s="17" t="s">
        <v>10</v>
      </c>
      <c r="C4" s="18" t="s">
        <v>11</v>
      </c>
      <c r="D4" s="19" t="s">
        <v>12</v>
      </c>
      <c r="E4" s="19" t="s">
        <v>13</v>
      </c>
      <c r="F4" s="20" t="s">
        <v>14</v>
      </c>
      <c r="G4" s="20" t="s">
        <v>15</v>
      </c>
      <c r="H4" s="21" t="s">
        <v>16</v>
      </c>
      <c r="I4" s="22" t="s">
        <v>17</v>
      </c>
      <c r="J4" s="23" t="s">
        <v>5</v>
      </c>
      <c r="K4" s="22" t="s">
        <v>18</v>
      </c>
      <c r="L4" s="23" t="s">
        <v>7</v>
      </c>
      <c r="M4" s="22" t="s">
        <v>19</v>
      </c>
      <c r="N4" s="24" t="s">
        <v>20</v>
      </c>
      <c r="R4" s="9" t="s">
        <v>3925</v>
      </c>
      <c r="S4" s="10" t="s">
        <v>3926</v>
      </c>
      <c r="T4" s="10" t="s">
        <v>3927</v>
      </c>
      <c r="U4" s="10" t="s">
        <v>223</v>
      </c>
      <c r="V4" s="10" t="s">
        <v>231</v>
      </c>
      <c r="W4" s="11" t="s">
        <v>8</v>
      </c>
      <c r="X4" s="9" t="s">
        <v>3925</v>
      </c>
      <c r="Y4" s="325" t="s">
        <v>9</v>
      </c>
      <c r="Z4" s="10" t="s">
        <v>3926</v>
      </c>
      <c r="AA4" s="84" t="s">
        <v>9</v>
      </c>
      <c r="AB4" s="10" t="s">
        <v>3927</v>
      </c>
      <c r="AC4" s="84" t="s">
        <v>9</v>
      </c>
      <c r="AD4" s="10" t="s">
        <v>223</v>
      </c>
      <c r="AE4" s="84" t="s">
        <v>9</v>
      </c>
      <c r="AF4" s="11" t="s">
        <v>8</v>
      </c>
      <c r="AG4" s="84" t="s">
        <v>9</v>
      </c>
      <c r="AH4" s="9" t="s">
        <v>3925</v>
      </c>
      <c r="AI4" s="10" t="s">
        <v>3926</v>
      </c>
      <c r="AJ4" s="10" t="s">
        <v>3927</v>
      </c>
      <c r="AK4" s="10" t="s">
        <v>223</v>
      </c>
      <c r="AL4" s="11" t="s">
        <v>8</v>
      </c>
      <c r="AO4" s="9" t="s">
        <v>3925</v>
      </c>
      <c r="AP4" s="14" t="s">
        <v>3926</v>
      </c>
      <c r="AQ4" s="14" t="s">
        <v>3927</v>
      </c>
      <c r="AR4" s="14" t="s">
        <v>223</v>
      </c>
      <c r="AS4" s="14" t="s">
        <v>231</v>
      </c>
      <c r="AT4" s="15" t="s">
        <v>8</v>
      </c>
      <c r="AU4" s="9" t="s">
        <v>3925</v>
      </c>
      <c r="AV4" s="325" t="s">
        <v>9</v>
      </c>
      <c r="AW4" s="14" t="s">
        <v>3926</v>
      </c>
      <c r="AX4" s="84" t="s">
        <v>9</v>
      </c>
      <c r="AY4" s="14" t="s">
        <v>3927</v>
      </c>
      <c r="AZ4" s="84" t="s">
        <v>9</v>
      </c>
      <c r="BA4" s="14" t="s">
        <v>223</v>
      </c>
      <c r="BB4" s="84" t="s">
        <v>9</v>
      </c>
      <c r="BC4" s="15" t="s">
        <v>8</v>
      </c>
      <c r="BD4" s="84" t="s">
        <v>9</v>
      </c>
      <c r="BE4" s="9" t="s">
        <v>3925</v>
      </c>
      <c r="BF4" s="14" t="s">
        <v>3926</v>
      </c>
      <c r="BG4" s="14" t="s">
        <v>3927</v>
      </c>
      <c r="BH4" s="14" t="s">
        <v>223</v>
      </c>
      <c r="BI4" s="15" t="s">
        <v>8</v>
      </c>
    </row>
    <row r="5" spans="2:64" s="45" customFormat="1" ht="30.6" customHeight="1">
      <c r="B5" s="29" t="s">
        <v>21</v>
      </c>
      <c r="C5" s="30" t="s">
        <v>22</v>
      </c>
      <c r="D5" s="31" t="s">
        <v>23</v>
      </c>
      <c r="E5" s="32">
        <v>3</v>
      </c>
      <c r="F5" s="33">
        <v>8</v>
      </c>
      <c r="G5" s="34">
        <v>0.46974956921773647</v>
      </c>
      <c r="H5" s="35">
        <f>AVERAGE(9149458,9852965,10610565)</f>
        <v>9870996</v>
      </c>
      <c r="I5" s="35">
        <f t="shared" ref="I5:I11" si="0">+E5*F5*G5*H5</f>
        <v>111285506.84999999</v>
      </c>
      <c r="J5" s="36">
        <f>K5/N5</f>
        <v>0.24070850202322899</v>
      </c>
      <c r="K5" s="35">
        <f>+W5</f>
        <v>26787367.651000001</v>
      </c>
      <c r="L5" s="36">
        <f t="shared" ref="L5:L13" si="1">M5/N5</f>
        <v>0.75929149797677098</v>
      </c>
      <c r="M5" s="35">
        <f>+AT5</f>
        <v>84498139.200000003</v>
      </c>
      <c r="N5" s="37">
        <f>+K5+M5</f>
        <v>111285506.85100001</v>
      </c>
      <c r="O5" s="1"/>
      <c r="P5" s="1"/>
      <c r="Q5" s="1"/>
      <c r="R5" s="38">
        <v>18298916</v>
      </c>
      <c r="S5" s="39">
        <v>8488451.6510000005</v>
      </c>
      <c r="T5" s="39">
        <v>0</v>
      </c>
      <c r="U5" s="39">
        <v>0</v>
      </c>
      <c r="V5" s="39"/>
      <c r="W5" s="40">
        <v>26787367.651000001</v>
      </c>
      <c r="X5" s="38">
        <f>SUMIFS('GL MEN'!$AI:$AI,'GL MEN'!$AM:$AM,Presupuesto!$X$4,'GL MEN'!$AJ:$AJ,Presupuesto!B5)</f>
        <v>14725527.58</v>
      </c>
      <c r="Y5" s="332">
        <f>X5/R5</f>
        <v>0.80472130589593394</v>
      </c>
      <c r="Z5" s="39">
        <f>SUMIFS('GL MEN'!$AI:$AI,'GL MEN'!$AM:$AM,Presupuesto!$Z$4,'GL MEN'!$AJ:$AJ,Presupuesto!B5)</f>
        <v>5867530.1999999993</v>
      </c>
      <c r="AA5" s="340">
        <f>Z5/S5</f>
        <v>0.69123680516089903</v>
      </c>
      <c r="AB5" s="39">
        <f>SUMIFS('GL MEN'!$AI:$AI,'GL MEN'!$AM:$AM,Presupuesto!$AB$4,'GL MEN'!$AJ:$AJ,Presupuesto!B5)</f>
        <v>0</v>
      </c>
      <c r="AC5" s="336" t="e">
        <f>AB5/T5</f>
        <v>#DIV/0!</v>
      </c>
      <c r="AD5" s="39">
        <f>SUMIFS('GL MEN'!$AI:$AI,'GL MEN'!$AM:$AM,Presupuesto!$AD$4,'GL MEN'!$AJ:$AJ,Presupuesto!B5)</f>
        <v>0</v>
      </c>
      <c r="AE5" s="340" t="e">
        <f>AD5/(U5+V5)</f>
        <v>#DIV/0!</v>
      </c>
      <c r="AF5" s="353">
        <f>+X5+Z5+AB5+AD5</f>
        <v>20593057.780000001</v>
      </c>
      <c r="AG5" s="340">
        <f>AF5/W5</f>
        <v>0.76876003825001593</v>
      </c>
      <c r="AH5" s="309">
        <f>R5-X5</f>
        <v>3573388.42</v>
      </c>
      <c r="AI5" s="39">
        <f>S5-Z5</f>
        <v>2620921.4510000013</v>
      </c>
      <c r="AJ5" s="314">
        <f>T5-AB5</f>
        <v>0</v>
      </c>
      <c r="AK5" s="39">
        <f>(U5+V5)-AD5</f>
        <v>0</v>
      </c>
      <c r="AL5" s="353">
        <f t="shared" ref="AL5:AL13" si="2">SUM(AH5:AK5)</f>
        <v>6194309.8710000012</v>
      </c>
      <c r="AM5" s="3">
        <v>0</v>
      </c>
      <c r="AN5" s="3">
        <f>AB5-AM5</f>
        <v>0</v>
      </c>
      <c r="AO5" s="38">
        <f>(9149458*50%)*8</f>
        <v>36597832</v>
      </c>
      <c r="AP5" s="39">
        <f>(10610564*10% )*8</f>
        <v>8488451.2000000011</v>
      </c>
      <c r="AQ5" s="41">
        <f>(9852964*8)*50%</f>
        <v>39411856</v>
      </c>
      <c r="AR5" s="41"/>
      <c r="AS5" s="41"/>
      <c r="AT5" s="42">
        <f>SUM(AO5:AS5)</f>
        <v>84498139.200000003</v>
      </c>
      <c r="AU5" s="38">
        <f>SUMIFS('GL Contrapartida'!$AI:$AI,'GL Contrapartida'!$AM:$AM,Presupuesto!$AU$4,'GL Contrapartida'!$AJ:$AJ,Presupuesto!B5)</f>
        <v>24584628.149999999</v>
      </c>
      <c r="AV5" s="332">
        <f>AU5/AO5</f>
        <v>0.67175094278808645</v>
      </c>
      <c r="AW5" s="39">
        <f>SUMIFS('GL Contrapartida'!$AI:$AI,'GL Contrapartida'!$AM:$AM,Presupuesto!$AW$4,'GL Contrapartida'!$AJ:$AJ,Presupuesto!B5)</f>
        <v>25454409.989999998</v>
      </c>
      <c r="AX5" s="340">
        <f>AW5/AP5</f>
        <v>2.9987107648094855</v>
      </c>
      <c r="AY5" s="41">
        <f>SUMIFS('GL Contrapartida'!$AI:$AI,'GL Contrapartida'!$AM:$AM,Presupuesto!$AY$4,'GL Contrapartida'!$AJ:$AJ,Presupuesto!B5)</f>
        <v>36684854.394999996</v>
      </c>
      <c r="AZ5" s="340">
        <f>AY5/AQ5</f>
        <v>0.93080758224124227</v>
      </c>
      <c r="BA5" s="41">
        <f>SUMIFS('GL Contrapartida'!$AI:$AI,'GL Contrapartida'!$AM:$AM,Presupuesto!$BA$4,'GL Contrapartida'!$AJ:$AJ,Presupuesto!B5)</f>
        <v>0</v>
      </c>
      <c r="BB5" s="340" t="e">
        <f>BA5/(AR5+AS5)</f>
        <v>#DIV/0!</v>
      </c>
      <c r="BC5" s="42">
        <f>AU5+AW5+AY5+BA5</f>
        <v>86723892.534999996</v>
      </c>
      <c r="BD5" s="340">
        <f>BC5/AT5</f>
        <v>1.0263408562137897</v>
      </c>
      <c r="BE5" s="38">
        <f>AO5-AU5</f>
        <v>12013203.850000001</v>
      </c>
      <c r="BF5" s="39">
        <f>+AP5-AW5</f>
        <v>-16965958.789999999</v>
      </c>
      <c r="BG5" s="41">
        <f>+AQ5-AY5</f>
        <v>2727001.6050000042</v>
      </c>
      <c r="BH5" s="41">
        <f>+(AR5+AS5)-BA5</f>
        <v>0</v>
      </c>
      <c r="BI5" s="42">
        <f t="shared" ref="BI5:BI13" si="3">SUM(BE5:BH5)</f>
        <v>-2225753.3349999934</v>
      </c>
      <c r="BK5" s="45">
        <v>36684854.394999996</v>
      </c>
      <c r="BL5" s="343">
        <f>AY5-BK5</f>
        <v>0</v>
      </c>
    </row>
    <row r="6" spans="2:64" s="45" customFormat="1" ht="35.1" customHeight="1">
      <c r="B6" s="29" t="s">
        <v>24</v>
      </c>
      <c r="C6" s="30" t="s">
        <v>25</v>
      </c>
      <c r="D6" s="31" t="s">
        <v>26</v>
      </c>
      <c r="E6" s="32">
        <v>3</v>
      </c>
      <c r="F6" s="33">
        <v>8</v>
      </c>
      <c r="G6" s="34">
        <v>0.53221844274907015</v>
      </c>
      <c r="H6" s="35">
        <f>AVERAGE(12305000,12305000,13582419)</f>
        <v>12730806.333333334</v>
      </c>
      <c r="I6" s="35">
        <f>+E6*F6*G6*H6</f>
        <v>162613678.12</v>
      </c>
      <c r="J6" s="36">
        <f t="shared" ref="J6:J14" si="4">K6/N6</f>
        <v>0.509346624927979</v>
      </c>
      <c r="K6" s="35">
        <f t="shared" ref="K6:K13" si="5">+W6</f>
        <v>82826728.11500001</v>
      </c>
      <c r="L6" s="36">
        <f t="shared" si="1"/>
        <v>0.49065337507202106</v>
      </c>
      <c r="M6" s="35">
        <f t="shared" ref="M6:M13" si="6">+AT6</f>
        <v>79786950</v>
      </c>
      <c r="N6" s="37">
        <f t="shared" ref="N6:N12" si="7">+K6+M6</f>
        <v>162613678.11500001</v>
      </c>
      <c r="O6" s="1"/>
      <c r="P6" s="1"/>
      <c r="Q6" s="1"/>
      <c r="R6" s="38">
        <v>0</v>
      </c>
      <c r="S6" s="39">
        <v>19688001.41</v>
      </c>
      <c r="T6" s="39">
        <v>9844000.7050000001</v>
      </c>
      <c r="U6" s="39">
        <v>53294726</v>
      </c>
      <c r="V6" s="39"/>
      <c r="W6" s="40">
        <v>82826728.11500001</v>
      </c>
      <c r="X6" s="38">
        <f>SUMIFS('GL MEN'!$AI:$AI,'GL MEN'!$AM:$AM,Presupuesto!$X$4,'GL MEN'!$AJ:$AJ,Presupuesto!B6)</f>
        <v>0</v>
      </c>
      <c r="Y6" s="332" t="e">
        <f t="shared" ref="Y6:Y14" si="8">X6/R6</f>
        <v>#DIV/0!</v>
      </c>
      <c r="Z6" s="39">
        <f>SUMIFS('GL MEN'!$AI:$AI,'GL MEN'!$AM:$AM,Presupuesto!$Z$4,'GL MEN'!$AJ:$AJ,Presupuesto!B6)</f>
        <v>9178912.3599999994</v>
      </c>
      <c r="AA6" s="340">
        <f t="shared" ref="AA6:AA14" si="9">Z6/S6</f>
        <v>0.46621859521697379</v>
      </c>
      <c r="AB6" s="39">
        <f>SUMIFS('GL MEN'!$AI:$AI,'GL MEN'!$AM:$AM,Presupuesto!$AB$4,'GL MEN'!$AJ:$AJ,Presupuesto!B6)</f>
        <v>10181257.810000001</v>
      </c>
      <c r="AC6" s="336">
        <f t="shared" ref="AC6:AC14" si="10">AB6/T6</f>
        <v>1.0342601666849434</v>
      </c>
      <c r="AD6" s="39">
        <f>SUMIFS('GL MEN'!$AI:$AI,'GL MEN'!$AM:$AM,Presupuesto!$AD$4,'GL MEN'!$AJ:$AJ,Presupuesto!B6)</f>
        <v>53381734.299999997</v>
      </c>
      <c r="AE6" s="340">
        <f t="shared" ref="AE6:AE14" si="11">AD6/(U6+V6)</f>
        <v>1.0016325874346366</v>
      </c>
      <c r="AF6" s="353">
        <f t="shared" ref="AF6:AF13" si="12">+X6+Z6+AB6+AD6</f>
        <v>72741904.469999999</v>
      </c>
      <c r="AG6" s="340">
        <f t="shared" ref="AG6:AG12" si="13">AF6/W6</f>
        <v>0.87824191689670716</v>
      </c>
      <c r="AH6" s="309">
        <f t="shared" ref="AH6:AH13" si="14">R6-X6</f>
        <v>0</v>
      </c>
      <c r="AI6" s="39">
        <f t="shared" ref="AI6:AI13" si="15">S6-Z6</f>
        <v>10509089.050000001</v>
      </c>
      <c r="AJ6" s="314">
        <f t="shared" ref="AJ6:AJ13" si="16">T6-AB6</f>
        <v>-337257.10500000045</v>
      </c>
      <c r="AK6" s="39">
        <f t="shared" ref="AK6:AK13" si="17">(U6+V6)-AD6</f>
        <v>-87008.29999999702</v>
      </c>
      <c r="AL6" s="353">
        <f t="shared" si="2"/>
        <v>10084823.645000003</v>
      </c>
      <c r="AM6" s="3">
        <v>10181257.810000001</v>
      </c>
      <c r="AN6" s="3">
        <f t="shared" ref="AN6:AN59" si="18">AB6-AM6</f>
        <v>0</v>
      </c>
      <c r="AO6" s="46"/>
      <c r="AP6" s="41">
        <f>(12305000*20% )*8</f>
        <v>19688000</v>
      </c>
      <c r="AQ6" s="39">
        <f>+(12305000*10% )*8</f>
        <v>9844000</v>
      </c>
      <c r="AR6" s="39">
        <f>(13582419*3)+9507693</f>
        <v>50254950</v>
      </c>
      <c r="AS6" s="39"/>
      <c r="AT6" s="42">
        <f t="shared" ref="AT6:AT12" si="19">SUM(AO6:AS6)</f>
        <v>79786950</v>
      </c>
      <c r="AU6" s="38">
        <f>SUMIFS('GL Contrapartida'!$AI:$AI,'GL Contrapartida'!$AM:$AM,Presupuesto!$AU$4,'GL Contrapartida'!$AJ:$AJ,Presupuesto!B6)</f>
        <v>0</v>
      </c>
      <c r="AV6" s="332" t="e">
        <f t="shared" ref="AV6:AV14" si="20">AU6/AO6</f>
        <v>#DIV/0!</v>
      </c>
      <c r="AW6" s="39">
        <f>SUMIFS('GL Contrapartida'!$AI:$AI,'GL Contrapartida'!$AM:$AM,Presupuesto!$AW$4,'GL Contrapartida'!$AJ:$AJ,Presupuesto!B6)</f>
        <v>29165667.149999999</v>
      </c>
      <c r="AX6" s="340">
        <f t="shared" ref="AX6:AX14" si="21">AW6/AP6</f>
        <v>1.4813930896993091</v>
      </c>
      <c r="AY6" s="41">
        <f>SUMIFS('GL Contrapartida'!$AI:$AI,'GL Contrapartida'!$AM:$AM,Presupuesto!$AY$4,'GL Contrapartida'!$AJ:$AJ,Presupuesto!B6)</f>
        <v>8368812.6639999999</v>
      </c>
      <c r="AZ6" s="340">
        <f t="shared" ref="AZ6:AZ14" si="22">AY6/AQ6</f>
        <v>0.85014350507923608</v>
      </c>
      <c r="BA6" s="41">
        <f>SUMIFS('GL Contrapartida'!$AI:$AI,'GL Contrapartida'!$AM:$AM,Presupuesto!$BA$4,'GL Contrapartida'!$AJ:$AJ,Presupuesto!B6)</f>
        <v>34090527.75</v>
      </c>
      <c r="BB6" s="340">
        <f t="shared" ref="BB6:BB14" si="23">BA6/(AR6+AS6)</f>
        <v>0.67835163998770276</v>
      </c>
      <c r="BC6" s="42">
        <f t="shared" ref="BC6:BC14" si="24">AU6+AW6+AY6+BA6</f>
        <v>71625007.563999996</v>
      </c>
      <c r="BD6" s="340">
        <f t="shared" ref="BD6:BD13" si="25">BC6/AT6</f>
        <v>0.89770329062584786</v>
      </c>
      <c r="BE6" s="38">
        <f t="shared" ref="BE6:BE13" si="26">AO6-AU6</f>
        <v>0</v>
      </c>
      <c r="BF6" s="39">
        <f t="shared" ref="BF6:BF13" si="27">+AP6-AW6</f>
        <v>-9477667.1499999985</v>
      </c>
      <c r="BG6" s="41">
        <f t="shared" ref="BG6:BG13" si="28">+AQ6-AY6</f>
        <v>1475187.3360000001</v>
      </c>
      <c r="BH6" s="41">
        <f t="shared" ref="BH6:BH13" si="29">+(AR6+AS6)-BA6</f>
        <v>16164422.25</v>
      </c>
      <c r="BI6" s="42">
        <f>SUM(BE6:BH6)</f>
        <v>8161942.4360000016</v>
      </c>
      <c r="BK6" s="45">
        <v>8368812.6639999999</v>
      </c>
      <c r="BL6" s="343">
        <f t="shared" ref="BL6:BL58" si="30">AY6-BK6</f>
        <v>0</v>
      </c>
    </row>
    <row r="7" spans="2:64" s="45" customFormat="1" ht="39.6">
      <c r="B7" s="29" t="s">
        <v>27</v>
      </c>
      <c r="C7" s="30" t="s">
        <v>28</v>
      </c>
      <c r="D7" s="31" t="s">
        <v>29</v>
      </c>
      <c r="E7" s="32">
        <f>+'[3]metas 2024'!L6</f>
        <v>9</v>
      </c>
      <c r="F7" s="33">
        <v>7</v>
      </c>
      <c r="G7" s="34">
        <v>1</v>
      </c>
      <c r="H7" s="35">
        <f>AVERAGE(7737456,8208678,7737456,7737456,7737456,7737456,7737456,7737456,7737456)</f>
        <v>7789814</v>
      </c>
      <c r="I7" s="35">
        <f t="shared" si="0"/>
        <v>490758282</v>
      </c>
      <c r="J7" s="36">
        <f t="shared" si="4"/>
        <v>0.61680717179063416</v>
      </c>
      <c r="K7" s="35">
        <f t="shared" si="5"/>
        <v>302703227.87800002</v>
      </c>
      <c r="L7" s="36">
        <f t="shared" si="1"/>
        <v>0.38319282820936584</v>
      </c>
      <c r="M7" s="35">
        <f t="shared" si="6"/>
        <v>188055054</v>
      </c>
      <c r="N7" s="37">
        <f t="shared" si="7"/>
        <v>490758281.87800002</v>
      </c>
      <c r="O7" s="1"/>
      <c r="P7" s="1"/>
      <c r="Q7" s="1"/>
      <c r="R7" s="38">
        <v>54162192</v>
      </c>
      <c r="S7" s="39">
        <v>70579547.878000006</v>
      </c>
      <c r="T7" s="39">
        <v>177961488</v>
      </c>
      <c r="U7" s="39">
        <v>0</v>
      </c>
      <c r="V7" s="39"/>
      <c r="W7" s="40">
        <v>302703227.87800002</v>
      </c>
      <c r="X7" s="38">
        <f>SUMIFS('GL MEN'!$AI:$AI,'GL MEN'!$AM:$AM,Presupuesto!$X$4,'GL MEN'!$AJ:$AJ,Presupuesto!B7)</f>
        <v>58902174.170000002</v>
      </c>
      <c r="Y7" s="332">
        <f t="shared" si="8"/>
        <v>1.0875145926516416</v>
      </c>
      <c r="Z7" s="39">
        <f>SUMIFS('GL MEN'!$AI:$AI,'GL MEN'!$AM:$AM,Presupuesto!$Z$4,'GL MEN'!$AJ:$AJ,Presupuesto!B7)</f>
        <v>65822707.88000001</v>
      </c>
      <c r="AA7" s="340">
        <f t="shared" si="9"/>
        <v>0.93260313871346401</v>
      </c>
      <c r="AB7" s="39">
        <f>SUMIFS('GL MEN'!$AI:$AI,'GL MEN'!$AM:$AM,Presupuesto!$AB$4,'GL MEN'!$AJ:$AJ,Presupuesto!B7)</f>
        <v>118275001.48000002</v>
      </c>
      <c r="AC7" s="336">
        <f t="shared" si="10"/>
        <v>0.66461009519093261</v>
      </c>
      <c r="AD7" s="39">
        <f>SUMIFS('GL MEN'!$AI:$AI,'GL MEN'!$AM:$AM,Presupuesto!$AD$4,'GL MEN'!$AJ:$AJ,Presupuesto!B7)</f>
        <v>0</v>
      </c>
      <c r="AE7" s="340" t="e">
        <f t="shared" si="11"/>
        <v>#DIV/0!</v>
      </c>
      <c r="AF7" s="353">
        <f t="shared" si="12"/>
        <v>242999883.53000003</v>
      </c>
      <c r="AG7" s="340">
        <f t="shared" si="13"/>
        <v>0.80276607961358604</v>
      </c>
      <c r="AH7" s="309">
        <f t="shared" si="14"/>
        <v>-4739982.1700000018</v>
      </c>
      <c r="AI7" s="39">
        <f t="shared" si="15"/>
        <v>4756839.9979999959</v>
      </c>
      <c r="AJ7" s="314">
        <f t="shared" si="16"/>
        <v>59686486.519999981</v>
      </c>
      <c r="AK7" s="39">
        <f t="shared" si="17"/>
        <v>0</v>
      </c>
      <c r="AL7" s="353">
        <f t="shared" si="2"/>
        <v>59703344.347999975</v>
      </c>
      <c r="AM7" s="47">
        <v>118275001.48000002</v>
      </c>
      <c r="AN7" s="3">
        <f t="shared" si="18"/>
        <v>0</v>
      </c>
      <c r="AO7" s="46">
        <f>+(7737456*7)*2</f>
        <v>108324384</v>
      </c>
      <c r="AP7" s="41">
        <f>8208678*5*1</f>
        <v>41043390</v>
      </c>
      <c r="AQ7" s="41">
        <f>7737456*5*1</f>
        <v>38687280</v>
      </c>
      <c r="AR7" s="39">
        <v>0</v>
      </c>
      <c r="AS7" s="39"/>
      <c r="AT7" s="42">
        <f t="shared" si="19"/>
        <v>188055054</v>
      </c>
      <c r="AU7" s="38">
        <f>SUMIFS('GL Contrapartida'!$AI:$AI,'GL Contrapartida'!$AM:$AM,Presupuesto!$AU$4,'GL Contrapartida'!$AJ:$AJ,Presupuesto!B7)</f>
        <v>54598883.952054001</v>
      </c>
      <c r="AV7" s="332">
        <f t="shared" si="20"/>
        <v>0.50403133565988245</v>
      </c>
      <c r="AW7" s="39">
        <f>SUMIFS('GL Contrapartida'!$AI:$AI,'GL Contrapartida'!$AM:$AM,Presupuesto!$AW$4,'GL Contrapartida'!$AJ:$AJ,Presupuesto!B7)</f>
        <v>7715550</v>
      </c>
      <c r="AX7" s="340">
        <f t="shared" si="21"/>
        <v>0.18798520297665472</v>
      </c>
      <c r="AY7" s="41">
        <f>SUMIFS('GL Contrapartida'!$AI:$AI,'GL Contrapartida'!$AM:$AM,Presupuesto!$AY$4,'GL Contrapartida'!$AJ:$AJ,Presupuesto!B7)</f>
        <v>7413380</v>
      </c>
      <c r="AZ7" s="340">
        <f t="shared" si="22"/>
        <v>0.19162318984431059</v>
      </c>
      <c r="BA7" s="41">
        <f>SUMIFS('GL Contrapartida'!$AI:$AI,'GL Contrapartida'!$AM:$AM,Presupuesto!$BA$4,'GL Contrapartida'!$AJ:$AJ,Presupuesto!B7)</f>
        <v>0</v>
      </c>
      <c r="BB7" s="340" t="e">
        <f t="shared" si="23"/>
        <v>#DIV/0!</v>
      </c>
      <c r="BC7" s="42">
        <f t="shared" si="24"/>
        <v>69727813.952053994</v>
      </c>
      <c r="BD7" s="340">
        <f t="shared" si="25"/>
        <v>0.37078404684648353</v>
      </c>
      <c r="BE7" s="38">
        <f t="shared" si="26"/>
        <v>53725500.047945999</v>
      </c>
      <c r="BF7" s="39">
        <f t="shared" si="27"/>
        <v>33327840</v>
      </c>
      <c r="BG7" s="41">
        <f t="shared" si="28"/>
        <v>31273900</v>
      </c>
      <c r="BH7" s="41">
        <f t="shared" si="29"/>
        <v>0</v>
      </c>
      <c r="BI7" s="42">
        <f t="shared" si="3"/>
        <v>118327240.04794601</v>
      </c>
      <c r="BK7" s="45">
        <v>7413380</v>
      </c>
      <c r="BL7" s="343">
        <f t="shared" si="30"/>
        <v>0</v>
      </c>
    </row>
    <row r="8" spans="2:64" s="45" customFormat="1" ht="39" customHeight="1">
      <c r="B8" s="29" t="s">
        <v>30</v>
      </c>
      <c r="C8" s="30" t="s">
        <v>31</v>
      </c>
      <c r="D8" s="31" t="s">
        <v>32</v>
      </c>
      <c r="E8" s="32">
        <v>2</v>
      </c>
      <c r="F8" s="33">
        <v>5</v>
      </c>
      <c r="G8" s="34">
        <v>1</v>
      </c>
      <c r="H8" s="35">
        <f>AVERAGE(6480004,6480004)</f>
        <v>6480004</v>
      </c>
      <c r="I8" s="35">
        <f t="shared" si="0"/>
        <v>64800040</v>
      </c>
      <c r="J8" s="36">
        <f t="shared" si="4"/>
        <v>0</v>
      </c>
      <c r="K8" s="35">
        <f t="shared" si="5"/>
        <v>0</v>
      </c>
      <c r="L8" s="36">
        <f t="shared" si="1"/>
        <v>1</v>
      </c>
      <c r="M8" s="35">
        <f t="shared" si="6"/>
        <v>64800040</v>
      </c>
      <c r="N8" s="37">
        <f>+K8+M8</f>
        <v>64800040</v>
      </c>
      <c r="O8" s="1"/>
      <c r="P8" s="1"/>
      <c r="Q8" s="1"/>
      <c r="R8" s="38">
        <v>0</v>
      </c>
      <c r="S8" s="48">
        <v>0</v>
      </c>
      <c r="T8" s="39">
        <v>0</v>
      </c>
      <c r="U8" s="39">
        <v>0</v>
      </c>
      <c r="V8" s="39"/>
      <c r="W8" s="40">
        <v>0</v>
      </c>
      <c r="X8" s="38">
        <f>SUMIFS('GL MEN'!$AI:$AI,'GL MEN'!$AM:$AM,Presupuesto!$X$4,'GL MEN'!$AJ:$AJ,Presupuesto!B8)</f>
        <v>0</v>
      </c>
      <c r="Y8" s="332" t="e">
        <f t="shared" si="8"/>
        <v>#DIV/0!</v>
      </c>
      <c r="Z8" s="39">
        <f>SUMIFS('GL MEN'!$AI:$AI,'GL MEN'!$AM:$AM,Presupuesto!$Z$4,'GL MEN'!$AJ:$AJ,Presupuesto!B8)</f>
        <v>0</v>
      </c>
      <c r="AA8" s="340" t="e">
        <f t="shared" si="9"/>
        <v>#DIV/0!</v>
      </c>
      <c r="AB8" s="39">
        <f>SUMIFS('GL MEN'!$AI:$AI,'GL MEN'!$AM:$AM,Presupuesto!$AB$4,'GL MEN'!$AJ:$AJ,Presupuesto!B8)</f>
        <v>0</v>
      </c>
      <c r="AC8" s="336" t="e">
        <f t="shared" si="10"/>
        <v>#DIV/0!</v>
      </c>
      <c r="AD8" s="39">
        <f>SUMIFS('GL MEN'!$AI:$AI,'GL MEN'!$AM:$AM,Presupuesto!$AD$4,'GL MEN'!$AJ:$AJ,Presupuesto!B8)</f>
        <v>0</v>
      </c>
      <c r="AE8" s="340" t="e">
        <f t="shared" si="11"/>
        <v>#DIV/0!</v>
      </c>
      <c r="AF8" s="353">
        <f t="shared" si="12"/>
        <v>0</v>
      </c>
      <c r="AG8" s="340" t="e">
        <f t="shared" si="13"/>
        <v>#DIV/0!</v>
      </c>
      <c r="AH8" s="309">
        <f t="shared" si="14"/>
        <v>0</v>
      </c>
      <c r="AI8" s="39">
        <f t="shared" si="15"/>
        <v>0</v>
      </c>
      <c r="AJ8" s="314">
        <f t="shared" si="16"/>
        <v>0</v>
      </c>
      <c r="AK8" s="39">
        <f t="shared" si="17"/>
        <v>0</v>
      </c>
      <c r="AL8" s="353">
        <f t="shared" si="2"/>
        <v>0</v>
      </c>
      <c r="AM8" s="3">
        <v>0</v>
      </c>
      <c r="AN8" s="3">
        <f t="shared" si="18"/>
        <v>0</v>
      </c>
      <c r="AO8" s="46">
        <f>6480004*5*2</f>
        <v>64800040</v>
      </c>
      <c r="AP8" s="41"/>
      <c r="AQ8" s="39"/>
      <c r="AR8" s="39"/>
      <c r="AS8" s="39"/>
      <c r="AT8" s="42">
        <f t="shared" si="19"/>
        <v>64800040</v>
      </c>
      <c r="AU8" s="38">
        <f>SUMIFS('GL Contrapartida'!$AI:$AI,'GL Contrapartida'!$AM:$AM,Presupuesto!$AU$4,'GL Contrapartida'!$AJ:$AJ,Presupuesto!B8)</f>
        <v>57222294.719654001</v>
      </c>
      <c r="AV8" s="332">
        <f t="shared" si="20"/>
        <v>0.88305955859987129</v>
      </c>
      <c r="AW8" s="39">
        <f>SUMIFS('GL Contrapartida'!$AI:$AI,'GL Contrapartida'!$AM:$AM,Presupuesto!$AW$4,'GL Contrapartida'!$AJ:$AJ,Presupuesto!B8)</f>
        <v>0</v>
      </c>
      <c r="AX8" s="340" t="e">
        <f t="shared" si="21"/>
        <v>#DIV/0!</v>
      </c>
      <c r="AY8" s="41">
        <f>SUMIFS('GL Contrapartida'!$AI:$AI,'GL Contrapartida'!$AM:$AM,Presupuesto!$AY$4,'GL Contrapartida'!$AJ:$AJ,Presupuesto!B8)</f>
        <v>0</v>
      </c>
      <c r="AZ8" s="340" t="e">
        <f t="shared" si="22"/>
        <v>#DIV/0!</v>
      </c>
      <c r="BA8" s="41">
        <f>SUMIFS('GL Contrapartida'!$AI:$AI,'GL Contrapartida'!$AM:$AM,Presupuesto!$BA$4,'GL Contrapartida'!$AJ:$AJ,Presupuesto!B8)</f>
        <v>0</v>
      </c>
      <c r="BB8" s="340" t="e">
        <f t="shared" si="23"/>
        <v>#DIV/0!</v>
      </c>
      <c r="BC8" s="42">
        <f t="shared" si="24"/>
        <v>57222294.719654001</v>
      </c>
      <c r="BD8" s="340">
        <f t="shared" si="25"/>
        <v>0.88305955859987129</v>
      </c>
      <c r="BE8" s="38">
        <f t="shared" si="26"/>
        <v>7577745.2803459987</v>
      </c>
      <c r="BF8" s="39">
        <f t="shared" si="27"/>
        <v>0</v>
      </c>
      <c r="BG8" s="41">
        <f t="shared" si="28"/>
        <v>0</v>
      </c>
      <c r="BH8" s="41">
        <f t="shared" si="29"/>
        <v>0</v>
      </c>
      <c r="BI8" s="42">
        <f t="shared" si="3"/>
        <v>7577745.2803459987</v>
      </c>
      <c r="BK8" s="45">
        <v>0</v>
      </c>
      <c r="BL8" s="343">
        <f t="shared" si="30"/>
        <v>0</v>
      </c>
    </row>
    <row r="9" spans="2:64" s="45" customFormat="1" ht="58.35" customHeight="1">
      <c r="B9" s="29" t="s">
        <v>33</v>
      </c>
      <c r="C9" s="30" t="s">
        <v>34</v>
      </c>
      <c r="D9" s="31" t="s">
        <v>35</v>
      </c>
      <c r="E9" s="32">
        <v>3</v>
      </c>
      <c r="F9" s="33">
        <v>7</v>
      </c>
      <c r="G9" s="34">
        <v>0.66016398312392099</v>
      </c>
      <c r="H9" s="35">
        <f>AVERAGE(4821731,5115375,5115375)</f>
        <v>5017493.666666667</v>
      </c>
      <c r="I9" s="35">
        <f t="shared" si="0"/>
        <v>69559740.689999998</v>
      </c>
      <c r="J9" s="36">
        <f t="shared" si="4"/>
        <v>0.3465891829218089</v>
      </c>
      <c r="K9" s="35">
        <f t="shared" si="5"/>
        <v>24108653.690000001</v>
      </c>
      <c r="L9" s="36">
        <f t="shared" si="1"/>
        <v>0.65341081707819115</v>
      </c>
      <c r="M9" s="35">
        <f t="shared" si="6"/>
        <v>45451087</v>
      </c>
      <c r="N9" s="37">
        <f t="shared" si="7"/>
        <v>69559740.689999998</v>
      </c>
      <c r="O9" s="1"/>
      <c r="P9" s="1"/>
      <c r="Q9" s="1"/>
      <c r="R9" s="38">
        <v>0</v>
      </c>
      <c r="S9" s="39">
        <v>24108653.690000001</v>
      </c>
      <c r="T9" s="39">
        <v>0</v>
      </c>
      <c r="U9" s="39">
        <v>0</v>
      </c>
      <c r="V9" s="39"/>
      <c r="W9" s="40">
        <v>24108653.690000001</v>
      </c>
      <c r="X9" s="38">
        <f>SUMIFS('GL MEN'!$AI:$AI,'GL MEN'!$AM:$AM,Presupuesto!$X$4,'GL MEN'!$AJ:$AJ,Presupuesto!B9)</f>
        <v>0</v>
      </c>
      <c r="Y9" s="332" t="e">
        <f t="shared" si="8"/>
        <v>#DIV/0!</v>
      </c>
      <c r="Z9" s="39">
        <f>SUMIFS('GL MEN'!$AI:$AI,'GL MEN'!$AM:$AM,Presupuesto!$Z$4,'GL MEN'!$AJ:$AJ,Presupuesto!B9)</f>
        <v>25027388.259999998</v>
      </c>
      <c r="AA9" s="340">
        <f t="shared" si="9"/>
        <v>1.038108082757897</v>
      </c>
      <c r="AB9" s="39">
        <f>SUMIFS('GL MEN'!$AI:$AI,'GL MEN'!$AM:$AM,Presupuesto!$AB$4,'GL MEN'!$AJ:$AJ,Presupuesto!B9)</f>
        <v>0</v>
      </c>
      <c r="AC9" s="336" t="e">
        <f t="shared" si="10"/>
        <v>#DIV/0!</v>
      </c>
      <c r="AD9" s="39">
        <f>SUMIFS('GL MEN'!$AI:$AI,'GL MEN'!$AM:$AM,Presupuesto!$AD$4,'GL MEN'!$AJ:$AJ,Presupuesto!B9)</f>
        <v>0</v>
      </c>
      <c r="AE9" s="340" t="e">
        <f t="shared" si="11"/>
        <v>#DIV/0!</v>
      </c>
      <c r="AF9" s="353">
        <f t="shared" si="12"/>
        <v>25027388.259999998</v>
      </c>
      <c r="AG9" s="340">
        <f t="shared" si="13"/>
        <v>1.038108082757897</v>
      </c>
      <c r="AH9" s="309">
        <f t="shared" si="14"/>
        <v>0</v>
      </c>
      <c r="AI9" s="39">
        <f t="shared" si="15"/>
        <v>-918734.56999999657</v>
      </c>
      <c r="AJ9" s="314">
        <f t="shared" si="16"/>
        <v>0</v>
      </c>
      <c r="AK9" s="39">
        <f t="shared" si="17"/>
        <v>0</v>
      </c>
      <c r="AL9" s="353">
        <f t="shared" si="2"/>
        <v>-918734.56999999657</v>
      </c>
      <c r="AM9" s="3">
        <v>0</v>
      </c>
      <c r="AN9" s="3">
        <f t="shared" si="18"/>
        <v>0</v>
      </c>
      <c r="AO9" s="46"/>
      <c r="AP9" s="39">
        <f>(4821731*2*1)</f>
        <v>9643462</v>
      </c>
      <c r="AQ9" s="39">
        <f>+(5115375*7*2)*50%</f>
        <v>35807625</v>
      </c>
      <c r="AR9" s="41"/>
      <c r="AS9" s="41"/>
      <c r="AT9" s="42">
        <f t="shared" si="19"/>
        <v>45451087</v>
      </c>
      <c r="AU9" s="38">
        <f>SUMIFS('GL Contrapartida'!$AI:$AI,'GL Contrapartida'!$AM:$AM,Presupuesto!$AU$4,'GL Contrapartida'!$AJ:$AJ,Presupuesto!B9)</f>
        <v>0</v>
      </c>
      <c r="AV9" s="332" t="e">
        <f t="shared" si="20"/>
        <v>#DIV/0!</v>
      </c>
      <c r="AW9" s="39">
        <f>SUMIFS('GL Contrapartida'!$AI:$AI,'GL Contrapartida'!$AM:$AM,Presupuesto!$AW$4,'GL Contrapartida'!$AJ:$AJ,Presupuesto!B9)</f>
        <v>0</v>
      </c>
      <c r="AX9" s="340">
        <f t="shared" si="21"/>
        <v>0</v>
      </c>
      <c r="AY9" s="41">
        <f>SUMIFS('GL Contrapartida'!$AI:$AI,'GL Contrapartida'!$AM:$AM,Presupuesto!$AY$4,'GL Contrapartida'!$AJ:$AJ,Presupuesto!B9)</f>
        <v>23888197.990000002</v>
      </c>
      <c r="AZ9" s="340">
        <f t="shared" si="22"/>
        <v>0.6671260098931443</v>
      </c>
      <c r="BA9" s="41">
        <f>SUMIFS('GL Contrapartida'!$AI:$AI,'GL Contrapartida'!$AM:$AM,Presupuesto!$BA$4,'GL Contrapartida'!$AJ:$AJ,Presupuesto!B9)</f>
        <v>0</v>
      </c>
      <c r="BB9" s="340" t="e">
        <f t="shared" si="23"/>
        <v>#DIV/0!</v>
      </c>
      <c r="BC9" s="42">
        <f t="shared" si="24"/>
        <v>23888197.990000002</v>
      </c>
      <c r="BD9" s="340">
        <f t="shared" si="25"/>
        <v>0.52558034508613627</v>
      </c>
      <c r="BE9" s="38">
        <f t="shared" si="26"/>
        <v>0</v>
      </c>
      <c r="BF9" s="39">
        <f t="shared" si="27"/>
        <v>9643462</v>
      </c>
      <c r="BG9" s="41">
        <f t="shared" si="28"/>
        <v>11919427.009999998</v>
      </c>
      <c r="BH9" s="41">
        <f t="shared" si="29"/>
        <v>0</v>
      </c>
      <c r="BI9" s="42">
        <f t="shared" si="3"/>
        <v>21562889.009999998</v>
      </c>
      <c r="BK9" s="45">
        <v>23888197.990000002</v>
      </c>
      <c r="BL9" s="343">
        <f t="shared" si="30"/>
        <v>0</v>
      </c>
    </row>
    <row r="10" spans="2:64" s="45" customFormat="1" ht="47.85" customHeight="1">
      <c r="B10" s="29" t="s">
        <v>36</v>
      </c>
      <c r="C10" s="30" t="s">
        <v>37</v>
      </c>
      <c r="D10" s="31" t="s">
        <v>38</v>
      </c>
      <c r="E10" s="32">
        <f>+'[3]metas 2024'!L10</f>
        <v>92</v>
      </c>
      <c r="F10" s="33">
        <v>5</v>
      </c>
      <c r="G10" s="34">
        <v>1</v>
      </c>
      <c r="H10" s="35">
        <v>3423967</v>
      </c>
      <c r="I10" s="35">
        <f t="shared" si="0"/>
        <v>1575024820</v>
      </c>
      <c r="J10" s="36">
        <f t="shared" si="4"/>
        <v>0.70652173913043481</v>
      </c>
      <c r="K10" s="35">
        <f t="shared" si="5"/>
        <v>1112789275</v>
      </c>
      <c r="L10" s="36">
        <f t="shared" si="1"/>
        <v>0.29347826086956524</v>
      </c>
      <c r="M10" s="35">
        <f t="shared" si="6"/>
        <v>462235545</v>
      </c>
      <c r="N10" s="37">
        <f>+K10+M10</f>
        <v>1575024820</v>
      </c>
      <c r="O10" s="1"/>
      <c r="P10" s="1"/>
      <c r="Q10" s="1"/>
      <c r="R10" s="38">
        <v>273917360</v>
      </c>
      <c r="S10" s="39">
        <v>222557855</v>
      </c>
      <c r="T10" s="39">
        <v>616314060</v>
      </c>
      <c r="U10" s="39">
        <v>0</v>
      </c>
      <c r="V10" s="39"/>
      <c r="W10" s="40">
        <v>1112789275</v>
      </c>
      <c r="X10" s="38">
        <f>SUMIFS('GL MEN'!$AI:$AI,'GL MEN'!$AM:$AM,Presupuesto!$X$4,'GL MEN'!$AJ:$AJ,Presupuesto!B10)</f>
        <v>255862375.96000001</v>
      </c>
      <c r="Y10" s="332">
        <f t="shared" si="8"/>
        <v>0.9340860176222493</v>
      </c>
      <c r="Z10" s="39">
        <f>SUMIFS('GL MEN'!$AI:$AI,'GL MEN'!$AM:$AM,Presupuesto!$Z$4,'GL MEN'!$AJ:$AJ,Presupuesto!B10)</f>
        <v>202555926.03000006</v>
      </c>
      <c r="AA10" s="340">
        <f t="shared" si="9"/>
        <v>0.91012705900674706</v>
      </c>
      <c r="AB10" s="39">
        <f>SUMIFS('GL MEN'!$AI:$AI,'GL MEN'!$AM:$AM,Presupuesto!$AB$4,'GL MEN'!$AJ:$AJ,Presupuesto!B10)</f>
        <v>493268512.83999962</v>
      </c>
      <c r="AC10" s="336">
        <f t="shared" si="10"/>
        <v>0.80035252293286907</v>
      </c>
      <c r="AD10" s="39">
        <f>SUMIFS('GL MEN'!$AI:$AI,'GL MEN'!$AM:$AM,Presupuesto!$AD$4,'GL MEN'!$AJ:$AJ,Presupuesto!B10)</f>
        <v>0</v>
      </c>
      <c r="AE10" s="340" t="e">
        <f t="shared" si="11"/>
        <v>#DIV/0!</v>
      </c>
      <c r="AF10" s="353">
        <f t="shared" si="12"/>
        <v>951686814.82999969</v>
      </c>
      <c r="AG10" s="340">
        <f t="shared" si="13"/>
        <v>0.85522644422503058</v>
      </c>
      <c r="AH10" s="309">
        <f t="shared" si="14"/>
        <v>18054984.039999992</v>
      </c>
      <c r="AI10" s="39">
        <f t="shared" si="15"/>
        <v>20001928.969999939</v>
      </c>
      <c r="AJ10" s="314">
        <f t="shared" si="16"/>
        <v>123045547.16000038</v>
      </c>
      <c r="AK10" s="39">
        <f t="shared" si="17"/>
        <v>0</v>
      </c>
      <c r="AL10" s="353">
        <f t="shared" si="2"/>
        <v>161102460.17000031</v>
      </c>
      <c r="AM10" s="3">
        <v>493268512.83999962</v>
      </c>
      <c r="AN10" s="3">
        <f t="shared" si="18"/>
        <v>0</v>
      </c>
      <c r="AO10" s="46">
        <f>3423967*5*12</f>
        <v>205438020</v>
      </c>
      <c r="AP10" s="39">
        <f>3423967*5*5</f>
        <v>85599175</v>
      </c>
      <c r="AQ10" s="41">
        <f>3423967*5*10</f>
        <v>171198350</v>
      </c>
      <c r="AR10" s="41">
        <v>0</v>
      </c>
      <c r="AS10" s="41"/>
      <c r="AT10" s="42">
        <f t="shared" si="19"/>
        <v>462235545</v>
      </c>
      <c r="AU10" s="38">
        <f>SUMIFS('GL Contrapartida'!$AI:$AI,'GL Contrapartida'!$AM:$AM,Presupuesto!$AU$4,'GL Contrapartida'!$AJ:$AJ,Presupuesto!B10)</f>
        <v>188119228.10000005</v>
      </c>
      <c r="AV10" s="332">
        <f t="shared" si="20"/>
        <v>0.91569821447850819</v>
      </c>
      <c r="AW10" s="39">
        <f>SUMIFS('GL Contrapartida'!$AI:$AI,'GL Contrapartida'!$AM:$AM,Presupuesto!$AW$4,'GL Contrapartida'!$AJ:$AJ,Presupuesto!B10)</f>
        <v>71512896.599999994</v>
      </c>
      <c r="AX10" s="340">
        <f t="shared" si="21"/>
        <v>0.83543908688372281</v>
      </c>
      <c r="AY10" s="41">
        <f>SUMIFS('GL Contrapartida'!$AI:$AI,'GL Contrapartida'!$AM:$AM,Presupuesto!$AY$4,'GL Contrapartida'!$AJ:$AJ,Presupuesto!B10)</f>
        <v>137247096.89999998</v>
      </c>
      <c r="AZ10" s="340">
        <f t="shared" si="22"/>
        <v>0.80168469439103807</v>
      </c>
      <c r="BA10" s="41">
        <f>SUMIFS('GL Contrapartida'!$AI:$AI,'GL Contrapartida'!$AM:$AM,Presupuesto!$BA$4,'GL Contrapartida'!$AJ:$AJ,Presupuesto!B10)</f>
        <v>0</v>
      </c>
      <c r="BB10" s="340" t="e">
        <f t="shared" si="23"/>
        <v>#DIV/0!</v>
      </c>
      <c r="BC10" s="42">
        <f t="shared" si="24"/>
        <v>396879221.60000002</v>
      </c>
      <c r="BD10" s="340">
        <f t="shared" si="25"/>
        <v>0.85860818341004053</v>
      </c>
      <c r="BE10" s="38">
        <f t="shared" si="26"/>
        <v>17318791.899999946</v>
      </c>
      <c r="BF10" s="39">
        <f t="shared" si="27"/>
        <v>14086278.400000006</v>
      </c>
      <c r="BG10" s="41">
        <f t="shared" si="28"/>
        <v>33951253.100000024</v>
      </c>
      <c r="BH10" s="41">
        <f t="shared" si="29"/>
        <v>0</v>
      </c>
      <c r="BI10" s="42">
        <f t="shared" si="3"/>
        <v>65356323.399999976</v>
      </c>
      <c r="BK10" s="45">
        <v>137247096.89999998</v>
      </c>
      <c r="BL10" s="343">
        <f t="shared" si="30"/>
        <v>0</v>
      </c>
    </row>
    <row r="11" spans="2:64" s="45" customFormat="1" ht="47.85" customHeight="1">
      <c r="B11" s="29" t="s">
        <v>39</v>
      </c>
      <c r="C11" s="30" t="s">
        <v>40</v>
      </c>
      <c r="D11" s="31" t="s">
        <v>41</v>
      </c>
      <c r="E11" s="32">
        <v>1</v>
      </c>
      <c r="F11" s="33">
        <v>8</v>
      </c>
      <c r="G11" s="34">
        <v>1</v>
      </c>
      <c r="H11" s="35">
        <v>7737455.9487500004</v>
      </c>
      <c r="I11" s="35">
        <f t="shared" si="0"/>
        <v>61899647.590000004</v>
      </c>
      <c r="J11" s="36">
        <f t="shared" si="4"/>
        <v>0.29999999538608035</v>
      </c>
      <c r="K11" s="35">
        <f t="shared" si="5"/>
        <v>18569893.991999999</v>
      </c>
      <c r="L11" s="36">
        <f t="shared" si="1"/>
        <v>0.70000000461391965</v>
      </c>
      <c r="M11" s="35">
        <f t="shared" si="6"/>
        <v>43329753.599999994</v>
      </c>
      <c r="N11" s="37">
        <f>+K11+M11</f>
        <v>61899647.591999993</v>
      </c>
      <c r="O11" s="1"/>
      <c r="P11" s="1"/>
      <c r="Q11" s="1"/>
      <c r="R11" s="38">
        <v>0</v>
      </c>
      <c r="S11" s="39">
        <v>0</v>
      </c>
      <c r="T11" s="39">
        <v>0</v>
      </c>
      <c r="U11" s="39">
        <v>18569893.991999999</v>
      </c>
      <c r="V11" s="39"/>
      <c r="W11" s="40">
        <v>18569893.991999999</v>
      </c>
      <c r="X11" s="38">
        <f>SUMIFS('GL MEN'!$AI:$AI,'GL MEN'!$AM:$AM,Presupuesto!$X$4,'GL MEN'!$AJ:$AJ,Presupuesto!B11)</f>
        <v>0</v>
      </c>
      <c r="Y11" s="332" t="e">
        <f t="shared" si="8"/>
        <v>#DIV/0!</v>
      </c>
      <c r="Z11" s="39">
        <f>SUMIFS('GL MEN'!$AI:$AI,'GL MEN'!$AM:$AM,Presupuesto!$Z$4,'GL MEN'!$AJ:$AJ,Presupuesto!B11)</f>
        <v>0</v>
      </c>
      <c r="AA11" s="340" t="e">
        <f t="shared" si="9"/>
        <v>#DIV/0!</v>
      </c>
      <c r="AB11" s="39">
        <f>SUMIFS('GL MEN'!$AI:$AI,'GL MEN'!$AM:$AM,Presupuesto!$AB$4,'GL MEN'!$AJ:$AJ,Presupuesto!B11)</f>
        <v>0</v>
      </c>
      <c r="AC11" s="336" t="e">
        <f t="shared" si="10"/>
        <v>#DIV/0!</v>
      </c>
      <c r="AD11" s="39">
        <f>SUMIFS('GL MEN'!$AI:$AI,'GL MEN'!$AM:$AM,Presupuesto!$AD$4,'GL MEN'!$AJ:$AJ,Presupuesto!B11)</f>
        <v>15030979.32</v>
      </c>
      <c r="AE11" s="340">
        <f t="shared" si="11"/>
        <v>0.80942730887292191</v>
      </c>
      <c r="AF11" s="353">
        <f t="shared" si="12"/>
        <v>15030979.32</v>
      </c>
      <c r="AG11" s="340">
        <f t="shared" si="13"/>
        <v>0.80942730887292191</v>
      </c>
      <c r="AH11" s="309">
        <f t="shared" si="14"/>
        <v>0</v>
      </c>
      <c r="AI11" s="39">
        <f t="shared" si="15"/>
        <v>0</v>
      </c>
      <c r="AJ11" s="314">
        <f t="shared" si="16"/>
        <v>0</v>
      </c>
      <c r="AK11" s="39">
        <f t="shared" si="17"/>
        <v>3538914.6719999984</v>
      </c>
      <c r="AL11" s="353">
        <f t="shared" si="2"/>
        <v>3538914.6719999984</v>
      </c>
      <c r="AM11" s="3">
        <v>0</v>
      </c>
      <c r="AN11" s="3">
        <f t="shared" si="18"/>
        <v>0</v>
      </c>
      <c r="AO11" s="46"/>
      <c r="AP11" s="41"/>
      <c r="AQ11" s="41"/>
      <c r="AR11" s="41">
        <f>7737456*8*70%</f>
        <v>43329753.599999994</v>
      </c>
      <c r="AS11" s="41"/>
      <c r="AT11" s="42">
        <f t="shared" si="19"/>
        <v>43329753.599999994</v>
      </c>
      <c r="AU11" s="38">
        <f>SUMIFS('GL Contrapartida'!$AI:$AI,'GL Contrapartida'!$AM:$AM,Presupuesto!$AU$4,'GL Contrapartida'!$AJ:$AJ,Presupuesto!B11)</f>
        <v>0</v>
      </c>
      <c r="AV11" s="332" t="e">
        <f t="shared" si="20"/>
        <v>#DIV/0!</v>
      </c>
      <c r="AW11" s="39">
        <f>SUMIFS('GL Contrapartida'!$AI:$AI,'GL Contrapartida'!$AM:$AM,Presupuesto!$AW$4,'GL Contrapartida'!$AJ:$AJ,Presupuesto!B11)</f>
        <v>0</v>
      </c>
      <c r="AX11" s="340" t="e">
        <f t="shared" si="21"/>
        <v>#DIV/0!</v>
      </c>
      <c r="AY11" s="41">
        <f>SUMIFS('GL Contrapartida'!$AI:$AI,'GL Contrapartida'!$AM:$AM,Presupuesto!$AY$4,'GL Contrapartida'!$AJ:$AJ,Presupuesto!B11)</f>
        <v>0</v>
      </c>
      <c r="AZ11" s="340" t="e">
        <f t="shared" si="22"/>
        <v>#DIV/0!</v>
      </c>
      <c r="BA11" s="41">
        <f>SUMIFS('GL Contrapartida'!$AI:$AI,'GL Contrapartida'!$AM:$AM,Presupuesto!$BA$4,'GL Contrapartida'!$AJ:$AJ,Presupuesto!B11)</f>
        <v>20397149.5</v>
      </c>
      <c r="BB11" s="340">
        <f t="shared" si="23"/>
        <v>0.47074233766240486</v>
      </c>
      <c r="BC11" s="42">
        <f t="shared" si="24"/>
        <v>20397149.5</v>
      </c>
      <c r="BD11" s="340">
        <f t="shared" si="25"/>
        <v>0.47074233766240486</v>
      </c>
      <c r="BE11" s="38">
        <f t="shared" si="26"/>
        <v>0</v>
      </c>
      <c r="BF11" s="39">
        <f t="shared" si="27"/>
        <v>0</v>
      </c>
      <c r="BG11" s="41">
        <f t="shared" si="28"/>
        <v>0</v>
      </c>
      <c r="BH11" s="41">
        <f t="shared" si="29"/>
        <v>22932604.099999994</v>
      </c>
      <c r="BI11" s="42">
        <f t="shared" si="3"/>
        <v>22932604.099999994</v>
      </c>
      <c r="BK11" s="45">
        <v>0</v>
      </c>
      <c r="BL11" s="343">
        <f t="shared" si="30"/>
        <v>0</v>
      </c>
    </row>
    <row r="12" spans="2:64" s="45" customFormat="1" ht="58.5" customHeight="1">
      <c r="B12" s="49" t="s">
        <v>42</v>
      </c>
      <c r="C12" s="50" t="s">
        <v>43</v>
      </c>
      <c r="D12" s="51" t="s">
        <v>44</v>
      </c>
      <c r="E12" s="52" t="s">
        <v>45</v>
      </c>
      <c r="F12" s="53">
        <v>8</v>
      </c>
      <c r="G12" s="34">
        <v>1</v>
      </c>
      <c r="H12" s="54">
        <v>78927187.4375</v>
      </c>
      <c r="I12" s="54">
        <f>+F12*G12*H12</f>
        <v>631417499.5</v>
      </c>
      <c r="J12" s="55">
        <f t="shared" si="4"/>
        <v>0.75187969924812037</v>
      </c>
      <c r="K12" s="35">
        <f t="shared" si="5"/>
        <v>474749999.62099999</v>
      </c>
      <c r="L12" s="55">
        <f t="shared" si="1"/>
        <v>0.24812030075187971</v>
      </c>
      <c r="M12" s="35">
        <f t="shared" si="6"/>
        <v>156667499.87492999</v>
      </c>
      <c r="N12" s="56">
        <f t="shared" si="7"/>
        <v>631417499.49592996</v>
      </c>
      <c r="O12" s="1"/>
      <c r="P12" s="1"/>
      <c r="Q12" s="1"/>
      <c r="R12" s="57">
        <v>89651250</v>
      </c>
      <c r="S12" s="58">
        <v>100409399.99999999</v>
      </c>
      <c r="T12" s="58">
        <v>168544349.72999999</v>
      </c>
      <c r="U12" s="58">
        <v>116144999.89099999</v>
      </c>
      <c r="V12" s="58"/>
      <c r="W12" s="59">
        <v>474749999.62099999</v>
      </c>
      <c r="X12" s="38">
        <f>SUMIFS('GL MEN'!$AI:$AI,'GL MEN'!$AM:$AM,Presupuesto!$X$4,'GL MEN'!$AJ:$AJ,Presupuesto!B12)</f>
        <v>58556775.449999996</v>
      </c>
      <c r="Y12" s="332">
        <f t="shared" si="8"/>
        <v>0.6531618404651357</v>
      </c>
      <c r="Z12" s="39">
        <f>SUMIFS('GL MEN'!$AI:$AI,'GL MEN'!$AM:$AM,Presupuesto!$Z$4,'GL MEN'!$AJ:$AJ,Presupuesto!B12)</f>
        <v>84468345.540000021</v>
      </c>
      <c r="AA12" s="340">
        <f t="shared" si="9"/>
        <v>0.84123942120956841</v>
      </c>
      <c r="AB12" s="39">
        <f>SUMIFS('GL MEN'!$AI:$AI,'GL MEN'!$AM:$AM,Presupuesto!$AB$4,'GL MEN'!$AJ:$AJ,Presupuesto!B12)</f>
        <v>162673539.07000002</v>
      </c>
      <c r="AC12" s="336">
        <f t="shared" si="10"/>
        <v>0.96516756171651719</v>
      </c>
      <c r="AD12" s="39">
        <f>SUMIFS('GL MEN'!$AI:$AI,'GL MEN'!$AM:$AM,Presupuesto!$AD$4,'GL MEN'!$AJ:$AJ,Presupuesto!B12)</f>
        <v>94334665.420000002</v>
      </c>
      <c r="AE12" s="340">
        <f t="shared" si="11"/>
        <v>0.81221460681502777</v>
      </c>
      <c r="AF12" s="353">
        <f t="shared" si="12"/>
        <v>400033325.48000008</v>
      </c>
      <c r="AG12" s="340">
        <f t="shared" si="13"/>
        <v>0.84261890637041104</v>
      </c>
      <c r="AH12" s="309">
        <f t="shared" si="14"/>
        <v>31094474.550000004</v>
      </c>
      <c r="AI12" s="39">
        <f t="shared" si="15"/>
        <v>15941054.459999964</v>
      </c>
      <c r="AJ12" s="314">
        <f t="shared" si="16"/>
        <v>5870810.6599999666</v>
      </c>
      <c r="AK12" s="39">
        <f t="shared" si="17"/>
        <v>21810334.470999986</v>
      </c>
      <c r="AL12" s="353">
        <f t="shared" si="2"/>
        <v>74716674.140999913</v>
      </c>
      <c r="AM12" s="3">
        <v>162673539.07000002</v>
      </c>
      <c r="AN12" s="3">
        <f t="shared" si="18"/>
        <v>0</v>
      </c>
      <c r="AO12" s="60">
        <f>R12*33%</f>
        <v>29584912.5</v>
      </c>
      <c r="AP12" s="61">
        <f>S12*33%</f>
        <v>33135101.999999996</v>
      </c>
      <c r="AQ12" s="61">
        <f>T12*33%</f>
        <v>55619635.410899997</v>
      </c>
      <c r="AR12" s="61">
        <f>U12*33%</f>
        <v>38327849.964029998</v>
      </c>
      <c r="AS12" s="61"/>
      <c r="AT12" s="62">
        <f t="shared" si="19"/>
        <v>156667499.87492999</v>
      </c>
      <c r="AU12" s="38">
        <f>SUMIFS('GL Contrapartida'!$AI:$AI,'GL Contrapartida'!$AM:$AM,Presupuesto!$AU$4,'GL Contrapartida'!$AJ:$AJ,Presupuesto!B12)</f>
        <v>29584912.499999993</v>
      </c>
      <c r="AV12" s="332">
        <f t="shared" si="20"/>
        <v>0.99999999999999978</v>
      </c>
      <c r="AW12" s="39">
        <f>SUMIFS('GL Contrapartida'!$AI:$AI,'GL Contrapartida'!$AM:$AM,Presupuesto!$AW$4,'GL Contrapartida'!$AJ:$AJ,Presupuesto!B12)</f>
        <v>54688505.459999993</v>
      </c>
      <c r="AX12" s="340">
        <f t="shared" si="21"/>
        <v>1.6504704123138054</v>
      </c>
      <c r="AY12" s="41">
        <f>SUMIFS('GL Contrapartida'!$AI:$AI,'GL Contrapartida'!$AM:$AM,Presupuesto!$AY$4,'GL Contrapartida'!$AJ:$AJ,Presupuesto!B12)</f>
        <v>55610107.560000002</v>
      </c>
      <c r="AZ12" s="340">
        <f t="shared" si="22"/>
        <v>0.99982869627192617</v>
      </c>
      <c r="BA12" s="41">
        <f>SUMIFS('GL Contrapartida'!$AI:$AI,'GL Contrapartida'!$AM:$AM,Presupuesto!$BA$4,'GL Contrapartida'!$AJ:$AJ,Presupuesto!B12)</f>
        <v>15845547.600000001</v>
      </c>
      <c r="BB12" s="340">
        <f t="shared" si="23"/>
        <v>0.41342124890571125</v>
      </c>
      <c r="BC12" s="42">
        <f t="shared" si="24"/>
        <v>155729073.11999997</v>
      </c>
      <c r="BD12" s="340">
        <f t="shared" si="25"/>
        <v>0.99401007384633588</v>
      </c>
      <c r="BE12" s="38">
        <f t="shared" si="26"/>
        <v>0</v>
      </c>
      <c r="BF12" s="39">
        <f t="shared" si="27"/>
        <v>-21553403.459999997</v>
      </c>
      <c r="BG12" s="41">
        <f t="shared" si="28"/>
        <v>9527.8508999943733</v>
      </c>
      <c r="BH12" s="41">
        <f t="shared" si="29"/>
        <v>22482302.364029996</v>
      </c>
      <c r="BI12" s="62">
        <f t="shared" si="3"/>
        <v>938426.7549299933</v>
      </c>
      <c r="BK12" s="45">
        <v>55610107.560000002</v>
      </c>
      <c r="BL12" s="343">
        <f t="shared" si="30"/>
        <v>0</v>
      </c>
    </row>
    <row r="13" spans="2:64" s="45" customFormat="1" ht="62.25" customHeight="1" thickBot="1">
      <c r="B13" s="49" t="s">
        <v>46</v>
      </c>
      <c r="C13" s="50" t="s">
        <v>47</v>
      </c>
      <c r="D13" s="51" t="s">
        <v>48</v>
      </c>
      <c r="E13" s="52">
        <v>1</v>
      </c>
      <c r="F13" s="53">
        <v>3</v>
      </c>
      <c r="G13" s="34">
        <v>1</v>
      </c>
      <c r="H13" s="54">
        <v>8208677</v>
      </c>
      <c r="I13" s="54">
        <f>+E13*F13*G13*H13</f>
        <v>24626031</v>
      </c>
      <c r="J13" s="55">
        <f t="shared" si="4"/>
        <v>1</v>
      </c>
      <c r="K13" s="35">
        <f t="shared" si="5"/>
        <v>24626031</v>
      </c>
      <c r="L13" s="55">
        <f t="shared" si="1"/>
        <v>0</v>
      </c>
      <c r="M13" s="35">
        <f t="shared" si="6"/>
        <v>0</v>
      </c>
      <c r="N13" s="56">
        <f>+K13+M13</f>
        <v>24626031</v>
      </c>
      <c r="O13" s="1"/>
      <c r="P13" s="1"/>
      <c r="Q13" s="1"/>
      <c r="R13" s="322">
        <v>0</v>
      </c>
      <c r="S13" s="323">
        <v>0</v>
      </c>
      <c r="T13" s="323">
        <v>0</v>
      </c>
      <c r="U13" s="323">
        <v>24626031</v>
      </c>
      <c r="V13" s="323"/>
      <c r="W13" s="324">
        <v>24626031</v>
      </c>
      <c r="X13" s="38">
        <f>SUMIFS('GL MEN'!$AI:$AI,'GL MEN'!$AM:$AM,Presupuesto!$X$4,'GL MEN'!$AJ:$AJ,Presupuesto!B13)</f>
        <v>6890818</v>
      </c>
      <c r="Y13" s="332" t="e">
        <f t="shared" si="8"/>
        <v>#DIV/0!</v>
      </c>
      <c r="Z13" s="39">
        <f>SUMIFS('GL MEN'!$AI:$AI,'GL MEN'!$AM:$AM,Presupuesto!$Z$4,'GL MEN'!$AJ:$AJ,Presupuesto!B13)</f>
        <v>0</v>
      </c>
      <c r="AA13" s="340" t="e">
        <f t="shared" si="9"/>
        <v>#DIV/0!</v>
      </c>
      <c r="AB13" s="39">
        <f>SUMIFS('GL MEN'!$AI:$AI,'GL MEN'!$AM:$AM,Presupuesto!$AB$4,'GL MEN'!$AJ:$AJ,Presupuesto!B13)</f>
        <v>0</v>
      </c>
      <c r="AC13" s="336" t="e">
        <f t="shared" si="10"/>
        <v>#DIV/0!</v>
      </c>
      <c r="AD13" s="39">
        <f>SUMIFS('GL MEN'!$AI:$AI,'GL MEN'!$AM:$AM,Presupuesto!$AD$4,'GL MEN'!$AJ:$AJ,Presupuesto!B13)</f>
        <v>8565535</v>
      </c>
      <c r="AE13" s="340">
        <f t="shared" si="11"/>
        <v>0.34782442205160874</v>
      </c>
      <c r="AF13" s="353">
        <f t="shared" si="12"/>
        <v>15456353</v>
      </c>
      <c r="AG13" s="340">
        <f>AF13/W13</f>
        <v>0.62764287919559592</v>
      </c>
      <c r="AH13" s="309">
        <f t="shared" si="14"/>
        <v>-6890818</v>
      </c>
      <c r="AI13" s="39">
        <f t="shared" si="15"/>
        <v>0</v>
      </c>
      <c r="AJ13" s="314">
        <f t="shared" si="16"/>
        <v>0</v>
      </c>
      <c r="AK13" s="39">
        <f t="shared" si="17"/>
        <v>16060496</v>
      </c>
      <c r="AL13" s="353">
        <f t="shared" si="2"/>
        <v>9169678</v>
      </c>
      <c r="AM13" s="3">
        <v>0</v>
      </c>
      <c r="AN13" s="3">
        <f t="shared" si="18"/>
        <v>0</v>
      </c>
      <c r="AO13" s="60"/>
      <c r="AP13" s="61"/>
      <c r="AQ13" s="61"/>
      <c r="AR13" s="61">
        <f>M13</f>
        <v>0</v>
      </c>
      <c r="AS13" s="61"/>
      <c r="AT13" s="62"/>
      <c r="AU13" s="38">
        <f>SUMIFS('GL Contrapartida'!$AI:$AI,'GL Contrapartida'!$AM:$AM,Presupuesto!$AU$4,'GL Contrapartida'!$AJ:$AJ,Presupuesto!B13)</f>
        <v>0</v>
      </c>
      <c r="AV13" s="332" t="e">
        <f t="shared" si="20"/>
        <v>#DIV/0!</v>
      </c>
      <c r="AW13" s="39">
        <f>SUMIFS('GL Contrapartida'!$AI:$AI,'GL Contrapartida'!$AM:$AM,Presupuesto!$AW$4,'GL Contrapartida'!$AJ:$AJ,Presupuesto!B13)</f>
        <v>0</v>
      </c>
      <c r="AX13" s="340" t="e">
        <f t="shared" si="21"/>
        <v>#DIV/0!</v>
      </c>
      <c r="AY13" s="41">
        <f>SUMIFS('GL Contrapartida'!$AI:$AI,'GL Contrapartida'!$AM:$AM,Presupuesto!$AY$4,'GL Contrapartida'!$AJ:$AJ,Presupuesto!B13)</f>
        <v>0</v>
      </c>
      <c r="AZ13" s="340" t="e">
        <f t="shared" si="22"/>
        <v>#DIV/0!</v>
      </c>
      <c r="BA13" s="41">
        <f>SUMIFS('GL Contrapartida'!$AI:$AI,'GL Contrapartida'!$AM:$AM,Presupuesto!$BA$4,'GL Contrapartida'!$AJ:$AJ,Presupuesto!B13)</f>
        <v>0</v>
      </c>
      <c r="BB13" s="340" t="e">
        <f t="shared" si="23"/>
        <v>#DIV/0!</v>
      </c>
      <c r="BC13" s="42">
        <f t="shared" si="24"/>
        <v>0</v>
      </c>
      <c r="BD13" s="340" t="e">
        <f t="shared" si="25"/>
        <v>#DIV/0!</v>
      </c>
      <c r="BE13" s="38">
        <f t="shared" si="26"/>
        <v>0</v>
      </c>
      <c r="BF13" s="39">
        <f t="shared" si="27"/>
        <v>0</v>
      </c>
      <c r="BG13" s="41">
        <f t="shared" si="28"/>
        <v>0</v>
      </c>
      <c r="BH13" s="41">
        <f t="shared" si="29"/>
        <v>0</v>
      </c>
      <c r="BI13" s="62">
        <f t="shared" si="3"/>
        <v>0</v>
      </c>
      <c r="BK13" s="45">
        <v>0</v>
      </c>
      <c r="BL13" s="343">
        <f t="shared" si="30"/>
        <v>0</v>
      </c>
    </row>
    <row r="14" spans="2:64" s="45" customFormat="1" ht="18.600000000000001" customHeight="1" thickBot="1">
      <c r="B14" s="375" t="s">
        <v>49</v>
      </c>
      <c r="C14" s="376"/>
      <c r="D14" s="376"/>
      <c r="E14" s="376"/>
      <c r="F14" s="376"/>
      <c r="G14" s="377"/>
      <c r="H14" s="378"/>
      <c r="I14" s="63">
        <f>SUM(I5:I13)</f>
        <v>3191985245.75</v>
      </c>
      <c r="J14" s="64">
        <f t="shared" si="4"/>
        <v>0.64760987845488371</v>
      </c>
      <c r="K14" s="63">
        <f>SUM(K5:K13)</f>
        <v>2067161176.9470003</v>
      </c>
      <c r="L14" s="64">
        <f>M14/N14</f>
        <v>0.3523901215451164</v>
      </c>
      <c r="M14" s="63">
        <f>SUM(M5:M13)</f>
        <v>1124824068.6749301</v>
      </c>
      <c r="N14" s="63">
        <f>SUM(N5:N13)</f>
        <v>3191985245.6219301</v>
      </c>
      <c r="O14" s="1"/>
      <c r="P14" s="1"/>
      <c r="Q14" s="1"/>
      <c r="R14" s="321">
        <f>SUM(R5:R13)</f>
        <v>436029718</v>
      </c>
      <c r="S14" s="321">
        <f t="shared" ref="S14:U14" si="31">SUM(S5:S13)</f>
        <v>445831909.62900001</v>
      </c>
      <c r="T14" s="321">
        <f>SUM(T5:T13)</f>
        <v>972663898.43500006</v>
      </c>
      <c r="U14" s="321">
        <f t="shared" si="31"/>
        <v>212635650.88299999</v>
      </c>
      <c r="V14" s="321">
        <f>SUM(V5:V13)</f>
        <v>0</v>
      </c>
      <c r="W14" s="321">
        <f>SUM(W5:W13)</f>
        <v>2067161176.9470003</v>
      </c>
      <c r="X14" s="321">
        <f>SUM(X5:X13)</f>
        <v>394937671.16000003</v>
      </c>
      <c r="Y14" s="64">
        <f t="shared" si="8"/>
        <v>0.90575860969182842</v>
      </c>
      <c r="Z14" s="321">
        <f t="shared" ref="Z14" si="32">SUM(Z5:Z13)</f>
        <v>392920810.2700001</v>
      </c>
      <c r="AA14" s="64">
        <f t="shared" si="9"/>
        <v>0.88132051964824587</v>
      </c>
      <c r="AB14" s="321">
        <f>SUM(AB5:AB13)</f>
        <v>784398311.19999969</v>
      </c>
      <c r="AC14" s="326">
        <f t="shared" si="10"/>
        <v>0.80644332791839346</v>
      </c>
      <c r="AD14" s="321">
        <f t="shared" ref="AD14" si="33">SUM(AD5:AD13)</f>
        <v>171312914.04000002</v>
      </c>
      <c r="AE14" s="64">
        <f t="shared" si="11"/>
        <v>0.80566411760492007</v>
      </c>
      <c r="AF14" s="321">
        <f>SUM(AF5:AF13)</f>
        <v>1743569706.6699996</v>
      </c>
      <c r="AG14" s="64">
        <f>AF14/W14</f>
        <v>0.84346093866037364</v>
      </c>
      <c r="AH14" s="321">
        <f>SUM(AH5:AH13)</f>
        <v>41092046.839999996</v>
      </c>
      <c r="AI14" s="321">
        <f t="shared" ref="AI14" si="34">SUM(AI5:AI13)</f>
        <v>52911099.358999908</v>
      </c>
      <c r="AJ14" s="321">
        <f>SUM(AJ5:AJ13)</f>
        <v>188265587.23500031</v>
      </c>
      <c r="AK14" s="321">
        <f t="shared" ref="AK14" si="35">SUM(AK5:AK13)</f>
        <v>41322736.842999987</v>
      </c>
      <c r="AL14" s="321">
        <f>SUM(AL5:AL13)</f>
        <v>323591470.27700019</v>
      </c>
      <c r="AM14" s="3">
        <v>784398311.19999969</v>
      </c>
      <c r="AN14" s="3">
        <f t="shared" si="18"/>
        <v>0</v>
      </c>
      <c r="AO14" s="66">
        <f>SUM(AO5:AO13)</f>
        <v>444745188.5</v>
      </c>
      <c r="AP14" s="66">
        <f t="shared" ref="AP14" si="36">SUM(AP5:AP13)</f>
        <v>197597580.19999999</v>
      </c>
      <c r="AQ14" s="66">
        <f>SUM(AQ5:AQ13)</f>
        <v>350568746.4109</v>
      </c>
      <c r="AR14" s="66">
        <f>SUM(AR5:AR13)</f>
        <v>131912553.56402999</v>
      </c>
      <c r="AS14" s="66">
        <f>SUM(AS5:AS12)</f>
        <v>0</v>
      </c>
      <c r="AT14" s="66">
        <f>SUM(AT5:AT13)</f>
        <v>1124824068.6749301</v>
      </c>
      <c r="AU14" s="66">
        <f>SUM(AU5:AU13)</f>
        <v>354109947.42170805</v>
      </c>
      <c r="AV14" s="303">
        <f t="shared" si="20"/>
        <v>0.79620860793575077</v>
      </c>
      <c r="AW14" s="66">
        <f t="shared" ref="AW14" si="37">SUM(AW5:AW13)</f>
        <v>188537029.19999999</v>
      </c>
      <c r="AX14" s="303">
        <f t="shared" si="21"/>
        <v>0.95414644758893663</v>
      </c>
      <c r="AY14" s="66">
        <f>SUM(AY5:AY13)</f>
        <v>269212449.50899994</v>
      </c>
      <c r="AZ14" s="303">
        <f t="shared" si="22"/>
        <v>0.76793054790302751</v>
      </c>
      <c r="BA14" s="66">
        <f>SUM(BA5:BA13)</f>
        <v>70333224.849999994</v>
      </c>
      <c r="BB14" s="303">
        <f t="shared" si="23"/>
        <v>0.53318067878854636</v>
      </c>
      <c r="BC14" s="66">
        <f t="shared" si="24"/>
        <v>882192650.980708</v>
      </c>
      <c r="BD14" s="303" t="e">
        <v>#DIV/0!</v>
      </c>
      <c r="BE14" s="66">
        <f>SUM(BE5:BE13)</f>
        <v>90635241.078291953</v>
      </c>
      <c r="BF14" s="66">
        <f t="shared" ref="BF14" si="38">SUM(BF5:BF13)</f>
        <v>9060551.0000000112</v>
      </c>
      <c r="BG14" s="66">
        <f>SUM(BG5:BG13)</f>
        <v>81356296.901900023</v>
      </c>
      <c r="BH14" s="66">
        <f>SUM(BH5:BH13)</f>
        <v>61579328.71402999</v>
      </c>
      <c r="BI14" s="66">
        <f>SUM(BI5:BI13)</f>
        <v>242631417.69422197</v>
      </c>
      <c r="BK14" s="45">
        <v>269212449.50899994</v>
      </c>
      <c r="BL14" s="343">
        <f t="shared" si="30"/>
        <v>0</v>
      </c>
    </row>
    <row r="15" spans="2:64" s="45" customFormat="1" ht="38.25" customHeight="1" thickBot="1">
      <c r="B15" s="379" t="s">
        <v>50</v>
      </c>
      <c r="C15" s="380"/>
      <c r="D15" s="380"/>
      <c r="E15" s="380"/>
      <c r="F15" s="380"/>
      <c r="G15" s="380"/>
      <c r="H15" s="380"/>
      <c r="I15" s="380"/>
      <c r="J15" s="380"/>
      <c r="K15" s="380"/>
      <c r="L15" s="380"/>
      <c r="M15" s="380"/>
      <c r="N15" s="381"/>
      <c r="O15" s="1"/>
      <c r="P15" s="1"/>
      <c r="Q15" s="1"/>
      <c r="R15" s="67"/>
      <c r="S15" s="68"/>
      <c r="T15" s="68"/>
      <c r="U15" s="68"/>
      <c r="V15" s="68"/>
      <c r="W15" s="69"/>
      <c r="X15" s="67"/>
      <c r="Y15" s="333"/>
      <c r="Z15" s="68"/>
      <c r="AA15" s="151"/>
      <c r="AB15" s="68"/>
      <c r="AC15" s="329"/>
      <c r="AD15" s="68"/>
      <c r="AE15" s="151"/>
      <c r="AF15" s="69"/>
      <c r="AG15" s="151"/>
      <c r="AH15" s="67"/>
      <c r="AI15" s="68"/>
      <c r="AJ15" s="68"/>
      <c r="AK15" s="68"/>
      <c r="AL15" s="69"/>
      <c r="AM15" s="3"/>
      <c r="AN15" s="3">
        <f t="shared" si="18"/>
        <v>0</v>
      </c>
      <c r="AO15" s="70"/>
      <c r="AP15" s="71"/>
      <c r="AQ15" s="71"/>
      <c r="AR15" s="71"/>
      <c r="AS15" s="71"/>
      <c r="AT15" s="72"/>
      <c r="AU15" s="70"/>
      <c r="AV15" s="333"/>
      <c r="AW15" s="71"/>
      <c r="AX15" s="151"/>
      <c r="AY15" s="71"/>
      <c r="AZ15" s="151"/>
      <c r="BA15" s="71"/>
      <c r="BB15" s="151"/>
      <c r="BC15" s="72"/>
      <c r="BD15" s="151"/>
      <c r="BE15" s="70"/>
      <c r="BF15" s="71"/>
      <c r="BG15" s="71"/>
      <c r="BH15" s="71"/>
      <c r="BI15" s="72"/>
      <c r="BL15" s="343">
        <f t="shared" si="30"/>
        <v>0</v>
      </c>
    </row>
    <row r="16" spans="2:64" ht="27" customHeight="1">
      <c r="B16" s="367" t="s">
        <v>51</v>
      </c>
      <c r="C16" s="368"/>
      <c r="D16" s="368"/>
      <c r="E16" s="368"/>
      <c r="F16" s="368"/>
      <c r="G16" s="368"/>
      <c r="H16" s="369"/>
      <c r="I16" s="73" t="s">
        <v>6</v>
      </c>
      <c r="J16" s="74" t="s">
        <v>5</v>
      </c>
      <c r="K16" s="73" t="s">
        <v>6</v>
      </c>
      <c r="L16" s="74" t="s">
        <v>7</v>
      </c>
      <c r="M16" s="73" t="s">
        <v>6</v>
      </c>
      <c r="N16" s="75" t="s">
        <v>6</v>
      </c>
      <c r="R16" s="67"/>
      <c r="S16" s="68"/>
      <c r="T16" s="68"/>
      <c r="U16" s="68"/>
      <c r="V16" s="68"/>
      <c r="W16" s="69"/>
      <c r="X16" s="67"/>
      <c r="Y16" s="333"/>
      <c r="Z16" s="68"/>
      <c r="AA16" s="151"/>
      <c r="AB16" s="68"/>
      <c r="AC16" s="329"/>
      <c r="AD16" s="68"/>
      <c r="AE16" s="151"/>
      <c r="AF16" s="69"/>
      <c r="AG16" s="151"/>
      <c r="AH16" s="67"/>
      <c r="AI16" s="68"/>
      <c r="AJ16" s="68"/>
      <c r="AK16" s="68"/>
      <c r="AL16" s="69"/>
      <c r="AN16" s="3">
        <f t="shared" si="18"/>
        <v>0</v>
      </c>
      <c r="AO16" s="76"/>
      <c r="AP16" s="77"/>
      <c r="AQ16" s="77"/>
      <c r="AR16" s="77"/>
      <c r="AS16" s="77"/>
      <c r="AT16" s="78"/>
      <c r="AU16" s="76"/>
      <c r="AV16" s="333"/>
      <c r="AW16" s="77"/>
      <c r="AX16" s="151"/>
      <c r="AY16" s="77"/>
      <c r="AZ16" s="151"/>
      <c r="BA16" s="77"/>
      <c r="BB16" s="151"/>
      <c r="BC16" s="78"/>
      <c r="BD16" s="151"/>
      <c r="BE16" s="76"/>
      <c r="BF16" s="77"/>
      <c r="BG16" s="77"/>
      <c r="BH16" s="77"/>
      <c r="BI16" s="78"/>
      <c r="BL16" s="343">
        <f t="shared" si="30"/>
        <v>0</v>
      </c>
    </row>
    <row r="17" spans="2:64" s="16" customFormat="1" ht="35.1" customHeight="1">
      <c r="B17" s="79" t="s">
        <v>52</v>
      </c>
      <c r="C17" s="80" t="s">
        <v>53</v>
      </c>
      <c r="D17" s="80" t="s">
        <v>12</v>
      </c>
      <c r="E17" s="80" t="s">
        <v>54</v>
      </c>
      <c r="F17" s="81" t="s">
        <v>55</v>
      </c>
      <c r="G17" s="81" t="s">
        <v>56</v>
      </c>
      <c r="H17" s="82" t="s">
        <v>57</v>
      </c>
      <c r="I17" s="83" t="s">
        <v>17</v>
      </c>
      <c r="J17" s="84" t="s">
        <v>5</v>
      </c>
      <c r="K17" s="83" t="s">
        <v>18</v>
      </c>
      <c r="L17" s="84" t="s">
        <v>7</v>
      </c>
      <c r="M17" s="83" t="s">
        <v>19</v>
      </c>
      <c r="N17" s="85" t="s">
        <v>20</v>
      </c>
      <c r="O17" s="1"/>
      <c r="P17" s="1"/>
      <c r="Q17" s="1"/>
      <c r="R17" s="9" t="s">
        <v>3928</v>
      </c>
      <c r="S17" s="10" t="s">
        <v>3929</v>
      </c>
      <c r="T17" s="10" t="s">
        <v>3930</v>
      </c>
      <c r="U17" s="10" t="s">
        <v>223</v>
      </c>
      <c r="V17" s="10" t="s">
        <v>231</v>
      </c>
      <c r="W17" s="11" t="s">
        <v>8</v>
      </c>
      <c r="X17" s="9" t="s">
        <v>3928</v>
      </c>
      <c r="Y17" s="325"/>
      <c r="Z17" s="10" t="s">
        <v>3929</v>
      </c>
      <c r="AA17" s="84"/>
      <c r="AB17" s="10" t="s">
        <v>3930</v>
      </c>
      <c r="AC17" s="84"/>
      <c r="AD17" s="10" t="s">
        <v>223</v>
      </c>
      <c r="AE17" s="84"/>
      <c r="AF17" s="11" t="s">
        <v>8</v>
      </c>
      <c r="AG17" s="84"/>
      <c r="AH17" s="9" t="s">
        <v>3928</v>
      </c>
      <c r="AI17" s="10" t="s">
        <v>3929</v>
      </c>
      <c r="AJ17" s="10" t="s">
        <v>3930</v>
      </c>
      <c r="AK17" s="10" t="s">
        <v>223</v>
      </c>
      <c r="AL17" s="11" t="s">
        <v>8</v>
      </c>
      <c r="AM17" s="3" t="s">
        <v>3930</v>
      </c>
      <c r="AN17" s="3" t="e">
        <f t="shared" si="18"/>
        <v>#VALUE!</v>
      </c>
      <c r="AO17" s="13" t="s">
        <v>3928</v>
      </c>
      <c r="AP17" s="14" t="s">
        <v>3929</v>
      </c>
      <c r="AQ17" s="14" t="s">
        <v>3930</v>
      </c>
      <c r="AR17" s="14" t="s">
        <v>223</v>
      </c>
      <c r="AS17" s="14" t="s">
        <v>231</v>
      </c>
      <c r="AT17" s="15" t="s">
        <v>8</v>
      </c>
      <c r="AU17" s="13" t="s">
        <v>3928</v>
      </c>
      <c r="AV17" s="325"/>
      <c r="AW17" s="14" t="s">
        <v>3929</v>
      </c>
      <c r="AX17" s="84"/>
      <c r="AY17" s="14" t="s">
        <v>3930</v>
      </c>
      <c r="AZ17" s="84"/>
      <c r="BA17" s="14" t="s">
        <v>223</v>
      </c>
      <c r="BB17" s="84"/>
      <c r="BC17" s="15" t="s">
        <v>8</v>
      </c>
      <c r="BD17" s="84"/>
      <c r="BE17" s="13" t="s">
        <v>3928</v>
      </c>
      <c r="BF17" s="14" t="s">
        <v>3929</v>
      </c>
      <c r="BG17" s="14" t="s">
        <v>3930</v>
      </c>
      <c r="BH17" s="14" t="s">
        <v>223</v>
      </c>
      <c r="BI17" s="15" t="s">
        <v>8</v>
      </c>
      <c r="BK17" s="16" t="s">
        <v>3930</v>
      </c>
      <c r="BL17" s="343" t="e">
        <f t="shared" si="30"/>
        <v>#VALUE!</v>
      </c>
    </row>
    <row r="18" spans="2:64" ht="39.6">
      <c r="B18" s="86" t="s">
        <v>58</v>
      </c>
      <c r="C18" s="88" t="s">
        <v>59</v>
      </c>
      <c r="D18" s="88" t="s">
        <v>60</v>
      </c>
      <c r="E18" s="89" t="s">
        <v>61</v>
      </c>
      <c r="F18" s="90">
        <f>+'[3]metas 2024'!L12</f>
        <v>1579</v>
      </c>
      <c r="G18" s="91">
        <v>1</v>
      </c>
      <c r="H18" s="35">
        <v>58000</v>
      </c>
      <c r="I18" s="35">
        <f>+F18*G18*H18</f>
        <v>91582000</v>
      </c>
      <c r="J18" s="36">
        <f>K18/N18</f>
        <v>0.54587145945709858</v>
      </c>
      <c r="K18" s="35">
        <f>+W18</f>
        <v>49992000</v>
      </c>
      <c r="L18" s="36">
        <f>M18/N18</f>
        <v>0.45412854054290147</v>
      </c>
      <c r="M18" s="35">
        <f>+I18-K18</f>
        <v>41590000</v>
      </c>
      <c r="N18" s="37">
        <f t="shared" ref="N18:N39" si="39">+K18+M18</f>
        <v>91582000</v>
      </c>
      <c r="R18" s="38">
        <v>0</v>
      </c>
      <c r="S18" s="39">
        <v>0</v>
      </c>
      <c r="T18" s="39">
        <v>0</v>
      </c>
      <c r="U18" s="39">
        <v>0</v>
      </c>
      <c r="V18" s="39">
        <v>49992000</v>
      </c>
      <c r="W18" s="40">
        <v>49992000</v>
      </c>
      <c r="X18" s="38">
        <f>SUMIFS('GL MEN'!$AI:$AI,'GL MEN'!$AM:$AM,Presupuesto!$X$4,'GL MEN'!$AJ:$AJ,Presupuesto!B18)</f>
        <v>0</v>
      </c>
      <c r="Y18" s="332" t="e">
        <f t="shared" ref="Y18:Y25" si="40">X18/R18</f>
        <v>#DIV/0!</v>
      </c>
      <c r="Z18" s="39">
        <f>SUMIFS('GL MEN'!$AI:$AI,'GL MEN'!$AM:$AM,Presupuesto!$Z$4,'GL MEN'!$AJ:$AJ,Presupuesto!B18)</f>
        <v>0</v>
      </c>
      <c r="AA18" s="340" t="e">
        <f t="shared" ref="AA18:AA25" si="41">Z18/S18</f>
        <v>#DIV/0!</v>
      </c>
      <c r="AB18" s="39">
        <f>SUMIFS('GL MEN'!$AI:$AI,'GL MEN'!$AM:$AM,Presupuesto!$AB$4,'GL MEN'!$AJ:$AJ,Presupuesto!B18)</f>
        <v>0</v>
      </c>
      <c r="AC18" s="336" t="e">
        <f t="shared" ref="AC18:AC25" si="42">AB18/T18</f>
        <v>#DIV/0!</v>
      </c>
      <c r="AD18" s="39">
        <f>SUMIFS('GL MEN'!$AI:$AI,'GL MEN'!$AM:$AM,Presupuesto!$AD$4,'GL MEN'!$AJ:$AJ,Presupuesto!B18)</f>
        <v>48135870</v>
      </c>
      <c r="AE18" s="340">
        <f t="shared" ref="AE18:AE25" si="43">AD18/(U18+V18)</f>
        <v>0.96287145943350938</v>
      </c>
      <c r="AF18" s="353">
        <f t="shared" ref="AF18:AF24" si="44">+X18+Z18+AB18+AD18</f>
        <v>48135870</v>
      </c>
      <c r="AG18" s="340">
        <f t="shared" ref="AG18:AG23" si="45">AF18/W18</f>
        <v>0.96287145943350938</v>
      </c>
      <c r="AH18" s="309">
        <f t="shared" ref="AH18:AH24" si="46">R18-X18</f>
        <v>0</v>
      </c>
      <c r="AI18" s="39">
        <f t="shared" ref="AI18:AI24" si="47">S18-Z18</f>
        <v>0</v>
      </c>
      <c r="AJ18" s="314">
        <f t="shared" ref="AJ18:AJ24" si="48">T18-AB18</f>
        <v>0</v>
      </c>
      <c r="AK18" s="39">
        <f t="shared" ref="AK18:AK24" si="49">(U18+V18)-AD18</f>
        <v>1856130</v>
      </c>
      <c r="AL18" s="353">
        <f t="shared" ref="AL18:AL24" si="50">SUM(AH18:AK18)</f>
        <v>1856130</v>
      </c>
      <c r="AM18" s="3">
        <v>0</v>
      </c>
      <c r="AN18" s="3">
        <f t="shared" si="18"/>
        <v>0</v>
      </c>
      <c r="AO18" s="46"/>
      <c r="AP18" s="41"/>
      <c r="AQ18" s="41"/>
      <c r="AR18" s="41">
        <v>0</v>
      </c>
      <c r="AS18" s="41">
        <f>5734000+35856000</f>
        <v>41590000</v>
      </c>
      <c r="AT18" s="42">
        <f t="shared" ref="AT18:AT39" si="51">SUM(AO18:AS18)</f>
        <v>41590000</v>
      </c>
      <c r="AU18" s="38">
        <f>SUMIFS('GL Contrapartida'!$AI:$AI,'GL Contrapartida'!$AM:$AM,Presupuesto!$AU$4,'GL Contrapartida'!$AJ:$AJ,Presupuesto!B18)</f>
        <v>0</v>
      </c>
      <c r="AV18" s="332" t="e">
        <f t="shared" ref="AV18:AV25" si="52">AU18/AO18</f>
        <v>#DIV/0!</v>
      </c>
      <c r="AW18" s="39">
        <f>SUMIFS('GL Contrapartida'!$AI:$AI,'GL Contrapartida'!$AM:$AM,Presupuesto!$AW$4,'GL Contrapartida'!$AJ:$AJ,Presupuesto!B18)</f>
        <v>0</v>
      </c>
      <c r="AX18" s="340" t="e">
        <f t="shared" ref="AX18:AX25" si="53">AW18/AP18</f>
        <v>#DIV/0!</v>
      </c>
      <c r="AY18" s="41">
        <f>SUMIFS('GL Contrapartida'!$AI:$AI,'GL Contrapartida'!$AM:$AM,Presupuesto!$AY$4,'GL Contrapartida'!$AJ:$AJ,Presupuesto!B18)</f>
        <v>0</v>
      </c>
      <c r="AZ18" s="340" t="e">
        <f t="shared" ref="AZ18:AZ25" si="54">AY18/AQ18</f>
        <v>#DIV/0!</v>
      </c>
      <c r="BA18" s="41">
        <f>SUMIFS('GL Contrapartida'!$AI:$AI,'GL Contrapartida'!$AM:$AM,Presupuesto!$BA$4,'GL Contrapartida'!$AJ:$AJ,Presupuesto!B18)+SUMIFS('GL Contrapartida Especie'!AI:AI,'GL Contrapartida Especie'!AM:AM,Presupuesto!$BA$4,'GL Contrapartida Especie'!AJ:AJ,Presupuesto!B18)</f>
        <v>43371950</v>
      </c>
      <c r="BB18" s="340">
        <f t="shared" ref="BB18:BB25" si="55">BA18/(AR18+AS18)</f>
        <v>1.0428456359701852</v>
      </c>
      <c r="BC18" s="42">
        <f t="shared" ref="BC18:BC25" si="56">AU18+AW18+AY18+BA18</f>
        <v>43371950</v>
      </c>
      <c r="BD18" s="340">
        <f t="shared" ref="BD18:BD25" si="57">BC18/AT18</f>
        <v>1.0428456359701852</v>
      </c>
      <c r="BE18" s="38">
        <f t="shared" ref="BE18:BE24" si="58">AO18-AU18</f>
        <v>0</v>
      </c>
      <c r="BF18" s="39">
        <f t="shared" ref="BF18:BF24" si="59">+AP18-AW18</f>
        <v>0</v>
      </c>
      <c r="BG18" s="41">
        <f t="shared" ref="BG18:BG24" si="60">+AQ18-AY18</f>
        <v>0</v>
      </c>
      <c r="BH18" s="41">
        <f t="shared" ref="BH18:BH24" si="61">+(AR18+AS18)-BA18</f>
        <v>-1781950</v>
      </c>
      <c r="BI18" s="42">
        <f t="shared" ref="BI18:BI24" si="62">SUM(BE18:BH18)</f>
        <v>-1781950</v>
      </c>
      <c r="BK18" s="4">
        <v>0</v>
      </c>
      <c r="BL18" s="343">
        <f t="shared" si="30"/>
        <v>0</v>
      </c>
    </row>
    <row r="19" spans="2:64" ht="65.099999999999994" customHeight="1">
      <c r="B19" s="86" t="s">
        <v>62</v>
      </c>
      <c r="C19" s="88" t="s">
        <v>63</v>
      </c>
      <c r="D19" s="88" t="s">
        <v>64</v>
      </c>
      <c r="E19" s="89" t="s">
        <v>65</v>
      </c>
      <c r="F19" s="90">
        <f>+'[3]metas 2024'!L12</f>
        <v>1579</v>
      </c>
      <c r="G19" s="91">
        <v>1</v>
      </c>
      <c r="H19" s="35">
        <v>120000</v>
      </c>
      <c r="I19" s="35">
        <f>+F19*G19*H19</f>
        <v>189480000</v>
      </c>
      <c r="J19" s="36">
        <f t="shared" ref="J19:J23" si="63">K19/N19</f>
        <v>0.64977834072197593</v>
      </c>
      <c r="K19" s="35">
        <f t="shared" ref="K19:K24" si="64">+W19</f>
        <v>123120000</v>
      </c>
      <c r="L19" s="36">
        <f t="shared" ref="L19:L25" si="65">M19/N19</f>
        <v>0.35022165927802407</v>
      </c>
      <c r="M19" s="35">
        <f t="shared" ref="M19:M23" si="66">+AT19</f>
        <v>66360000</v>
      </c>
      <c r="N19" s="37">
        <f t="shared" si="39"/>
        <v>189480000</v>
      </c>
      <c r="R19" s="38">
        <v>46920000</v>
      </c>
      <c r="S19" s="39">
        <v>0</v>
      </c>
      <c r="T19" s="39">
        <v>76200000</v>
      </c>
      <c r="U19" s="39">
        <v>0</v>
      </c>
      <c r="V19" s="39"/>
      <c r="W19" s="40">
        <v>123120000</v>
      </c>
      <c r="X19" s="38">
        <f>SUMIFS('GL MEN'!$AI:$AI,'GL MEN'!$AM:$AM,Presupuesto!$X$4,'GL MEN'!$AJ:$AJ,Presupuesto!B19)</f>
        <v>35524721</v>
      </c>
      <c r="Y19" s="332">
        <f t="shared" si="40"/>
        <v>0.75713386615515776</v>
      </c>
      <c r="Z19" s="39">
        <f>SUMIFS('GL MEN'!$AI:$AI,'GL MEN'!$AM:$AM,Presupuesto!$Z$4,'GL MEN'!$AJ:$AJ,Presupuesto!B19)</f>
        <v>0</v>
      </c>
      <c r="AA19" s="340" t="e">
        <f t="shared" si="41"/>
        <v>#DIV/0!</v>
      </c>
      <c r="AB19" s="39">
        <f>SUMIFS('GL MEN'!$AI:$AI,'GL MEN'!$AM:$AM,Presupuesto!$AB$4,'GL MEN'!$AJ:$AJ,Presupuesto!B19)</f>
        <v>73493375</v>
      </c>
      <c r="AC19" s="336">
        <f t="shared" si="42"/>
        <v>0.96447998687664038</v>
      </c>
      <c r="AD19" s="39">
        <f>SUMIFS('GL MEN'!$AI:$AI,'GL MEN'!$AM:$AM,Presupuesto!$AD$4,'GL MEN'!$AJ:$AJ,Presupuesto!B19)</f>
        <v>0</v>
      </c>
      <c r="AE19" s="340" t="e">
        <f t="shared" si="43"/>
        <v>#DIV/0!</v>
      </c>
      <c r="AF19" s="353">
        <f t="shared" si="44"/>
        <v>109018096</v>
      </c>
      <c r="AG19" s="340">
        <f t="shared" si="45"/>
        <v>0.88546211825860943</v>
      </c>
      <c r="AH19" s="309">
        <f t="shared" si="46"/>
        <v>11395279</v>
      </c>
      <c r="AI19" s="39">
        <f t="shared" si="47"/>
        <v>0</v>
      </c>
      <c r="AJ19" s="314">
        <f t="shared" si="48"/>
        <v>2706625</v>
      </c>
      <c r="AK19" s="39">
        <f t="shared" si="49"/>
        <v>0</v>
      </c>
      <c r="AL19" s="353">
        <f t="shared" si="50"/>
        <v>14101904</v>
      </c>
      <c r="AM19" s="3">
        <v>73493375</v>
      </c>
      <c r="AN19" s="3">
        <f t="shared" si="18"/>
        <v>0</v>
      </c>
      <c r="AO19" s="46"/>
      <c r="AP19" s="41">
        <f>(72+291)*H19</f>
        <v>43560000</v>
      </c>
      <c r="AQ19" s="41">
        <f>190*H19</f>
        <v>22800000</v>
      </c>
      <c r="AR19" s="41"/>
      <c r="AS19" s="41"/>
      <c r="AT19" s="42">
        <f t="shared" si="51"/>
        <v>66360000</v>
      </c>
      <c r="AU19" s="38">
        <f>SUMIFS('GL Contrapartida'!$AI:$AI,'GL Contrapartida'!$AM:$AM,Presupuesto!$AU$4,'GL Contrapartida'!$AJ:$AJ,Presupuesto!B19)</f>
        <v>0</v>
      </c>
      <c r="AV19" s="332" t="e">
        <f t="shared" si="52"/>
        <v>#DIV/0!</v>
      </c>
      <c r="AW19" s="39">
        <f>SUMIFS('GL Contrapartida'!$AI:$AI,'GL Contrapartida'!$AM:$AM,Presupuesto!$AW$4,'GL Contrapartida'!$AJ:$AJ,Presupuesto!B19)</f>
        <v>43940574</v>
      </c>
      <c r="AX19" s="340">
        <f t="shared" si="53"/>
        <v>1.0087367768595041</v>
      </c>
      <c r="AY19" s="41">
        <f>SUMIFS('GL Contrapartida'!$AI:$AI,'GL Contrapartida'!$AM:$AM,Presupuesto!$AY$4,'GL Contrapartida'!$AJ:$AJ,Presupuesto!B19)</f>
        <v>17066500</v>
      </c>
      <c r="AZ19" s="340">
        <f t="shared" si="54"/>
        <v>0.74853070175438596</v>
      </c>
      <c r="BA19" s="41">
        <f>SUMIFS('GL Contrapartida'!$AI:$AI,'GL Contrapartida'!$AM:$AM,Presupuesto!$BA$4,'GL Contrapartida'!$AJ:$AJ,Presupuesto!B19)</f>
        <v>0</v>
      </c>
      <c r="BB19" s="340" t="e">
        <f t="shared" si="55"/>
        <v>#DIV/0!</v>
      </c>
      <c r="BC19" s="42">
        <f t="shared" si="56"/>
        <v>61007074</v>
      </c>
      <c r="BD19" s="340">
        <f t="shared" si="57"/>
        <v>0.91933505123568415</v>
      </c>
      <c r="BE19" s="38">
        <f t="shared" si="58"/>
        <v>0</v>
      </c>
      <c r="BF19" s="39">
        <f t="shared" si="59"/>
        <v>-380574</v>
      </c>
      <c r="BG19" s="41">
        <f t="shared" si="60"/>
        <v>5733500</v>
      </c>
      <c r="BH19" s="41">
        <f t="shared" si="61"/>
        <v>0</v>
      </c>
      <c r="BI19" s="42">
        <f t="shared" si="62"/>
        <v>5352926</v>
      </c>
      <c r="BK19" s="4">
        <v>17066500</v>
      </c>
      <c r="BL19" s="343">
        <f t="shared" si="30"/>
        <v>0</v>
      </c>
    </row>
    <row r="20" spans="2:64" ht="66">
      <c r="B20" s="86" t="s">
        <v>66</v>
      </c>
      <c r="C20" s="93" t="s">
        <v>67</v>
      </c>
      <c r="D20" s="93" t="s">
        <v>68</v>
      </c>
      <c r="E20" s="94" t="s">
        <v>69</v>
      </c>
      <c r="F20" s="90">
        <f>+'[3]metas 2024'!L13</f>
        <v>1579</v>
      </c>
      <c r="G20" s="95">
        <v>1</v>
      </c>
      <c r="H20" s="35">
        <v>120000</v>
      </c>
      <c r="I20" s="35">
        <f t="shared" ref="I20:I23" si="67">+F20*G20*H20</f>
        <v>189480000</v>
      </c>
      <c r="J20" s="36">
        <f t="shared" si="63"/>
        <v>0.49588347055098164</v>
      </c>
      <c r="K20" s="35">
        <f t="shared" si="64"/>
        <v>93960000</v>
      </c>
      <c r="L20" s="36">
        <f t="shared" si="65"/>
        <v>0.50411652944901841</v>
      </c>
      <c r="M20" s="35">
        <f t="shared" si="66"/>
        <v>95520000</v>
      </c>
      <c r="N20" s="37">
        <f t="shared" si="39"/>
        <v>189480000</v>
      </c>
      <c r="R20" s="38">
        <v>30960000</v>
      </c>
      <c r="S20" s="39">
        <v>24000000</v>
      </c>
      <c r="T20" s="39">
        <v>39000000</v>
      </c>
      <c r="U20" s="39">
        <v>0</v>
      </c>
      <c r="V20" s="39"/>
      <c r="W20" s="40">
        <v>93960000</v>
      </c>
      <c r="X20" s="38">
        <f>SUMIFS('GL MEN'!$AI:$AI,'GL MEN'!$AM:$AM,Presupuesto!$X$4,'GL MEN'!$AJ:$AJ,Presupuesto!B20)</f>
        <v>29043009</v>
      </c>
      <c r="Y20" s="332">
        <f t="shared" si="40"/>
        <v>0.93808168604651165</v>
      </c>
      <c r="Z20" s="39">
        <f>SUMIFS('GL MEN'!$AI:$AI,'GL MEN'!$AM:$AM,Presupuesto!$Z$4,'GL MEN'!$AJ:$AJ,Presupuesto!B20)</f>
        <v>15292270</v>
      </c>
      <c r="AA20" s="340">
        <f t="shared" si="41"/>
        <v>0.63717791666666668</v>
      </c>
      <c r="AB20" s="39">
        <f>SUMIFS('GL MEN'!$AI:$AI,'GL MEN'!$AM:$AM,Presupuesto!$AB$4,'GL MEN'!$AJ:$AJ,Presupuesto!B20)</f>
        <v>14931435</v>
      </c>
      <c r="AC20" s="336">
        <f t="shared" si="42"/>
        <v>0.38285730769230769</v>
      </c>
      <c r="AD20" s="39">
        <f>SUMIFS('GL MEN'!$AI:$AI,'GL MEN'!$AM:$AM,Presupuesto!$AD$4,'GL MEN'!$AJ:$AJ,Presupuesto!B20)</f>
        <v>0</v>
      </c>
      <c r="AE20" s="340" t="e">
        <f t="shared" si="43"/>
        <v>#DIV/0!</v>
      </c>
      <c r="AF20" s="353">
        <f t="shared" si="44"/>
        <v>59266714</v>
      </c>
      <c r="AG20" s="340">
        <f t="shared" si="45"/>
        <v>0.63076536824180507</v>
      </c>
      <c r="AH20" s="309">
        <f t="shared" si="46"/>
        <v>1916991</v>
      </c>
      <c r="AI20" s="39">
        <f t="shared" si="47"/>
        <v>8707730</v>
      </c>
      <c r="AJ20" s="314">
        <f t="shared" si="48"/>
        <v>24068565</v>
      </c>
      <c r="AK20" s="39">
        <f t="shared" si="49"/>
        <v>0</v>
      </c>
      <c r="AL20" s="353">
        <f t="shared" si="50"/>
        <v>34693286</v>
      </c>
      <c r="AM20" s="3">
        <v>14931435</v>
      </c>
      <c r="AN20" s="3">
        <f t="shared" si="18"/>
        <v>0</v>
      </c>
      <c r="AO20" s="38">
        <f>133*H20</f>
        <v>15960000</v>
      </c>
      <c r="AP20" s="41">
        <f>163*H20</f>
        <v>19560000</v>
      </c>
      <c r="AQ20" s="41">
        <f>500*H20</f>
        <v>60000000</v>
      </c>
      <c r="AR20" s="41"/>
      <c r="AS20" s="41"/>
      <c r="AT20" s="42">
        <f t="shared" si="51"/>
        <v>95520000</v>
      </c>
      <c r="AU20" s="38">
        <f>SUMIFS('GL Contrapartida'!$AI:$AI,'GL Contrapartida'!$AM:$AM,Presupuesto!$AU$4,'GL Contrapartida'!$AJ:$AJ,Presupuesto!B20)</f>
        <v>7863800</v>
      </c>
      <c r="AV20" s="332">
        <f t="shared" si="52"/>
        <v>0.49271929824561406</v>
      </c>
      <c r="AW20" s="39">
        <f>SUMIFS('GL Contrapartida'!$AI:$AI,'GL Contrapartida'!$AM:$AM,Presupuesto!$AW$4,'GL Contrapartida'!$AJ:$AJ,Presupuesto!B20)</f>
        <v>19522232</v>
      </c>
      <c r="AX20" s="340">
        <f t="shared" si="53"/>
        <v>0.99806912065439668</v>
      </c>
      <c r="AY20" s="41">
        <f>SUMIFS('GL Contrapartida'!$AI:$AI,'GL Contrapartida'!$AM:$AM,Presupuesto!$AY$4,'GL Contrapartida'!$AJ:$AJ,Presupuesto!B20)</f>
        <v>8269359</v>
      </c>
      <c r="AZ20" s="340">
        <f t="shared" si="54"/>
        <v>0.13782264999999999</v>
      </c>
      <c r="BA20" s="41">
        <f>SUMIFS('GL Contrapartida'!$AI:$AI,'GL Contrapartida'!$AM:$AM,Presupuesto!$BA$4,'GL Contrapartida'!$AJ:$AJ,Presupuesto!B20)</f>
        <v>0</v>
      </c>
      <c r="BB20" s="340" t="e">
        <f t="shared" si="55"/>
        <v>#DIV/0!</v>
      </c>
      <c r="BC20" s="42">
        <f t="shared" si="56"/>
        <v>35655391</v>
      </c>
      <c r="BD20" s="340">
        <f t="shared" si="57"/>
        <v>0.3732767064489112</v>
      </c>
      <c r="BE20" s="38">
        <f t="shared" si="58"/>
        <v>8096200</v>
      </c>
      <c r="BF20" s="39">
        <f t="shared" si="59"/>
        <v>37768</v>
      </c>
      <c r="BG20" s="41">
        <f t="shared" si="60"/>
        <v>51730641</v>
      </c>
      <c r="BH20" s="41">
        <f t="shared" si="61"/>
        <v>0</v>
      </c>
      <c r="BI20" s="42">
        <f t="shared" si="62"/>
        <v>59864609</v>
      </c>
      <c r="BK20" s="4">
        <v>8269359</v>
      </c>
      <c r="BL20" s="343">
        <f t="shared" si="30"/>
        <v>0</v>
      </c>
    </row>
    <row r="21" spans="2:64" ht="60.75" customHeight="1">
      <c r="B21" s="86" t="s">
        <v>70</v>
      </c>
      <c r="C21" s="93" t="s">
        <v>71</v>
      </c>
      <c r="D21" s="93" t="s">
        <v>72</v>
      </c>
      <c r="E21" s="94" t="s">
        <v>73</v>
      </c>
      <c r="F21" s="96">
        <f>+E10</f>
        <v>92</v>
      </c>
      <c r="G21" s="95">
        <v>3</v>
      </c>
      <c r="H21" s="35">
        <v>150000</v>
      </c>
      <c r="I21" s="35">
        <f>+F21*G21*H21</f>
        <v>41400000</v>
      </c>
      <c r="J21" s="36">
        <f t="shared" si="63"/>
        <v>1</v>
      </c>
      <c r="K21" s="35">
        <f t="shared" si="64"/>
        <v>41400000</v>
      </c>
      <c r="L21" s="36">
        <f t="shared" si="65"/>
        <v>0</v>
      </c>
      <c r="M21" s="35">
        <f t="shared" si="66"/>
        <v>0</v>
      </c>
      <c r="N21" s="37">
        <f>+K21</f>
        <v>41400000</v>
      </c>
      <c r="R21" s="38">
        <v>12600000</v>
      </c>
      <c r="S21" s="39">
        <v>8100000</v>
      </c>
      <c r="T21" s="39">
        <v>20700000</v>
      </c>
      <c r="U21" s="39">
        <v>0</v>
      </c>
      <c r="V21" s="39"/>
      <c r="W21" s="40">
        <v>41400000</v>
      </c>
      <c r="X21" s="38">
        <f>SUMIFS('GL MEN'!$AI:$AI,'GL MEN'!$AM:$AM,Presupuesto!$X$4,'GL MEN'!$AJ:$AJ,Presupuesto!B21)</f>
        <v>1694653</v>
      </c>
      <c r="Y21" s="332">
        <f t="shared" si="40"/>
        <v>0.13449626984126983</v>
      </c>
      <c r="Z21" s="39">
        <f>SUMIFS('GL MEN'!$AI:$AI,'GL MEN'!$AM:$AM,Presupuesto!$Z$4,'GL MEN'!$AJ:$AJ,Presupuesto!B21)</f>
        <v>1400858</v>
      </c>
      <c r="AA21" s="340">
        <f t="shared" si="41"/>
        <v>0.17294543209876542</v>
      </c>
      <c r="AB21" s="39">
        <f>SUMIFS('GL MEN'!$AI:$AI,'GL MEN'!$AM:$AM,Presupuesto!$AB$4,'GL MEN'!$AJ:$AJ,Presupuesto!B21)</f>
        <v>9551320</v>
      </c>
      <c r="AC21" s="336">
        <f t="shared" si="42"/>
        <v>0.46141642512077297</v>
      </c>
      <c r="AD21" s="39">
        <f>SUMIFS('GL MEN'!$AI:$AI,'GL MEN'!$AM:$AM,Presupuesto!$AD$4,'GL MEN'!$AJ:$AJ,Presupuesto!B21)</f>
        <v>0</v>
      </c>
      <c r="AE21" s="340" t="e">
        <f t="shared" si="43"/>
        <v>#DIV/0!</v>
      </c>
      <c r="AF21" s="353">
        <f t="shared" si="44"/>
        <v>12646831</v>
      </c>
      <c r="AG21" s="340">
        <f t="shared" si="45"/>
        <v>0.30547900966183578</v>
      </c>
      <c r="AH21" s="309">
        <f t="shared" si="46"/>
        <v>10905347</v>
      </c>
      <c r="AI21" s="39">
        <f t="shared" si="47"/>
        <v>6699142</v>
      </c>
      <c r="AJ21" s="314">
        <f t="shared" si="48"/>
        <v>11148680</v>
      </c>
      <c r="AK21" s="39">
        <f t="shared" si="49"/>
        <v>0</v>
      </c>
      <c r="AL21" s="353">
        <f t="shared" si="50"/>
        <v>28753169</v>
      </c>
      <c r="AM21" s="3">
        <v>9551320</v>
      </c>
      <c r="AN21" s="3">
        <f t="shared" si="18"/>
        <v>0</v>
      </c>
      <c r="AO21" s="46"/>
      <c r="AP21" s="41"/>
      <c r="AQ21" s="97"/>
      <c r="AR21" s="97"/>
      <c r="AS21" s="97"/>
      <c r="AT21" s="42">
        <f t="shared" si="51"/>
        <v>0</v>
      </c>
      <c r="AU21" s="38">
        <f>SUMIFS('GL Contrapartida'!$AI:$AI,'GL Contrapartida'!$AM:$AM,Presupuesto!$AU$4,'GL Contrapartida'!$AJ:$AJ,Presupuesto!B21)</f>
        <v>0</v>
      </c>
      <c r="AV21" s="332" t="e">
        <f t="shared" si="52"/>
        <v>#DIV/0!</v>
      </c>
      <c r="AW21" s="39">
        <f>SUMIFS('GL Contrapartida'!$AI:$AI,'GL Contrapartida'!$AM:$AM,Presupuesto!$AW$4,'GL Contrapartida'!$AJ:$AJ,Presupuesto!B21)</f>
        <v>0</v>
      </c>
      <c r="AX21" s="340" t="e">
        <f t="shared" si="53"/>
        <v>#DIV/0!</v>
      </c>
      <c r="AY21" s="41">
        <f>SUMIFS('GL Contrapartida'!$AI:$AI,'GL Contrapartida'!$AM:$AM,Presupuesto!$AY$4,'GL Contrapartida'!$AJ:$AJ,Presupuesto!B21)</f>
        <v>0</v>
      </c>
      <c r="AZ21" s="340" t="e">
        <f t="shared" si="54"/>
        <v>#DIV/0!</v>
      </c>
      <c r="BA21" s="41">
        <f>SUMIFS('GL Contrapartida'!$AI:$AI,'GL Contrapartida'!$AM:$AM,Presupuesto!$BA$4,'GL Contrapartida'!$AJ:$AJ,Presupuesto!B21)</f>
        <v>0</v>
      </c>
      <c r="BB21" s="340" t="e">
        <f t="shared" si="55"/>
        <v>#DIV/0!</v>
      </c>
      <c r="BC21" s="42">
        <f t="shared" si="56"/>
        <v>0</v>
      </c>
      <c r="BD21" s="340" t="e">
        <f t="shared" si="57"/>
        <v>#DIV/0!</v>
      </c>
      <c r="BE21" s="38">
        <f t="shared" si="58"/>
        <v>0</v>
      </c>
      <c r="BF21" s="39">
        <f t="shared" si="59"/>
        <v>0</v>
      </c>
      <c r="BG21" s="41">
        <f t="shared" si="60"/>
        <v>0</v>
      </c>
      <c r="BH21" s="41">
        <f t="shared" si="61"/>
        <v>0</v>
      </c>
      <c r="BI21" s="42">
        <f t="shared" si="62"/>
        <v>0</v>
      </c>
      <c r="BK21" s="4">
        <v>0</v>
      </c>
      <c r="BL21" s="343">
        <f t="shared" si="30"/>
        <v>0</v>
      </c>
    </row>
    <row r="22" spans="2:64" ht="71.25" customHeight="1">
      <c r="B22" s="86" t="s">
        <v>74</v>
      </c>
      <c r="C22" s="93" t="s">
        <v>75</v>
      </c>
      <c r="D22" s="93" t="s">
        <v>76</v>
      </c>
      <c r="E22" s="94" t="s">
        <v>77</v>
      </c>
      <c r="F22" s="90">
        <v>60</v>
      </c>
      <c r="G22" s="95">
        <v>3</v>
      </c>
      <c r="H22" s="98">
        <v>1855141.2804999999</v>
      </c>
      <c r="I22" s="35">
        <f>+F22*G22*H22</f>
        <v>333925430.48999995</v>
      </c>
      <c r="J22" s="36">
        <f t="shared" si="63"/>
        <v>0.66324378518981619</v>
      </c>
      <c r="K22" s="35">
        <f t="shared" si="64"/>
        <v>221473966.48800001</v>
      </c>
      <c r="L22" s="36">
        <f t="shared" si="65"/>
        <v>0.3367562148101837</v>
      </c>
      <c r="M22" s="35">
        <f t="shared" si="66"/>
        <v>112451464</v>
      </c>
      <c r="N22" s="37">
        <f t="shared" si="39"/>
        <v>333925430.48800004</v>
      </c>
      <c r="R22" s="38">
        <v>80815394.016000003</v>
      </c>
      <c r="S22" s="39">
        <v>61999999.991999999</v>
      </c>
      <c r="T22" s="39">
        <v>70000000</v>
      </c>
      <c r="U22" s="99">
        <v>8658572.4800000004</v>
      </c>
      <c r="V22" s="39"/>
      <c r="W22" s="40">
        <v>221473966.48800001</v>
      </c>
      <c r="X22" s="38">
        <f>SUMIFS('GL MEN'!$AI:$AI,'GL MEN'!$AM:$AM,Presupuesto!$X$4,'GL MEN'!$AJ:$AJ,Presupuesto!B22)</f>
        <v>79278591.650000006</v>
      </c>
      <c r="Y22" s="332">
        <f t="shared" si="40"/>
        <v>0.98098379170562799</v>
      </c>
      <c r="Z22" s="39">
        <f>SUMIFS('GL MEN'!$AI:$AI,'GL MEN'!$AM:$AM,Presupuesto!$Z$4,'GL MEN'!$AJ:$AJ,Presupuesto!B22)</f>
        <v>37154787</v>
      </c>
      <c r="AA22" s="340">
        <f t="shared" si="41"/>
        <v>0.59927075814184139</v>
      </c>
      <c r="AB22" s="39">
        <f>SUMIFS('GL MEN'!$AI:$AI,'GL MEN'!$AM:$AM,Presupuesto!$AB$4,'GL MEN'!$AJ:$AJ,Presupuesto!B22)</f>
        <v>28505893</v>
      </c>
      <c r="AC22" s="336">
        <f t="shared" si="42"/>
        <v>0.40722704285714284</v>
      </c>
      <c r="AD22" s="39">
        <f>SUMIFS('GL MEN'!$AI:$AI,'GL MEN'!$AM:$AM,Presupuesto!$AD$4,'GL MEN'!$AJ:$AJ,Presupuesto!B22)</f>
        <v>6315610</v>
      </c>
      <c r="AE22" s="340">
        <f t="shared" si="43"/>
        <v>0.72940545506642218</v>
      </c>
      <c r="AF22" s="353">
        <f t="shared" si="44"/>
        <v>151254881.65000001</v>
      </c>
      <c r="AG22" s="340">
        <f t="shared" si="45"/>
        <v>0.68294655145482008</v>
      </c>
      <c r="AH22" s="309">
        <f t="shared" si="46"/>
        <v>1536802.3659999967</v>
      </c>
      <c r="AI22" s="39">
        <f t="shared" si="47"/>
        <v>24845212.991999999</v>
      </c>
      <c r="AJ22" s="314">
        <f t="shared" si="48"/>
        <v>41494107</v>
      </c>
      <c r="AK22" s="39">
        <f t="shared" si="49"/>
        <v>2342962.4800000004</v>
      </c>
      <c r="AL22" s="353">
        <f t="shared" si="50"/>
        <v>70219084.838</v>
      </c>
      <c r="AM22" s="3">
        <v>28505893</v>
      </c>
      <c r="AN22" s="3">
        <f t="shared" si="18"/>
        <v>0</v>
      </c>
      <c r="AO22" s="46">
        <v>52451464</v>
      </c>
      <c r="AP22" s="41"/>
      <c r="AQ22" s="41">
        <v>50000000</v>
      </c>
      <c r="AR22" s="41">
        <v>10000000</v>
      </c>
      <c r="AS22" s="41"/>
      <c r="AT22" s="42">
        <f t="shared" si="51"/>
        <v>112451464</v>
      </c>
      <c r="AU22" s="38">
        <f>SUMIFS('GL Contrapartida'!$AI:$AI,'GL Contrapartida'!$AM:$AM,Presupuesto!$AU$4,'GL Contrapartida'!$AJ:$AJ,Presupuesto!B22)</f>
        <v>25771877</v>
      </c>
      <c r="AV22" s="332">
        <f t="shared" si="52"/>
        <v>0.49134714333235768</v>
      </c>
      <c r="AW22" s="39">
        <f>SUMIFS('GL Contrapartida'!$AI:$AI,'GL Contrapartida'!$AM:$AM,Presupuesto!$AW$4,'GL Contrapartida'!$AJ:$AJ,Presupuesto!B22)</f>
        <v>0</v>
      </c>
      <c r="AX22" s="340" t="e">
        <f t="shared" si="53"/>
        <v>#DIV/0!</v>
      </c>
      <c r="AY22" s="41">
        <f>SUMIFS('GL Contrapartida'!$AI:$AI,'GL Contrapartida'!$AM:$AM,Presupuesto!$AY$4,'GL Contrapartida'!$AJ:$AJ,Presupuesto!B22)</f>
        <v>16666653</v>
      </c>
      <c r="AZ22" s="340">
        <f t="shared" si="54"/>
        <v>0.33333306000000001</v>
      </c>
      <c r="BA22" s="41">
        <f>SUMIFS('GL Contrapartida'!$AI:$AI,'GL Contrapartida'!$AM:$AM,Presupuesto!$BA$4,'GL Contrapartida'!$AJ:$AJ,Presupuesto!B22)</f>
        <v>175000</v>
      </c>
      <c r="BB22" s="340">
        <f t="shared" si="55"/>
        <v>1.7500000000000002E-2</v>
      </c>
      <c r="BC22" s="42">
        <f t="shared" si="56"/>
        <v>42613530</v>
      </c>
      <c r="BD22" s="340">
        <f t="shared" si="57"/>
        <v>0.3789504243359606</v>
      </c>
      <c r="BE22" s="38">
        <f t="shared" si="58"/>
        <v>26679587</v>
      </c>
      <c r="BF22" s="39">
        <f t="shared" si="59"/>
        <v>0</v>
      </c>
      <c r="BG22" s="41">
        <f t="shared" si="60"/>
        <v>33333347</v>
      </c>
      <c r="BH22" s="41">
        <f t="shared" si="61"/>
        <v>9825000</v>
      </c>
      <c r="BI22" s="42">
        <f t="shared" si="62"/>
        <v>69837934</v>
      </c>
      <c r="BK22" s="4">
        <v>16666653</v>
      </c>
      <c r="BL22" s="343">
        <f t="shared" si="30"/>
        <v>0</v>
      </c>
    </row>
    <row r="23" spans="2:64" ht="87.75" customHeight="1">
      <c r="B23" s="86" t="s">
        <v>78</v>
      </c>
      <c r="C23" s="88" t="s">
        <v>79</v>
      </c>
      <c r="D23" s="93" t="s">
        <v>80</v>
      </c>
      <c r="E23" s="89" t="s">
        <v>81</v>
      </c>
      <c r="F23" s="90">
        <f>+F21</f>
        <v>92</v>
      </c>
      <c r="G23" s="91">
        <v>1</v>
      </c>
      <c r="H23" s="35">
        <v>150000</v>
      </c>
      <c r="I23" s="35">
        <f t="shared" si="67"/>
        <v>13800000</v>
      </c>
      <c r="J23" s="36">
        <f t="shared" si="63"/>
        <v>1</v>
      </c>
      <c r="K23" s="35">
        <f t="shared" si="64"/>
        <v>13800000</v>
      </c>
      <c r="L23" s="36">
        <f t="shared" si="65"/>
        <v>0</v>
      </c>
      <c r="M23" s="35">
        <f t="shared" si="66"/>
        <v>0</v>
      </c>
      <c r="N23" s="37">
        <f t="shared" si="39"/>
        <v>13800000</v>
      </c>
      <c r="R23" s="38">
        <v>0</v>
      </c>
      <c r="S23" s="39">
        <v>0</v>
      </c>
      <c r="T23" s="39">
        <v>0</v>
      </c>
      <c r="U23" s="39">
        <v>0</v>
      </c>
      <c r="V23" s="39">
        <v>13800000</v>
      </c>
      <c r="W23" s="40">
        <v>13800000</v>
      </c>
      <c r="X23" s="38">
        <f>SUMIFS('GL MEN'!$AI:$AI,'GL MEN'!$AM:$AM,Presupuesto!$X$4,'GL MEN'!$AJ:$AJ,Presupuesto!B23)</f>
        <v>0</v>
      </c>
      <c r="Y23" s="332" t="e">
        <f t="shared" si="40"/>
        <v>#DIV/0!</v>
      </c>
      <c r="Z23" s="39">
        <f>SUMIFS('GL MEN'!$AI:$AI,'GL MEN'!$AM:$AM,Presupuesto!$Z$4,'GL MEN'!$AJ:$AJ,Presupuesto!B23)</f>
        <v>0</v>
      </c>
      <c r="AA23" s="340" t="e">
        <f t="shared" si="41"/>
        <v>#DIV/0!</v>
      </c>
      <c r="AB23" s="39">
        <f>SUMIFS('GL MEN'!$AI:$AI,'GL MEN'!$AM:$AM,Presupuesto!$AB$4,'GL MEN'!$AJ:$AJ,Presupuesto!B23)</f>
        <v>0</v>
      </c>
      <c r="AC23" s="336" t="e">
        <f t="shared" si="42"/>
        <v>#DIV/0!</v>
      </c>
      <c r="AD23" s="39">
        <f>SUMIFS('GL MEN'!$AI:$AI,'GL MEN'!$AM:$AM,Presupuesto!$AD$4,'GL MEN'!$AJ:$AJ,Presupuesto!B23)</f>
        <v>12016313</v>
      </c>
      <c r="AE23" s="340">
        <f t="shared" si="43"/>
        <v>0.87074731884057976</v>
      </c>
      <c r="AF23" s="353">
        <f t="shared" si="44"/>
        <v>12016313</v>
      </c>
      <c r="AG23" s="340">
        <f t="shared" si="45"/>
        <v>0.87074731884057976</v>
      </c>
      <c r="AH23" s="309">
        <f t="shared" si="46"/>
        <v>0</v>
      </c>
      <c r="AI23" s="39">
        <f t="shared" si="47"/>
        <v>0</v>
      </c>
      <c r="AJ23" s="314">
        <f t="shared" si="48"/>
        <v>0</v>
      </c>
      <c r="AK23" s="39">
        <f t="shared" si="49"/>
        <v>1783687</v>
      </c>
      <c r="AL23" s="353">
        <f t="shared" si="50"/>
        <v>1783687</v>
      </c>
      <c r="AM23" s="3">
        <v>0</v>
      </c>
      <c r="AN23" s="3">
        <f t="shared" si="18"/>
        <v>0</v>
      </c>
      <c r="AO23" s="46"/>
      <c r="AP23" s="41"/>
      <c r="AQ23" s="97"/>
      <c r="AR23" s="97">
        <v>0</v>
      </c>
      <c r="AS23" s="97"/>
      <c r="AT23" s="42">
        <f t="shared" si="51"/>
        <v>0</v>
      </c>
      <c r="AU23" s="38">
        <f>SUMIFS('GL Contrapartida'!$AI:$AI,'GL Contrapartida'!$AM:$AM,Presupuesto!$AU$4,'GL Contrapartida'!$AJ:$AJ,Presupuesto!B23)</f>
        <v>0</v>
      </c>
      <c r="AV23" s="332" t="e">
        <f t="shared" si="52"/>
        <v>#DIV/0!</v>
      </c>
      <c r="AW23" s="39">
        <f>SUMIFS('GL Contrapartida'!$AI:$AI,'GL Contrapartida'!$AM:$AM,Presupuesto!$AW$4,'GL Contrapartida'!$AJ:$AJ,Presupuesto!B23)</f>
        <v>0</v>
      </c>
      <c r="AX23" s="340" t="e">
        <f t="shared" si="53"/>
        <v>#DIV/0!</v>
      </c>
      <c r="AY23" s="41">
        <f>SUMIFS('GL Contrapartida'!$AI:$AI,'GL Contrapartida'!$AM:$AM,Presupuesto!$AY$4,'GL Contrapartida'!$AJ:$AJ,Presupuesto!B23)</f>
        <v>0</v>
      </c>
      <c r="AZ23" s="340" t="e">
        <f t="shared" si="54"/>
        <v>#DIV/0!</v>
      </c>
      <c r="BA23" s="41">
        <f>SUMIFS('GL Contrapartida'!$AI:$AI,'GL Contrapartida'!$AM:$AM,Presupuesto!$BA$4,'GL Contrapartida'!$AJ:$AJ,Presupuesto!B23)</f>
        <v>0</v>
      </c>
      <c r="BB23" s="340" t="e">
        <f t="shared" si="55"/>
        <v>#DIV/0!</v>
      </c>
      <c r="BC23" s="42">
        <f t="shared" si="56"/>
        <v>0</v>
      </c>
      <c r="BD23" s="340" t="e">
        <f t="shared" si="57"/>
        <v>#DIV/0!</v>
      </c>
      <c r="BE23" s="38">
        <f t="shared" si="58"/>
        <v>0</v>
      </c>
      <c r="BF23" s="39">
        <f t="shared" si="59"/>
        <v>0</v>
      </c>
      <c r="BG23" s="41">
        <f t="shared" si="60"/>
        <v>0</v>
      </c>
      <c r="BH23" s="41">
        <f t="shared" si="61"/>
        <v>0</v>
      </c>
      <c r="BI23" s="42">
        <f t="shared" si="62"/>
        <v>0</v>
      </c>
      <c r="BK23" s="4">
        <v>0</v>
      </c>
      <c r="BL23" s="343">
        <f t="shared" si="30"/>
        <v>0</v>
      </c>
    </row>
    <row r="24" spans="2:64" ht="39" customHeight="1">
      <c r="B24" s="86" t="s">
        <v>82</v>
      </c>
      <c r="C24" s="101" t="s">
        <v>83</v>
      </c>
      <c r="D24" s="101" t="s">
        <v>84</v>
      </c>
      <c r="E24" s="102" t="s">
        <v>45</v>
      </c>
      <c r="F24" s="90">
        <v>1</v>
      </c>
      <c r="G24" s="91">
        <v>1</v>
      </c>
      <c r="H24" s="35">
        <v>440000000</v>
      </c>
      <c r="I24" s="35">
        <f>+F24*G24*H24</f>
        <v>440000000</v>
      </c>
      <c r="J24" s="36">
        <f>K24/N24</f>
        <v>0</v>
      </c>
      <c r="K24" s="35">
        <f t="shared" si="64"/>
        <v>0</v>
      </c>
      <c r="L24" s="36">
        <f t="shared" si="65"/>
        <v>1</v>
      </c>
      <c r="M24" s="35">
        <f>+AT24</f>
        <v>440000000</v>
      </c>
      <c r="N24" s="37">
        <f>+K24+M24</f>
        <v>440000000</v>
      </c>
      <c r="R24" s="38">
        <v>0</v>
      </c>
      <c r="S24" s="39">
        <v>0</v>
      </c>
      <c r="T24" s="39">
        <v>0</v>
      </c>
      <c r="U24" s="39">
        <v>0</v>
      </c>
      <c r="V24" s="39"/>
      <c r="W24" s="40">
        <v>0</v>
      </c>
      <c r="X24" s="38">
        <f>SUMIFS('GL MEN'!$AI:$AI,'GL MEN'!$AM:$AM,Presupuesto!$X$4,'GL MEN'!$AJ:$AJ,Presupuesto!B24)</f>
        <v>0</v>
      </c>
      <c r="Y24" s="332" t="e">
        <f t="shared" si="40"/>
        <v>#DIV/0!</v>
      </c>
      <c r="Z24" s="39">
        <f>SUMIFS('GL MEN'!$AI:$AI,'GL MEN'!$AM:$AM,Presupuesto!$Z$4,'GL MEN'!$AJ:$AJ,Presupuesto!B24)</f>
        <v>0</v>
      </c>
      <c r="AA24" s="340" t="e">
        <f t="shared" si="41"/>
        <v>#DIV/0!</v>
      </c>
      <c r="AB24" s="39">
        <f>SUMIFS('GL MEN'!$AI:$AI,'GL MEN'!$AM:$AM,Presupuesto!$AB$4,'GL MEN'!$AJ:$AJ,Presupuesto!B24)</f>
        <v>0</v>
      </c>
      <c r="AC24" s="336" t="e">
        <f t="shared" si="42"/>
        <v>#DIV/0!</v>
      </c>
      <c r="AD24" s="39">
        <f>SUMIFS('GL MEN'!$AI:$AI,'GL MEN'!$AM:$AM,Presupuesto!$AD$4,'GL MEN'!$AJ:$AJ,Presupuesto!B24)</f>
        <v>0</v>
      </c>
      <c r="AE24" s="340" t="e">
        <f t="shared" si="43"/>
        <v>#DIV/0!</v>
      </c>
      <c r="AF24" s="353">
        <f t="shared" si="44"/>
        <v>0</v>
      </c>
      <c r="AG24" s="340" t="e">
        <f>AF24/W24</f>
        <v>#DIV/0!</v>
      </c>
      <c r="AH24" s="309">
        <f t="shared" si="46"/>
        <v>0</v>
      </c>
      <c r="AI24" s="39">
        <f t="shared" si="47"/>
        <v>0</v>
      </c>
      <c r="AJ24" s="314">
        <f t="shared" si="48"/>
        <v>0</v>
      </c>
      <c r="AK24" s="39">
        <f t="shared" si="49"/>
        <v>0</v>
      </c>
      <c r="AL24" s="353">
        <f t="shared" si="50"/>
        <v>0</v>
      </c>
      <c r="AM24" s="3">
        <v>0</v>
      </c>
      <c r="AN24" s="3">
        <f t="shared" si="18"/>
        <v>0</v>
      </c>
      <c r="AO24" s="46"/>
      <c r="AP24" s="41"/>
      <c r="AQ24" s="97"/>
      <c r="AR24" s="97">
        <v>40000000</v>
      </c>
      <c r="AS24" s="97">
        <v>400000000</v>
      </c>
      <c r="AT24" s="42">
        <f>SUM(AO24:AS24)</f>
        <v>440000000</v>
      </c>
      <c r="AU24" s="38">
        <f>SUMIFS('GL Contrapartida'!$AI:$AI,'GL Contrapartida'!$AM:$AM,Presupuesto!$AU$4,'GL Contrapartida'!$AJ:$AJ,Presupuesto!B24)</f>
        <v>0</v>
      </c>
      <c r="AV24" s="332" t="e">
        <f t="shared" si="52"/>
        <v>#DIV/0!</v>
      </c>
      <c r="AW24" s="39">
        <f>SUMIFS('GL Contrapartida'!$AI:$AI,'GL Contrapartida'!$AM:$AM,Presupuesto!$AW$4,'GL Contrapartida'!$AJ:$AJ,Presupuesto!B24)</f>
        <v>0</v>
      </c>
      <c r="AX24" s="340" t="e">
        <f t="shared" si="53"/>
        <v>#DIV/0!</v>
      </c>
      <c r="AY24" s="41">
        <f>SUMIFS('GL Contrapartida'!$AI:$AI,'GL Contrapartida'!$AM:$AM,Presupuesto!$AY$4,'GL Contrapartida'!$AJ:$AJ,Presupuesto!B24)</f>
        <v>0</v>
      </c>
      <c r="AZ24" s="340" t="e">
        <f t="shared" si="54"/>
        <v>#DIV/0!</v>
      </c>
      <c r="BA24" s="41">
        <f>SUMIFS('GL Contrapartida'!$AI:$AI,'GL Contrapartida'!$AM:$AM,Presupuesto!$BA$4,'GL Contrapartida'!$AJ:$AJ,Presupuesto!B24)</f>
        <v>23968986</v>
      </c>
      <c r="BB24" s="340">
        <f t="shared" si="55"/>
        <v>5.4474968181818184E-2</v>
      </c>
      <c r="BC24" s="42">
        <f t="shared" si="56"/>
        <v>23968986</v>
      </c>
      <c r="BD24" s="340">
        <f t="shared" si="57"/>
        <v>5.4474968181818184E-2</v>
      </c>
      <c r="BE24" s="38">
        <f t="shared" si="58"/>
        <v>0</v>
      </c>
      <c r="BF24" s="39">
        <f t="shared" si="59"/>
        <v>0</v>
      </c>
      <c r="BG24" s="41">
        <f t="shared" si="60"/>
        <v>0</v>
      </c>
      <c r="BH24" s="41">
        <f t="shared" si="61"/>
        <v>416031014</v>
      </c>
      <c r="BI24" s="42">
        <f t="shared" si="62"/>
        <v>416031014</v>
      </c>
      <c r="BK24" s="4">
        <v>0</v>
      </c>
      <c r="BL24" s="343">
        <f t="shared" si="30"/>
        <v>0</v>
      </c>
    </row>
    <row r="25" spans="2:64" s="45" customFormat="1" ht="18.600000000000001" customHeight="1" thickBot="1">
      <c r="B25" s="382" t="s">
        <v>85</v>
      </c>
      <c r="C25" s="377"/>
      <c r="D25" s="377"/>
      <c r="E25" s="377"/>
      <c r="F25" s="377"/>
      <c r="G25" s="377"/>
      <c r="H25" s="383"/>
      <c r="I25" s="103">
        <f>SUM(I18:I24)</f>
        <v>1299667430.49</v>
      </c>
      <c r="J25" s="104">
        <f>K25/N25</f>
        <v>0.41837315741907449</v>
      </c>
      <c r="K25" s="103">
        <f>SUM(K18:K24)</f>
        <v>543745966.48800004</v>
      </c>
      <c r="L25" s="104">
        <f t="shared" si="65"/>
        <v>0.58162684258092556</v>
      </c>
      <c r="M25" s="103">
        <f>SUM(M18:M24)</f>
        <v>755921464</v>
      </c>
      <c r="N25" s="103">
        <f>SUM(N18:N24)</f>
        <v>1299667430.4879999</v>
      </c>
      <c r="O25" s="1"/>
      <c r="P25" s="1"/>
      <c r="Q25" s="1"/>
      <c r="R25" s="105">
        <f t="shared" ref="R25:W25" si="68">SUM(R16:R24)</f>
        <v>171295394.016</v>
      </c>
      <c r="S25" s="105">
        <f t="shared" si="68"/>
        <v>94099999.991999999</v>
      </c>
      <c r="T25" s="105">
        <f t="shared" si="68"/>
        <v>205900000</v>
      </c>
      <c r="U25" s="105">
        <f t="shared" si="68"/>
        <v>8658572.4800000004</v>
      </c>
      <c r="V25" s="105">
        <f t="shared" si="68"/>
        <v>63792000</v>
      </c>
      <c r="W25" s="105">
        <f t="shared" si="68"/>
        <v>543745966.48800004</v>
      </c>
      <c r="X25" s="105">
        <f t="shared" ref="X25:AD25" si="69">SUM(X16:X24)</f>
        <v>145540974.65000001</v>
      </c>
      <c r="Y25" s="301">
        <f t="shared" si="40"/>
        <v>0.84964908418031149</v>
      </c>
      <c r="Z25" s="105">
        <f t="shared" si="69"/>
        <v>53847915</v>
      </c>
      <c r="AA25" s="301">
        <f t="shared" si="41"/>
        <v>0.57224139218467518</v>
      </c>
      <c r="AB25" s="105">
        <f t="shared" si="69"/>
        <v>126482023</v>
      </c>
      <c r="AC25" s="327">
        <f t="shared" si="42"/>
        <v>0.61428860126274887</v>
      </c>
      <c r="AD25" s="105">
        <f t="shared" si="69"/>
        <v>66467793</v>
      </c>
      <c r="AE25" s="301">
        <f t="shared" si="43"/>
        <v>0.91742260585102275</v>
      </c>
      <c r="AF25" s="105">
        <f>SUM(AF18:AF24)</f>
        <v>392338705.64999998</v>
      </c>
      <c r="AG25" s="301">
        <f>AF25/W25</f>
        <v>0.72154779958015292</v>
      </c>
      <c r="AH25" s="105">
        <f t="shared" ref="AH25:AL25" si="70">SUM(AH16:AH24)</f>
        <v>25754419.365999997</v>
      </c>
      <c r="AI25" s="105">
        <f t="shared" si="70"/>
        <v>40252084.991999999</v>
      </c>
      <c r="AJ25" s="105">
        <f t="shared" si="70"/>
        <v>79417977</v>
      </c>
      <c r="AK25" s="105">
        <f t="shared" si="70"/>
        <v>5982779.4800000004</v>
      </c>
      <c r="AL25" s="105">
        <f t="shared" si="70"/>
        <v>151407260.838</v>
      </c>
      <c r="AM25" s="3">
        <v>126482023</v>
      </c>
      <c r="AN25" s="3">
        <f t="shared" si="18"/>
        <v>0</v>
      </c>
      <c r="AO25" s="105">
        <f t="shared" ref="AO25:AT25" si="71">SUM(AO16:AO24)</f>
        <v>68411464</v>
      </c>
      <c r="AP25" s="105">
        <f t="shared" si="71"/>
        <v>63120000</v>
      </c>
      <c r="AQ25" s="105">
        <f t="shared" si="71"/>
        <v>132800000</v>
      </c>
      <c r="AR25" s="105">
        <f t="shared" si="71"/>
        <v>50000000</v>
      </c>
      <c r="AS25" s="105">
        <f t="shared" si="71"/>
        <v>441590000</v>
      </c>
      <c r="AT25" s="105">
        <f t="shared" si="71"/>
        <v>755921464</v>
      </c>
      <c r="AU25" s="105">
        <f t="shared" ref="AU25:BA25" si="72">SUM(AU16:AU24)</f>
        <v>33635677</v>
      </c>
      <c r="AV25" s="301">
        <f t="shared" si="52"/>
        <v>0.49166725915995602</v>
      </c>
      <c r="AW25" s="105">
        <f t="shared" si="72"/>
        <v>63462806</v>
      </c>
      <c r="AX25" s="301">
        <f t="shared" si="53"/>
        <v>1.0054310202788339</v>
      </c>
      <c r="AY25" s="105">
        <f t="shared" si="72"/>
        <v>42002512</v>
      </c>
      <c r="AZ25" s="301">
        <f t="shared" si="54"/>
        <v>0.31628397590361446</v>
      </c>
      <c r="BA25" s="105">
        <f t="shared" si="72"/>
        <v>67515936</v>
      </c>
      <c r="BB25" s="301">
        <f t="shared" si="55"/>
        <v>0.13734196383164832</v>
      </c>
      <c r="BC25" s="105">
        <f t="shared" si="56"/>
        <v>206616931</v>
      </c>
      <c r="BD25" s="301">
        <f t="shared" si="57"/>
        <v>0.27333121341293198</v>
      </c>
      <c r="BE25" s="105">
        <f t="shared" ref="BE25:BI25" si="73">SUM(BE16:BE24)</f>
        <v>34775787</v>
      </c>
      <c r="BF25" s="105">
        <f t="shared" si="73"/>
        <v>-342806</v>
      </c>
      <c r="BG25" s="105">
        <f t="shared" si="73"/>
        <v>90797488</v>
      </c>
      <c r="BH25" s="105">
        <f t="shared" si="73"/>
        <v>424074064</v>
      </c>
      <c r="BI25" s="105">
        <f t="shared" si="73"/>
        <v>549304533</v>
      </c>
      <c r="BK25" s="45">
        <v>42002512</v>
      </c>
      <c r="BL25" s="343">
        <f t="shared" si="30"/>
        <v>0</v>
      </c>
    </row>
    <row r="26" spans="2:64" s="16" customFormat="1" ht="35.1" customHeight="1">
      <c r="B26" s="79" t="s">
        <v>86</v>
      </c>
      <c r="C26" s="80" t="s">
        <v>53</v>
      </c>
      <c r="D26" s="80" t="s">
        <v>12</v>
      </c>
      <c r="E26" s="80" t="s">
        <v>87</v>
      </c>
      <c r="F26" s="81" t="s">
        <v>55</v>
      </c>
      <c r="G26" s="81" t="s">
        <v>56</v>
      </c>
      <c r="H26" s="82" t="s">
        <v>57</v>
      </c>
      <c r="I26" s="83" t="s">
        <v>17</v>
      </c>
      <c r="J26" s="84" t="s">
        <v>5</v>
      </c>
      <c r="K26" s="83" t="s">
        <v>18</v>
      </c>
      <c r="L26" s="84" t="s">
        <v>7</v>
      </c>
      <c r="M26" s="83" t="s">
        <v>19</v>
      </c>
      <c r="N26" s="85" t="s">
        <v>20</v>
      </c>
      <c r="O26" s="1"/>
      <c r="P26" s="1"/>
      <c r="Q26" s="1"/>
      <c r="R26" s="9" t="s">
        <v>3928</v>
      </c>
      <c r="S26" s="10" t="s">
        <v>3929</v>
      </c>
      <c r="T26" s="10" t="s">
        <v>3930</v>
      </c>
      <c r="U26" s="10" t="s">
        <v>223</v>
      </c>
      <c r="V26" s="10" t="s">
        <v>231</v>
      </c>
      <c r="W26" s="11" t="s">
        <v>8</v>
      </c>
      <c r="X26" s="9" t="s">
        <v>3928</v>
      </c>
      <c r="Y26" s="325"/>
      <c r="Z26" s="10" t="s">
        <v>3929</v>
      </c>
      <c r="AA26" s="84"/>
      <c r="AB26" s="10" t="s">
        <v>3930</v>
      </c>
      <c r="AC26" s="84"/>
      <c r="AD26" s="10" t="s">
        <v>223</v>
      </c>
      <c r="AE26" s="84"/>
      <c r="AF26" s="11" t="s">
        <v>8</v>
      </c>
      <c r="AG26" s="84"/>
      <c r="AH26" s="9" t="s">
        <v>3928</v>
      </c>
      <c r="AI26" s="10" t="s">
        <v>3929</v>
      </c>
      <c r="AJ26" s="10" t="s">
        <v>3930</v>
      </c>
      <c r="AK26" s="10" t="s">
        <v>223</v>
      </c>
      <c r="AL26" s="11" t="s">
        <v>8</v>
      </c>
      <c r="AM26" s="3" t="s">
        <v>3930</v>
      </c>
      <c r="AN26" s="3" t="e">
        <f t="shared" si="18"/>
        <v>#VALUE!</v>
      </c>
      <c r="AO26" s="13" t="s">
        <v>3928</v>
      </c>
      <c r="AP26" s="14" t="s">
        <v>3929</v>
      </c>
      <c r="AQ26" s="14" t="s">
        <v>3930</v>
      </c>
      <c r="AR26" s="14" t="s">
        <v>223</v>
      </c>
      <c r="AS26" s="14" t="s">
        <v>231</v>
      </c>
      <c r="AT26" s="15" t="s">
        <v>8</v>
      </c>
      <c r="AU26" s="13" t="s">
        <v>3928</v>
      </c>
      <c r="AV26" s="325"/>
      <c r="AW26" s="14" t="s">
        <v>3929</v>
      </c>
      <c r="AX26" s="84"/>
      <c r="AY26" s="14" t="s">
        <v>3930</v>
      </c>
      <c r="AZ26" s="84"/>
      <c r="BA26" s="14" t="s">
        <v>223</v>
      </c>
      <c r="BB26" s="84"/>
      <c r="BC26" s="15" t="s">
        <v>8</v>
      </c>
      <c r="BD26" s="84"/>
      <c r="BE26" s="13" t="s">
        <v>3928</v>
      </c>
      <c r="BF26" s="14" t="s">
        <v>3929</v>
      </c>
      <c r="BG26" s="14" t="s">
        <v>3930</v>
      </c>
      <c r="BH26" s="14" t="s">
        <v>223</v>
      </c>
      <c r="BI26" s="15" t="s">
        <v>8</v>
      </c>
      <c r="BK26" s="16" t="s">
        <v>3930</v>
      </c>
      <c r="BL26" s="343" t="e">
        <f t="shared" si="30"/>
        <v>#VALUE!</v>
      </c>
    </row>
    <row r="27" spans="2:64" ht="33.75" customHeight="1">
      <c r="B27" s="86" t="s">
        <v>88</v>
      </c>
      <c r="C27" s="88" t="s">
        <v>89</v>
      </c>
      <c r="D27" s="88" t="s">
        <v>90</v>
      </c>
      <c r="E27" s="106" t="s">
        <v>91</v>
      </c>
      <c r="F27" s="90">
        <f>+E35+E34</f>
        <v>42</v>
      </c>
      <c r="G27" s="91">
        <v>1</v>
      </c>
      <c r="H27" s="35">
        <v>150000</v>
      </c>
      <c r="I27" s="35">
        <f>+F27*G27*H27</f>
        <v>6300000</v>
      </c>
      <c r="J27" s="36">
        <f t="shared" ref="J27:J40" si="74">K27/N27</f>
        <v>1</v>
      </c>
      <c r="K27" s="35">
        <f>+W27</f>
        <v>6300000</v>
      </c>
      <c r="L27" s="36">
        <f t="shared" ref="L27:L40" si="75">M27/N27</f>
        <v>0</v>
      </c>
      <c r="M27" s="35">
        <f>+AT27</f>
        <v>0</v>
      </c>
      <c r="N27" s="37">
        <f t="shared" si="39"/>
        <v>6300000</v>
      </c>
      <c r="R27" s="38">
        <v>0</v>
      </c>
      <c r="S27" s="39">
        <v>0</v>
      </c>
      <c r="T27" s="39">
        <v>0</v>
      </c>
      <c r="U27" s="39">
        <v>0</v>
      </c>
      <c r="V27" s="39">
        <v>6300000</v>
      </c>
      <c r="W27" s="40">
        <v>6300000</v>
      </c>
      <c r="X27" s="38">
        <f>SUMIFS('GL MEN'!$AI:$AI,'GL MEN'!$AM:$AM,Presupuesto!$X$4,'GL MEN'!$AJ:$AJ,Presupuesto!B27)</f>
        <v>0</v>
      </c>
      <c r="Y27" s="332" t="e">
        <f t="shared" ref="Y27:Y31" si="76">X27/R27</f>
        <v>#DIV/0!</v>
      </c>
      <c r="Z27" s="39">
        <f>SUMIFS('GL MEN'!$AI:$AI,'GL MEN'!$AM:$AM,Presupuesto!$Z$4,'GL MEN'!$AJ:$AJ,Presupuesto!B27)</f>
        <v>0</v>
      </c>
      <c r="AA27" s="340" t="e">
        <f t="shared" ref="AA27:AA31" si="77">Z27/S27</f>
        <v>#DIV/0!</v>
      </c>
      <c r="AB27" s="39">
        <f>SUMIFS('GL MEN'!$AI:$AI,'GL MEN'!$AM:$AM,Presupuesto!$AB$4,'GL MEN'!$AJ:$AJ,Presupuesto!B27)</f>
        <v>0</v>
      </c>
      <c r="AC27" s="336" t="e">
        <f t="shared" ref="AC27:AC31" si="78">AB27/T27</f>
        <v>#DIV/0!</v>
      </c>
      <c r="AD27" s="39">
        <f>SUMIFS('GL MEN'!$AI:$AI,'GL MEN'!$AM:$AM,Presupuesto!$AD$4,'GL MEN'!$AJ:$AJ,Presupuesto!B27)</f>
        <v>5295413</v>
      </c>
      <c r="AE27" s="340">
        <f t="shared" ref="AE27:AE31" si="79">AD27/(U27+V27)</f>
        <v>0.84054174603174603</v>
      </c>
      <c r="AF27" s="353">
        <f t="shared" ref="AF27:AF31" si="80">+X27+Z27+AB27+AD27</f>
        <v>5295413</v>
      </c>
      <c r="AG27" s="340">
        <f t="shared" ref="AG27:AG31" si="81">AF27/W27</f>
        <v>0.84054174603174603</v>
      </c>
      <c r="AH27" s="309">
        <f t="shared" ref="AH27:AH31" si="82">R27-X27</f>
        <v>0</v>
      </c>
      <c r="AI27" s="39">
        <f t="shared" ref="AI27:AI31" si="83">S27-Z27</f>
        <v>0</v>
      </c>
      <c r="AJ27" s="314">
        <f t="shared" ref="AJ27:AJ31" si="84">T27-AB27</f>
        <v>0</v>
      </c>
      <c r="AK27" s="39">
        <f t="shared" ref="AK27:AK31" si="85">(U27+V27)-AD27</f>
        <v>1004587</v>
      </c>
      <c r="AL27" s="353">
        <f>SUM(AH27:AK27)</f>
        <v>1004587</v>
      </c>
      <c r="AM27" s="3">
        <v>0</v>
      </c>
      <c r="AN27" s="3">
        <f t="shared" si="18"/>
        <v>0</v>
      </c>
      <c r="AO27" s="46"/>
      <c r="AP27" s="41"/>
      <c r="AQ27" s="97"/>
      <c r="AR27" s="97"/>
      <c r="AS27" s="97"/>
      <c r="AT27" s="42">
        <f t="shared" si="51"/>
        <v>0</v>
      </c>
      <c r="AU27" s="38">
        <f>SUMIFS('GL Contrapartida'!$AI:$AI,'GL Contrapartida'!$AM:$AM,Presupuesto!$AU$4,'GL Contrapartida'!$AJ:$AJ,Presupuesto!B27)</f>
        <v>0</v>
      </c>
      <c r="AV27" s="332" t="e">
        <f t="shared" ref="AV27:AV31" si="86">AU27/AO27</f>
        <v>#DIV/0!</v>
      </c>
      <c r="AW27" s="39">
        <f>SUMIFS('GL Contrapartida'!$AI:$AI,'GL Contrapartida'!$AM:$AM,Presupuesto!$AW$4,'GL Contrapartida'!$AJ:$AJ,Presupuesto!B27)</f>
        <v>0</v>
      </c>
      <c r="AX27" s="340" t="e">
        <f t="shared" ref="AX27:AX31" si="87">AW27/AP27</f>
        <v>#DIV/0!</v>
      </c>
      <c r="AY27" s="41">
        <f>SUMIFS('GL Contrapartida'!$AI:$AI,'GL Contrapartida'!$AM:$AM,Presupuesto!$AY$4,'GL Contrapartida'!$AJ:$AJ,Presupuesto!B27)</f>
        <v>0</v>
      </c>
      <c r="AZ27" s="340" t="e">
        <f t="shared" ref="AZ27:AZ31" si="88">AY27/AQ27</f>
        <v>#DIV/0!</v>
      </c>
      <c r="BA27" s="41">
        <f>SUMIFS('GL Contrapartida'!$AI:$AI,'GL Contrapartida'!$AM:$AM,Presupuesto!$BA$4,'GL Contrapartida'!$AJ:$AJ,Presupuesto!B27)</f>
        <v>0</v>
      </c>
      <c r="BB27" s="340" t="e">
        <f t="shared" ref="BB27:BB31" si="89">BA27/(AR27+AS27)</f>
        <v>#DIV/0!</v>
      </c>
      <c r="BC27" s="42">
        <f t="shared" ref="BC27:BC31" si="90">AU27+AW27+AY27+BA27</f>
        <v>0</v>
      </c>
      <c r="BD27" s="340" t="e">
        <f t="shared" ref="BD27:BD31" si="91">BC27/AT27</f>
        <v>#DIV/0!</v>
      </c>
      <c r="BE27" s="38">
        <f t="shared" ref="BE27:BE31" si="92">AO27-AU27</f>
        <v>0</v>
      </c>
      <c r="BF27" s="39">
        <f t="shared" ref="BF27:BF31" si="93">+AP27-AW27</f>
        <v>0</v>
      </c>
      <c r="BG27" s="41">
        <f t="shared" ref="BG27:BG31" si="94">+AQ27-AY27</f>
        <v>0</v>
      </c>
      <c r="BH27" s="41">
        <f t="shared" ref="BH27:BH31" si="95">+(AR27+AS27)-BA27</f>
        <v>0</v>
      </c>
      <c r="BI27" s="42">
        <f>SUM(BE27:BH27)</f>
        <v>0</v>
      </c>
      <c r="BK27" s="4">
        <v>0</v>
      </c>
      <c r="BL27" s="343">
        <f t="shared" si="30"/>
        <v>0</v>
      </c>
    </row>
    <row r="28" spans="2:64" ht="52.5" customHeight="1">
      <c r="B28" s="86" t="s">
        <v>92</v>
      </c>
      <c r="C28" s="88" t="s">
        <v>93</v>
      </c>
      <c r="D28" s="88" t="s">
        <v>94</v>
      </c>
      <c r="E28" s="107" t="s">
        <v>95</v>
      </c>
      <c r="F28" s="108">
        <v>620</v>
      </c>
      <c r="G28" s="91">
        <v>1</v>
      </c>
      <c r="H28" s="35">
        <v>45000</v>
      </c>
      <c r="I28" s="35">
        <f>+F28*G28*H28</f>
        <v>27900000</v>
      </c>
      <c r="J28" s="36"/>
      <c r="K28" s="35">
        <f t="shared" ref="K28:K39" si="96">+W28</f>
        <v>27900000</v>
      </c>
      <c r="L28" s="36"/>
      <c r="M28" s="35">
        <f t="shared" ref="M28:M39" si="97">+AT28</f>
        <v>0</v>
      </c>
      <c r="N28" s="37">
        <f t="shared" si="39"/>
        <v>27900000</v>
      </c>
      <c r="R28" s="38">
        <v>0</v>
      </c>
      <c r="S28" s="39">
        <v>0</v>
      </c>
      <c r="T28" s="39">
        <v>0</v>
      </c>
      <c r="U28" s="39">
        <v>0</v>
      </c>
      <c r="V28" s="39">
        <v>27900000</v>
      </c>
      <c r="W28" s="40">
        <v>27900000</v>
      </c>
      <c r="X28" s="38">
        <f>SUMIFS('GL MEN'!$AI:$AI,'GL MEN'!$AM:$AM,Presupuesto!$X$4,'GL MEN'!$AJ:$AJ,Presupuesto!B28)</f>
        <v>0</v>
      </c>
      <c r="Y28" s="332" t="e">
        <f t="shared" si="76"/>
        <v>#DIV/0!</v>
      </c>
      <c r="Z28" s="39">
        <f>SUMIFS('GL MEN'!$AI:$AI,'GL MEN'!$AM:$AM,Presupuesto!$Z$4,'GL MEN'!$AJ:$AJ,Presupuesto!B28)</f>
        <v>0</v>
      </c>
      <c r="AA28" s="340" t="e">
        <f t="shared" si="77"/>
        <v>#DIV/0!</v>
      </c>
      <c r="AB28" s="39">
        <f>SUMIFS('GL MEN'!$AI:$AI,'GL MEN'!$AM:$AM,Presupuesto!$AB$4,'GL MEN'!$AJ:$AJ,Presupuesto!B28)</f>
        <v>0</v>
      </c>
      <c r="AC28" s="336" t="e">
        <f t="shared" si="78"/>
        <v>#DIV/0!</v>
      </c>
      <c r="AD28" s="39">
        <f>SUMIFS('GL MEN'!$AI:$AI,'GL MEN'!$AM:$AM,Presupuesto!$AD$4,'GL MEN'!$AJ:$AJ,Presupuesto!B28)</f>
        <v>18472474</v>
      </c>
      <c r="AE28" s="340">
        <f t="shared" si="79"/>
        <v>0.66209584229390683</v>
      </c>
      <c r="AF28" s="353">
        <f t="shared" si="80"/>
        <v>18472474</v>
      </c>
      <c r="AG28" s="340">
        <f t="shared" si="81"/>
        <v>0.66209584229390683</v>
      </c>
      <c r="AH28" s="309">
        <f t="shared" si="82"/>
        <v>0</v>
      </c>
      <c r="AI28" s="39">
        <f t="shared" si="83"/>
        <v>0</v>
      </c>
      <c r="AJ28" s="314">
        <f t="shared" si="84"/>
        <v>0</v>
      </c>
      <c r="AK28" s="39">
        <f t="shared" si="85"/>
        <v>9427526</v>
      </c>
      <c r="AL28" s="353">
        <f>SUM(AH28:AK28)</f>
        <v>9427526</v>
      </c>
      <c r="AM28" s="3">
        <v>0</v>
      </c>
      <c r="AN28" s="3">
        <f t="shared" si="18"/>
        <v>0</v>
      </c>
      <c r="AO28" s="46"/>
      <c r="AP28" s="41"/>
      <c r="AQ28" s="97"/>
      <c r="AR28" s="97"/>
      <c r="AS28" s="97"/>
      <c r="AT28" s="42">
        <f t="shared" si="51"/>
        <v>0</v>
      </c>
      <c r="AU28" s="38">
        <f>SUMIFS('GL Contrapartida'!$AI:$AI,'GL Contrapartida'!$AM:$AM,Presupuesto!$AU$4,'GL Contrapartida'!$AJ:$AJ,Presupuesto!B28)</f>
        <v>0</v>
      </c>
      <c r="AV28" s="332" t="e">
        <f t="shared" si="86"/>
        <v>#DIV/0!</v>
      </c>
      <c r="AW28" s="39">
        <f>SUMIFS('GL Contrapartida'!$AI:$AI,'GL Contrapartida'!$AM:$AM,Presupuesto!$AW$4,'GL Contrapartida'!$AJ:$AJ,Presupuesto!B28)</f>
        <v>0</v>
      </c>
      <c r="AX28" s="340" t="e">
        <f t="shared" si="87"/>
        <v>#DIV/0!</v>
      </c>
      <c r="AY28" s="41">
        <f>SUMIFS('GL Contrapartida'!$AI:$AI,'GL Contrapartida'!$AM:$AM,Presupuesto!$AY$4,'GL Contrapartida'!$AJ:$AJ,Presupuesto!B28)</f>
        <v>0</v>
      </c>
      <c r="AZ28" s="340" t="e">
        <f t="shared" si="88"/>
        <v>#DIV/0!</v>
      </c>
      <c r="BA28" s="41">
        <f>SUMIFS('GL Contrapartida'!$AI:$AI,'GL Contrapartida'!$AM:$AM,Presupuesto!$BA$4,'GL Contrapartida'!$AJ:$AJ,Presupuesto!B28)</f>
        <v>0</v>
      </c>
      <c r="BB28" s="340" t="e">
        <f t="shared" si="89"/>
        <v>#DIV/0!</v>
      </c>
      <c r="BC28" s="42">
        <f t="shared" si="90"/>
        <v>0</v>
      </c>
      <c r="BD28" s="340" t="e">
        <f t="shared" si="91"/>
        <v>#DIV/0!</v>
      </c>
      <c r="BE28" s="38">
        <f t="shared" si="92"/>
        <v>0</v>
      </c>
      <c r="BF28" s="39">
        <f t="shared" si="93"/>
        <v>0</v>
      </c>
      <c r="BG28" s="41">
        <f t="shared" si="94"/>
        <v>0</v>
      </c>
      <c r="BH28" s="41">
        <f t="shared" si="95"/>
        <v>0</v>
      </c>
      <c r="BI28" s="42">
        <f>SUM(BE28:BH28)</f>
        <v>0</v>
      </c>
      <c r="BK28" s="4">
        <v>0</v>
      </c>
      <c r="BL28" s="343">
        <f t="shared" si="30"/>
        <v>0</v>
      </c>
    </row>
    <row r="29" spans="2:64" ht="102" customHeight="1">
      <c r="B29" s="86" t="s">
        <v>96</v>
      </c>
      <c r="C29" s="101" t="s">
        <v>97</v>
      </c>
      <c r="D29" s="101" t="s">
        <v>98</v>
      </c>
      <c r="E29" s="109" t="s">
        <v>45</v>
      </c>
      <c r="F29" s="108">
        <v>1</v>
      </c>
      <c r="G29" s="91">
        <v>1</v>
      </c>
      <c r="H29" s="35">
        <v>40000000</v>
      </c>
      <c r="I29" s="35">
        <f t="shared" ref="I29" si="98">+F29*G29*H29</f>
        <v>40000000</v>
      </c>
      <c r="J29" s="36"/>
      <c r="K29" s="110">
        <f t="shared" si="96"/>
        <v>0</v>
      </c>
      <c r="L29" s="36"/>
      <c r="M29" s="35">
        <f t="shared" si="97"/>
        <v>40000000</v>
      </c>
      <c r="N29" s="37">
        <f t="shared" si="39"/>
        <v>40000000</v>
      </c>
      <c r="R29" s="38">
        <v>0</v>
      </c>
      <c r="S29" s="39">
        <v>0</v>
      </c>
      <c r="T29" s="39">
        <v>0</v>
      </c>
      <c r="U29" s="39">
        <v>0</v>
      </c>
      <c r="V29" s="39"/>
      <c r="W29" s="40">
        <v>0</v>
      </c>
      <c r="X29" s="38">
        <f>SUMIFS('GL MEN'!$AI:$AI,'GL MEN'!$AM:$AM,Presupuesto!$X$4,'GL MEN'!$AJ:$AJ,Presupuesto!B29)</f>
        <v>0</v>
      </c>
      <c r="Y29" s="332" t="e">
        <f t="shared" si="76"/>
        <v>#DIV/0!</v>
      </c>
      <c r="Z29" s="39">
        <f>SUMIFS('GL MEN'!$AI:$AI,'GL MEN'!$AM:$AM,Presupuesto!$Z$4,'GL MEN'!$AJ:$AJ,Presupuesto!B29)</f>
        <v>0</v>
      </c>
      <c r="AA29" s="340" t="e">
        <f t="shared" si="77"/>
        <v>#DIV/0!</v>
      </c>
      <c r="AB29" s="39">
        <f>SUMIFS('GL MEN'!$AI:$AI,'GL MEN'!$AM:$AM,Presupuesto!$AB$4,'GL MEN'!$AJ:$AJ,Presupuesto!B29)</f>
        <v>0</v>
      </c>
      <c r="AC29" s="336" t="e">
        <f t="shared" si="78"/>
        <v>#DIV/0!</v>
      </c>
      <c r="AD29" s="39">
        <f>SUMIFS('GL MEN'!$AI:$AI,'GL MEN'!$AM:$AM,Presupuesto!$AD$4,'GL MEN'!$AJ:$AJ,Presupuesto!B29)</f>
        <v>0</v>
      </c>
      <c r="AE29" s="340" t="e">
        <f t="shared" si="79"/>
        <v>#DIV/0!</v>
      </c>
      <c r="AF29" s="353">
        <f t="shared" si="80"/>
        <v>0</v>
      </c>
      <c r="AG29" s="340" t="e">
        <f t="shared" si="81"/>
        <v>#DIV/0!</v>
      </c>
      <c r="AH29" s="309">
        <f t="shared" si="82"/>
        <v>0</v>
      </c>
      <c r="AI29" s="39">
        <f t="shared" si="83"/>
        <v>0</v>
      </c>
      <c r="AJ29" s="314">
        <f t="shared" si="84"/>
        <v>0</v>
      </c>
      <c r="AK29" s="39">
        <f t="shared" si="85"/>
        <v>0</v>
      </c>
      <c r="AL29" s="353">
        <f>SUM(AH29:AK29)</f>
        <v>0</v>
      </c>
      <c r="AM29" s="3">
        <v>0</v>
      </c>
      <c r="AN29" s="3">
        <f t="shared" si="18"/>
        <v>0</v>
      </c>
      <c r="AO29" s="46"/>
      <c r="AP29" s="41"/>
      <c r="AQ29" s="97"/>
      <c r="AR29" s="97"/>
      <c r="AS29" s="97">
        <f>+G29*H29</f>
        <v>40000000</v>
      </c>
      <c r="AT29" s="42">
        <f t="shared" si="51"/>
        <v>40000000</v>
      </c>
      <c r="AU29" s="38">
        <f>SUMIFS('GL Contrapartida'!$AI:$AI,'GL Contrapartida'!$AM:$AM,Presupuesto!$AU$4,'GL Contrapartida'!$AJ:$AJ,Presupuesto!B29)</f>
        <v>0</v>
      </c>
      <c r="AV29" s="332" t="e">
        <f t="shared" si="86"/>
        <v>#DIV/0!</v>
      </c>
      <c r="AW29" s="39">
        <f>SUMIFS('GL Contrapartida'!$AI:$AI,'GL Contrapartida'!$AM:$AM,Presupuesto!$AW$4,'GL Contrapartida'!$AJ:$AJ,Presupuesto!B29)</f>
        <v>0</v>
      </c>
      <c r="AX29" s="340" t="e">
        <f t="shared" si="87"/>
        <v>#DIV/0!</v>
      </c>
      <c r="AY29" s="41">
        <f>SUMIFS('GL Contrapartida'!$AI:$AI,'GL Contrapartida'!$AM:$AM,Presupuesto!$AY$4,'GL Contrapartida'!$AJ:$AJ,Presupuesto!B29)</f>
        <v>0</v>
      </c>
      <c r="AZ29" s="340" t="e">
        <f t="shared" si="88"/>
        <v>#DIV/0!</v>
      </c>
      <c r="BA29" s="41">
        <f>SUMIFS('GL Contrapartida'!$AI:$AI,'GL Contrapartida'!$AM:$AM,Presupuesto!$BA$4,'GL Contrapartida'!$AJ:$AJ,Presupuesto!B29)</f>
        <v>0</v>
      </c>
      <c r="BB29" s="340">
        <f t="shared" si="89"/>
        <v>0</v>
      </c>
      <c r="BC29" s="42">
        <f t="shared" si="90"/>
        <v>0</v>
      </c>
      <c r="BD29" s="340">
        <f t="shared" si="91"/>
        <v>0</v>
      </c>
      <c r="BE29" s="38">
        <f t="shared" si="92"/>
        <v>0</v>
      </c>
      <c r="BF29" s="39">
        <f t="shared" si="93"/>
        <v>0</v>
      </c>
      <c r="BG29" s="41">
        <f t="shared" si="94"/>
        <v>0</v>
      </c>
      <c r="BH29" s="41">
        <f t="shared" si="95"/>
        <v>40000000</v>
      </c>
      <c r="BI29" s="42">
        <f>SUM(BE29:BH29)</f>
        <v>40000000</v>
      </c>
      <c r="BK29" s="4">
        <v>0</v>
      </c>
      <c r="BL29" s="343">
        <f t="shared" si="30"/>
        <v>0</v>
      </c>
    </row>
    <row r="30" spans="2:64" ht="73.5" customHeight="1">
      <c r="B30" s="86" t="s">
        <v>99</v>
      </c>
      <c r="C30" s="101" t="s">
        <v>100</v>
      </c>
      <c r="D30" s="101" t="s">
        <v>101</v>
      </c>
      <c r="E30" s="111" t="s">
        <v>102</v>
      </c>
      <c r="F30" s="90">
        <v>2</v>
      </c>
      <c r="G30" s="91" t="s">
        <v>103</v>
      </c>
      <c r="H30" s="35">
        <v>60675000</v>
      </c>
      <c r="I30" s="35">
        <f>F30*H30</f>
        <v>121350000</v>
      </c>
      <c r="J30" s="36">
        <f>K30/N30</f>
        <v>0</v>
      </c>
      <c r="K30" s="110">
        <f>+W30</f>
        <v>0</v>
      </c>
      <c r="L30" s="36">
        <f>M30/N30</f>
        <v>1</v>
      </c>
      <c r="M30" s="35">
        <f>+AT30</f>
        <v>121350000</v>
      </c>
      <c r="N30" s="37">
        <f>+K30+M30</f>
        <v>121350000</v>
      </c>
      <c r="R30" s="38">
        <v>0</v>
      </c>
      <c r="S30" s="39">
        <v>0</v>
      </c>
      <c r="T30" s="39">
        <v>0</v>
      </c>
      <c r="U30" s="39">
        <v>0</v>
      </c>
      <c r="V30" s="39"/>
      <c r="W30" s="40">
        <v>0</v>
      </c>
      <c r="X30" s="38">
        <f>SUMIFS('GL MEN'!$AI:$AI,'GL MEN'!$AM:$AM,Presupuesto!$X$4,'GL MEN'!$AJ:$AJ,Presupuesto!B30)</f>
        <v>0</v>
      </c>
      <c r="Y30" s="332" t="e">
        <f t="shared" si="76"/>
        <v>#DIV/0!</v>
      </c>
      <c r="Z30" s="39">
        <f>SUMIFS('GL MEN'!$AI:$AI,'GL MEN'!$AM:$AM,Presupuesto!$Z$4,'GL MEN'!$AJ:$AJ,Presupuesto!B30)</f>
        <v>0</v>
      </c>
      <c r="AA30" s="340" t="e">
        <f t="shared" si="77"/>
        <v>#DIV/0!</v>
      </c>
      <c r="AB30" s="39">
        <f>SUMIFS('GL MEN'!$AI:$AI,'GL MEN'!$AM:$AM,Presupuesto!$AB$4,'GL MEN'!$AJ:$AJ,Presupuesto!B30)</f>
        <v>0</v>
      </c>
      <c r="AC30" s="336" t="e">
        <f t="shared" si="78"/>
        <v>#DIV/0!</v>
      </c>
      <c r="AD30" s="39">
        <f>SUMIFS('GL MEN'!$AI:$AI,'GL MEN'!$AM:$AM,Presupuesto!$AD$4,'GL MEN'!$AJ:$AJ,Presupuesto!B30)</f>
        <v>0</v>
      </c>
      <c r="AE30" s="340" t="e">
        <f t="shared" si="79"/>
        <v>#DIV/0!</v>
      </c>
      <c r="AF30" s="353">
        <f t="shared" si="80"/>
        <v>0</v>
      </c>
      <c r="AG30" s="340" t="e">
        <f>AF30/W30</f>
        <v>#DIV/0!</v>
      </c>
      <c r="AH30" s="309">
        <f t="shared" si="82"/>
        <v>0</v>
      </c>
      <c r="AI30" s="39">
        <f t="shared" si="83"/>
        <v>0</v>
      </c>
      <c r="AJ30" s="314">
        <f t="shared" si="84"/>
        <v>0</v>
      </c>
      <c r="AK30" s="39">
        <f t="shared" si="85"/>
        <v>0</v>
      </c>
      <c r="AL30" s="353">
        <f>SUM(AH30:AK30)</f>
        <v>0</v>
      </c>
      <c r="AM30" s="3">
        <v>0</v>
      </c>
      <c r="AN30" s="3">
        <f t="shared" si="18"/>
        <v>0</v>
      </c>
      <c r="AO30" s="46"/>
      <c r="AP30" s="41"/>
      <c r="AQ30" s="97"/>
      <c r="AR30" s="97"/>
      <c r="AS30" s="97">
        <f>+F30*H30</f>
        <v>121350000</v>
      </c>
      <c r="AT30" s="42">
        <f>SUM(AO30:AS30)</f>
        <v>121350000</v>
      </c>
      <c r="AU30" s="38">
        <f>SUMIFS('GL Contrapartida'!$AI:$AI,'GL Contrapartida'!$AM:$AM,Presupuesto!$AU$4,'GL Contrapartida'!$AJ:$AJ,Presupuesto!B30)</f>
        <v>0</v>
      </c>
      <c r="AV30" s="332" t="e">
        <f t="shared" si="86"/>
        <v>#DIV/0!</v>
      </c>
      <c r="AW30" s="39">
        <f>SUMIFS('GL Contrapartida'!$AI:$AI,'GL Contrapartida'!$AM:$AM,Presupuesto!$AW$4,'GL Contrapartida'!$AJ:$AJ,Presupuesto!B30)</f>
        <v>0</v>
      </c>
      <c r="AX30" s="340" t="e">
        <f t="shared" si="87"/>
        <v>#DIV/0!</v>
      </c>
      <c r="AY30" s="41">
        <f>SUMIFS('GL Contrapartida'!$AI:$AI,'GL Contrapartida'!$AM:$AM,Presupuesto!$AY$4,'GL Contrapartida'!$AJ:$AJ,Presupuesto!B30)</f>
        <v>0</v>
      </c>
      <c r="AZ30" s="340" t="e">
        <f t="shared" si="88"/>
        <v>#DIV/0!</v>
      </c>
      <c r="BA30" s="41">
        <f>SUMIFS('GL Contrapartida'!$AI:$AI,'GL Contrapartida'!$AM:$AM,Presupuesto!$BA$4,'GL Contrapartida'!$AJ:$AJ,Presupuesto!B30)</f>
        <v>37848044</v>
      </c>
      <c r="BB30" s="340">
        <f t="shared" si="89"/>
        <v>0.31189158632056035</v>
      </c>
      <c r="BC30" s="42">
        <f t="shared" si="90"/>
        <v>37848044</v>
      </c>
      <c r="BD30" s="340">
        <f t="shared" si="91"/>
        <v>0.31189158632056035</v>
      </c>
      <c r="BE30" s="38">
        <f t="shared" si="92"/>
        <v>0</v>
      </c>
      <c r="BF30" s="39">
        <f t="shared" si="93"/>
        <v>0</v>
      </c>
      <c r="BG30" s="41">
        <f t="shared" si="94"/>
        <v>0</v>
      </c>
      <c r="BH30" s="41">
        <f t="shared" si="95"/>
        <v>83501956</v>
      </c>
      <c r="BI30" s="42">
        <f>SUM(BE30:BH30)</f>
        <v>83501956</v>
      </c>
      <c r="BK30" s="4">
        <v>0</v>
      </c>
      <c r="BL30" s="343">
        <f t="shared" si="30"/>
        <v>0</v>
      </c>
    </row>
    <row r="31" spans="2:64" ht="40.15" thickBot="1">
      <c r="B31" s="86" t="s">
        <v>104</v>
      </c>
      <c r="C31" s="88" t="s">
        <v>105</v>
      </c>
      <c r="D31" s="88" t="s">
        <v>106</v>
      </c>
      <c r="E31" s="89" t="s">
        <v>95</v>
      </c>
      <c r="F31" s="90">
        <v>43</v>
      </c>
      <c r="G31" s="91">
        <v>5</v>
      </c>
      <c r="H31" s="35">
        <v>120000</v>
      </c>
      <c r="I31" s="35">
        <f>F31*G31*H31</f>
        <v>25800000</v>
      </c>
      <c r="J31" s="36">
        <f>K31/N31</f>
        <v>0</v>
      </c>
      <c r="K31" s="110">
        <f>+W31</f>
        <v>0</v>
      </c>
      <c r="L31" s="36">
        <f>M31/N31</f>
        <v>1</v>
      </c>
      <c r="M31" s="35">
        <f>+AT31</f>
        <v>25800000</v>
      </c>
      <c r="N31" s="37">
        <f>+K31+M31</f>
        <v>25800000</v>
      </c>
      <c r="R31" s="38">
        <v>0</v>
      </c>
      <c r="S31" s="39">
        <v>0</v>
      </c>
      <c r="T31" s="39">
        <v>0</v>
      </c>
      <c r="U31" s="39">
        <v>0</v>
      </c>
      <c r="V31" s="39"/>
      <c r="W31" s="40">
        <v>0</v>
      </c>
      <c r="X31" s="38">
        <f>SUMIFS('GL MEN'!$AI:$AI,'GL MEN'!$AM:$AM,Presupuesto!$X$4,'GL MEN'!$AJ:$AJ,Presupuesto!B31)</f>
        <v>0</v>
      </c>
      <c r="Y31" s="332" t="e">
        <f t="shared" si="76"/>
        <v>#DIV/0!</v>
      </c>
      <c r="Z31" s="39">
        <f>SUMIFS('GL MEN'!$AI:$AI,'GL MEN'!$AM:$AM,Presupuesto!$Z$4,'GL MEN'!$AJ:$AJ,Presupuesto!B31)</f>
        <v>0</v>
      </c>
      <c r="AA31" s="340" t="e">
        <f t="shared" si="77"/>
        <v>#DIV/0!</v>
      </c>
      <c r="AB31" s="39">
        <f>SUMIFS('GL MEN'!$AI:$AI,'GL MEN'!$AM:$AM,Presupuesto!$AB$4,'GL MEN'!$AJ:$AJ,Presupuesto!B31)</f>
        <v>0</v>
      </c>
      <c r="AC31" s="336" t="e">
        <f t="shared" si="78"/>
        <v>#DIV/0!</v>
      </c>
      <c r="AD31" s="39">
        <f>SUMIFS('GL MEN'!$AI:$AI,'GL MEN'!$AM:$AM,Presupuesto!$AD$4,'GL MEN'!$AJ:$AJ,Presupuesto!B31)</f>
        <v>0</v>
      </c>
      <c r="AE31" s="340" t="e">
        <f t="shared" si="79"/>
        <v>#DIV/0!</v>
      </c>
      <c r="AF31" s="353">
        <f t="shared" si="80"/>
        <v>0</v>
      </c>
      <c r="AG31" s="340" t="e">
        <f t="shared" si="81"/>
        <v>#DIV/0!</v>
      </c>
      <c r="AH31" s="309">
        <f t="shared" si="82"/>
        <v>0</v>
      </c>
      <c r="AI31" s="39">
        <f t="shared" si="83"/>
        <v>0</v>
      </c>
      <c r="AJ31" s="314">
        <f t="shared" si="84"/>
        <v>0</v>
      </c>
      <c r="AK31" s="39">
        <f t="shared" si="85"/>
        <v>0</v>
      </c>
      <c r="AL31" s="353">
        <f>SUM(AH31:AK31)</f>
        <v>0</v>
      </c>
      <c r="AM31" s="3">
        <v>0</v>
      </c>
      <c r="AN31" s="3">
        <f t="shared" si="18"/>
        <v>0</v>
      </c>
      <c r="AO31" s="46"/>
      <c r="AP31" s="41"/>
      <c r="AQ31" s="97"/>
      <c r="AR31" s="97"/>
      <c r="AS31" s="97">
        <f>+F31*H31*G31</f>
        <v>25800000</v>
      </c>
      <c r="AT31" s="42">
        <f>SUM(AO31:AS31)</f>
        <v>25800000</v>
      </c>
      <c r="AU31" s="38">
        <f>SUMIFS('GL Contrapartida'!$AI:$AI,'GL Contrapartida'!$AM:$AM,Presupuesto!$AU$4,'GL Contrapartida'!$AJ:$AJ,Presupuesto!B31)</f>
        <v>0</v>
      </c>
      <c r="AV31" s="332" t="e">
        <f t="shared" si="86"/>
        <v>#DIV/0!</v>
      </c>
      <c r="AW31" s="39">
        <f>SUMIFS('GL Contrapartida'!$AI:$AI,'GL Contrapartida'!$AM:$AM,Presupuesto!$AW$4,'GL Contrapartida'!$AJ:$AJ,Presupuesto!B31)</f>
        <v>0</v>
      </c>
      <c r="AX31" s="340" t="e">
        <f t="shared" si="87"/>
        <v>#DIV/0!</v>
      </c>
      <c r="AY31" s="41">
        <f>SUMIFS('GL Contrapartida'!$AI:$AI,'GL Contrapartida'!$AM:$AM,Presupuesto!$AY$4,'GL Contrapartida'!$AJ:$AJ,Presupuesto!B31)</f>
        <v>0</v>
      </c>
      <c r="AZ31" s="340" t="e">
        <f t="shared" si="88"/>
        <v>#DIV/0!</v>
      </c>
      <c r="BA31" s="41">
        <f>SUMIFS('GL Contrapartida'!$AI:$AI,'GL Contrapartida'!$AM:$AM,Presupuesto!$BA$4,'GL Contrapartida'!$AJ:$AJ,Presupuesto!B31)</f>
        <v>10458993</v>
      </c>
      <c r="BB31" s="340">
        <f t="shared" si="89"/>
        <v>0.40538732558139534</v>
      </c>
      <c r="BC31" s="42">
        <f t="shared" si="90"/>
        <v>10458993</v>
      </c>
      <c r="BD31" s="340">
        <f t="shared" si="91"/>
        <v>0.40538732558139534</v>
      </c>
      <c r="BE31" s="38">
        <f t="shared" si="92"/>
        <v>0</v>
      </c>
      <c r="BF31" s="39">
        <f t="shared" si="93"/>
        <v>0</v>
      </c>
      <c r="BG31" s="41">
        <f t="shared" si="94"/>
        <v>0</v>
      </c>
      <c r="BH31" s="41">
        <f t="shared" si="95"/>
        <v>15341007</v>
      </c>
      <c r="BI31" s="42">
        <f>SUM(BE31:BH31)</f>
        <v>15341007</v>
      </c>
      <c r="BK31" s="4">
        <v>0</v>
      </c>
      <c r="BL31" s="343">
        <f t="shared" si="30"/>
        <v>0</v>
      </c>
    </row>
    <row r="32" spans="2:64" ht="51" customHeight="1" thickBot="1">
      <c r="B32" s="86"/>
      <c r="C32" s="80" t="s">
        <v>53</v>
      </c>
      <c r="D32" s="80" t="s">
        <v>12</v>
      </c>
      <c r="E32" s="19" t="s">
        <v>13</v>
      </c>
      <c r="F32" s="20" t="s">
        <v>14</v>
      </c>
      <c r="G32" s="20" t="s">
        <v>15</v>
      </c>
      <c r="H32" s="21" t="s">
        <v>16</v>
      </c>
      <c r="I32" s="22" t="s">
        <v>17</v>
      </c>
      <c r="J32" s="84" t="s">
        <v>5</v>
      </c>
      <c r="K32" s="83" t="s">
        <v>18</v>
      </c>
      <c r="L32" s="84" t="s">
        <v>7</v>
      </c>
      <c r="M32" s="83" t="s">
        <v>19</v>
      </c>
      <c r="N32" s="85" t="s">
        <v>20</v>
      </c>
      <c r="R32" s="9" t="s">
        <v>3928</v>
      </c>
      <c r="S32" s="10" t="s">
        <v>3929</v>
      </c>
      <c r="T32" s="10" t="s">
        <v>3930</v>
      </c>
      <c r="U32" s="10" t="s">
        <v>223</v>
      </c>
      <c r="V32" s="10" t="s">
        <v>231</v>
      </c>
      <c r="W32" s="11" t="s">
        <v>8</v>
      </c>
      <c r="X32" s="9" t="s">
        <v>3928</v>
      </c>
      <c r="Y32" s="325"/>
      <c r="Z32" s="10" t="s">
        <v>3929</v>
      </c>
      <c r="AA32" s="84"/>
      <c r="AB32" s="10" t="s">
        <v>3930</v>
      </c>
      <c r="AC32" s="84"/>
      <c r="AD32" s="10" t="s">
        <v>223</v>
      </c>
      <c r="AE32" s="84"/>
      <c r="AF32" s="11" t="s">
        <v>8</v>
      </c>
      <c r="AG32" s="84"/>
      <c r="AH32" s="9" t="s">
        <v>3928</v>
      </c>
      <c r="AI32" s="10" t="s">
        <v>3929</v>
      </c>
      <c r="AJ32" s="10" t="s">
        <v>3930</v>
      </c>
      <c r="AK32" s="10" t="s">
        <v>223</v>
      </c>
      <c r="AL32" s="11" t="s">
        <v>8</v>
      </c>
      <c r="AM32" s="3" t="s">
        <v>3930</v>
      </c>
      <c r="AN32" s="3" t="e">
        <f t="shared" si="18"/>
        <v>#VALUE!</v>
      </c>
      <c r="AO32" s="13" t="s">
        <v>3928</v>
      </c>
      <c r="AP32" s="14" t="s">
        <v>3929</v>
      </c>
      <c r="AQ32" s="14" t="s">
        <v>3930</v>
      </c>
      <c r="AR32" s="14" t="s">
        <v>223</v>
      </c>
      <c r="AS32" s="14" t="s">
        <v>231</v>
      </c>
      <c r="AT32" s="15" t="s">
        <v>8</v>
      </c>
      <c r="AU32" s="13" t="s">
        <v>3928</v>
      </c>
      <c r="AV32" s="325"/>
      <c r="AW32" s="14" t="s">
        <v>3929</v>
      </c>
      <c r="AX32" s="84"/>
      <c r="AY32" s="14" t="s">
        <v>3930</v>
      </c>
      <c r="AZ32" s="84"/>
      <c r="BA32" s="14" t="s">
        <v>223</v>
      </c>
      <c r="BB32" s="84"/>
      <c r="BC32" s="15" t="s">
        <v>8</v>
      </c>
      <c r="BD32" s="84"/>
      <c r="BE32" s="13" t="s">
        <v>3928</v>
      </c>
      <c r="BF32" s="14" t="s">
        <v>3929</v>
      </c>
      <c r="BG32" s="14" t="s">
        <v>3930</v>
      </c>
      <c r="BH32" s="14" t="s">
        <v>223</v>
      </c>
      <c r="BI32" s="15" t="s">
        <v>8</v>
      </c>
      <c r="BK32" s="4" t="s">
        <v>3930</v>
      </c>
      <c r="BL32" s="343" t="e">
        <f t="shared" si="30"/>
        <v>#VALUE!</v>
      </c>
    </row>
    <row r="33" spans="1:64" ht="39" customHeight="1">
      <c r="B33" s="86" t="s">
        <v>107</v>
      </c>
      <c r="C33" s="88" t="s">
        <v>108</v>
      </c>
      <c r="D33" s="88" t="s">
        <v>109</v>
      </c>
      <c r="E33" s="108">
        <v>1</v>
      </c>
      <c r="F33" s="91">
        <v>6</v>
      </c>
      <c r="G33" s="34">
        <v>1</v>
      </c>
      <c r="H33" s="35">
        <v>5000000</v>
      </c>
      <c r="I33" s="35">
        <f>+E33*F33*G33*H33</f>
        <v>30000000</v>
      </c>
      <c r="J33" s="36">
        <f t="shared" si="74"/>
        <v>0</v>
      </c>
      <c r="K33" s="110">
        <f t="shared" si="96"/>
        <v>0</v>
      </c>
      <c r="L33" s="36">
        <f t="shared" si="75"/>
        <v>1</v>
      </c>
      <c r="M33" s="35">
        <f t="shared" si="97"/>
        <v>30000000</v>
      </c>
      <c r="N33" s="37">
        <f t="shared" si="39"/>
        <v>30000000</v>
      </c>
      <c r="R33" s="38">
        <v>0</v>
      </c>
      <c r="S33" s="39">
        <v>0</v>
      </c>
      <c r="T33" s="39">
        <v>0</v>
      </c>
      <c r="U33" s="39">
        <v>0</v>
      </c>
      <c r="V33" s="39"/>
      <c r="W33" s="40">
        <v>0</v>
      </c>
      <c r="X33" s="38">
        <f>SUMIFS('GL MEN'!$AI:$AI,'GL MEN'!$AM:$AM,Presupuesto!$X$4,'GL MEN'!$AJ:$AJ,Presupuesto!B33)</f>
        <v>0</v>
      </c>
      <c r="Y33" s="332" t="e">
        <f t="shared" ref="Y33:Y41" si="99">X33/R33</f>
        <v>#DIV/0!</v>
      </c>
      <c r="Z33" s="39">
        <f>SUMIFS('GL MEN'!$AI:$AI,'GL MEN'!$AM:$AM,Presupuesto!$Z$4,'GL MEN'!$AJ:$AJ,Presupuesto!B33)</f>
        <v>0</v>
      </c>
      <c r="AA33" s="340" t="e">
        <f t="shared" ref="AA33:AA41" si="100">Z33/S33</f>
        <v>#DIV/0!</v>
      </c>
      <c r="AB33" s="39">
        <f>SUMIFS('GL MEN'!$AI:$AI,'GL MEN'!$AM:$AM,Presupuesto!$AB$4,'GL MEN'!$AJ:$AJ,Presupuesto!B33)</f>
        <v>0</v>
      </c>
      <c r="AC33" s="336" t="e">
        <f t="shared" ref="AC33:AC41" si="101">AB33/T33</f>
        <v>#DIV/0!</v>
      </c>
      <c r="AD33" s="39">
        <f>SUMIFS('GL MEN'!$AI:$AI,'GL MEN'!$AM:$AM,Presupuesto!$AD$4,'GL MEN'!$AJ:$AJ,Presupuesto!B33)</f>
        <v>0</v>
      </c>
      <c r="AE33" s="340" t="e">
        <f t="shared" ref="AE33:AE41" si="102">AD33/(U33+V33)</f>
        <v>#DIV/0!</v>
      </c>
      <c r="AF33" s="353">
        <f t="shared" ref="AF33:AF39" si="103">+X33+Z33+AB33+AD33</f>
        <v>0</v>
      </c>
      <c r="AG33" s="340" t="e">
        <f t="shared" ref="AG33:AG39" si="104">AF33/W33</f>
        <v>#DIV/0!</v>
      </c>
      <c r="AH33" s="309">
        <f t="shared" ref="AH33:AH39" si="105">R33-X33</f>
        <v>0</v>
      </c>
      <c r="AI33" s="39">
        <f t="shared" ref="AI33:AI39" si="106">S33-Z33</f>
        <v>0</v>
      </c>
      <c r="AJ33" s="314">
        <f t="shared" ref="AJ33:AJ39" si="107">T33-AB33</f>
        <v>0</v>
      </c>
      <c r="AK33" s="39">
        <f t="shared" ref="AK33:AK39" si="108">(U33+V33)-AD33</f>
        <v>0</v>
      </c>
      <c r="AL33" s="353">
        <f t="shared" ref="AL33:AL39" si="109">SUM(AH33:AK33)</f>
        <v>0</v>
      </c>
      <c r="AM33" s="3">
        <v>0</v>
      </c>
      <c r="AN33" s="3">
        <f t="shared" si="18"/>
        <v>0</v>
      </c>
      <c r="AO33" s="46"/>
      <c r="AP33" s="41"/>
      <c r="AQ33" s="97"/>
      <c r="AR33" s="97"/>
      <c r="AS33" s="97">
        <v>30000000</v>
      </c>
      <c r="AT33" s="42">
        <f t="shared" si="51"/>
        <v>30000000</v>
      </c>
      <c r="AU33" s="38">
        <f>SUMIFS('GL Contrapartida'!$AI:$AI,'GL Contrapartida'!$AM:$AM,Presupuesto!$AU$4,'GL Contrapartida'!$AJ:$AJ,Presupuesto!B33)</f>
        <v>0</v>
      </c>
      <c r="AV33" s="332" t="e">
        <f t="shared" ref="AV33:AV41" si="110">AU33/AO33</f>
        <v>#DIV/0!</v>
      </c>
      <c r="AW33" s="39">
        <f>SUMIFS('GL Contrapartida'!$AI:$AI,'GL Contrapartida'!$AM:$AM,Presupuesto!$AW$4,'GL Contrapartida'!$AJ:$AJ,Presupuesto!B33)</f>
        <v>0</v>
      </c>
      <c r="AX33" s="340" t="e">
        <f t="shared" ref="AX33:AX41" si="111">AW33/AP33</f>
        <v>#DIV/0!</v>
      </c>
      <c r="AY33" s="41">
        <f>SUMIFS('GL Contrapartida'!$AI:$AI,'GL Contrapartida'!$AM:$AM,Presupuesto!$AY$4,'GL Contrapartida'!$AJ:$AJ,Presupuesto!B33)</f>
        <v>0</v>
      </c>
      <c r="AZ33" s="340" t="e">
        <f t="shared" ref="AZ33:AZ41" si="112">AY33/AQ33</f>
        <v>#DIV/0!</v>
      </c>
      <c r="BA33" s="41">
        <f>SUMIFS('GL Contrapartida'!$AI:$AI,'GL Contrapartida'!$AM:$AM,Presupuesto!$BA$4,'GL Contrapartida'!$AJ:$AJ,Presupuesto!B33)</f>
        <v>15000000</v>
      </c>
      <c r="BB33" s="340">
        <f>BA33/(AR33+AS33)</f>
        <v>0.5</v>
      </c>
      <c r="BC33" s="42">
        <f t="shared" ref="BC33:BC41" si="113">AU33+AW33+AY33+BA33</f>
        <v>15000000</v>
      </c>
      <c r="BD33" s="340">
        <f t="shared" ref="BD33:BD41" si="114">BC33/AT33</f>
        <v>0.5</v>
      </c>
      <c r="BE33" s="38">
        <f t="shared" ref="BE33:BE39" si="115">AO33-AU33</f>
        <v>0</v>
      </c>
      <c r="BF33" s="39">
        <f t="shared" ref="BF33:BF39" si="116">+AP33-AW33</f>
        <v>0</v>
      </c>
      <c r="BG33" s="41">
        <f t="shared" ref="BG33:BG39" si="117">+AQ33-AY33</f>
        <v>0</v>
      </c>
      <c r="BH33" s="41">
        <f t="shared" ref="BH33:BH39" si="118">+(AR33+AS33)-BA33</f>
        <v>15000000</v>
      </c>
      <c r="BI33" s="42">
        <f t="shared" ref="BI33:BI39" si="119">SUM(BE33:BH33)</f>
        <v>15000000</v>
      </c>
      <c r="BK33" s="4">
        <v>0</v>
      </c>
      <c r="BL33" s="343">
        <f t="shared" si="30"/>
        <v>0</v>
      </c>
    </row>
    <row r="34" spans="1:64" ht="52.9">
      <c r="B34" s="86" t="s">
        <v>110</v>
      </c>
      <c r="C34" s="88" t="s">
        <v>111</v>
      </c>
      <c r="D34" s="88" t="s">
        <v>112</v>
      </c>
      <c r="E34" s="108">
        <v>8</v>
      </c>
      <c r="F34" s="91">
        <v>6</v>
      </c>
      <c r="G34" s="34">
        <v>1</v>
      </c>
      <c r="H34" s="35">
        <v>2500000</v>
      </c>
      <c r="I34" s="35">
        <f t="shared" ref="I34:I39" si="120">+E34*F34*G34*H34</f>
        <v>120000000</v>
      </c>
      <c r="J34" s="36">
        <f t="shared" si="74"/>
        <v>0</v>
      </c>
      <c r="K34" s="110">
        <f t="shared" si="96"/>
        <v>0</v>
      </c>
      <c r="L34" s="36">
        <f t="shared" si="75"/>
        <v>1</v>
      </c>
      <c r="M34" s="35">
        <f t="shared" si="97"/>
        <v>120000000</v>
      </c>
      <c r="N34" s="37">
        <f t="shared" si="39"/>
        <v>120000000</v>
      </c>
      <c r="R34" s="38">
        <v>0</v>
      </c>
      <c r="S34" s="39">
        <v>0</v>
      </c>
      <c r="T34" s="39">
        <v>0</v>
      </c>
      <c r="U34" s="39">
        <v>0</v>
      </c>
      <c r="V34" s="39"/>
      <c r="W34" s="40">
        <v>0</v>
      </c>
      <c r="X34" s="38">
        <f>SUMIFS('GL MEN'!$AI:$AI,'GL MEN'!$AM:$AM,Presupuesto!$X$4,'GL MEN'!$AJ:$AJ,Presupuesto!B34)</f>
        <v>0</v>
      </c>
      <c r="Y34" s="332" t="e">
        <f t="shared" si="99"/>
        <v>#DIV/0!</v>
      </c>
      <c r="Z34" s="39">
        <f>SUMIFS('GL MEN'!$AI:$AI,'GL MEN'!$AM:$AM,Presupuesto!$Z$4,'GL MEN'!$AJ:$AJ,Presupuesto!B34)</f>
        <v>0</v>
      </c>
      <c r="AA34" s="340" t="e">
        <f t="shared" si="100"/>
        <v>#DIV/0!</v>
      </c>
      <c r="AB34" s="39">
        <f>SUMIFS('GL MEN'!$AI:$AI,'GL MEN'!$AM:$AM,Presupuesto!$AB$4,'GL MEN'!$AJ:$AJ,Presupuesto!B34)</f>
        <v>0</v>
      </c>
      <c r="AC34" s="336" t="e">
        <f t="shared" si="101"/>
        <v>#DIV/0!</v>
      </c>
      <c r="AD34" s="39">
        <f>SUMIFS('GL MEN'!$AI:$AI,'GL MEN'!$AM:$AM,Presupuesto!$AD$4,'GL MEN'!$AJ:$AJ,Presupuesto!B34)</f>
        <v>0</v>
      </c>
      <c r="AE34" s="340" t="e">
        <f t="shared" si="102"/>
        <v>#DIV/0!</v>
      </c>
      <c r="AF34" s="353">
        <f t="shared" si="103"/>
        <v>0</v>
      </c>
      <c r="AG34" s="340" t="e">
        <f t="shared" si="104"/>
        <v>#DIV/0!</v>
      </c>
      <c r="AH34" s="309">
        <f t="shared" si="105"/>
        <v>0</v>
      </c>
      <c r="AI34" s="39">
        <f t="shared" si="106"/>
        <v>0</v>
      </c>
      <c r="AJ34" s="314">
        <f t="shared" si="107"/>
        <v>0</v>
      </c>
      <c r="AK34" s="39">
        <f t="shared" si="108"/>
        <v>0</v>
      </c>
      <c r="AL34" s="353">
        <f t="shared" si="109"/>
        <v>0</v>
      </c>
      <c r="AM34" s="3">
        <v>0</v>
      </c>
      <c r="AN34" s="3">
        <f t="shared" si="18"/>
        <v>0</v>
      </c>
      <c r="AO34" s="46"/>
      <c r="AP34" s="41"/>
      <c r="AQ34" s="97"/>
      <c r="AR34" s="97"/>
      <c r="AS34" s="97">
        <f>+E34*F34*H34</f>
        <v>120000000</v>
      </c>
      <c r="AT34" s="42">
        <f t="shared" si="51"/>
        <v>120000000</v>
      </c>
      <c r="AU34" s="38">
        <f>SUMIFS('GL Contrapartida'!$AI:$AI,'GL Contrapartida'!$AM:$AM,Presupuesto!$AU$4,'GL Contrapartida'!$AJ:$AJ,Presupuesto!B34)</f>
        <v>0</v>
      </c>
      <c r="AV34" s="332" t="e">
        <f t="shared" si="110"/>
        <v>#DIV/0!</v>
      </c>
      <c r="AW34" s="39">
        <f>SUMIFS('GL Contrapartida'!$AI:$AI,'GL Contrapartida'!$AM:$AM,Presupuesto!$AW$4,'GL Contrapartida'!$AJ:$AJ,Presupuesto!B34)</f>
        <v>0</v>
      </c>
      <c r="AX34" s="340" t="e">
        <f t="shared" si="111"/>
        <v>#DIV/0!</v>
      </c>
      <c r="AY34" s="41">
        <f>SUMIFS('GL Contrapartida'!$AI:$AI,'GL Contrapartida'!$AM:$AM,Presupuesto!$AY$4,'GL Contrapartida'!$AJ:$AJ,Presupuesto!B34)</f>
        <v>0</v>
      </c>
      <c r="AZ34" s="340" t="e">
        <f t="shared" si="112"/>
        <v>#DIV/0!</v>
      </c>
      <c r="BA34" s="41">
        <f>SUMIFS('GL Contrapartida'!$AI:$AI,'GL Contrapartida'!$AM:$AM,Presupuesto!$BA$4,'GL Contrapartida'!$AJ:$AJ,Presupuesto!B34)</f>
        <v>57800000</v>
      </c>
      <c r="BB34" s="340">
        <f t="shared" ref="BB34:BB41" si="121">BA34/(AR34+AS34)</f>
        <v>0.48166666666666669</v>
      </c>
      <c r="BC34" s="42">
        <f t="shared" si="113"/>
        <v>57800000</v>
      </c>
      <c r="BD34" s="340">
        <f t="shared" si="114"/>
        <v>0.48166666666666669</v>
      </c>
      <c r="BE34" s="38">
        <f t="shared" si="115"/>
        <v>0</v>
      </c>
      <c r="BF34" s="39">
        <f t="shared" si="116"/>
        <v>0</v>
      </c>
      <c r="BG34" s="41">
        <f t="shared" si="117"/>
        <v>0</v>
      </c>
      <c r="BH34" s="41">
        <f t="shared" si="118"/>
        <v>62200000</v>
      </c>
      <c r="BI34" s="42">
        <f t="shared" si="119"/>
        <v>62200000</v>
      </c>
      <c r="BK34" s="4">
        <v>0</v>
      </c>
      <c r="BL34" s="343">
        <f t="shared" si="30"/>
        <v>0</v>
      </c>
    </row>
    <row r="35" spans="1:64" ht="29.1" customHeight="1">
      <c r="B35" s="86" t="s">
        <v>113</v>
      </c>
      <c r="C35" s="88" t="s">
        <v>114</v>
      </c>
      <c r="D35" s="88" t="s">
        <v>115</v>
      </c>
      <c r="E35" s="112">
        <v>34</v>
      </c>
      <c r="F35" s="90">
        <v>6</v>
      </c>
      <c r="G35" s="34">
        <v>1</v>
      </c>
      <c r="H35" s="35">
        <v>1800000</v>
      </c>
      <c r="I35" s="35">
        <f t="shared" si="120"/>
        <v>367200000</v>
      </c>
      <c r="J35" s="36">
        <f t="shared" si="74"/>
        <v>0</v>
      </c>
      <c r="K35" s="110">
        <f t="shared" si="96"/>
        <v>0</v>
      </c>
      <c r="L35" s="36">
        <f t="shared" si="75"/>
        <v>1</v>
      </c>
      <c r="M35" s="35">
        <f t="shared" si="97"/>
        <v>367200000</v>
      </c>
      <c r="N35" s="37">
        <f t="shared" si="39"/>
        <v>367200000</v>
      </c>
      <c r="R35" s="38">
        <v>0</v>
      </c>
      <c r="S35" s="39">
        <v>0</v>
      </c>
      <c r="T35" s="39">
        <v>0</v>
      </c>
      <c r="U35" s="39">
        <v>0</v>
      </c>
      <c r="V35" s="39"/>
      <c r="W35" s="40">
        <v>0</v>
      </c>
      <c r="X35" s="38">
        <f>SUMIFS('GL MEN'!$AI:$AI,'GL MEN'!$AM:$AM,Presupuesto!$X$4,'GL MEN'!$AJ:$AJ,Presupuesto!B35)</f>
        <v>0</v>
      </c>
      <c r="Y35" s="332" t="e">
        <f t="shared" si="99"/>
        <v>#DIV/0!</v>
      </c>
      <c r="Z35" s="39">
        <f>SUMIFS('GL MEN'!$AI:$AI,'GL MEN'!$AM:$AM,Presupuesto!$Z$4,'GL MEN'!$AJ:$AJ,Presupuesto!B35)</f>
        <v>0</v>
      </c>
      <c r="AA35" s="340" t="e">
        <f t="shared" si="100"/>
        <v>#DIV/0!</v>
      </c>
      <c r="AB35" s="39">
        <f>SUMIFS('GL MEN'!$AI:$AI,'GL MEN'!$AM:$AM,Presupuesto!$AB$4,'GL MEN'!$AJ:$AJ,Presupuesto!B35)</f>
        <v>0</v>
      </c>
      <c r="AC35" s="336" t="e">
        <f t="shared" si="101"/>
        <v>#DIV/0!</v>
      </c>
      <c r="AD35" s="39">
        <f>SUMIFS('GL MEN'!$AI:$AI,'GL MEN'!$AM:$AM,Presupuesto!$AD$4,'GL MEN'!$AJ:$AJ,Presupuesto!B35)</f>
        <v>0</v>
      </c>
      <c r="AE35" s="340" t="e">
        <f t="shared" si="102"/>
        <v>#DIV/0!</v>
      </c>
      <c r="AF35" s="353">
        <f t="shared" si="103"/>
        <v>0</v>
      </c>
      <c r="AG35" s="340" t="e">
        <f t="shared" si="104"/>
        <v>#DIV/0!</v>
      </c>
      <c r="AH35" s="309">
        <f t="shared" si="105"/>
        <v>0</v>
      </c>
      <c r="AI35" s="39">
        <f t="shared" si="106"/>
        <v>0</v>
      </c>
      <c r="AJ35" s="314">
        <f t="shared" si="107"/>
        <v>0</v>
      </c>
      <c r="AK35" s="39">
        <f t="shared" si="108"/>
        <v>0</v>
      </c>
      <c r="AL35" s="353">
        <f t="shared" si="109"/>
        <v>0</v>
      </c>
      <c r="AM35" s="3">
        <v>0</v>
      </c>
      <c r="AN35" s="3">
        <f t="shared" si="18"/>
        <v>0</v>
      </c>
      <c r="AO35" s="46"/>
      <c r="AP35" s="41"/>
      <c r="AQ35" s="97"/>
      <c r="AR35" s="97"/>
      <c r="AS35" s="97">
        <f>+E35*F35*H35</f>
        <v>367200000</v>
      </c>
      <c r="AT35" s="42">
        <f t="shared" si="51"/>
        <v>367200000</v>
      </c>
      <c r="AU35" s="38">
        <f>SUMIFS('GL Contrapartida'!$AI:$AI,'GL Contrapartida'!$AM:$AM,Presupuesto!$AU$4,'GL Contrapartida'!$AJ:$AJ,Presupuesto!B35)</f>
        <v>0</v>
      </c>
      <c r="AV35" s="332" t="e">
        <f t="shared" si="110"/>
        <v>#DIV/0!</v>
      </c>
      <c r="AW35" s="39">
        <f>SUMIFS('GL Contrapartida'!$AI:$AI,'GL Contrapartida'!$AM:$AM,Presupuesto!$AW$4,'GL Contrapartida'!$AJ:$AJ,Presupuesto!B35)</f>
        <v>0</v>
      </c>
      <c r="AX35" s="340" t="e">
        <f t="shared" si="111"/>
        <v>#DIV/0!</v>
      </c>
      <c r="AY35" s="41">
        <f>SUMIFS('GL Contrapartida'!$AI:$AI,'GL Contrapartida'!$AM:$AM,Presupuesto!$AY$4,'GL Contrapartida'!$AJ:$AJ,Presupuesto!B35)</f>
        <v>0</v>
      </c>
      <c r="AZ35" s="340" t="e">
        <f t="shared" si="112"/>
        <v>#DIV/0!</v>
      </c>
      <c r="BA35" s="41">
        <f>SUMIFS('GL Contrapartida'!$AI:$AI,'GL Contrapartida'!$AM:$AM,Presupuesto!$BA$4,'GL Contrapartida'!$AJ:$AJ,Presupuesto!B35)</f>
        <v>224563000</v>
      </c>
      <c r="BB35" s="340">
        <f t="shared" si="121"/>
        <v>0.61155501089324615</v>
      </c>
      <c r="BC35" s="42">
        <f t="shared" si="113"/>
        <v>224563000</v>
      </c>
      <c r="BD35" s="340">
        <f t="shared" si="114"/>
        <v>0.61155501089324615</v>
      </c>
      <c r="BE35" s="38">
        <f t="shared" si="115"/>
        <v>0</v>
      </c>
      <c r="BF35" s="39">
        <f t="shared" si="116"/>
        <v>0</v>
      </c>
      <c r="BG35" s="41">
        <f t="shared" si="117"/>
        <v>0</v>
      </c>
      <c r="BH35" s="41">
        <f t="shared" si="118"/>
        <v>142637000</v>
      </c>
      <c r="BI35" s="42">
        <f t="shared" si="119"/>
        <v>142637000</v>
      </c>
      <c r="BK35" s="4">
        <v>0</v>
      </c>
      <c r="BL35" s="343">
        <f t="shared" si="30"/>
        <v>0</v>
      </c>
    </row>
    <row r="36" spans="1:64" ht="31.5" customHeight="1">
      <c r="B36" s="86" t="s">
        <v>116</v>
      </c>
      <c r="C36" s="88" t="s">
        <v>117</v>
      </c>
      <c r="D36" s="88" t="s">
        <v>118</v>
      </c>
      <c r="E36" s="112">
        <v>1</v>
      </c>
      <c r="F36" s="90">
        <v>8</v>
      </c>
      <c r="G36" s="34">
        <v>1</v>
      </c>
      <c r="H36" s="35">
        <v>6153000</v>
      </c>
      <c r="I36" s="35">
        <f t="shared" si="120"/>
        <v>49224000</v>
      </c>
      <c r="J36" s="36">
        <f t="shared" si="74"/>
        <v>0</v>
      </c>
      <c r="K36" s="110">
        <f t="shared" si="96"/>
        <v>0</v>
      </c>
      <c r="L36" s="36">
        <f t="shared" si="75"/>
        <v>1</v>
      </c>
      <c r="M36" s="35">
        <f t="shared" si="97"/>
        <v>49224000</v>
      </c>
      <c r="N36" s="37">
        <f t="shared" si="39"/>
        <v>49224000</v>
      </c>
      <c r="R36" s="38">
        <v>0</v>
      </c>
      <c r="S36" s="39">
        <v>0</v>
      </c>
      <c r="T36" s="39">
        <v>0</v>
      </c>
      <c r="U36" s="39">
        <v>0</v>
      </c>
      <c r="V36" s="39"/>
      <c r="W36" s="40">
        <v>0</v>
      </c>
      <c r="X36" s="38">
        <f>SUMIFS('GL MEN'!$AI:$AI,'GL MEN'!$AM:$AM,Presupuesto!$X$4,'GL MEN'!$AJ:$AJ,Presupuesto!B36)</f>
        <v>0</v>
      </c>
      <c r="Y36" s="332" t="e">
        <f t="shared" si="99"/>
        <v>#DIV/0!</v>
      </c>
      <c r="Z36" s="39">
        <f>SUMIFS('GL MEN'!$AI:$AI,'GL MEN'!$AM:$AM,Presupuesto!$Z$4,'GL MEN'!$AJ:$AJ,Presupuesto!B36)</f>
        <v>0</v>
      </c>
      <c r="AA36" s="340" t="e">
        <f t="shared" si="100"/>
        <v>#DIV/0!</v>
      </c>
      <c r="AB36" s="39">
        <f>SUMIFS('GL MEN'!$AI:$AI,'GL MEN'!$AM:$AM,Presupuesto!$AB$4,'GL MEN'!$AJ:$AJ,Presupuesto!B36)</f>
        <v>0</v>
      </c>
      <c r="AC36" s="336" t="e">
        <f t="shared" si="101"/>
        <v>#DIV/0!</v>
      </c>
      <c r="AD36" s="39">
        <f>SUMIFS('GL MEN'!$AI:$AI,'GL MEN'!$AM:$AM,Presupuesto!$AD$4,'GL MEN'!$AJ:$AJ,Presupuesto!B36)</f>
        <v>0</v>
      </c>
      <c r="AE36" s="340" t="e">
        <f t="shared" si="102"/>
        <v>#DIV/0!</v>
      </c>
      <c r="AF36" s="353">
        <f t="shared" si="103"/>
        <v>0</v>
      </c>
      <c r="AG36" s="340" t="e">
        <f t="shared" si="104"/>
        <v>#DIV/0!</v>
      </c>
      <c r="AH36" s="309">
        <f t="shared" si="105"/>
        <v>0</v>
      </c>
      <c r="AI36" s="39">
        <f t="shared" si="106"/>
        <v>0</v>
      </c>
      <c r="AJ36" s="314">
        <f t="shared" si="107"/>
        <v>0</v>
      </c>
      <c r="AK36" s="39">
        <f t="shared" si="108"/>
        <v>0</v>
      </c>
      <c r="AL36" s="353">
        <f t="shared" si="109"/>
        <v>0</v>
      </c>
      <c r="AM36" s="3">
        <v>0</v>
      </c>
      <c r="AN36" s="3">
        <f t="shared" si="18"/>
        <v>0</v>
      </c>
      <c r="AO36" s="46"/>
      <c r="AP36" s="41"/>
      <c r="AQ36" s="97"/>
      <c r="AR36" s="97"/>
      <c r="AS36" s="97">
        <f>+E36*F36*H36</f>
        <v>49224000</v>
      </c>
      <c r="AT36" s="42">
        <f t="shared" si="51"/>
        <v>49224000</v>
      </c>
      <c r="AU36" s="38">
        <f>SUMIFS('GL Contrapartida'!$AI:$AI,'GL Contrapartida'!$AM:$AM,Presupuesto!$AU$4,'GL Contrapartida'!$AJ:$AJ,Presupuesto!B36)</f>
        <v>0</v>
      </c>
      <c r="AV36" s="332" t="e">
        <f t="shared" si="110"/>
        <v>#DIV/0!</v>
      </c>
      <c r="AW36" s="39">
        <f>SUMIFS('GL Contrapartida'!$AI:$AI,'GL Contrapartida'!$AM:$AM,Presupuesto!$AW$4,'GL Contrapartida'!$AJ:$AJ,Presupuesto!B36)</f>
        <v>0</v>
      </c>
      <c r="AX36" s="340" t="e">
        <f t="shared" si="111"/>
        <v>#DIV/0!</v>
      </c>
      <c r="AY36" s="41">
        <f>SUMIFS('GL Contrapartida'!$AI:$AI,'GL Contrapartida'!$AM:$AM,Presupuesto!$AY$4,'GL Contrapartida'!$AJ:$AJ,Presupuesto!B36)</f>
        <v>0</v>
      </c>
      <c r="AZ36" s="340" t="e">
        <f t="shared" si="112"/>
        <v>#DIV/0!</v>
      </c>
      <c r="BA36" s="41">
        <f>SUMIFS('GL Contrapartida'!$AI:$AI,'GL Contrapartida'!$AM:$AM,Presupuesto!$BA$4,'GL Contrapartida'!$AJ:$AJ,Presupuesto!B36)</f>
        <v>29124200</v>
      </c>
      <c r="BB36" s="340">
        <f t="shared" si="121"/>
        <v>0.59166666666666667</v>
      </c>
      <c r="BC36" s="42">
        <f t="shared" si="113"/>
        <v>29124200</v>
      </c>
      <c r="BD36" s="340">
        <f t="shared" si="114"/>
        <v>0.59166666666666667</v>
      </c>
      <c r="BE36" s="38">
        <f t="shared" si="115"/>
        <v>0</v>
      </c>
      <c r="BF36" s="39">
        <f t="shared" si="116"/>
        <v>0</v>
      </c>
      <c r="BG36" s="41">
        <f t="shared" si="117"/>
        <v>0</v>
      </c>
      <c r="BH36" s="41">
        <f t="shared" si="118"/>
        <v>20099800</v>
      </c>
      <c r="BI36" s="42">
        <f t="shared" si="119"/>
        <v>20099800</v>
      </c>
      <c r="BK36" s="4">
        <v>0</v>
      </c>
      <c r="BL36" s="343">
        <f t="shared" si="30"/>
        <v>0</v>
      </c>
    </row>
    <row r="37" spans="1:64" ht="26.45">
      <c r="B37" s="86" t="s">
        <v>119</v>
      </c>
      <c r="C37" s="88" t="s">
        <v>120</v>
      </c>
      <c r="D37" s="88" t="s">
        <v>121</v>
      </c>
      <c r="E37" s="112">
        <v>1</v>
      </c>
      <c r="F37" s="90">
        <v>8</v>
      </c>
      <c r="G37" s="34">
        <v>1</v>
      </c>
      <c r="H37" s="113">
        <v>4000000</v>
      </c>
      <c r="I37" s="113">
        <f t="shared" si="120"/>
        <v>32000000</v>
      </c>
      <c r="J37" s="114">
        <f t="shared" si="74"/>
        <v>0</v>
      </c>
      <c r="K37" s="115">
        <f t="shared" si="96"/>
        <v>0</v>
      </c>
      <c r="L37" s="114">
        <f t="shared" si="75"/>
        <v>1</v>
      </c>
      <c r="M37" s="113">
        <f t="shared" si="97"/>
        <v>32000000</v>
      </c>
      <c r="N37" s="116">
        <f t="shared" si="39"/>
        <v>32000000</v>
      </c>
      <c r="R37" s="38">
        <v>0</v>
      </c>
      <c r="S37" s="39">
        <v>0</v>
      </c>
      <c r="T37" s="39">
        <v>0</v>
      </c>
      <c r="U37" s="39">
        <v>0</v>
      </c>
      <c r="V37" s="39"/>
      <c r="W37" s="40">
        <v>0</v>
      </c>
      <c r="X37" s="38">
        <f>SUMIFS('GL MEN'!$AI:$AI,'GL MEN'!$AM:$AM,Presupuesto!$X$4,'GL MEN'!$AJ:$AJ,Presupuesto!B37)</f>
        <v>0</v>
      </c>
      <c r="Y37" s="332" t="e">
        <f t="shared" si="99"/>
        <v>#DIV/0!</v>
      </c>
      <c r="Z37" s="39">
        <f>SUMIFS('GL MEN'!$AI:$AI,'GL MEN'!$AM:$AM,Presupuesto!$Z$4,'GL MEN'!$AJ:$AJ,Presupuesto!B37)</f>
        <v>0</v>
      </c>
      <c r="AA37" s="340" t="e">
        <f t="shared" si="100"/>
        <v>#DIV/0!</v>
      </c>
      <c r="AB37" s="39">
        <f>SUMIFS('GL MEN'!$AI:$AI,'GL MEN'!$AM:$AM,Presupuesto!$AB$4,'GL MEN'!$AJ:$AJ,Presupuesto!B37)</f>
        <v>0</v>
      </c>
      <c r="AC37" s="336" t="e">
        <f t="shared" si="101"/>
        <v>#DIV/0!</v>
      </c>
      <c r="AD37" s="39">
        <f>SUMIFS('GL MEN'!$AI:$AI,'GL MEN'!$AM:$AM,Presupuesto!$AD$4,'GL MEN'!$AJ:$AJ,Presupuesto!B37)</f>
        <v>0</v>
      </c>
      <c r="AE37" s="340" t="e">
        <f t="shared" si="102"/>
        <v>#DIV/0!</v>
      </c>
      <c r="AF37" s="353">
        <f t="shared" si="103"/>
        <v>0</v>
      </c>
      <c r="AG37" s="340" t="e">
        <f t="shared" si="104"/>
        <v>#DIV/0!</v>
      </c>
      <c r="AH37" s="309">
        <f t="shared" si="105"/>
        <v>0</v>
      </c>
      <c r="AI37" s="39">
        <f t="shared" si="106"/>
        <v>0</v>
      </c>
      <c r="AJ37" s="314">
        <f t="shared" si="107"/>
        <v>0</v>
      </c>
      <c r="AK37" s="39">
        <f t="shared" si="108"/>
        <v>0</v>
      </c>
      <c r="AL37" s="353">
        <f t="shared" si="109"/>
        <v>0</v>
      </c>
      <c r="AM37" s="3">
        <v>0</v>
      </c>
      <c r="AN37" s="3">
        <f t="shared" si="18"/>
        <v>0</v>
      </c>
      <c r="AO37" s="46"/>
      <c r="AP37" s="41"/>
      <c r="AQ37" s="97"/>
      <c r="AR37" s="97"/>
      <c r="AS37" s="97">
        <v>32000000</v>
      </c>
      <c r="AT37" s="42">
        <f t="shared" si="51"/>
        <v>32000000</v>
      </c>
      <c r="AU37" s="38">
        <f>SUMIFS('GL Contrapartida'!$AI:$AI,'GL Contrapartida'!$AM:$AM,Presupuesto!$AU$4,'GL Contrapartida'!$AJ:$AJ,Presupuesto!B37)</f>
        <v>0</v>
      </c>
      <c r="AV37" s="332" t="e">
        <f t="shared" si="110"/>
        <v>#DIV/0!</v>
      </c>
      <c r="AW37" s="39">
        <f>SUMIFS('GL Contrapartida'!$AI:$AI,'GL Contrapartida'!$AM:$AM,Presupuesto!$AW$4,'GL Contrapartida'!$AJ:$AJ,Presupuesto!B37)</f>
        <v>0</v>
      </c>
      <c r="AX37" s="340" t="e">
        <f t="shared" si="111"/>
        <v>#DIV/0!</v>
      </c>
      <c r="AY37" s="41">
        <f>SUMIFS('GL Contrapartida'!$AI:$AI,'GL Contrapartida'!$AM:$AM,Presupuesto!$AY$4,'GL Contrapartida'!$AJ:$AJ,Presupuesto!B37)</f>
        <v>0</v>
      </c>
      <c r="AZ37" s="340" t="e">
        <f t="shared" si="112"/>
        <v>#DIV/0!</v>
      </c>
      <c r="BA37" s="41">
        <f>SUMIFS('GL Contrapartida'!$AI:$AI,'GL Contrapartida'!$AM:$AM,Presupuesto!$BA$4,'GL Contrapartida'!$AJ:$AJ,Presupuesto!B37)</f>
        <v>18300000</v>
      </c>
      <c r="BB37" s="340">
        <f t="shared" si="121"/>
        <v>0.57187500000000002</v>
      </c>
      <c r="BC37" s="42">
        <f t="shared" si="113"/>
        <v>18300000</v>
      </c>
      <c r="BD37" s="340">
        <f t="shared" si="114"/>
        <v>0.57187500000000002</v>
      </c>
      <c r="BE37" s="38">
        <f t="shared" si="115"/>
        <v>0</v>
      </c>
      <c r="BF37" s="39">
        <f t="shared" si="116"/>
        <v>0</v>
      </c>
      <c r="BG37" s="41">
        <f t="shared" si="117"/>
        <v>0</v>
      </c>
      <c r="BH37" s="41">
        <f t="shared" si="118"/>
        <v>13700000</v>
      </c>
      <c r="BI37" s="42">
        <f t="shared" si="119"/>
        <v>13700000</v>
      </c>
      <c r="BK37" s="4">
        <v>0</v>
      </c>
      <c r="BL37" s="343">
        <f t="shared" si="30"/>
        <v>0</v>
      </c>
    </row>
    <row r="38" spans="1:64" ht="26.45">
      <c r="B38" s="86" t="s">
        <v>122</v>
      </c>
      <c r="C38" s="88" t="s">
        <v>123</v>
      </c>
      <c r="D38" s="88" t="s">
        <v>124</v>
      </c>
      <c r="E38" s="112">
        <v>30</v>
      </c>
      <c r="F38" s="90">
        <v>4</v>
      </c>
      <c r="G38" s="34">
        <v>1</v>
      </c>
      <c r="H38" s="35">
        <v>1400000</v>
      </c>
      <c r="I38" s="35">
        <f t="shared" si="120"/>
        <v>168000000</v>
      </c>
      <c r="J38" s="36">
        <f t="shared" si="74"/>
        <v>0</v>
      </c>
      <c r="K38" s="110">
        <f t="shared" si="96"/>
        <v>0</v>
      </c>
      <c r="L38" s="36">
        <f t="shared" si="75"/>
        <v>1</v>
      </c>
      <c r="M38" s="35">
        <f t="shared" si="97"/>
        <v>168000000</v>
      </c>
      <c r="N38" s="37">
        <f t="shared" si="39"/>
        <v>168000000</v>
      </c>
      <c r="R38" s="38">
        <v>0</v>
      </c>
      <c r="S38" s="39">
        <v>0</v>
      </c>
      <c r="T38" s="39">
        <v>0</v>
      </c>
      <c r="U38" s="39">
        <v>0</v>
      </c>
      <c r="V38" s="39"/>
      <c r="W38" s="40">
        <v>0</v>
      </c>
      <c r="X38" s="38">
        <f>SUMIFS('GL MEN'!$AI:$AI,'GL MEN'!$AM:$AM,Presupuesto!$X$4,'GL MEN'!$AJ:$AJ,Presupuesto!B38)</f>
        <v>0</v>
      </c>
      <c r="Y38" s="332" t="e">
        <f t="shared" si="99"/>
        <v>#DIV/0!</v>
      </c>
      <c r="Z38" s="39">
        <f>SUMIFS('GL MEN'!$AI:$AI,'GL MEN'!$AM:$AM,Presupuesto!$Z$4,'GL MEN'!$AJ:$AJ,Presupuesto!B38)</f>
        <v>0</v>
      </c>
      <c r="AA38" s="340" t="e">
        <f t="shared" si="100"/>
        <v>#DIV/0!</v>
      </c>
      <c r="AB38" s="39">
        <f>SUMIFS('GL MEN'!$AI:$AI,'GL MEN'!$AM:$AM,Presupuesto!$AB$4,'GL MEN'!$AJ:$AJ,Presupuesto!B38)</f>
        <v>0</v>
      </c>
      <c r="AC38" s="336" t="e">
        <f t="shared" si="101"/>
        <v>#DIV/0!</v>
      </c>
      <c r="AD38" s="39">
        <f>SUMIFS('GL MEN'!$AI:$AI,'GL MEN'!$AM:$AM,Presupuesto!$AD$4,'GL MEN'!$AJ:$AJ,Presupuesto!B38)</f>
        <v>0</v>
      </c>
      <c r="AE38" s="340" t="e">
        <f t="shared" si="102"/>
        <v>#DIV/0!</v>
      </c>
      <c r="AF38" s="353">
        <f t="shared" si="103"/>
        <v>0</v>
      </c>
      <c r="AG38" s="340" t="e">
        <f t="shared" si="104"/>
        <v>#DIV/0!</v>
      </c>
      <c r="AH38" s="309">
        <f t="shared" si="105"/>
        <v>0</v>
      </c>
      <c r="AI38" s="39">
        <f t="shared" si="106"/>
        <v>0</v>
      </c>
      <c r="AJ38" s="314">
        <f t="shared" si="107"/>
        <v>0</v>
      </c>
      <c r="AK38" s="39">
        <f t="shared" si="108"/>
        <v>0</v>
      </c>
      <c r="AL38" s="353">
        <f t="shared" si="109"/>
        <v>0</v>
      </c>
      <c r="AM38" s="3">
        <v>0</v>
      </c>
      <c r="AN38" s="3">
        <f t="shared" si="18"/>
        <v>0</v>
      </c>
      <c r="AO38" s="46"/>
      <c r="AP38" s="41"/>
      <c r="AQ38" s="97"/>
      <c r="AR38" s="97"/>
      <c r="AS38" s="97">
        <f>+E38*F38*H38</f>
        <v>168000000</v>
      </c>
      <c r="AT38" s="42">
        <f t="shared" si="51"/>
        <v>168000000</v>
      </c>
      <c r="AU38" s="38">
        <f>SUMIFS('GL Contrapartida'!$AI:$AI,'GL Contrapartida'!$AM:$AM,Presupuesto!$AU$4,'GL Contrapartida'!$AJ:$AJ,Presupuesto!B38)</f>
        <v>0</v>
      </c>
      <c r="AV38" s="332" t="e">
        <f t="shared" si="110"/>
        <v>#DIV/0!</v>
      </c>
      <c r="AW38" s="39">
        <f>SUMIFS('GL Contrapartida'!$AI:$AI,'GL Contrapartida'!$AM:$AM,Presupuesto!$AW$4,'GL Contrapartida'!$AJ:$AJ,Presupuesto!B38)</f>
        <v>0</v>
      </c>
      <c r="AX38" s="340" t="e">
        <f t="shared" si="111"/>
        <v>#DIV/0!</v>
      </c>
      <c r="AY38" s="41">
        <f>SUMIFS('GL Contrapartida'!$AI:$AI,'GL Contrapartida'!$AM:$AM,Presupuesto!$AY$4,'GL Contrapartida'!$AJ:$AJ,Presupuesto!B38)</f>
        <v>0</v>
      </c>
      <c r="AZ38" s="340" t="e">
        <f t="shared" si="112"/>
        <v>#DIV/0!</v>
      </c>
      <c r="BA38" s="41">
        <f>SUMIFS('GL Contrapartida'!$AI:$AI,'GL Contrapartida'!$AM:$AM,Presupuesto!$BA$4,'GL Contrapartida'!$AJ:$AJ,Presupuesto!B38)</f>
        <v>163800000</v>
      </c>
      <c r="BB38" s="340">
        <f t="shared" si="121"/>
        <v>0.97499999999999998</v>
      </c>
      <c r="BC38" s="42">
        <f t="shared" si="113"/>
        <v>163800000</v>
      </c>
      <c r="BD38" s="340">
        <f t="shared" si="114"/>
        <v>0.97499999999999998</v>
      </c>
      <c r="BE38" s="38">
        <f t="shared" si="115"/>
        <v>0</v>
      </c>
      <c r="BF38" s="39">
        <f t="shared" si="116"/>
        <v>0</v>
      </c>
      <c r="BG38" s="41">
        <f t="shared" si="117"/>
        <v>0</v>
      </c>
      <c r="BH38" s="41">
        <f t="shared" si="118"/>
        <v>4200000</v>
      </c>
      <c r="BI38" s="42">
        <f t="shared" si="119"/>
        <v>4200000</v>
      </c>
      <c r="BK38" s="4">
        <v>0</v>
      </c>
      <c r="BL38" s="343">
        <f t="shared" si="30"/>
        <v>0</v>
      </c>
    </row>
    <row r="39" spans="1:64" ht="27" customHeight="1">
      <c r="B39" s="86" t="s">
        <v>125</v>
      </c>
      <c r="C39" s="88" t="s">
        <v>126</v>
      </c>
      <c r="D39" s="88" t="s">
        <v>127</v>
      </c>
      <c r="E39" s="89">
        <v>1</v>
      </c>
      <c r="F39" s="90">
        <v>8</v>
      </c>
      <c r="G39" s="34">
        <v>1</v>
      </c>
      <c r="H39" s="35">
        <v>2300000</v>
      </c>
      <c r="I39" s="35">
        <f t="shared" si="120"/>
        <v>18400000</v>
      </c>
      <c r="J39" s="36">
        <f t="shared" si="74"/>
        <v>0</v>
      </c>
      <c r="K39" s="110">
        <f t="shared" si="96"/>
        <v>0</v>
      </c>
      <c r="L39" s="36">
        <f t="shared" si="75"/>
        <v>1</v>
      </c>
      <c r="M39" s="35">
        <f t="shared" si="97"/>
        <v>18400000</v>
      </c>
      <c r="N39" s="37">
        <f t="shared" si="39"/>
        <v>18400000</v>
      </c>
      <c r="R39" s="38">
        <v>0</v>
      </c>
      <c r="S39" s="39">
        <v>0</v>
      </c>
      <c r="T39" s="39">
        <v>0</v>
      </c>
      <c r="U39" s="39">
        <v>0</v>
      </c>
      <c r="V39" s="39">
        <v>0</v>
      </c>
      <c r="W39" s="40">
        <v>0</v>
      </c>
      <c r="X39" s="38">
        <f>SUMIFS('GL MEN'!$AI:$AI,'GL MEN'!$AM:$AM,Presupuesto!$X$4,'GL MEN'!$AJ:$AJ,Presupuesto!B39)</f>
        <v>0</v>
      </c>
      <c r="Y39" s="332" t="e">
        <f t="shared" si="99"/>
        <v>#DIV/0!</v>
      </c>
      <c r="Z39" s="39">
        <f>SUMIFS('GL MEN'!$AI:$AI,'GL MEN'!$AM:$AM,Presupuesto!$Z$4,'GL MEN'!$AJ:$AJ,Presupuesto!B39)</f>
        <v>0</v>
      </c>
      <c r="AA39" s="340" t="e">
        <f t="shared" si="100"/>
        <v>#DIV/0!</v>
      </c>
      <c r="AB39" s="39">
        <f>SUMIFS('GL MEN'!$AI:$AI,'GL MEN'!$AM:$AM,Presupuesto!$AB$4,'GL MEN'!$AJ:$AJ,Presupuesto!B39)</f>
        <v>0</v>
      </c>
      <c r="AC39" s="336" t="e">
        <f t="shared" si="101"/>
        <v>#DIV/0!</v>
      </c>
      <c r="AD39" s="39">
        <f>SUMIFS('GL MEN'!$AI:$AI,'GL MEN'!$AM:$AM,Presupuesto!$AD$4,'GL MEN'!$AJ:$AJ,Presupuesto!B39)</f>
        <v>0</v>
      </c>
      <c r="AE39" s="340" t="e">
        <f t="shared" si="102"/>
        <v>#DIV/0!</v>
      </c>
      <c r="AF39" s="353">
        <f t="shared" si="103"/>
        <v>0</v>
      </c>
      <c r="AG39" s="340" t="e">
        <f t="shared" si="104"/>
        <v>#DIV/0!</v>
      </c>
      <c r="AH39" s="309">
        <f t="shared" si="105"/>
        <v>0</v>
      </c>
      <c r="AI39" s="39">
        <f t="shared" si="106"/>
        <v>0</v>
      </c>
      <c r="AJ39" s="314">
        <f t="shared" si="107"/>
        <v>0</v>
      </c>
      <c r="AK39" s="39">
        <f t="shared" si="108"/>
        <v>0</v>
      </c>
      <c r="AL39" s="353">
        <f t="shared" si="109"/>
        <v>0</v>
      </c>
      <c r="AM39" s="3">
        <v>0</v>
      </c>
      <c r="AN39" s="3">
        <f t="shared" si="18"/>
        <v>0</v>
      </c>
      <c r="AO39" s="46"/>
      <c r="AP39" s="41"/>
      <c r="AQ39" s="97"/>
      <c r="AR39" s="97"/>
      <c r="AS39" s="97">
        <v>18400000</v>
      </c>
      <c r="AT39" s="42">
        <f t="shared" si="51"/>
        <v>18400000</v>
      </c>
      <c r="AU39" s="38">
        <f>SUMIFS('GL Contrapartida'!$AI:$AI,'GL Contrapartida'!$AM:$AM,Presupuesto!$AU$4,'GL Contrapartida'!$AJ:$AJ,Presupuesto!B39)</f>
        <v>0</v>
      </c>
      <c r="AV39" s="332" t="e">
        <f t="shared" si="110"/>
        <v>#DIV/0!</v>
      </c>
      <c r="AW39" s="39">
        <f>SUMIFS('GL Contrapartida'!$AI:$AI,'GL Contrapartida'!$AM:$AM,Presupuesto!$AW$4,'GL Contrapartida'!$AJ:$AJ,Presupuesto!B39)</f>
        <v>0</v>
      </c>
      <c r="AX39" s="340" t="e">
        <f t="shared" si="111"/>
        <v>#DIV/0!</v>
      </c>
      <c r="AY39" s="41">
        <f>SUMIFS('GL Contrapartida'!$AI:$AI,'GL Contrapartida'!$AM:$AM,Presupuesto!$AY$4,'GL Contrapartida'!$AJ:$AJ,Presupuesto!B39)</f>
        <v>0</v>
      </c>
      <c r="AZ39" s="340" t="e">
        <f t="shared" si="112"/>
        <v>#DIV/0!</v>
      </c>
      <c r="BA39" s="41">
        <f>SUMIFS('GL Contrapartida'!$AI:$AI,'GL Contrapartida'!$AM:$AM,Presupuesto!$BA$4,'GL Contrapartida'!$AJ:$AJ,Presupuesto!B39)</f>
        <v>17786667</v>
      </c>
      <c r="BB39" s="340">
        <f t="shared" si="121"/>
        <v>0.96666668478260864</v>
      </c>
      <c r="BC39" s="42">
        <f t="shared" si="113"/>
        <v>17786667</v>
      </c>
      <c r="BD39" s="340">
        <f t="shared" si="114"/>
        <v>0.96666668478260864</v>
      </c>
      <c r="BE39" s="38">
        <f t="shared" si="115"/>
        <v>0</v>
      </c>
      <c r="BF39" s="39">
        <f t="shared" si="116"/>
        <v>0</v>
      </c>
      <c r="BG39" s="41">
        <f t="shared" si="117"/>
        <v>0</v>
      </c>
      <c r="BH39" s="41">
        <f t="shared" si="118"/>
        <v>613333</v>
      </c>
      <c r="BI39" s="42">
        <f t="shared" si="119"/>
        <v>613333</v>
      </c>
      <c r="BK39" s="4">
        <v>0</v>
      </c>
      <c r="BL39" s="343">
        <f t="shared" si="30"/>
        <v>0</v>
      </c>
    </row>
    <row r="40" spans="1:64" ht="24.6" customHeight="1" thickBot="1">
      <c r="B40" s="384" t="s">
        <v>128</v>
      </c>
      <c r="C40" s="385"/>
      <c r="D40" s="385"/>
      <c r="E40" s="385"/>
      <c r="F40" s="385"/>
      <c r="G40" s="385"/>
      <c r="H40" s="386"/>
      <c r="I40" s="63">
        <f>SUM(I18:I24)+SUM(I27:I39)</f>
        <v>2305841430.4899998</v>
      </c>
      <c r="J40" s="117">
        <f t="shared" si="74"/>
        <v>0.25064428058510757</v>
      </c>
      <c r="K40" s="118">
        <f>SUM(K18:K24)+SUM(K27:K39)</f>
        <v>577945966.48800004</v>
      </c>
      <c r="L40" s="117">
        <f t="shared" si="75"/>
        <v>0.74935571941489254</v>
      </c>
      <c r="M40" s="63">
        <f>SUM(M18:M24)+SUM(M27:M39)</f>
        <v>1727895464</v>
      </c>
      <c r="N40" s="63">
        <f>SUM(N18:N24)+SUM(N27:N39)</f>
        <v>2305841430.4879999</v>
      </c>
      <c r="R40" s="119">
        <f t="shared" ref="R40:W40" si="122">SUM(R18:R24)+SUM(R27:R39)</f>
        <v>171295394.016</v>
      </c>
      <c r="S40" s="120">
        <f t="shared" si="122"/>
        <v>94099999.991999999</v>
      </c>
      <c r="T40" s="120">
        <f t="shared" si="122"/>
        <v>205900000</v>
      </c>
      <c r="U40" s="120">
        <f t="shared" si="122"/>
        <v>8658572.4800000004</v>
      </c>
      <c r="V40" s="120">
        <f t="shared" si="122"/>
        <v>97992000</v>
      </c>
      <c r="W40" s="121">
        <f t="shared" si="122"/>
        <v>577945966.48800004</v>
      </c>
      <c r="X40" s="119">
        <f t="shared" ref="X40:AD40" si="123">SUM(X18:X24)+SUM(X27:X39)</f>
        <v>145540974.65000001</v>
      </c>
      <c r="Y40" s="328">
        <f t="shared" si="99"/>
        <v>0.84964908418031149</v>
      </c>
      <c r="Z40" s="120">
        <f t="shared" si="123"/>
        <v>53847915</v>
      </c>
      <c r="AA40" s="104">
        <f t="shared" si="100"/>
        <v>0.57224139218467518</v>
      </c>
      <c r="AB40" s="120">
        <f t="shared" si="123"/>
        <v>126482023</v>
      </c>
      <c r="AC40" s="104">
        <f t="shared" si="101"/>
        <v>0.61428860126274887</v>
      </c>
      <c r="AD40" s="120">
        <f t="shared" si="123"/>
        <v>90235680</v>
      </c>
      <c r="AE40" s="104">
        <f t="shared" si="102"/>
        <v>0.84608716016898777</v>
      </c>
      <c r="AF40" s="121">
        <f>SUM(AF18:AF24)+SUM(AF27:AF39)</f>
        <v>416106592.64999998</v>
      </c>
      <c r="AG40" s="104">
        <f>AF40/W40</f>
        <v>0.71997490557560562</v>
      </c>
      <c r="AH40" s="119">
        <f t="shared" ref="AH40:AL40" si="124">SUM(AH18:AH24)+SUM(AH27:AH39)</f>
        <v>25754419.365999997</v>
      </c>
      <c r="AI40" s="120">
        <f t="shared" si="124"/>
        <v>40252084.991999999</v>
      </c>
      <c r="AJ40" s="120">
        <f t="shared" si="124"/>
        <v>79417977</v>
      </c>
      <c r="AK40" s="120">
        <f t="shared" si="124"/>
        <v>16414892.48</v>
      </c>
      <c r="AL40" s="121">
        <f t="shared" si="124"/>
        <v>161839373.838</v>
      </c>
      <c r="AM40" s="3">
        <v>126482023</v>
      </c>
      <c r="AN40" s="3">
        <f t="shared" si="18"/>
        <v>0</v>
      </c>
      <c r="AO40" s="119">
        <f t="shared" ref="AO40:AT40" si="125">SUM(AO18:AO24)+SUM(AO27:AO39)</f>
        <v>68411464</v>
      </c>
      <c r="AP40" s="120">
        <f t="shared" si="125"/>
        <v>63120000</v>
      </c>
      <c r="AQ40" s="120">
        <f t="shared" si="125"/>
        <v>132800000</v>
      </c>
      <c r="AR40" s="120">
        <f t="shared" si="125"/>
        <v>50000000</v>
      </c>
      <c r="AS40" s="120">
        <f t="shared" si="125"/>
        <v>1413564000</v>
      </c>
      <c r="AT40" s="121">
        <f t="shared" si="125"/>
        <v>1727895464</v>
      </c>
      <c r="AU40" s="119">
        <f t="shared" ref="AU40:BA40" si="126">SUM(AU18:AU24)+SUM(AU27:AU39)</f>
        <v>33635677</v>
      </c>
      <c r="AV40" s="328">
        <f t="shared" si="110"/>
        <v>0.49166725915995602</v>
      </c>
      <c r="AW40" s="120">
        <f t="shared" si="126"/>
        <v>63462806</v>
      </c>
      <c r="AX40" s="104">
        <f t="shared" si="111"/>
        <v>1.0054310202788339</v>
      </c>
      <c r="AY40" s="120">
        <f t="shared" si="126"/>
        <v>42002512</v>
      </c>
      <c r="AZ40" s="104">
        <f t="shared" si="112"/>
        <v>0.31628397590361446</v>
      </c>
      <c r="BA40" s="120">
        <f t="shared" si="126"/>
        <v>642196840</v>
      </c>
      <c r="BB40" s="104">
        <f t="shared" si="121"/>
        <v>0.43878972152908924</v>
      </c>
      <c r="BC40" s="121">
        <f t="shared" si="113"/>
        <v>781297835</v>
      </c>
      <c r="BD40" s="104">
        <f t="shared" si="114"/>
        <v>0.45216730483876078</v>
      </c>
      <c r="BE40" s="119">
        <f t="shared" ref="BE40:BI40" si="127">SUM(BE18:BE24)+SUM(BE27:BE39)</f>
        <v>34775787</v>
      </c>
      <c r="BF40" s="120">
        <f t="shared" si="127"/>
        <v>-342806</v>
      </c>
      <c r="BG40" s="120">
        <f t="shared" si="127"/>
        <v>90797488</v>
      </c>
      <c r="BH40" s="120">
        <f t="shared" si="127"/>
        <v>821367160</v>
      </c>
      <c r="BI40" s="121">
        <f t="shared" si="127"/>
        <v>946597629</v>
      </c>
      <c r="BK40" s="4">
        <v>42002512</v>
      </c>
      <c r="BL40" s="343">
        <f t="shared" si="30"/>
        <v>0</v>
      </c>
    </row>
    <row r="41" spans="1:64" ht="22.35" customHeight="1" thickBot="1">
      <c r="B41" s="387" t="s">
        <v>129</v>
      </c>
      <c r="C41" s="388"/>
      <c r="D41" s="388"/>
      <c r="E41" s="388"/>
      <c r="F41" s="388"/>
      <c r="G41" s="388"/>
      <c r="H41" s="389"/>
      <c r="I41" s="122">
        <f>I40+I14</f>
        <v>5497826676.2399998</v>
      </c>
      <c r="J41" s="6"/>
      <c r="K41" s="5">
        <f>K40+K14</f>
        <v>2645107143.4350004</v>
      </c>
      <c r="L41" s="6"/>
      <c r="M41" s="5">
        <f>M40+M14</f>
        <v>2852719532.6749301</v>
      </c>
      <c r="N41" s="5">
        <f>N40+N14</f>
        <v>5497826676.10993</v>
      </c>
      <c r="R41" s="67">
        <f t="shared" ref="R41:W41" si="128">R40+R14</f>
        <v>607325112.01600003</v>
      </c>
      <c r="S41" s="68">
        <f t="shared" si="128"/>
        <v>539931909.62100005</v>
      </c>
      <c r="T41" s="68">
        <f t="shared" si="128"/>
        <v>1178563898.4349999</v>
      </c>
      <c r="U41" s="68">
        <f t="shared" si="128"/>
        <v>221294223.36299998</v>
      </c>
      <c r="V41" s="68">
        <f t="shared" si="128"/>
        <v>97992000</v>
      </c>
      <c r="W41" s="69">
        <f t="shared" si="128"/>
        <v>2645107143.4350004</v>
      </c>
      <c r="X41" s="67">
        <f t="shared" ref="X41:AD41" si="129">X40+X14</f>
        <v>540478645.81000006</v>
      </c>
      <c r="Y41" s="333">
        <f t="shared" si="99"/>
        <v>0.8899329784271478</v>
      </c>
      <c r="Z41" s="68">
        <f t="shared" si="129"/>
        <v>446768725.2700001</v>
      </c>
      <c r="AA41" s="151">
        <f t="shared" si="100"/>
        <v>0.82745382761986608</v>
      </c>
      <c r="AB41" s="68">
        <f t="shared" si="129"/>
        <v>910880334.19999969</v>
      </c>
      <c r="AC41" s="329">
        <f t="shared" si="101"/>
        <v>0.77287310039748047</v>
      </c>
      <c r="AD41" s="68">
        <f t="shared" si="129"/>
        <v>261548594.04000002</v>
      </c>
      <c r="AE41" s="151">
        <f t="shared" si="102"/>
        <v>0.81916654995365268</v>
      </c>
      <c r="AF41" s="69">
        <f>AF40+AF14</f>
        <v>2159676299.3199997</v>
      </c>
      <c r="AG41" s="151">
        <f>AF41/W41</f>
        <v>0.81647970468046582</v>
      </c>
      <c r="AH41" s="67">
        <f t="shared" ref="AH41:AL41" si="130">AH40+AH14</f>
        <v>66846466.205999993</v>
      </c>
      <c r="AI41" s="68">
        <f t="shared" si="130"/>
        <v>93163184.350999907</v>
      </c>
      <c r="AJ41" s="68">
        <f t="shared" si="130"/>
        <v>267683564.23500031</v>
      </c>
      <c r="AK41" s="68">
        <f t="shared" si="130"/>
        <v>57737629.322999984</v>
      </c>
      <c r="AL41" s="69">
        <f t="shared" si="130"/>
        <v>485430844.11500019</v>
      </c>
      <c r="AM41" s="3">
        <v>910880334.19999969</v>
      </c>
      <c r="AN41" s="3">
        <f t="shared" si="18"/>
        <v>0</v>
      </c>
      <c r="AO41" s="76">
        <f t="shared" ref="AO41:AT41" si="131">AO40+AO14</f>
        <v>513156652.5</v>
      </c>
      <c r="AP41" s="77">
        <f t="shared" si="131"/>
        <v>260717580.19999999</v>
      </c>
      <c r="AQ41" s="77">
        <f t="shared" si="131"/>
        <v>483368746.4109</v>
      </c>
      <c r="AR41" s="77">
        <f t="shared" si="131"/>
        <v>181912553.56402999</v>
      </c>
      <c r="AS41" s="77">
        <f t="shared" si="131"/>
        <v>1413564000</v>
      </c>
      <c r="AT41" s="78">
        <f t="shared" si="131"/>
        <v>2852719532.6749301</v>
      </c>
      <c r="AU41" s="76">
        <f t="shared" ref="AU41:BA41" si="132">AU40+AU14</f>
        <v>387745624.42170805</v>
      </c>
      <c r="AV41" s="333">
        <f t="shared" si="110"/>
        <v>0.75560868700169104</v>
      </c>
      <c r="AW41" s="77">
        <f t="shared" si="132"/>
        <v>251999835.19999999</v>
      </c>
      <c r="AX41" s="151">
        <f t="shared" si="111"/>
        <v>0.96656249650172232</v>
      </c>
      <c r="AY41" s="77">
        <f t="shared" si="132"/>
        <v>311214961.50899994</v>
      </c>
      <c r="AZ41" s="151">
        <f t="shared" si="112"/>
        <v>0.64384585023303031</v>
      </c>
      <c r="BA41" s="77">
        <f t="shared" si="132"/>
        <v>712530064.85000002</v>
      </c>
      <c r="BB41" s="151">
        <f t="shared" si="121"/>
        <v>0.44659388021611857</v>
      </c>
      <c r="BC41" s="78">
        <f t="shared" si="113"/>
        <v>1663490485.9807081</v>
      </c>
      <c r="BD41" s="151">
        <f t="shared" si="114"/>
        <v>0.58312444210766523</v>
      </c>
      <c r="BE41" s="76">
        <f t="shared" ref="BE41:BI41" si="133">BE40+BE14</f>
        <v>125411028.07829195</v>
      </c>
      <c r="BF41" s="77">
        <f t="shared" si="133"/>
        <v>8717745.0000000112</v>
      </c>
      <c r="BG41" s="77">
        <f t="shared" si="133"/>
        <v>172153784.90190002</v>
      </c>
      <c r="BH41" s="77">
        <f t="shared" si="133"/>
        <v>882946488.71403003</v>
      </c>
      <c r="BI41" s="78">
        <f t="shared" si="133"/>
        <v>1189229046.694222</v>
      </c>
      <c r="BK41" s="4">
        <v>311214961.50899994</v>
      </c>
      <c r="BL41" s="343">
        <f t="shared" si="30"/>
        <v>0</v>
      </c>
    </row>
    <row r="42" spans="1:64" ht="24" customHeight="1">
      <c r="B42" s="367" t="s">
        <v>130</v>
      </c>
      <c r="C42" s="368"/>
      <c r="D42" s="368"/>
      <c r="E42" s="368"/>
      <c r="F42" s="368"/>
      <c r="G42" s="368"/>
      <c r="H42" s="369"/>
      <c r="I42" s="73" t="s">
        <v>6</v>
      </c>
      <c r="J42" s="74" t="s">
        <v>5</v>
      </c>
      <c r="K42" s="73" t="s">
        <v>6</v>
      </c>
      <c r="L42" s="74" t="s">
        <v>7</v>
      </c>
      <c r="M42" s="73" t="s">
        <v>6</v>
      </c>
      <c r="N42" s="75" t="s">
        <v>6</v>
      </c>
      <c r="R42" s="123"/>
      <c r="S42" s="124"/>
      <c r="T42" s="124"/>
      <c r="U42" s="124"/>
      <c r="V42" s="124"/>
      <c r="W42" s="125"/>
      <c r="X42" s="123"/>
      <c r="Y42" s="333"/>
      <c r="Z42" s="124"/>
      <c r="AA42" s="151"/>
      <c r="AB42" s="124"/>
      <c r="AC42" s="337"/>
      <c r="AD42" s="124"/>
      <c r="AE42" s="151"/>
      <c r="AF42" s="125"/>
      <c r="AG42" s="151"/>
      <c r="AH42" s="123"/>
      <c r="AI42" s="124"/>
      <c r="AJ42" s="124"/>
      <c r="AK42" s="124"/>
      <c r="AL42" s="125"/>
      <c r="AN42" s="3">
        <f t="shared" si="18"/>
        <v>0</v>
      </c>
      <c r="AO42" s="126"/>
      <c r="AP42" s="127"/>
      <c r="AQ42" s="127"/>
      <c r="AR42" s="127"/>
      <c r="AS42" s="127"/>
      <c r="AT42" s="128"/>
      <c r="AU42" s="126"/>
      <c r="AV42" s="333"/>
      <c r="AW42" s="127"/>
      <c r="AX42" s="151"/>
      <c r="AY42" s="127"/>
      <c r="AZ42" s="151"/>
      <c r="BA42" s="127"/>
      <c r="BB42" s="151"/>
      <c r="BC42" s="128"/>
      <c r="BD42" s="151"/>
      <c r="BE42" s="126"/>
      <c r="BF42" s="127"/>
      <c r="BG42" s="127"/>
      <c r="BH42" s="127"/>
      <c r="BI42" s="128"/>
      <c r="BL42" s="343">
        <f t="shared" si="30"/>
        <v>0</v>
      </c>
    </row>
    <row r="43" spans="1:64" s="16" customFormat="1" ht="50.85" customHeight="1">
      <c r="B43" s="79">
        <v>3</v>
      </c>
      <c r="C43" s="80" t="s">
        <v>53</v>
      </c>
      <c r="D43" s="80" t="s">
        <v>12</v>
      </c>
      <c r="E43" s="80" t="s">
        <v>54</v>
      </c>
      <c r="F43" s="81" t="s">
        <v>55</v>
      </c>
      <c r="G43" s="81" t="s">
        <v>56</v>
      </c>
      <c r="H43" s="82" t="s">
        <v>57</v>
      </c>
      <c r="I43" s="83" t="s">
        <v>17</v>
      </c>
      <c r="J43" s="84" t="s">
        <v>5</v>
      </c>
      <c r="K43" s="83" t="s">
        <v>18</v>
      </c>
      <c r="L43" s="84" t="s">
        <v>7</v>
      </c>
      <c r="M43" s="83" t="s">
        <v>19</v>
      </c>
      <c r="N43" s="85" t="s">
        <v>20</v>
      </c>
      <c r="O43" s="1"/>
      <c r="P43" s="1"/>
      <c r="Q43" s="1"/>
      <c r="R43" s="9" t="s">
        <v>3928</v>
      </c>
      <c r="S43" s="10" t="s">
        <v>3929</v>
      </c>
      <c r="T43" s="10" t="s">
        <v>3930</v>
      </c>
      <c r="U43" s="10" t="s">
        <v>223</v>
      </c>
      <c r="V43" s="10" t="s">
        <v>231</v>
      </c>
      <c r="W43" s="11" t="s">
        <v>8</v>
      </c>
      <c r="X43" s="9" t="s">
        <v>3928</v>
      </c>
      <c r="Y43" s="325"/>
      <c r="Z43" s="10" t="s">
        <v>3929</v>
      </c>
      <c r="AA43" s="84"/>
      <c r="AB43" s="10" t="s">
        <v>3930</v>
      </c>
      <c r="AC43" s="84"/>
      <c r="AD43" s="10" t="s">
        <v>223</v>
      </c>
      <c r="AE43" s="84"/>
      <c r="AF43" s="11" t="s">
        <v>8</v>
      </c>
      <c r="AG43" s="84" t="s">
        <v>231</v>
      </c>
      <c r="AH43" s="9" t="s">
        <v>3928</v>
      </c>
      <c r="AI43" s="10" t="s">
        <v>3929</v>
      </c>
      <c r="AJ43" s="10" t="s">
        <v>3930</v>
      </c>
      <c r="AK43" s="10" t="s">
        <v>223</v>
      </c>
      <c r="AL43" s="11" t="s">
        <v>8</v>
      </c>
      <c r="AM43" s="3" t="s">
        <v>3930</v>
      </c>
      <c r="AN43" s="3" t="e">
        <f t="shared" si="18"/>
        <v>#VALUE!</v>
      </c>
      <c r="AO43" s="13" t="s">
        <v>3928</v>
      </c>
      <c r="AP43" s="14" t="s">
        <v>3929</v>
      </c>
      <c r="AQ43" s="14" t="s">
        <v>3930</v>
      </c>
      <c r="AR43" s="14" t="s">
        <v>223</v>
      </c>
      <c r="AS43" s="14" t="s">
        <v>231</v>
      </c>
      <c r="AT43" s="15" t="s">
        <v>8</v>
      </c>
      <c r="AU43" s="13" t="s">
        <v>3928</v>
      </c>
      <c r="AV43" s="325"/>
      <c r="AW43" s="14" t="s">
        <v>3929</v>
      </c>
      <c r="AX43" s="84"/>
      <c r="AY43" s="14" t="s">
        <v>3930</v>
      </c>
      <c r="AZ43" s="84"/>
      <c r="BA43" s="14" t="s">
        <v>223</v>
      </c>
      <c r="BB43" s="84"/>
      <c r="BC43" s="15" t="s">
        <v>8</v>
      </c>
      <c r="BD43" s="84"/>
      <c r="BE43" s="13" t="s">
        <v>3928</v>
      </c>
      <c r="BF43" s="14" t="s">
        <v>3929</v>
      </c>
      <c r="BG43" s="14" t="s">
        <v>3930</v>
      </c>
      <c r="BH43" s="14" t="s">
        <v>223</v>
      </c>
      <c r="BI43" s="15" t="s">
        <v>8</v>
      </c>
      <c r="BK43" s="16" t="s">
        <v>3930</v>
      </c>
      <c r="BL43" s="343" t="e">
        <f t="shared" si="30"/>
        <v>#VALUE!</v>
      </c>
    </row>
    <row r="44" spans="1:64" ht="43.35" customHeight="1">
      <c r="A44" s="129"/>
      <c r="B44" s="86" t="s">
        <v>131</v>
      </c>
      <c r="C44" s="88" t="s">
        <v>132</v>
      </c>
      <c r="D44" s="93" t="s">
        <v>133</v>
      </c>
      <c r="E44" s="94" t="s">
        <v>45</v>
      </c>
      <c r="F44" s="130">
        <v>4</v>
      </c>
      <c r="G44" s="91">
        <v>8</v>
      </c>
      <c r="H44" s="131">
        <v>11562734.35</v>
      </c>
      <c r="I44" s="35">
        <f>+H44*F44*G44</f>
        <v>370007499.19999999</v>
      </c>
      <c r="J44" s="36">
        <f>K44/N44</f>
        <v>0.57305788168700289</v>
      </c>
      <c r="K44" s="35">
        <f>+W44</f>
        <v>212035713.75</v>
      </c>
      <c r="L44" s="36">
        <f t="shared" ref="L44" si="134">M44/N44</f>
        <v>0.426942118312997</v>
      </c>
      <c r="M44" s="35">
        <f t="shared" ref="M44" si="135">+AT44</f>
        <v>157971785.53749999</v>
      </c>
      <c r="N44" s="37">
        <f>+K44+M44</f>
        <v>370007499.28750002</v>
      </c>
      <c r="R44" s="38">
        <v>38421964</v>
      </c>
      <c r="S44" s="39">
        <v>43032599.657999992</v>
      </c>
      <c r="T44" s="39">
        <v>72233292</v>
      </c>
      <c r="U44" s="39">
        <v>58347858.091999993</v>
      </c>
      <c r="V44" s="39"/>
      <c r="W44" s="40">
        <f>SUM(R44:V44)</f>
        <v>212035713.75</v>
      </c>
      <c r="X44" s="38">
        <f>SUMIFS('GL MEN'!$AI:$AI,'GL MEN'!$AM:$AM,Presupuesto!$X$4,'GL MEN'!$AJ:$AJ,Presupuesto!B44)</f>
        <v>29705880.300000001</v>
      </c>
      <c r="Y44" s="332">
        <f t="shared" ref="Y44:Y46" si="136">X44/R44</f>
        <v>0.77314840803036511</v>
      </c>
      <c r="Z44" s="39">
        <f>SUMIFS('GL MEN'!$AI:$AI,'GL MEN'!$AM:$AM,Presupuesto!$Z$4,'GL MEN'!$AJ:$AJ,Presupuesto!B44)</f>
        <v>25521751.611090839</v>
      </c>
      <c r="AA44" s="340">
        <f t="shared" ref="AA44:AA46" si="137">Z44/S44</f>
        <v>0.59307947495443047</v>
      </c>
      <c r="AB44" s="39">
        <f>SUMIFS('GL MEN'!$AI:$AI,'GL MEN'!$AM:$AM,Presupuesto!$AB$4,'GL MEN'!$AJ:$AJ,Presupuesto!B44)</f>
        <v>43027600.27669964</v>
      </c>
      <c r="AC44" s="336">
        <f t="shared" ref="AC44:AC46" si="138">AB44/T44</f>
        <v>0.59567547159140466</v>
      </c>
      <c r="AD44" s="39">
        <f>SUMIFS('GL MEN'!$AI:$AI,'GL MEN'!$AM:$AM,Presupuesto!$AD$4,'GL MEN'!$AJ:$AJ,Presupuesto!B44)</f>
        <v>45778767.269794859</v>
      </c>
      <c r="AE44" s="340">
        <f t="shared" ref="AE44:AE46" si="139">AD44/(U44+V44)</f>
        <v>0.78458350943428257</v>
      </c>
      <c r="AF44" s="353">
        <f>+X44+Z44+AB44+AD44</f>
        <v>144033999.45758533</v>
      </c>
      <c r="AG44" s="340">
        <f>AF44/W44</f>
        <v>0.67929122368229033</v>
      </c>
      <c r="AH44" s="309">
        <f>R44-X44</f>
        <v>8716083.6999999993</v>
      </c>
      <c r="AI44" s="39">
        <f>S44-Z44</f>
        <v>17510848.046909153</v>
      </c>
      <c r="AJ44" s="314">
        <f>T44-AB44</f>
        <v>29205691.72330036</v>
      </c>
      <c r="AK44" s="39">
        <f>(U44+V44)-AD44</f>
        <v>12569090.822205134</v>
      </c>
      <c r="AL44" s="353">
        <f>SUM(AH44:AK44)</f>
        <v>68001714.292414635</v>
      </c>
      <c r="AM44" s="3">
        <v>43027600.27669964</v>
      </c>
      <c r="AN44" s="3">
        <f t="shared" si="18"/>
        <v>0</v>
      </c>
      <c r="AO44" s="38">
        <f>R44*33%+20000000</f>
        <v>32679248.120000001</v>
      </c>
      <c r="AP44" s="39">
        <f>S44*33%+8000000</f>
        <v>22200757.887139998</v>
      </c>
      <c r="AQ44" s="39">
        <f>T44*33%+10000000</f>
        <v>33836986.359999999</v>
      </c>
      <c r="AR44" s="39">
        <f>U44*33%+50000000</f>
        <v>69254793.170359999</v>
      </c>
      <c r="AS44" s="39"/>
      <c r="AT44" s="42">
        <f>SUM(AO44:AS44)</f>
        <v>157971785.53749999</v>
      </c>
      <c r="AU44" s="38">
        <f>SUMIFS('GL Contrapartida'!$AI:$AI,'GL Contrapartida'!$AM:$AM,Presupuesto!$AU$4,'GL Contrapartida'!$AJ:$AJ,Presupuesto!B44)</f>
        <v>13789984.0756</v>
      </c>
      <c r="AV44" s="332">
        <f>AU44/AO44</f>
        <v>0.42197984558770807</v>
      </c>
      <c r="AW44" s="39">
        <f>SUMIFS('GL Contrapartida'!$AI:$AI,'GL Contrapartida'!$AM:$AM,Presupuesto!$AW$4,'GL Contrapartida'!$AJ:$AJ,Presupuesto!B44)</f>
        <v>4607229</v>
      </c>
      <c r="AX44" s="340">
        <f>AW44/AP44</f>
        <v>0.20752575310362631</v>
      </c>
      <c r="AY44" s="41">
        <f>SUMIFS('GL Contrapartida'!$AI:$AI,'GL Contrapartida'!$AM:$AM,Presupuesto!$AY$4,'GL Contrapartida'!$AJ:$AJ,Presupuesto!B44)</f>
        <v>11394280.140000001</v>
      </c>
      <c r="AZ44" s="340">
        <f>AY44/AQ44</f>
        <v>0.33674039463129068</v>
      </c>
      <c r="BA44" s="41">
        <f>SUMIFS('GL Contrapartida'!$AI:$AI,'GL Contrapartida'!$AM:$AM,Presupuesto!$BA$4,'GL Contrapartida'!$AJ:$AJ,Presupuesto!B44)</f>
        <v>43113722</v>
      </c>
      <c r="BB44" s="340">
        <f t="shared" ref="BB44:BD46" si="140">BA44/(AR44+AS44)</f>
        <v>0.62253773387127842</v>
      </c>
      <c r="BC44" s="42">
        <f t="shared" ref="BC44:BC46" si="141">AU44+AW44+AY44+BA44</f>
        <v>72905215.215599999</v>
      </c>
      <c r="BD44" s="340">
        <f t="shared" ref="BD44" si="142">BC44/AT44</f>
        <v>0.46150782538501761</v>
      </c>
      <c r="BE44" s="38">
        <f t="shared" ref="BE44" si="143">AO44-AU44</f>
        <v>18889264.044399999</v>
      </c>
      <c r="BF44" s="39">
        <f t="shared" ref="BF44" si="144">+AP44-AW44</f>
        <v>17593528.887139998</v>
      </c>
      <c r="BG44" s="41">
        <f t="shared" ref="BG44" si="145">+AQ44-AY44</f>
        <v>22442706.219999999</v>
      </c>
      <c r="BH44" s="41">
        <f t="shared" ref="BH44" si="146">+(AR44+AS44)-BA44</f>
        <v>26141071.170359999</v>
      </c>
      <c r="BI44" s="42">
        <f>SUM(BE44:BH44)</f>
        <v>85066570.321899995</v>
      </c>
      <c r="BK44" s="4">
        <v>11394280.140000001</v>
      </c>
      <c r="BL44" s="343">
        <f t="shared" si="30"/>
        <v>0</v>
      </c>
    </row>
    <row r="45" spans="1:64" ht="36.6" customHeight="1" thickBot="1">
      <c r="B45" s="370" t="s">
        <v>134</v>
      </c>
      <c r="C45" s="371"/>
      <c r="D45" s="371"/>
      <c r="E45" s="371"/>
      <c r="F45" s="371"/>
      <c r="G45" s="371"/>
      <c r="H45" s="372"/>
      <c r="I45" s="132">
        <f>+I44</f>
        <v>370007499.19999999</v>
      </c>
      <c r="J45" s="133">
        <f>K45/N45</f>
        <v>0.57305788168700289</v>
      </c>
      <c r="K45" s="132">
        <f>+K44</f>
        <v>212035713.75</v>
      </c>
      <c r="L45" s="133">
        <v>1</v>
      </c>
      <c r="M45" s="132">
        <f>+M44</f>
        <v>157971785.53749999</v>
      </c>
      <c r="N45" s="134">
        <f t="shared" ref="N45" si="147">+K45+M45</f>
        <v>370007499.28750002</v>
      </c>
      <c r="R45" s="105">
        <f>+R44</f>
        <v>38421964</v>
      </c>
      <c r="S45" s="65">
        <f>+S44</f>
        <v>43032599.657999992</v>
      </c>
      <c r="T45" s="65">
        <f>+T44</f>
        <v>72233292</v>
      </c>
      <c r="U45" s="65">
        <f>+U44</f>
        <v>58347858.091999993</v>
      </c>
      <c r="V45" s="65">
        <f>+V44</f>
        <v>0</v>
      </c>
      <c r="W45" s="135">
        <f>+SUM(R45:V45)</f>
        <v>212035713.75</v>
      </c>
      <c r="X45" s="105">
        <f>+X44</f>
        <v>29705880.300000001</v>
      </c>
      <c r="Y45" s="328">
        <f t="shared" si="136"/>
        <v>0.77314840803036511</v>
      </c>
      <c r="Z45" s="65">
        <f>+Z44</f>
        <v>25521751.611090839</v>
      </c>
      <c r="AA45" s="104">
        <f t="shared" si="137"/>
        <v>0.59307947495443047</v>
      </c>
      <c r="AB45" s="65">
        <f>+AB44</f>
        <v>43027600.27669964</v>
      </c>
      <c r="AC45" s="338">
        <f t="shared" si="138"/>
        <v>0.59567547159140466</v>
      </c>
      <c r="AD45" s="65">
        <f>+AD44</f>
        <v>45778767.269794859</v>
      </c>
      <c r="AE45" s="104">
        <f t="shared" si="139"/>
        <v>0.78458350943428257</v>
      </c>
      <c r="AF45" s="135">
        <f>+X45+Z45+AB45+AD45</f>
        <v>144033999.45758533</v>
      </c>
      <c r="AG45" s="104">
        <f>AF45/W45</f>
        <v>0.67929122368229033</v>
      </c>
      <c r="AH45" s="105">
        <f>+AH44</f>
        <v>8716083.6999999993</v>
      </c>
      <c r="AI45" s="65">
        <f>+AI44</f>
        <v>17510848.046909153</v>
      </c>
      <c r="AJ45" s="65">
        <f>+AJ44</f>
        <v>29205691.72330036</v>
      </c>
      <c r="AK45" s="65">
        <f>+AK44</f>
        <v>12569090.822205134</v>
      </c>
      <c r="AL45" s="135">
        <f>+SUM(AH45:AK45)</f>
        <v>68001714.292414635</v>
      </c>
      <c r="AM45" s="3">
        <v>43027600.27669964</v>
      </c>
      <c r="AN45" s="3">
        <f t="shared" si="18"/>
        <v>0</v>
      </c>
      <c r="AO45" s="136">
        <f>+AO44</f>
        <v>32679248.120000001</v>
      </c>
      <c r="AP45" s="137">
        <f t="shared" ref="AP45:AS45" si="148">+AP44</f>
        <v>22200757.887139998</v>
      </c>
      <c r="AQ45" s="137">
        <f t="shared" si="148"/>
        <v>33836986.359999999</v>
      </c>
      <c r="AR45" s="137">
        <f t="shared" si="148"/>
        <v>69254793.170359999</v>
      </c>
      <c r="AS45" s="137">
        <f t="shared" si="148"/>
        <v>0</v>
      </c>
      <c r="AT45" s="138">
        <f>SUM(AO45:AS45)</f>
        <v>157971785.53749999</v>
      </c>
      <c r="AU45" s="136">
        <f>+AU44</f>
        <v>13789984.0756</v>
      </c>
      <c r="AV45" s="328">
        <f t="shared" ref="AV45:AV46" si="149">AU45/AO45</f>
        <v>0.42197984558770807</v>
      </c>
      <c r="AW45" s="137">
        <f t="shared" ref="AW45:BA45" si="150">+AW44</f>
        <v>4607229</v>
      </c>
      <c r="AX45" s="104">
        <f t="shared" ref="AX45:AX46" si="151">AW45/AP45</f>
        <v>0.20752575310362631</v>
      </c>
      <c r="AY45" s="137">
        <f t="shared" si="150"/>
        <v>11394280.140000001</v>
      </c>
      <c r="AZ45" s="104">
        <f t="shared" ref="AZ45:AZ46" si="152">AY45/AQ45</f>
        <v>0.33674039463129068</v>
      </c>
      <c r="BA45" s="137">
        <f t="shared" si="150"/>
        <v>43113722</v>
      </c>
      <c r="BB45" s="104">
        <f t="shared" si="140"/>
        <v>0.62253773387127842</v>
      </c>
      <c r="BC45" s="138">
        <f t="shared" si="141"/>
        <v>72905215.215599999</v>
      </c>
      <c r="BD45" s="104">
        <f t="shared" si="140"/>
        <v>0.4244554267216844</v>
      </c>
      <c r="BE45" s="136">
        <f>+BE44</f>
        <v>18889264.044399999</v>
      </c>
      <c r="BF45" s="137">
        <f t="shared" ref="BF45:BH45" si="153">+BF44</f>
        <v>17593528.887139998</v>
      </c>
      <c r="BG45" s="137">
        <f t="shared" si="153"/>
        <v>22442706.219999999</v>
      </c>
      <c r="BH45" s="137">
        <f t="shared" si="153"/>
        <v>26141071.170359999</v>
      </c>
      <c r="BI45" s="138">
        <f>SUM(BE45:BH45)</f>
        <v>85066570.321899995</v>
      </c>
      <c r="BK45" s="4">
        <v>11394280.140000001</v>
      </c>
      <c r="BL45" s="343">
        <f t="shared" si="30"/>
        <v>0</v>
      </c>
    </row>
    <row r="46" spans="1:64" ht="32.25" customHeight="1">
      <c r="B46" s="139"/>
      <c r="C46" s="140" t="s">
        <v>135</v>
      </c>
      <c r="D46" s="141"/>
      <c r="E46" s="141"/>
      <c r="F46" s="141"/>
      <c r="G46" s="141"/>
      <c r="H46" s="142"/>
      <c r="I46" s="143">
        <f>+I45+I40+I14</f>
        <v>5867834175.4399996</v>
      </c>
      <c r="J46" s="144">
        <f>K46/N46</f>
        <v>0.48691608722761581</v>
      </c>
      <c r="K46" s="143">
        <f>+K45+K40+K14</f>
        <v>2857142857.1850004</v>
      </c>
      <c r="L46" s="144">
        <f>M46/N46</f>
        <v>0.51308391277238419</v>
      </c>
      <c r="M46" s="143">
        <f>+M45+M40+M14</f>
        <v>3010691318.21243</v>
      </c>
      <c r="N46" s="145">
        <f>+N45+N40+N14</f>
        <v>5867834175.3974304</v>
      </c>
      <c r="R46" s="67">
        <f t="shared" ref="R46:W46" si="154">+R45+R40+R14</f>
        <v>645747076.01600003</v>
      </c>
      <c r="S46" s="68">
        <f t="shared" si="154"/>
        <v>582964509.27900004</v>
      </c>
      <c r="T46" s="68">
        <f t="shared" si="154"/>
        <v>1250797190.4349999</v>
      </c>
      <c r="U46" s="68">
        <f t="shared" si="154"/>
        <v>279642081.45499998</v>
      </c>
      <c r="V46" s="68">
        <f t="shared" si="154"/>
        <v>97992000</v>
      </c>
      <c r="W46" s="69">
        <f t="shared" si="154"/>
        <v>2857142857.1850004</v>
      </c>
      <c r="X46" s="67">
        <f t="shared" ref="X46:AD46" si="155">+X45+X40+X14</f>
        <v>570184526.11000001</v>
      </c>
      <c r="Y46" s="333">
        <f t="shared" si="136"/>
        <v>0.88298429414161561</v>
      </c>
      <c r="Z46" s="68">
        <f t="shared" si="155"/>
        <v>472290476.88109094</v>
      </c>
      <c r="AA46" s="151">
        <f t="shared" si="137"/>
        <v>0.81015305282513894</v>
      </c>
      <c r="AB46" s="68">
        <f t="shared" si="155"/>
        <v>953907934.47669935</v>
      </c>
      <c r="AC46" s="329">
        <f t="shared" si="138"/>
        <v>0.76263997214844315</v>
      </c>
      <c r="AD46" s="68">
        <f t="shared" si="155"/>
        <v>307327361.3097949</v>
      </c>
      <c r="AE46" s="151">
        <f t="shared" si="139"/>
        <v>0.81382315951378703</v>
      </c>
      <c r="AF46" s="69">
        <f>+X46+Z46+AB46+AD46</f>
        <v>2303710298.777585</v>
      </c>
      <c r="AG46" s="151">
        <f>AF46/W46</f>
        <v>0.8062986045602617</v>
      </c>
      <c r="AH46" s="67">
        <f t="shared" ref="AH46:AL46" si="156">+AH45+AH40+AH14</f>
        <v>75562549.905999988</v>
      </c>
      <c r="AI46" s="68">
        <f t="shared" si="156"/>
        <v>110674032.39790906</v>
      </c>
      <c r="AJ46" s="68">
        <f t="shared" si="156"/>
        <v>296889255.95830071</v>
      </c>
      <c r="AK46" s="68">
        <f t="shared" si="156"/>
        <v>70306720.145205125</v>
      </c>
      <c r="AL46" s="69">
        <f t="shared" si="156"/>
        <v>553432558.40741479</v>
      </c>
      <c r="AM46" s="3">
        <v>953907934.47669935</v>
      </c>
      <c r="AN46" s="3">
        <f t="shared" si="18"/>
        <v>0</v>
      </c>
      <c r="AO46" s="76">
        <f t="shared" ref="AO46:AT46" si="157">+AO45+AO40+AO14</f>
        <v>545835900.62</v>
      </c>
      <c r="AP46" s="77">
        <f t="shared" si="157"/>
        <v>282918338.08713996</v>
      </c>
      <c r="AQ46" s="77">
        <f t="shared" si="157"/>
        <v>517205732.77090001</v>
      </c>
      <c r="AR46" s="77">
        <f t="shared" si="157"/>
        <v>251167346.73438999</v>
      </c>
      <c r="AS46" s="77">
        <f t="shared" si="157"/>
        <v>1413564000</v>
      </c>
      <c r="AT46" s="78">
        <f t="shared" si="157"/>
        <v>3010691318.21243</v>
      </c>
      <c r="AU46" s="76">
        <f t="shared" ref="AU46:BA46" si="158">+AU45+AU40+AU14</f>
        <v>401535608.49730802</v>
      </c>
      <c r="AV46" s="333">
        <f t="shared" si="149"/>
        <v>0.73563429602416175</v>
      </c>
      <c r="AW46" s="77">
        <f t="shared" si="158"/>
        <v>256607064.19999999</v>
      </c>
      <c r="AX46" s="151">
        <f t="shared" si="151"/>
        <v>0.90700046499270759</v>
      </c>
      <c r="AY46" s="77">
        <f t="shared" si="158"/>
        <v>322609241.64899993</v>
      </c>
      <c r="AZ46" s="151">
        <f t="shared" si="152"/>
        <v>0.6237541875660183</v>
      </c>
      <c r="BA46" s="77">
        <f t="shared" si="158"/>
        <v>755643786.85000002</v>
      </c>
      <c r="BB46" s="151">
        <f t="shared" si="140"/>
        <v>0.45391335264534066</v>
      </c>
      <c r="BC46" s="78">
        <f t="shared" si="141"/>
        <v>1736395701.1963081</v>
      </c>
      <c r="BD46" s="151">
        <f>BC46/AT46</f>
        <v>0.57674318542469405</v>
      </c>
      <c r="BE46" s="76">
        <f t="shared" ref="BE46:BI46" si="159">+BE45+BE40+BE14</f>
        <v>144300292.12269196</v>
      </c>
      <c r="BF46" s="77">
        <f t="shared" si="159"/>
        <v>26311273.88714001</v>
      </c>
      <c r="BG46" s="77">
        <f t="shared" si="159"/>
        <v>194596491.12190002</v>
      </c>
      <c r="BH46" s="77">
        <f t="shared" si="159"/>
        <v>909087559.88439</v>
      </c>
      <c r="BI46" s="78">
        <f t="shared" si="159"/>
        <v>1274295617.0161219</v>
      </c>
      <c r="BK46" s="4">
        <v>322609241.64899993</v>
      </c>
      <c r="BL46" s="343">
        <f t="shared" si="30"/>
        <v>0</v>
      </c>
    </row>
    <row r="47" spans="1:64" ht="27.6" customHeight="1">
      <c r="B47" s="146"/>
      <c r="C47" s="147" t="s">
        <v>136</v>
      </c>
      <c r="D47" s="148"/>
      <c r="E47" s="148"/>
      <c r="F47" s="148"/>
      <c r="G47" s="148"/>
      <c r="H47" s="149"/>
      <c r="I47" s="150">
        <f>K47</f>
        <v>142857142.85925004</v>
      </c>
      <c r="J47" s="151"/>
      <c r="K47" s="150">
        <f>K46*5%</f>
        <v>142857142.85925004</v>
      </c>
      <c r="L47" s="151"/>
      <c r="M47" s="150"/>
      <c r="N47" s="152">
        <f>I47</f>
        <v>142857142.85925004</v>
      </c>
      <c r="R47" s="68">
        <f t="shared" ref="R47:AD47" si="160">+R46*5%</f>
        <v>32287353.800800003</v>
      </c>
      <c r="S47" s="68">
        <f t="shared" si="160"/>
        <v>29148225.463950004</v>
      </c>
      <c r="T47" s="68">
        <f t="shared" si="160"/>
        <v>62539859.521750003</v>
      </c>
      <c r="U47" s="68">
        <f t="shared" si="160"/>
        <v>13982104.07275</v>
      </c>
      <c r="V47" s="68">
        <f t="shared" si="160"/>
        <v>4899600</v>
      </c>
      <c r="W47" s="69">
        <f t="shared" si="160"/>
        <v>142857142.85925004</v>
      </c>
      <c r="X47" s="68">
        <f t="shared" si="160"/>
        <v>28509226.305500001</v>
      </c>
      <c r="Y47" s="151"/>
      <c r="Z47" s="68">
        <f t="shared" si="160"/>
        <v>23614523.84405455</v>
      </c>
      <c r="AA47" s="151"/>
      <c r="AB47" s="68">
        <f t="shared" si="160"/>
        <v>47695396.723834969</v>
      </c>
      <c r="AC47" s="329"/>
      <c r="AD47" s="68">
        <f t="shared" si="160"/>
        <v>15366368.065489747</v>
      </c>
      <c r="AE47" s="151"/>
      <c r="AF47" s="69">
        <f>+X47+Z47+AB47+AD47</f>
        <v>115185514.93887925</v>
      </c>
      <c r="AG47" s="151"/>
      <c r="AH47" s="68"/>
      <c r="AI47" s="68"/>
      <c r="AJ47" s="68"/>
      <c r="AK47" s="68"/>
      <c r="AL47" s="69">
        <f t="shared" ref="AL47" si="161">+AL46*5%</f>
        <v>27671627.920370743</v>
      </c>
      <c r="AM47" s="3">
        <v>47695396.723834969</v>
      </c>
      <c r="AN47" s="3">
        <f t="shared" si="18"/>
        <v>0</v>
      </c>
      <c r="AO47" s="76"/>
      <c r="AP47" s="77"/>
      <c r="AQ47" s="77"/>
      <c r="AR47" s="77"/>
      <c r="AS47" s="77"/>
      <c r="AT47" s="78"/>
      <c r="AU47" s="76"/>
      <c r="AV47" s="333"/>
      <c r="AW47" s="77"/>
      <c r="AX47" s="151"/>
      <c r="AY47" s="77"/>
      <c r="AZ47" s="151"/>
      <c r="BA47" s="77"/>
      <c r="BB47" s="151"/>
      <c r="BC47" s="78"/>
      <c r="BD47" s="151"/>
      <c r="BE47" s="76"/>
      <c r="BF47" s="77"/>
      <c r="BG47" s="77"/>
      <c r="BH47" s="77"/>
      <c r="BI47" s="78"/>
      <c r="BL47" s="343">
        <f t="shared" si="30"/>
        <v>0</v>
      </c>
    </row>
    <row r="48" spans="1:64" ht="36" customHeight="1" thickBot="1">
      <c r="B48" s="153"/>
      <c r="C48" s="154" t="s">
        <v>137</v>
      </c>
      <c r="D48" s="155"/>
      <c r="E48" s="155"/>
      <c r="F48" s="155"/>
      <c r="G48" s="155"/>
      <c r="H48" s="156"/>
      <c r="I48" s="157">
        <f>+I46+I47</f>
        <v>6010691318.2992496</v>
      </c>
      <c r="J48" s="158">
        <f>K48/N48</f>
        <v>0.499110641555015</v>
      </c>
      <c r="K48" s="157">
        <f>+K46+K47</f>
        <v>3000000000.0442505</v>
      </c>
      <c r="L48" s="158">
        <f>M48/N48</f>
        <v>0.50088935844498506</v>
      </c>
      <c r="M48" s="157">
        <f>+M46+M47</f>
        <v>3010691318.21243</v>
      </c>
      <c r="N48" s="159">
        <f>+N46+N47</f>
        <v>6010691318.2566805</v>
      </c>
      <c r="R48" s="160">
        <f>+R46+R47</f>
        <v>678034429.8168</v>
      </c>
      <c r="S48" s="161">
        <f t="shared" ref="S48:V48" si="162">+S46+S47</f>
        <v>612112734.74295008</v>
      </c>
      <c r="T48" s="161">
        <f t="shared" si="162"/>
        <v>1313337049.9567499</v>
      </c>
      <c r="U48" s="161">
        <f t="shared" si="162"/>
        <v>293624185.52774996</v>
      </c>
      <c r="V48" s="161">
        <f t="shared" si="162"/>
        <v>102891600</v>
      </c>
      <c r="W48" s="162">
        <f>+W46+W47</f>
        <v>3000000000.0442505</v>
      </c>
      <c r="X48" s="160">
        <f>+X46+X47</f>
        <v>598693752.41550004</v>
      </c>
      <c r="Y48" s="334">
        <f t="shared" ref="Y48" si="163">X48/R48</f>
        <v>0.88298429414161572</v>
      </c>
      <c r="Z48" s="161">
        <f t="shared" ref="Z48:AD48" si="164">+Z46+Z47</f>
        <v>495905000.72514546</v>
      </c>
      <c r="AA48" s="6">
        <f t="shared" ref="AA48" si="165">Z48/S48</f>
        <v>0.81015305282513883</v>
      </c>
      <c r="AB48" s="161">
        <f t="shared" si="164"/>
        <v>1001603331.2005343</v>
      </c>
      <c r="AC48" s="339">
        <f t="shared" ref="AC48" si="166">AB48/T48</f>
        <v>0.76263997214844326</v>
      </c>
      <c r="AD48" s="161">
        <f t="shared" si="164"/>
        <v>322693729.37528467</v>
      </c>
      <c r="AE48" s="6">
        <f t="shared" ref="AE48" si="167">AD48/(U48+V48)</f>
        <v>0.81382315951378714</v>
      </c>
      <c r="AF48" s="162">
        <f>+X48+Z48+AB48+AD48</f>
        <v>2418895813.7164645</v>
      </c>
      <c r="AG48" s="6">
        <f>AF48/W48</f>
        <v>0.80629860456026181</v>
      </c>
      <c r="AH48" s="160">
        <f>+AH46+AH47</f>
        <v>75562549.905999988</v>
      </c>
      <c r="AI48" s="161">
        <f t="shared" ref="AI48:AK48" si="168">+AI46+AI47</f>
        <v>110674032.39790906</v>
      </c>
      <c r="AJ48" s="161">
        <f t="shared" si="168"/>
        <v>296889255.95830071</v>
      </c>
      <c r="AK48" s="161">
        <f t="shared" si="168"/>
        <v>70306720.145205125</v>
      </c>
      <c r="AL48" s="162">
        <f>+AL46+AL47</f>
        <v>581104186.32778549</v>
      </c>
      <c r="AM48" s="3">
        <v>1001603331.2005343</v>
      </c>
      <c r="AN48" s="3">
        <f t="shared" si="18"/>
        <v>0</v>
      </c>
      <c r="AO48" s="163">
        <f>+AO46+AO47</f>
        <v>545835900.62</v>
      </c>
      <c r="AP48" s="164">
        <f t="shared" ref="AP48:AT48" si="169">+AP46+AP47</f>
        <v>282918338.08713996</v>
      </c>
      <c r="AQ48" s="164">
        <f t="shared" si="169"/>
        <v>517205732.77090001</v>
      </c>
      <c r="AR48" s="164">
        <f t="shared" si="169"/>
        <v>251167346.73438999</v>
      </c>
      <c r="AS48" s="164">
        <f t="shared" si="169"/>
        <v>1413564000</v>
      </c>
      <c r="AT48" s="165">
        <f t="shared" si="169"/>
        <v>3010691318.21243</v>
      </c>
      <c r="AU48" s="163">
        <f>+AU46+AU47</f>
        <v>401535608.49730802</v>
      </c>
      <c r="AV48" s="334">
        <f t="shared" ref="AV48" si="170">AU48/AO48</f>
        <v>0.73563429602416175</v>
      </c>
      <c r="AW48" s="164">
        <f t="shared" ref="AW48:BA48" si="171">+AW46+AW47</f>
        <v>256607064.19999999</v>
      </c>
      <c r="AX48" s="6">
        <f t="shared" ref="AX48" si="172">AW48/AP48</f>
        <v>0.90700046499270759</v>
      </c>
      <c r="AY48" s="164">
        <f t="shared" si="171"/>
        <v>322609241.64899993</v>
      </c>
      <c r="AZ48" s="6">
        <f t="shared" ref="AZ48" si="173">AY48/AQ48</f>
        <v>0.6237541875660183</v>
      </c>
      <c r="BA48" s="164">
        <f t="shared" si="171"/>
        <v>755643786.85000002</v>
      </c>
      <c r="BB48" s="6">
        <f t="shared" ref="BB48" si="174">BA48/(AR48+AS48)</f>
        <v>0.45391335264534066</v>
      </c>
      <c r="BC48" s="165">
        <f t="shared" ref="BC48" si="175">AU48+AW48+AY48+BA48</f>
        <v>1736395701.1963081</v>
      </c>
      <c r="BD48" s="6">
        <f t="shared" ref="BD48" si="176">BC48/AT48</f>
        <v>0.57674318542469405</v>
      </c>
      <c r="BE48" s="163">
        <f>+BE46+BE47</f>
        <v>144300292.12269196</v>
      </c>
      <c r="BF48" s="164">
        <f t="shared" ref="BF48:BI48" si="177">+BF46+BF47</f>
        <v>26311273.88714001</v>
      </c>
      <c r="BG48" s="164">
        <f t="shared" si="177"/>
        <v>194596491.12190002</v>
      </c>
      <c r="BH48" s="164">
        <f t="shared" si="177"/>
        <v>909087559.88439</v>
      </c>
      <c r="BI48" s="165">
        <f t="shared" si="177"/>
        <v>1274295617.0161219</v>
      </c>
      <c r="BK48" s="4">
        <v>322609241.64899993</v>
      </c>
      <c r="BL48" s="343">
        <f t="shared" si="30"/>
        <v>0</v>
      </c>
    </row>
    <row r="49" spans="1:64" ht="29.1" customHeight="1">
      <c r="B49" s="367" t="s">
        <v>138</v>
      </c>
      <c r="C49" s="368"/>
      <c r="D49" s="368"/>
      <c r="E49" s="368"/>
      <c r="F49" s="368"/>
      <c r="G49" s="368"/>
      <c r="H49" s="368"/>
      <c r="I49" s="368"/>
      <c r="J49" s="368"/>
      <c r="K49" s="373"/>
      <c r="L49" s="368"/>
      <c r="M49" s="373"/>
      <c r="N49" s="374"/>
      <c r="AN49" s="3">
        <f t="shared" si="18"/>
        <v>0</v>
      </c>
      <c r="AT49" s="166"/>
      <c r="BC49" s="166"/>
      <c r="BI49" s="166"/>
      <c r="BL49" s="343">
        <f t="shared" si="30"/>
        <v>0</v>
      </c>
    </row>
    <row r="50" spans="1:64" ht="24.6" customHeight="1" thickBot="1">
      <c r="B50" s="167"/>
      <c r="C50" s="168"/>
      <c r="D50" s="168"/>
      <c r="E50" s="168"/>
      <c r="F50" s="168"/>
      <c r="G50" s="168"/>
      <c r="H50" s="169"/>
      <c r="I50" s="170" t="s">
        <v>17</v>
      </c>
      <c r="J50" s="171" t="s">
        <v>5</v>
      </c>
      <c r="K50" s="170" t="s">
        <v>18</v>
      </c>
      <c r="L50" s="171" t="s">
        <v>7</v>
      </c>
      <c r="M50" s="170" t="s">
        <v>19</v>
      </c>
      <c r="N50" s="172" t="s">
        <v>20</v>
      </c>
      <c r="AN50" s="3">
        <f t="shared" si="18"/>
        <v>0</v>
      </c>
      <c r="BL50" s="343">
        <f t="shared" si="30"/>
        <v>0</v>
      </c>
    </row>
    <row r="51" spans="1:64" ht="15" customHeight="1">
      <c r="AN51" s="3">
        <f t="shared" si="18"/>
        <v>0</v>
      </c>
      <c r="BL51" s="343">
        <f t="shared" si="30"/>
        <v>0</v>
      </c>
    </row>
    <row r="52" spans="1:64" ht="15.6" customHeight="1">
      <c r="G52" s="129"/>
      <c r="AN52" s="3">
        <f t="shared" si="18"/>
        <v>0</v>
      </c>
      <c r="BL52" s="343">
        <f t="shared" si="30"/>
        <v>0</v>
      </c>
    </row>
    <row r="53" spans="1:64" customFormat="1" ht="14.45">
      <c r="B53" s="4"/>
      <c r="C53" s="4"/>
      <c r="D53" s="4"/>
      <c r="E53" s="1"/>
      <c r="F53" s="1"/>
      <c r="G53" s="1"/>
      <c r="H53" s="173"/>
      <c r="I53" s="175"/>
      <c r="J53" s="176"/>
      <c r="K53" s="175"/>
      <c r="L53" s="176"/>
      <c r="M53" s="175"/>
      <c r="N53" s="175"/>
      <c r="O53" s="177"/>
      <c r="P53" s="177"/>
      <c r="Q53" s="1"/>
      <c r="R53" s="178"/>
      <c r="S53" s="178"/>
      <c r="T53" s="178"/>
      <c r="U53" s="178"/>
      <c r="V53" s="178"/>
      <c r="W53" s="178"/>
      <c r="X53" s="178"/>
      <c r="Y53" s="335"/>
      <c r="Z53" s="178"/>
      <c r="AA53" s="335"/>
      <c r="AB53" s="178"/>
      <c r="AC53" s="330"/>
      <c r="AD53" s="178"/>
      <c r="AE53" s="335"/>
      <c r="AF53" s="354"/>
      <c r="AG53" s="335"/>
      <c r="AH53" s="178"/>
      <c r="AI53" s="178"/>
      <c r="AJ53" s="178"/>
      <c r="AK53" s="178"/>
      <c r="AL53" s="354"/>
      <c r="AM53" s="3"/>
      <c r="AN53" s="3">
        <f t="shared" si="18"/>
        <v>0</v>
      </c>
      <c r="AO53" s="179"/>
      <c r="AP53" s="179"/>
      <c r="AQ53" s="179"/>
      <c r="AR53" s="179"/>
      <c r="AS53" s="179"/>
      <c r="AT53" s="179"/>
      <c r="AU53" s="179"/>
      <c r="AV53" s="335"/>
      <c r="AW53" s="179"/>
      <c r="AX53" s="335"/>
      <c r="AY53" s="179"/>
      <c r="AZ53" s="335"/>
      <c r="BA53" s="179"/>
      <c r="BB53" s="335"/>
      <c r="BC53" s="179"/>
      <c r="BD53" s="335"/>
      <c r="BE53" s="179"/>
      <c r="BF53" s="179"/>
      <c r="BG53" s="179"/>
      <c r="BH53" s="179"/>
      <c r="BI53" s="179"/>
      <c r="BL53" s="343">
        <f t="shared" si="30"/>
        <v>0</v>
      </c>
    </row>
    <row r="54" spans="1:64" ht="14.45">
      <c r="B54" s="4" t="s">
        <v>139</v>
      </c>
      <c r="E54" s="1"/>
      <c r="F54" s="1"/>
      <c r="G54" s="1"/>
      <c r="I54" s="175"/>
      <c r="J54" s="176"/>
      <c r="K54" s="175"/>
      <c r="L54" s="176"/>
      <c r="M54" s="175"/>
      <c r="N54" s="175"/>
      <c r="AM54" s="180"/>
      <c r="AN54" s="3">
        <f t="shared" si="18"/>
        <v>0</v>
      </c>
      <c r="BL54" s="343">
        <f t="shared" si="30"/>
        <v>0</v>
      </c>
    </row>
    <row r="55" spans="1:64" ht="14.45">
      <c r="B55" s="181" t="s">
        <v>140</v>
      </c>
      <c r="E55" s="1"/>
      <c r="F55" s="1"/>
      <c r="G55" s="1"/>
      <c r="I55" s="175"/>
      <c r="J55" s="182"/>
      <c r="K55" s="175"/>
      <c r="L55" s="182"/>
      <c r="M55" s="175"/>
      <c r="N55" s="175"/>
      <c r="O55" s="175"/>
      <c r="P55" s="175"/>
      <c r="AM55" s="180"/>
      <c r="AN55" s="3">
        <f t="shared" si="18"/>
        <v>0</v>
      </c>
      <c r="BL55" s="343">
        <f t="shared" si="30"/>
        <v>0</v>
      </c>
    </row>
    <row r="56" spans="1:64" ht="14.45">
      <c r="B56" s="4" t="s">
        <v>141</v>
      </c>
      <c r="E56" s="1"/>
      <c r="F56" s="1"/>
      <c r="G56" s="1"/>
      <c r="I56" s="175"/>
      <c r="J56" s="176"/>
      <c r="K56" s="175"/>
      <c r="L56" s="176"/>
      <c r="M56" s="175"/>
      <c r="N56" s="175"/>
      <c r="AM56" s="180"/>
      <c r="AN56" s="3">
        <f t="shared" si="18"/>
        <v>0</v>
      </c>
      <c r="BL56" s="343">
        <f t="shared" si="30"/>
        <v>0</v>
      </c>
    </row>
    <row r="57" spans="1:64" ht="16.350000000000001" customHeight="1">
      <c r="B57" s="45" t="s">
        <v>142</v>
      </c>
      <c r="C57" s="45"/>
      <c r="D57" s="45"/>
      <c r="E57" s="175"/>
      <c r="F57" s="175"/>
      <c r="G57" s="175"/>
      <c r="H57" s="182"/>
      <c r="I57" s="175"/>
      <c r="J57" s="176"/>
      <c r="K57" s="175"/>
      <c r="L57" s="176"/>
      <c r="M57" s="175"/>
      <c r="N57" s="175"/>
      <c r="AM57" s="180"/>
      <c r="AN57" s="3">
        <f t="shared" si="18"/>
        <v>0</v>
      </c>
      <c r="BL57" s="343">
        <f t="shared" si="30"/>
        <v>0</v>
      </c>
    </row>
    <row r="58" spans="1:64" s="45" customFormat="1" ht="17.850000000000001" customHeight="1">
      <c r="H58" s="182"/>
      <c r="I58" s="175"/>
      <c r="J58" s="176"/>
      <c r="K58" s="175"/>
      <c r="L58" s="176"/>
      <c r="M58" s="175"/>
      <c r="N58" s="175"/>
      <c r="O58" s="175"/>
      <c r="P58" s="175"/>
      <c r="Q58" s="175"/>
      <c r="R58" s="183"/>
      <c r="S58" s="183"/>
      <c r="T58" s="183"/>
      <c r="U58" s="183"/>
      <c r="V58" s="183"/>
      <c r="W58" s="183"/>
      <c r="X58" s="183"/>
      <c r="Y58" s="176"/>
      <c r="Z58" s="183"/>
      <c r="AA58" s="176"/>
      <c r="AB58" s="183"/>
      <c r="AC58" s="331"/>
      <c r="AD58" s="183"/>
      <c r="AE58" s="176"/>
      <c r="AF58" s="355"/>
      <c r="AG58" s="176"/>
      <c r="AH58" s="183"/>
      <c r="AI58" s="183"/>
      <c r="AJ58" s="183"/>
      <c r="AK58" s="183"/>
      <c r="AL58" s="355"/>
      <c r="AM58" s="180"/>
      <c r="AN58" s="3">
        <f t="shared" si="18"/>
        <v>0</v>
      </c>
      <c r="AO58" s="47"/>
      <c r="AP58" s="47"/>
      <c r="AQ58" s="47"/>
      <c r="AR58" s="47"/>
      <c r="AS58" s="47"/>
      <c r="AT58" s="47"/>
      <c r="AU58" s="47"/>
      <c r="AV58" s="176"/>
      <c r="AW58" s="47"/>
      <c r="AX58" s="176"/>
      <c r="AY58" s="47"/>
      <c r="AZ58" s="176"/>
      <c r="BA58" s="47"/>
      <c r="BB58" s="176"/>
      <c r="BC58" s="47"/>
      <c r="BD58" s="176"/>
      <c r="BE58" s="47"/>
      <c r="BF58" s="47"/>
      <c r="BG58" s="47"/>
      <c r="BH58" s="47"/>
      <c r="BI58" s="47"/>
      <c r="BL58" s="343">
        <f t="shared" si="30"/>
        <v>0</v>
      </c>
    </row>
    <row r="59" spans="1:64" ht="16.350000000000001" customHeight="1">
      <c r="AM59" s="180"/>
      <c r="AN59" s="3">
        <f t="shared" si="18"/>
        <v>0</v>
      </c>
    </row>
    <row r="60" spans="1:64" ht="15.6" customHeight="1"/>
    <row r="62" spans="1:64" ht="16.350000000000001" customHeight="1">
      <c r="A62" s="129"/>
    </row>
    <row r="64" spans="1:64" ht="15.6" customHeight="1"/>
    <row r="65" ht="14.45"/>
    <row r="69" ht="16.350000000000001" customHeight="1"/>
    <row r="71" ht="16.350000000000001" customHeight="1"/>
  </sheetData>
  <autoFilter ref="A4:AY50" xr:uid="{1FF731C1-32BA-478F-A84F-7A67E43BA029}">
    <filterColumn colId="17" showButton="0"/>
    <filterColumn colId="18" showButton="0"/>
    <filterColumn colId="40" showButton="0"/>
    <filterColumn colId="41" showButton="0"/>
  </autoFilter>
  <mergeCells count="24">
    <mergeCell ref="BE2:BI2"/>
    <mergeCell ref="BE3:BI3"/>
    <mergeCell ref="AU2:BD2"/>
    <mergeCell ref="AU3:BD3"/>
    <mergeCell ref="B42:H42"/>
    <mergeCell ref="B45:H45"/>
    <mergeCell ref="B49:N49"/>
    <mergeCell ref="B14:H14"/>
    <mergeCell ref="B15:N15"/>
    <mergeCell ref="B16:H16"/>
    <mergeCell ref="B25:H25"/>
    <mergeCell ref="B40:H40"/>
    <mergeCell ref="B41:H41"/>
    <mergeCell ref="B1:N1"/>
    <mergeCell ref="B2:N2"/>
    <mergeCell ref="R2:W2"/>
    <mergeCell ref="AO2:AT2"/>
    <mergeCell ref="B3:H3"/>
    <mergeCell ref="R3:W3"/>
    <mergeCell ref="X3:AF3"/>
    <mergeCell ref="AH2:AL2"/>
    <mergeCell ref="AH3:AL3"/>
    <mergeCell ref="X2:AG2"/>
    <mergeCell ref="AO3:AT3"/>
  </mergeCells>
  <conditionalFormatting sqref="Y5:Y13">
    <cfRule type="cellIs" dxfId="51" priority="59" operator="greaterThan">
      <formula>1.1</formula>
    </cfRule>
  </conditionalFormatting>
  <conditionalFormatting sqref="Y18:Y24">
    <cfRule type="cellIs" dxfId="50" priority="58" operator="greaterThan">
      <formula>1.1</formula>
    </cfRule>
  </conditionalFormatting>
  <conditionalFormatting sqref="Y27:Y31">
    <cfRule type="cellIs" dxfId="49" priority="57" operator="greaterThan">
      <formula>1.1</formula>
    </cfRule>
  </conditionalFormatting>
  <conditionalFormatting sqref="Y33:Y39">
    <cfRule type="cellIs" dxfId="48" priority="56" operator="greaterThan">
      <formula>1.1</formula>
    </cfRule>
  </conditionalFormatting>
  <conditionalFormatting sqref="Y44">
    <cfRule type="cellIs" dxfId="47" priority="55" operator="greaterThan">
      <formula>1.1</formula>
    </cfRule>
  </conditionalFormatting>
  <conditionalFormatting sqref="AA5:AA13">
    <cfRule type="cellIs" dxfId="46" priority="54" operator="greaterThan">
      <formula>1.1</formula>
    </cfRule>
  </conditionalFormatting>
  <conditionalFormatting sqref="AC5:AC13">
    <cfRule type="cellIs" dxfId="45" priority="53" operator="greaterThan">
      <formula>1.1</formula>
    </cfRule>
  </conditionalFormatting>
  <conditionalFormatting sqref="AC18:AC24">
    <cfRule type="cellIs" dxfId="44" priority="52" operator="greaterThan">
      <formula>1.1</formula>
    </cfRule>
  </conditionalFormatting>
  <conditionalFormatting sqref="AC27:AC31">
    <cfRule type="cellIs" dxfId="43" priority="51" operator="greaterThan">
      <formula>1.1</formula>
    </cfRule>
  </conditionalFormatting>
  <conditionalFormatting sqref="AC33:AC39">
    <cfRule type="cellIs" dxfId="42" priority="50" operator="greaterThan">
      <formula>1.1</formula>
    </cfRule>
  </conditionalFormatting>
  <conditionalFormatting sqref="AC44">
    <cfRule type="cellIs" dxfId="41" priority="49" operator="greaterThan">
      <formula>1.1</formula>
    </cfRule>
  </conditionalFormatting>
  <conditionalFormatting sqref="AE5:AE13">
    <cfRule type="cellIs" dxfId="40" priority="48" operator="greaterThan">
      <formula>1.1</formula>
    </cfRule>
  </conditionalFormatting>
  <conditionalFormatting sqref="AE18:AE24">
    <cfRule type="cellIs" dxfId="39" priority="47" operator="greaterThan">
      <formula>1.1</formula>
    </cfRule>
  </conditionalFormatting>
  <conditionalFormatting sqref="AE27:AE31">
    <cfRule type="cellIs" dxfId="38" priority="46" operator="greaterThan">
      <formula>1.1</formula>
    </cfRule>
  </conditionalFormatting>
  <conditionalFormatting sqref="AE33:AE39">
    <cfRule type="cellIs" dxfId="37" priority="45" operator="greaterThan">
      <formula>1.1</formula>
    </cfRule>
  </conditionalFormatting>
  <conditionalFormatting sqref="AE44">
    <cfRule type="cellIs" dxfId="36" priority="44" operator="greaterThan">
      <formula>1.1</formula>
    </cfRule>
  </conditionalFormatting>
  <conditionalFormatting sqref="AG5:AG13">
    <cfRule type="cellIs" dxfId="35" priority="38" operator="greaterThan">
      <formula>1.1</formula>
    </cfRule>
  </conditionalFormatting>
  <conditionalFormatting sqref="AG18:AG24">
    <cfRule type="cellIs" dxfId="34" priority="36" operator="greaterThan">
      <formula>1.1</formula>
    </cfRule>
  </conditionalFormatting>
  <conditionalFormatting sqref="AG27:AG31">
    <cfRule type="cellIs" dxfId="33" priority="34" operator="greaterThan">
      <formula>1.1</formula>
    </cfRule>
  </conditionalFormatting>
  <conditionalFormatting sqref="AG33:AG39">
    <cfRule type="cellIs" dxfId="32" priority="32" operator="greaterThan">
      <formula>1.1</formula>
    </cfRule>
  </conditionalFormatting>
  <conditionalFormatting sqref="AG44">
    <cfRule type="cellIs" dxfId="31" priority="30" operator="greaterThan">
      <formula>1.1</formula>
    </cfRule>
  </conditionalFormatting>
  <conditionalFormatting sqref="AV5:AV13">
    <cfRule type="cellIs" dxfId="30" priority="29" operator="greaterThan">
      <formula>1.1</formula>
    </cfRule>
  </conditionalFormatting>
  <conditionalFormatting sqref="AV18:AV24">
    <cfRule type="cellIs" dxfId="29" priority="28" operator="greaterThan">
      <formula>1.1</formula>
    </cfRule>
  </conditionalFormatting>
  <conditionalFormatting sqref="AV27:AV31">
    <cfRule type="cellIs" dxfId="28" priority="27" operator="greaterThan">
      <formula>1.1</formula>
    </cfRule>
  </conditionalFormatting>
  <conditionalFormatting sqref="AV33:AV39">
    <cfRule type="cellIs" dxfId="27" priority="26" operator="greaterThan">
      <formula>1.1</formula>
    </cfRule>
  </conditionalFormatting>
  <conditionalFormatting sqref="AV44">
    <cfRule type="cellIs" dxfId="26" priority="25" operator="greaterThan">
      <formula>1.1</formula>
    </cfRule>
  </conditionalFormatting>
  <conditionalFormatting sqref="AX5:AX13">
    <cfRule type="cellIs" dxfId="25" priority="24" operator="greaterThan">
      <formula>1.1</formula>
    </cfRule>
  </conditionalFormatting>
  <conditionalFormatting sqref="AX18:AX24">
    <cfRule type="cellIs" dxfId="24" priority="23" operator="greaterThan">
      <formula>1.1</formula>
    </cfRule>
  </conditionalFormatting>
  <conditionalFormatting sqref="AX27:AX31">
    <cfRule type="cellIs" dxfId="23" priority="22" operator="greaterThan">
      <formula>1.1</formula>
    </cfRule>
  </conditionalFormatting>
  <conditionalFormatting sqref="AX33:AX39">
    <cfRule type="cellIs" dxfId="22" priority="21" operator="greaterThan">
      <formula>1.1</formula>
    </cfRule>
  </conditionalFormatting>
  <conditionalFormatting sqref="AX44">
    <cfRule type="cellIs" dxfId="21" priority="20" operator="greaterThan">
      <formula>1.1</formula>
    </cfRule>
  </conditionalFormatting>
  <conditionalFormatting sqref="AZ5:AZ13">
    <cfRule type="cellIs" dxfId="20" priority="19" operator="greaterThan">
      <formula>1.1</formula>
    </cfRule>
  </conditionalFormatting>
  <conditionalFormatting sqref="AZ18:AZ24">
    <cfRule type="cellIs" dxfId="19" priority="18" operator="greaterThan">
      <formula>1.1</formula>
    </cfRule>
  </conditionalFormatting>
  <conditionalFormatting sqref="AZ27:AZ31">
    <cfRule type="cellIs" dxfId="18" priority="17" operator="greaterThan">
      <formula>1.1</formula>
    </cfRule>
  </conditionalFormatting>
  <conditionalFormatting sqref="AZ33:AZ39">
    <cfRule type="cellIs" dxfId="17" priority="16" operator="greaterThan">
      <formula>1.1</formula>
    </cfRule>
  </conditionalFormatting>
  <conditionalFormatting sqref="AZ44">
    <cfRule type="cellIs" dxfId="16" priority="15" operator="greaterThan">
      <formula>1.1</formula>
    </cfRule>
  </conditionalFormatting>
  <conditionalFormatting sqref="BB5:BB13">
    <cfRule type="cellIs" dxfId="15" priority="14" operator="greaterThan">
      <formula>1.1</formula>
    </cfRule>
  </conditionalFormatting>
  <conditionalFormatting sqref="BB18:BB24">
    <cfRule type="cellIs" dxfId="14" priority="13" operator="greaterThan">
      <formula>1.1</formula>
    </cfRule>
  </conditionalFormatting>
  <conditionalFormatting sqref="BB27:BB31">
    <cfRule type="cellIs" dxfId="13" priority="12" operator="greaterThan">
      <formula>1.1</formula>
    </cfRule>
  </conditionalFormatting>
  <conditionalFormatting sqref="BB33:BB39">
    <cfRule type="cellIs" dxfId="12" priority="11" operator="greaterThan">
      <formula>1.1</formula>
    </cfRule>
  </conditionalFormatting>
  <conditionalFormatting sqref="BB44">
    <cfRule type="cellIs" dxfId="11" priority="10" operator="greaterThan">
      <formula>1.1</formula>
    </cfRule>
  </conditionalFormatting>
  <conditionalFormatting sqref="BD5:BD13">
    <cfRule type="cellIs" dxfId="10" priority="9" operator="greaterThan">
      <formula>1.1</formula>
    </cfRule>
  </conditionalFormatting>
  <conditionalFormatting sqref="BD18:BD24">
    <cfRule type="cellIs" dxfId="9" priority="4" operator="greaterThan">
      <formula>1.1</formula>
    </cfRule>
  </conditionalFormatting>
  <conditionalFormatting sqref="BD27:BD31">
    <cfRule type="cellIs" dxfId="8" priority="3" operator="greaterThan">
      <formula>1.1</formula>
    </cfRule>
  </conditionalFormatting>
  <conditionalFormatting sqref="BD33:BD39">
    <cfRule type="cellIs" dxfId="7" priority="2" operator="greaterThan">
      <formula>1.1</formula>
    </cfRule>
  </conditionalFormatting>
  <conditionalFormatting sqref="BD44">
    <cfRule type="cellIs" dxfId="6" priority="1" operator="greaterThan">
      <formula>1.1</formula>
    </cfRule>
  </conditionalFormatting>
  <pageMargins left="0.7" right="0.7" top="0.75" bottom="0.75" header="0.3" footer="0.3"/>
  <pageSetup scale="3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8B109-4AE5-4F47-9BB0-CE724DA1B9F4}">
  <sheetPr codeName="Sheet10">
    <tabColor theme="7" tint="-0.249977111117893"/>
  </sheetPr>
  <dimension ref="A2:AJ142"/>
  <sheetViews>
    <sheetView showGridLines="0" topLeftCell="C99" zoomScale="85" zoomScaleNormal="85" workbookViewId="0">
      <selection activeCell="H141" sqref="H141"/>
    </sheetView>
  </sheetViews>
  <sheetFormatPr defaultColWidth="0" defaultRowHeight="14.45" outlineLevelCol="1"/>
  <cols>
    <col min="1" max="1" width="54" style="243" hidden="1" customWidth="1"/>
    <col min="2" max="2" width="2.7109375" style="244" hidden="1" customWidth="1"/>
    <col min="3" max="3" width="1.7109375" style="245" customWidth="1"/>
    <col min="4" max="4" width="8.28515625" hidden="1" customWidth="1" outlineLevel="1"/>
    <col min="5" max="5" width="11.28515625" hidden="1" customWidth="1" outlineLevel="1"/>
    <col min="6" max="6" width="8" hidden="1" customWidth="1" outlineLevel="1"/>
    <col min="7" max="7" width="10.28515625" customWidth="1" collapsed="1"/>
    <col min="8" max="8" width="45.28515625" bestFit="1" customWidth="1"/>
    <col min="9" max="10" width="15.28515625" customWidth="1"/>
    <col min="11" max="15" width="9.28515625" customWidth="1"/>
    <col min="16" max="16" width="10.7109375" customWidth="1"/>
    <col min="17" max="25" width="9.28515625" customWidth="1"/>
    <col min="26" max="26" width="13.28515625" customWidth="1"/>
    <col min="27" max="27" width="14.28515625" customWidth="1"/>
    <col min="28" max="28" width="13.28515625" customWidth="1"/>
    <col min="29" max="29" width="11" hidden="1" customWidth="1"/>
    <col min="30" max="30" width="9.5703125" hidden="1" customWidth="1"/>
    <col min="31" max="31" width="14.7109375" hidden="1" customWidth="1"/>
    <col min="32" max="32" width="13.7109375" hidden="1" customWidth="1"/>
    <col min="33" max="33" width="1.7109375" customWidth="1"/>
    <col min="34" max="36" width="0" hidden="1" customWidth="1"/>
    <col min="37" max="16384" width="9.28515625" hidden="1"/>
  </cols>
  <sheetData>
    <row r="2" spans="1:30" s="241" customFormat="1" ht="23.45">
      <c r="A2" s="240"/>
      <c r="H2" s="242" t="s">
        <v>3931</v>
      </c>
    </row>
    <row r="3" spans="1:30">
      <c r="H3" s="246"/>
      <c r="I3" s="246"/>
      <c r="J3" s="246"/>
      <c r="K3" s="246"/>
      <c r="L3" s="246"/>
      <c r="M3" s="246"/>
      <c r="N3" s="246"/>
      <c r="O3" s="246"/>
      <c r="P3" s="246"/>
      <c r="Q3" s="246"/>
      <c r="R3" s="246"/>
      <c r="S3" s="246"/>
      <c r="T3" s="246"/>
      <c r="U3" s="246"/>
      <c r="V3" s="246"/>
      <c r="W3" s="246"/>
      <c r="X3" s="246"/>
      <c r="Y3" s="246"/>
    </row>
    <row r="4" spans="1:30" s="244" customFormat="1" ht="7.9" hidden="1">
      <c r="B4" s="243"/>
      <c r="H4" s="243"/>
      <c r="I4" s="243"/>
      <c r="J4" s="243"/>
      <c r="K4" s="243"/>
      <c r="L4" s="243"/>
      <c r="M4" s="243"/>
      <c r="N4" s="243"/>
      <c r="O4" s="243"/>
      <c r="P4" s="243"/>
      <c r="Q4" s="243"/>
      <c r="R4" s="243"/>
      <c r="S4" s="243"/>
      <c r="T4" s="243"/>
      <c r="U4" s="243"/>
      <c r="V4" s="243"/>
      <c r="W4" s="243"/>
      <c r="X4" s="243"/>
      <c r="Y4" s="243"/>
    </row>
    <row r="5" spans="1:30" s="244" customFormat="1" ht="7.9" hidden="1">
      <c r="B5" s="243"/>
      <c r="H5" s="243"/>
      <c r="I5" s="243"/>
      <c r="J5" s="243"/>
      <c r="K5" s="243"/>
      <c r="L5" s="243"/>
      <c r="M5" s="243"/>
      <c r="N5" s="243"/>
      <c r="O5" s="243"/>
      <c r="P5" s="243"/>
      <c r="Q5" s="243"/>
      <c r="R5" s="243"/>
      <c r="S5" s="243"/>
      <c r="T5" s="243"/>
      <c r="U5" s="243"/>
      <c r="V5" s="243"/>
      <c r="W5" s="243"/>
      <c r="X5" s="243"/>
      <c r="Y5" s="243"/>
    </row>
    <row r="6" spans="1:30" s="244" customFormat="1" ht="7.9" hidden="1">
      <c r="B6" s="243"/>
      <c r="H6" s="243"/>
      <c r="I6" s="243"/>
      <c r="J6" s="243"/>
      <c r="K6" s="243"/>
      <c r="L6" s="243"/>
      <c r="M6" s="243"/>
      <c r="N6" s="243"/>
      <c r="O6" s="243"/>
      <c r="P6" s="243"/>
      <c r="Q6" s="243"/>
      <c r="R6" s="243"/>
      <c r="S6" s="243"/>
      <c r="T6" s="243"/>
      <c r="U6" s="243"/>
      <c r="V6" s="243"/>
      <c r="W6" s="243"/>
      <c r="X6" s="243"/>
      <c r="Y6" s="243"/>
    </row>
    <row r="7" spans="1:30" s="244" customFormat="1" ht="7.9" hidden="1">
      <c r="B7" s="243"/>
      <c r="H7" s="243"/>
      <c r="I7" s="243"/>
      <c r="J7" s="243"/>
      <c r="K7" s="243"/>
      <c r="L7" s="243"/>
      <c r="M7" s="243"/>
      <c r="N7" s="243"/>
      <c r="O7" s="243"/>
      <c r="P7" s="243"/>
      <c r="Q7" s="243"/>
      <c r="R7" s="243"/>
      <c r="S7" s="243"/>
      <c r="T7" s="243"/>
      <c r="U7" s="243"/>
      <c r="V7" s="243"/>
      <c r="W7" s="243"/>
      <c r="X7" s="243"/>
      <c r="Y7" s="243"/>
    </row>
    <row r="8" spans="1:30" s="244" customFormat="1" ht="7.9" hidden="1">
      <c r="A8" s="243"/>
      <c r="H8" s="243"/>
      <c r="I8" s="243"/>
      <c r="J8" s="243"/>
      <c r="K8" s="243"/>
      <c r="L8" s="243"/>
      <c r="M8" s="243"/>
      <c r="N8" s="243"/>
      <c r="O8" s="243"/>
      <c r="P8" s="243"/>
      <c r="Q8" s="243"/>
      <c r="R8" s="243"/>
      <c r="S8" s="243"/>
      <c r="T8" s="243"/>
      <c r="U8" s="243"/>
      <c r="V8" s="243"/>
      <c r="W8" s="243"/>
      <c r="X8" s="243"/>
      <c r="Y8" s="243"/>
    </row>
    <row r="9" spans="1:30" s="244" customFormat="1" ht="13.9" hidden="1">
      <c r="A9" s="247" t="e">
        <f>"QUERY AGR_GETBROWSER 'xls_DONOR_BUDGET - Itemized Budget', dim_2_eq = '"&amp;#REF!&amp;"' ,period_from_le = '*', period_to_ge = '*', dim_6_eq = '"&amp;#REF!&amp;"'"</f>
        <v>#REF!</v>
      </c>
      <c r="H9" s="243"/>
      <c r="I9" s="243"/>
      <c r="J9" s="243"/>
      <c r="K9" s="243"/>
      <c r="L9" s="243"/>
      <c r="M9" s="243"/>
      <c r="N9" s="243"/>
      <c r="O9" s="243"/>
      <c r="P9" s="243"/>
      <c r="Q9" s="243"/>
      <c r="R9" s="243"/>
      <c r="S9" s="243"/>
      <c r="T9" s="243"/>
      <c r="U9" s="243"/>
      <c r="V9" s="243"/>
      <c r="W9" s="243"/>
      <c r="X9" s="243"/>
      <c r="Y9" s="243"/>
    </row>
    <row r="10" spans="1:30" s="244" customFormat="1" hidden="1">
      <c r="A10" s="248" t="s">
        <v>3932</v>
      </c>
      <c r="H10" s="243"/>
      <c r="I10" s="243"/>
      <c r="J10" s="243"/>
      <c r="K10" s="243"/>
      <c r="L10" s="243"/>
      <c r="M10" s="243"/>
      <c r="N10" s="243"/>
      <c r="O10" s="243"/>
      <c r="P10" s="243"/>
      <c r="Q10" s="243"/>
      <c r="R10" s="243"/>
      <c r="S10" s="243"/>
      <c r="T10" s="243"/>
      <c r="U10" s="243"/>
      <c r="V10" s="243"/>
      <c r="W10" s="243"/>
      <c r="X10" s="243"/>
      <c r="Y10" s="243"/>
    </row>
    <row r="11" spans="1:30" s="244" customFormat="1" hidden="1">
      <c r="A11" s="248"/>
      <c r="H11" s="243"/>
      <c r="I11" s="243"/>
      <c r="J11" s="243"/>
      <c r="K11" s="243"/>
      <c r="L11" s="243"/>
      <c r="M11" s="243"/>
      <c r="N11" s="243"/>
      <c r="O11" s="243"/>
      <c r="P11" s="243"/>
      <c r="Q11" s="243"/>
      <c r="R11" s="243"/>
      <c r="S11" s="243"/>
      <c r="T11" s="243"/>
      <c r="U11" s="243"/>
      <c r="V11" s="243"/>
      <c r="W11" s="243"/>
      <c r="X11" s="243"/>
      <c r="Y11" s="243"/>
    </row>
    <row r="12" spans="1:30" s="250" customFormat="1" hidden="1">
      <c r="A12" s="249" t="s">
        <v>151</v>
      </c>
      <c r="C12" s="251"/>
      <c r="D12" s="252" t="s">
        <v>3933</v>
      </c>
      <c r="E12" s="252" t="s">
        <v>181</v>
      </c>
      <c r="F12" s="250" t="s">
        <v>3934</v>
      </c>
      <c r="G12" s="252" t="s">
        <v>3935</v>
      </c>
      <c r="H12" s="252" t="s">
        <v>175</v>
      </c>
      <c r="I12" s="252" t="s">
        <v>3936</v>
      </c>
      <c r="J12" s="253" t="s">
        <v>3937</v>
      </c>
      <c r="K12" s="253" t="s">
        <v>3938</v>
      </c>
      <c r="L12" s="252" t="s">
        <v>3939</v>
      </c>
      <c r="M12" s="252" t="s">
        <v>3940</v>
      </c>
      <c r="N12" s="252" t="s">
        <v>3941</v>
      </c>
      <c r="O12" s="253" t="s">
        <v>3942</v>
      </c>
      <c r="P12" s="252" t="s">
        <v>3943</v>
      </c>
      <c r="Q12" s="252" t="s">
        <v>3944</v>
      </c>
      <c r="R12" s="252" t="s">
        <v>168</v>
      </c>
      <c r="S12" s="253" t="s">
        <v>160</v>
      </c>
      <c r="T12" s="253" t="s">
        <v>161</v>
      </c>
      <c r="U12" s="253" t="s">
        <v>163</v>
      </c>
      <c r="V12" s="252" t="s">
        <v>165</v>
      </c>
      <c r="W12" s="252" t="s">
        <v>166</v>
      </c>
      <c r="X12" s="252" t="s">
        <v>3945</v>
      </c>
      <c r="Y12" s="249" t="s">
        <v>3946</v>
      </c>
      <c r="Z12" s="252" t="s">
        <v>177</v>
      </c>
      <c r="AA12" s="252" t="s">
        <v>3947</v>
      </c>
      <c r="AB12" s="252" t="s">
        <v>178</v>
      </c>
      <c r="AC12" s="254"/>
      <c r="AD12" s="254"/>
    </row>
    <row r="13" spans="1:30" s="255" customFormat="1" hidden="1">
      <c r="A13" s="248" t="s">
        <v>3948</v>
      </c>
      <c r="B13" s="244"/>
      <c r="C13" s="244"/>
      <c r="H13" s="256"/>
      <c r="I13" s="256"/>
      <c r="J13" s="256"/>
      <c r="K13" s="256"/>
      <c r="L13" s="256"/>
      <c r="M13" s="256"/>
      <c r="N13" s="256"/>
      <c r="O13" s="256"/>
      <c r="P13" s="256"/>
      <c r="Q13" s="256"/>
      <c r="R13" s="256"/>
      <c r="S13" s="256"/>
      <c r="T13" s="256"/>
      <c r="U13" s="256"/>
      <c r="V13" s="256"/>
      <c r="W13" s="256"/>
      <c r="X13" s="256"/>
      <c r="Y13" s="256"/>
    </row>
    <row r="14" spans="1:30" s="257" customFormat="1" hidden="1">
      <c r="A14" s="248"/>
      <c r="B14" s="244"/>
      <c r="C14" s="244"/>
      <c r="H14" s="256"/>
      <c r="I14" s="256"/>
      <c r="J14" s="256"/>
      <c r="K14" s="256"/>
      <c r="L14" s="256"/>
      <c r="M14" s="256"/>
      <c r="N14" s="256"/>
      <c r="O14" s="256"/>
      <c r="P14" s="256"/>
      <c r="Q14" s="256"/>
      <c r="R14" s="256"/>
      <c r="S14" s="256"/>
      <c r="T14" s="256"/>
      <c r="U14" s="256"/>
      <c r="V14" s="256"/>
      <c r="W14" s="256"/>
      <c r="X14" s="256"/>
      <c r="Y14" s="256"/>
    </row>
    <row r="15" spans="1:30" s="257" customFormat="1" hidden="1">
      <c r="A15" s="248"/>
      <c r="B15" s="244"/>
      <c r="C15" s="244"/>
      <c r="H15" s="256"/>
      <c r="I15" s="256"/>
      <c r="J15" s="256"/>
      <c r="K15" s="256"/>
      <c r="L15" s="256"/>
      <c r="M15" s="256"/>
      <c r="N15" s="256"/>
      <c r="O15" s="256"/>
      <c r="P15" s="256"/>
      <c r="Q15" s="256"/>
      <c r="R15" s="256"/>
      <c r="S15" s="256"/>
      <c r="T15" s="256"/>
      <c r="U15" s="256"/>
      <c r="V15" s="256"/>
      <c r="W15" s="256"/>
      <c r="X15" s="256"/>
      <c r="Y15" s="256"/>
    </row>
    <row r="16" spans="1:30" ht="15" thickBot="1">
      <c r="A16" s="248"/>
      <c r="H16" s="246"/>
      <c r="I16" s="246"/>
      <c r="J16" s="246"/>
      <c r="K16" s="246"/>
      <c r="L16" s="246"/>
      <c r="M16" s="246"/>
      <c r="N16" s="246"/>
      <c r="O16" s="246"/>
      <c r="P16" s="246"/>
      <c r="Q16" s="246"/>
      <c r="R16" s="246"/>
      <c r="S16" s="246"/>
      <c r="T16" s="246"/>
      <c r="U16" s="246"/>
      <c r="V16" s="246"/>
      <c r="W16" s="246"/>
      <c r="X16" s="246"/>
      <c r="Y16" s="246"/>
    </row>
    <row r="17" spans="1:32" ht="19.149999999999999" thickBot="1">
      <c r="A17" s="258"/>
      <c r="B17" s="259"/>
      <c r="C17" s="260"/>
      <c r="D17" s="261"/>
      <c r="E17" s="261"/>
      <c r="F17" s="262"/>
      <c r="G17" s="261"/>
      <c r="H17" s="263" t="s">
        <v>3949</v>
      </c>
      <c r="I17" s="264"/>
      <c r="J17" s="265"/>
      <c r="K17" s="265"/>
      <c r="L17" s="264"/>
      <c r="M17" s="264"/>
      <c r="N17" s="264"/>
      <c r="O17" s="265"/>
      <c r="P17" s="264"/>
      <c r="Q17" s="264"/>
      <c r="R17" s="266" t="s">
        <v>3950</v>
      </c>
      <c r="S17" s="267"/>
      <c r="T17" s="267"/>
      <c r="U17" s="267"/>
      <c r="V17" s="268"/>
      <c r="W17" s="268"/>
      <c r="X17" s="268"/>
      <c r="Y17" s="269"/>
      <c r="Z17" s="270"/>
      <c r="AA17" s="270" t="s">
        <v>3951</v>
      </c>
      <c r="AB17" s="271"/>
      <c r="AC17" s="272" t="s">
        <v>3952</v>
      </c>
      <c r="AD17" s="273"/>
      <c r="AE17" s="274"/>
      <c r="AF17" s="275"/>
    </row>
    <row r="18" spans="1:32" ht="21" thickTop="1">
      <c r="A18" s="276"/>
      <c r="C18" s="277"/>
      <c r="D18" s="204" t="s">
        <v>214</v>
      </c>
      <c r="E18" s="204" t="s">
        <v>3953</v>
      </c>
      <c r="F18" s="278" t="s">
        <v>3954</v>
      </c>
      <c r="G18" s="204" t="s">
        <v>3955</v>
      </c>
      <c r="H18" s="205" t="s">
        <v>3956</v>
      </c>
      <c r="I18" s="206" t="s">
        <v>3957</v>
      </c>
      <c r="J18" s="207" t="s">
        <v>3958</v>
      </c>
      <c r="K18" s="208" t="s">
        <v>3959</v>
      </c>
      <c r="L18" s="209" t="s">
        <v>3960</v>
      </c>
      <c r="M18" s="209" t="s">
        <v>3961</v>
      </c>
      <c r="N18" s="209" t="s">
        <v>3962</v>
      </c>
      <c r="O18" s="210" t="s">
        <v>208</v>
      </c>
      <c r="P18" s="210" t="s">
        <v>3963</v>
      </c>
      <c r="Q18" s="211" t="s">
        <v>9</v>
      </c>
      <c r="R18" s="212" t="s">
        <v>3964</v>
      </c>
      <c r="S18" s="213" t="s">
        <v>192</v>
      </c>
      <c r="T18" s="214" t="s">
        <v>3965</v>
      </c>
      <c r="U18" s="213" t="s">
        <v>3966</v>
      </c>
      <c r="V18" s="215" t="s">
        <v>3967</v>
      </c>
      <c r="W18" s="216" t="s">
        <v>3968</v>
      </c>
      <c r="X18" s="217" t="s">
        <v>3969</v>
      </c>
      <c r="Y18" s="218" t="s">
        <v>3970</v>
      </c>
      <c r="Z18" s="219" t="s">
        <v>3971</v>
      </c>
      <c r="AA18" s="220" t="e">
        <f>"Donor currency ("&amp;#REF!&amp;")"</f>
        <v>#REF!</v>
      </c>
      <c r="AB18" s="221" t="s">
        <v>3972</v>
      </c>
      <c r="AC18" s="279" t="s">
        <v>3973</v>
      </c>
      <c r="AD18" s="280" t="s">
        <v>3974</v>
      </c>
      <c r="AE18" s="280" t="e">
        <f>"Co-Funding donor currency ("&amp;#REF!&amp;")"</f>
        <v>#REF!</v>
      </c>
      <c r="AF18" s="281" t="e">
        <f>"Total action ("&amp;#REF!&amp;")"</f>
        <v>#REF!</v>
      </c>
    </row>
    <row r="19" spans="1:32">
      <c r="A19" s="248" t="s">
        <v>3975</v>
      </c>
    </row>
    <row r="20" spans="1:32">
      <c r="A20" s="276" t="s">
        <v>3976</v>
      </c>
      <c r="C20" s="260"/>
      <c r="D20" s="282">
        <v>136316</v>
      </c>
      <c r="E20" s="283">
        <v>45394.78026496528</v>
      </c>
      <c r="F20" s="284">
        <v>0</v>
      </c>
      <c r="G20" s="222">
        <v>3407606</v>
      </c>
      <c r="H20" s="223" t="s">
        <v>3977</v>
      </c>
      <c r="I20" s="224"/>
      <c r="J20" s="225">
        <v>202405</v>
      </c>
      <c r="K20" s="226">
        <v>202412</v>
      </c>
      <c r="L20" s="227" t="s">
        <v>3978</v>
      </c>
      <c r="M20" s="228">
        <v>1</v>
      </c>
      <c r="N20" s="228">
        <v>1</v>
      </c>
      <c r="O20" s="229" t="s">
        <v>241</v>
      </c>
      <c r="P20" s="230">
        <v>142857142.85699999</v>
      </c>
      <c r="Q20" s="231">
        <v>1</v>
      </c>
      <c r="R20" s="232" t="s">
        <v>3979</v>
      </c>
      <c r="S20" s="233">
        <v>4010</v>
      </c>
      <c r="T20" s="233" t="s">
        <v>223</v>
      </c>
      <c r="U20" s="233"/>
      <c r="V20" s="234"/>
      <c r="W20" s="235" t="s">
        <v>232</v>
      </c>
      <c r="X20" s="234">
        <v>9999</v>
      </c>
      <c r="Y20" s="236"/>
      <c r="Z20" s="237">
        <v>142857142.85699999</v>
      </c>
      <c r="AA20" s="238">
        <v>142857142.85699999</v>
      </c>
      <c r="AB20" s="239">
        <v>379791.429</v>
      </c>
      <c r="AC20" s="285">
        <v>0</v>
      </c>
      <c r="AD20" s="286">
        <v>0</v>
      </c>
      <c r="AE20" s="287">
        <f t="shared" ref="AE20:AE83" si="0">AD20*M20*N20*P20</f>
        <v>0</v>
      </c>
      <c r="AF20" s="288">
        <f t="shared" ref="AF20:AF83" si="1">AA20+AE20</f>
        <v>142857142.85699999</v>
      </c>
    </row>
    <row r="21" spans="1:32">
      <c r="A21" s="276" t="s">
        <v>3976</v>
      </c>
      <c r="C21" s="260"/>
      <c r="D21" s="282">
        <v>136316</v>
      </c>
      <c r="E21" s="283">
        <v>45401.885007488425</v>
      </c>
      <c r="F21" s="284">
        <v>0</v>
      </c>
      <c r="G21" s="222">
        <v>3407609</v>
      </c>
      <c r="H21" s="223" t="s">
        <v>3980</v>
      </c>
      <c r="I21" s="224" t="s">
        <v>3981</v>
      </c>
      <c r="J21" s="225">
        <v>202407</v>
      </c>
      <c r="K21" s="226">
        <v>202412</v>
      </c>
      <c r="L21" s="227" t="s">
        <v>3982</v>
      </c>
      <c r="M21" s="228">
        <v>1</v>
      </c>
      <c r="N21" s="228">
        <v>1</v>
      </c>
      <c r="O21" s="229" t="s">
        <v>241</v>
      </c>
      <c r="P21" s="230">
        <v>97992000</v>
      </c>
      <c r="Q21" s="231">
        <v>1</v>
      </c>
      <c r="R21" s="232" t="s">
        <v>235</v>
      </c>
      <c r="S21" s="233">
        <v>4050</v>
      </c>
      <c r="T21" s="233" t="s">
        <v>3983</v>
      </c>
      <c r="U21" s="233"/>
      <c r="V21" s="234"/>
      <c r="W21" s="235" t="s">
        <v>3984</v>
      </c>
      <c r="X21" s="234">
        <v>3407609</v>
      </c>
      <c r="Y21" s="236"/>
      <c r="Z21" s="237">
        <v>97992000</v>
      </c>
      <c r="AA21" s="238">
        <v>97992000</v>
      </c>
      <c r="AB21" s="239">
        <v>292669.76699999999</v>
      </c>
      <c r="AC21" s="285">
        <v>0</v>
      </c>
      <c r="AD21" s="286">
        <v>0</v>
      </c>
      <c r="AE21" s="287">
        <f t="shared" si="0"/>
        <v>0</v>
      </c>
      <c r="AF21" s="288">
        <f t="shared" si="1"/>
        <v>97992000</v>
      </c>
    </row>
    <row r="22" spans="1:32">
      <c r="A22" s="276" t="s">
        <v>3976</v>
      </c>
      <c r="C22" s="260"/>
      <c r="D22" s="282">
        <v>117828</v>
      </c>
      <c r="E22" s="283">
        <v>45441.944840312499</v>
      </c>
      <c r="F22" s="284">
        <v>0</v>
      </c>
      <c r="G22" s="222">
        <v>3455623</v>
      </c>
      <c r="H22" s="223" t="s">
        <v>3985</v>
      </c>
      <c r="I22" s="224" t="s">
        <v>3986</v>
      </c>
      <c r="J22" s="225">
        <v>202407</v>
      </c>
      <c r="K22" s="226">
        <v>202412</v>
      </c>
      <c r="L22" s="227" t="s">
        <v>3978</v>
      </c>
      <c r="M22" s="228">
        <v>1</v>
      </c>
      <c r="N22" s="228">
        <v>1</v>
      </c>
      <c r="O22" s="229" t="s">
        <v>241</v>
      </c>
      <c r="P22" s="230">
        <v>2000000</v>
      </c>
      <c r="Q22" s="231">
        <v>1</v>
      </c>
      <c r="R22" s="232" t="s">
        <v>252</v>
      </c>
      <c r="S22" s="233">
        <v>4460</v>
      </c>
      <c r="T22" s="233" t="s">
        <v>3983</v>
      </c>
      <c r="U22" s="233"/>
      <c r="V22" s="234"/>
      <c r="W22" s="235" t="s">
        <v>62</v>
      </c>
      <c r="X22" s="234">
        <v>3455623</v>
      </c>
      <c r="Y22" s="236"/>
      <c r="Z22" s="237">
        <v>2000000</v>
      </c>
      <c r="AA22" s="238">
        <v>2000000</v>
      </c>
      <c r="AB22" s="239">
        <v>5973.34</v>
      </c>
      <c r="AC22" s="285">
        <v>0</v>
      </c>
      <c r="AD22" s="286">
        <v>0</v>
      </c>
      <c r="AE22" s="287">
        <f t="shared" si="0"/>
        <v>0</v>
      </c>
      <c r="AF22" s="288">
        <f t="shared" si="1"/>
        <v>2000000</v>
      </c>
    </row>
    <row r="23" spans="1:32">
      <c r="A23" s="276" t="s">
        <v>3976</v>
      </c>
      <c r="C23" s="260"/>
      <c r="D23" s="282">
        <v>117828</v>
      </c>
      <c r="E23" s="283">
        <v>45441.944840312499</v>
      </c>
      <c r="F23" s="284">
        <v>0</v>
      </c>
      <c r="G23" s="222">
        <v>3405877</v>
      </c>
      <c r="H23" s="223" t="s">
        <v>3987</v>
      </c>
      <c r="I23" s="224" t="s">
        <v>3986</v>
      </c>
      <c r="J23" s="225">
        <v>202407</v>
      </c>
      <c r="K23" s="226">
        <v>202412</v>
      </c>
      <c r="L23" s="227" t="s">
        <v>3982</v>
      </c>
      <c r="M23" s="228">
        <v>391</v>
      </c>
      <c r="N23" s="228">
        <v>1</v>
      </c>
      <c r="O23" s="229" t="s">
        <v>241</v>
      </c>
      <c r="P23" s="230">
        <v>114884.91</v>
      </c>
      <c r="Q23" s="231">
        <v>1</v>
      </c>
      <c r="R23" s="232" t="s">
        <v>252</v>
      </c>
      <c r="S23" s="233">
        <v>4490</v>
      </c>
      <c r="T23" s="233" t="s">
        <v>3983</v>
      </c>
      <c r="U23" s="233"/>
      <c r="V23" s="234"/>
      <c r="W23" s="235" t="s">
        <v>62</v>
      </c>
      <c r="X23" s="234">
        <v>3405877</v>
      </c>
      <c r="Y23" s="236"/>
      <c r="Z23" s="237">
        <v>44919999.810000002</v>
      </c>
      <c r="AA23" s="238">
        <v>44919999.810000002</v>
      </c>
      <c r="AB23" s="239">
        <v>134161.21599999999</v>
      </c>
      <c r="AC23" s="285">
        <v>0</v>
      </c>
      <c r="AD23" s="286">
        <v>0</v>
      </c>
      <c r="AE23" s="287">
        <f t="shared" si="0"/>
        <v>0</v>
      </c>
      <c r="AF23" s="288">
        <f t="shared" si="1"/>
        <v>44919999.810000002</v>
      </c>
    </row>
    <row r="24" spans="1:32">
      <c r="A24" s="276" t="s">
        <v>3976</v>
      </c>
      <c r="C24" s="260"/>
      <c r="D24" s="282">
        <v>117828</v>
      </c>
      <c r="E24" s="283">
        <v>45441.944840312499</v>
      </c>
      <c r="F24" s="284">
        <v>0</v>
      </c>
      <c r="G24" s="222">
        <v>3405875</v>
      </c>
      <c r="H24" s="223" t="s">
        <v>3988</v>
      </c>
      <c r="I24" s="224" t="s">
        <v>3986</v>
      </c>
      <c r="J24" s="225">
        <v>202407</v>
      </c>
      <c r="K24" s="226">
        <v>202412</v>
      </c>
      <c r="L24" s="227" t="s">
        <v>3982</v>
      </c>
      <c r="M24" s="228">
        <v>28</v>
      </c>
      <c r="N24" s="228">
        <v>3</v>
      </c>
      <c r="O24" s="229" t="s">
        <v>241</v>
      </c>
      <c r="P24" s="230">
        <v>150000</v>
      </c>
      <c r="Q24" s="231">
        <v>1</v>
      </c>
      <c r="R24" s="232" t="s">
        <v>252</v>
      </c>
      <c r="S24" s="233">
        <v>4500</v>
      </c>
      <c r="T24" s="233" t="s">
        <v>3983</v>
      </c>
      <c r="U24" s="233"/>
      <c r="V24" s="234"/>
      <c r="W24" s="235" t="s">
        <v>70</v>
      </c>
      <c r="X24" s="234">
        <v>3405875</v>
      </c>
      <c r="Y24" s="236"/>
      <c r="Z24" s="237">
        <v>12600000</v>
      </c>
      <c r="AA24" s="238">
        <v>12600000</v>
      </c>
      <c r="AB24" s="239">
        <v>37632.042000000001</v>
      </c>
      <c r="AC24" s="285">
        <v>0</v>
      </c>
      <c r="AD24" s="286">
        <v>0</v>
      </c>
      <c r="AE24" s="287">
        <f t="shared" si="0"/>
        <v>0</v>
      </c>
      <c r="AF24" s="288">
        <f t="shared" si="1"/>
        <v>12600000</v>
      </c>
    </row>
    <row r="25" spans="1:32">
      <c r="A25" s="276" t="s">
        <v>3976</v>
      </c>
      <c r="C25" s="260"/>
      <c r="D25" s="282">
        <v>117828</v>
      </c>
      <c r="E25" s="283">
        <v>45441.944840312499</v>
      </c>
      <c r="F25" s="284">
        <v>0</v>
      </c>
      <c r="G25" s="222">
        <v>3405876</v>
      </c>
      <c r="H25" s="223" t="s">
        <v>67</v>
      </c>
      <c r="I25" s="224" t="s">
        <v>3986</v>
      </c>
      <c r="J25" s="225">
        <v>202407</v>
      </c>
      <c r="K25" s="226">
        <v>202412</v>
      </c>
      <c r="L25" s="227" t="s">
        <v>3982</v>
      </c>
      <c r="M25" s="228">
        <v>258</v>
      </c>
      <c r="N25" s="228">
        <v>1</v>
      </c>
      <c r="O25" s="229" t="s">
        <v>241</v>
      </c>
      <c r="P25" s="230">
        <v>120000</v>
      </c>
      <c r="Q25" s="231">
        <v>1</v>
      </c>
      <c r="R25" s="232" t="s">
        <v>252</v>
      </c>
      <c r="S25" s="233">
        <v>4500</v>
      </c>
      <c r="T25" s="233" t="s">
        <v>3983</v>
      </c>
      <c r="U25" s="233"/>
      <c r="V25" s="234"/>
      <c r="W25" s="235" t="s">
        <v>66</v>
      </c>
      <c r="X25" s="234">
        <v>3405876</v>
      </c>
      <c r="Y25" s="236"/>
      <c r="Z25" s="237">
        <v>30960000</v>
      </c>
      <c r="AA25" s="238">
        <v>30960000</v>
      </c>
      <c r="AB25" s="239">
        <v>92467.303</v>
      </c>
      <c r="AC25" s="285">
        <v>0</v>
      </c>
      <c r="AD25" s="286">
        <v>0</v>
      </c>
      <c r="AE25" s="287">
        <f t="shared" si="0"/>
        <v>0</v>
      </c>
      <c r="AF25" s="288">
        <f t="shared" si="1"/>
        <v>30960000</v>
      </c>
    </row>
    <row r="26" spans="1:32" ht="21.6">
      <c r="A26" s="276" t="s">
        <v>3976</v>
      </c>
      <c r="C26" s="260"/>
      <c r="D26" s="282" t="s">
        <v>1648</v>
      </c>
      <c r="E26" s="283">
        <v>45505.979572303244</v>
      </c>
      <c r="F26" s="284">
        <v>0</v>
      </c>
      <c r="G26" s="222">
        <v>3406412</v>
      </c>
      <c r="H26" s="223" t="s">
        <v>3989</v>
      </c>
      <c r="I26" s="224" t="s">
        <v>3990</v>
      </c>
      <c r="J26" s="225">
        <v>202407</v>
      </c>
      <c r="K26" s="226">
        <v>202412</v>
      </c>
      <c r="L26" s="227" t="s">
        <v>3991</v>
      </c>
      <c r="M26" s="228">
        <v>18</v>
      </c>
      <c r="N26" s="228">
        <v>3</v>
      </c>
      <c r="O26" s="229" t="s">
        <v>241</v>
      </c>
      <c r="P26" s="230">
        <v>150000</v>
      </c>
      <c r="Q26" s="231">
        <v>1</v>
      </c>
      <c r="R26" s="232" t="s">
        <v>340</v>
      </c>
      <c r="S26" s="233">
        <v>4500</v>
      </c>
      <c r="T26" s="233" t="s">
        <v>3983</v>
      </c>
      <c r="U26" s="233"/>
      <c r="V26" s="234">
        <v>100</v>
      </c>
      <c r="W26" s="235" t="s">
        <v>70</v>
      </c>
      <c r="X26" s="234">
        <v>3406412</v>
      </c>
      <c r="Y26" s="236"/>
      <c r="Z26" s="237">
        <v>8100000</v>
      </c>
      <c r="AA26" s="238">
        <v>8100000</v>
      </c>
      <c r="AB26" s="239">
        <v>24192.026999999998</v>
      </c>
      <c r="AC26" s="285">
        <v>0</v>
      </c>
      <c r="AD26" s="286">
        <v>0</v>
      </c>
      <c r="AE26" s="287">
        <f t="shared" si="0"/>
        <v>0</v>
      </c>
      <c r="AF26" s="288">
        <f t="shared" si="1"/>
        <v>8100000</v>
      </c>
    </row>
    <row r="27" spans="1:32">
      <c r="A27" s="276" t="s">
        <v>3976</v>
      </c>
      <c r="C27" s="260"/>
      <c r="D27" s="282" t="s">
        <v>1648</v>
      </c>
      <c r="E27" s="283">
        <v>45505.979572303244</v>
      </c>
      <c r="F27" s="284">
        <v>0</v>
      </c>
      <c r="G27" s="222">
        <v>3406413</v>
      </c>
      <c r="H27" s="223" t="s">
        <v>3992</v>
      </c>
      <c r="I27" s="224" t="s">
        <v>3990</v>
      </c>
      <c r="J27" s="225">
        <v>202407</v>
      </c>
      <c r="K27" s="226">
        <v>202412</v>
      </c>
      <c r="L27" s="227" t="s">
        <v>3982</v>
      </c>
      <c r="M27" s="228">
        <v>200</v>
      </c>
      <c r="N27" s="228">
        <v>1</v>
      </c>
      <c r="O27" s="229" t="s">
        <v>241</v>
      </c>
      <c r="P27" s="230">
        <v>120000</v>
      </c>
      <c r="Q27" s="231">
        <v>1</v>
      </c>
      <c r="R27" s="232" t="s">
        <v>340</v>
      </c>
      <c r="S27" s="233">
        <v>4500</v>
      </c>
      <c r="T27" s="233" t="s">
        <v>3983</v>
      </c>
      <c r="U27" s="233"/>
      <c r="V27" s="234">
        <v>100</v>
      </c>
      <c r="W27" s="235" t="s">
        <v>66</v>
      </c>
      <c r="X27" s="234">
        <v>3406413</v>
      </c>
      <c r="Y27" s="236"/>
      <c r="Z27" s="237">
        <v>24000000</v>
      </c>
      <c r="AA27" s="238">
        <v>24000000</v>
      </c>
      <c r="AB27" s="239">
        <v>71680.08</v>
      </c>
      <c r="AC27" s="285">
        <v>0</v>
      </c>
      <c r="AD27" s="286">
        <v>0</v>
      </c>
      <c r="AE27" s="287">
        <f t="shared" si="0"/>
        <v>0</v>
      </c>
      <c r="AF27" s="288">
        <f t="shared" si="1"/>
        <v>24000000</v>
      </c>
    </row>
    <row r="28" spans="1:32" ht="21.6">
      <c r="A28" s="276" t="s">
        <v>3976</v>
      </c>
      <c r="C28" s="260"/>
      <c r="D28" s="282">
        <v>136316</v>
      </c>
      <c r="E28" s="283">
        <v>45405.62791195602</v>
      </c>
      <c r="F28" s="284">
        <v>0</v>
      </c>
      <c r="G28" s="222">
        <v>3406649</v>
      </c>
      <c r="H28" s="223" t="s">
        <v>3989</v>
      </c>
      <c r="I28" s="224" t="s">
        <v>3993</v>
      </c>
      <c r="J28" s="225">
        <v>202407</v>
      </c>
      <c r="K28" s="226">
        <v>202412</v>
      </c>
      <c r="L28" s="227" t="s">
        <v>3982</v>
      </c>
      <c r="M28" s="228">
        <v>46</v>
      </c>
      <c r="N28" s="228">
        <v>1</v>
      </c>
      <c r="O28" s="229" t="s">
        <v>241</v>
      </c>
      <c r="P28" s="230">
        <v>450000</v>
      </c>
      <c r="Q28" s="231">
        <v>1</v>
      </c>
      <c r="R28" s="232" t="s">
        <v>382</v>
      </c>
      <c r="S28" s="233">
        <v>4500</v>
      </c>
      <c r="T28" s="233" t="s">
        <v>3983</v>
      </c>
      <c r="U28" s="233"/>
      <c r="V28" s="234"/>
      <c r="W28" s="235" t="s">
        <v>70</v>
      </c>
      <c r="X28" s="234">
        <v>3406649</v>
      </c>
      <c r="Y28" s="236"/>
      <c r="Z28" s="237">
        <v>20700000</v>
      </c>
      <c r="AA28" s="238">
        <v>20700000</v>
      </c>
      <c r="AB28" s="239">
        <v>61824.069000000003</v>
      </c>
      <c r="AC28" s="285">
        <v>0</v>
      </c>
      <c r="AD28" s="286">
        <v>0</v>
      </c>
      <c r="AE28" s="287">
        <f t="shared" si="0"/>
        <v>0</v>
      </c>
      <c r="AF28" s="288">
        <f t="shared" si="1"/>
        <v>20700000</v>
      </c>
    </row>
    <row r="29" spans="1:32">
      <c r="A29" s="276" t="s">
        <v>3976</v>
      </c>
      <c r="C29" s="260"/>
      <c r="D29" s="282">
        <v>136316</v>
      </c>
      <c r="E29" s="283">
        <v>45405.62791195602</v>
      </c>
      <c r="F29" s="284">
        <v>0</v>
      </c>
      <c r="G29" s="222">
        <v>3406650</v>
      </c>
      <c r="H29" s="223" t="s">
        <v>67</v>
      </c>
      <c r="I29" s="224" t="s">
        <v>3993</v>
      </c>
      <c r="J29" s="225">
        <v>202407</v>
      </c>
      <c r="K29" s="226">
        <v>202412</v>
      </c>
      <c r="L29" s="227" t="s">
        <v>3982</v>
      </c>
      <c r="M29" s="228">
        <v>325</v>
      </c>
      <c r="N29" s="228">
        <v>1</v>
      </c>
      <c r="O29" s="229" t="s">
        <v>241</v>
      </c>
      <c r="P29" s="230">
        <v>120000</v>
      </c>
      <c r="Q29" s="231">
        <v>1</v>
      </c>
      <c r="R29" s="232" t="s">
        <v>382</v>
      </c>
      <c r="S29" s="233">
        <v>4500</v>
      </c>
      <c r="T29" s="233" t="s">
        <v>3983</v>
      </c>
      <c r="U29" s="233"/>
      <c r="V29" s="234"/>
      <c r="W29" s="235" t="s">
        <v>66</v>
      </c>
      <c r="X29" s="234">
        <v>3406650</v>
      </c>
      <c r="Y29" s="236"/>
      <c r="Z29" s="237">
        <v>39000000</v>
      </c>
      <c r="AA29" s="238">
        <v>39000000</v>
      </c>
      <c r="AB29" s="239">
        <v>116480.13</v>
      </c>
      <c r="AC29" s="285">
        <v>0</v>
      </c>
      <c r="AD29" s="286">
        <v>0</v>
      </c>
      <c r="AE29" s="287">
        <f t="shared" si="0"/>
        <v>0</v>
      </c>
      <c r="AF29" s="288">
        <f t="shared" si="1"/>
        <v>39000000</v>
      </c>
    </row>
    <row r="30" spans="1:32" ht="21.6">
      <c r="A30" s="276" t="s">
        <v>3976</v>
      </c>
      <c r="C30" s="260"/>
      <c r="D30" s="282">
        <v>136316</v>
      </c>
      <c r="E30" s="283">
        <v>45405.62791195602</v>
      </c>
      <c r="F30" s="284">
        <v>0</v>
      </c>
      <c r="G30" s="222">
        <v>3406651</v>
      </c>
      <c r="H30" s="223" t="s">
        <v>3994</v>
      </c>
      <c r="I30" s="224" t="s">
        <v>3993</v>
      </c>
      <c r="J30" s="225">
        <v>202407</v>
      </c>
      <c r="K30" s="226">
        <v>202412</v>
      </c>
      <c r="L30" s="227" t="s">
        <v>3982</v>
      </c>
      <c r="M30" s="228">
        <v>635</v>
      </c>
      <c r="N30" s="228">
        <v>1</v>
      </c>
      <c r="O30" s="229" t="s">
        <v>241</v>
      </c>
      <c r="P30" s="230">
        <v>120000</v>
      </c>
      <c r="Q30" s="231">
        <v>1</v>
      </c>
      <c r="R30" s="232" t="s">
        <v>382</v>
      </c>
      <c r="S30" s="233">
        <v>4500</v>
      </c>
      <c r="T30" s="233" t="s">
        <v>3983</v>
      </c>
      <c r="U30" s="233"/>
      <c r="V30" s="234"/>
      <c r="W30" s="235" t="s">
        <v>62</v>
      </c>
      <c r="X30" s="234">
        <v>3406651</v>
      </c>
      <c r="Y30" s="236"/>
      <c r="Z30" s="237">
        <v>76200000</v>
      </c>
      <c r="AA30" s="238">
        <v>76200000</v>
      </c>
      <c r="AB30" s="239">
        <v>227584.25399999999</v>
      </c>
      <c r="AC30" s="285">
        <v>0</v>
      </c>
      <c r="AD30" s="286">
        <v>0</v>
      </c>
      <c r="AE30" s="287">
        <f t="shared" si="0"/>
        <v>0</v>
      </c>
      <c r="AF30" s="288">
        <f t="shared" si="1"/>
        <v>76200000</v>
      </c>
    </row>
    <row r="31" spans="1:32">
      <c r="A31" s="276" t="s">
        <v>3976</v>
      </c>
      <c r="C31" s="260"/>
      <c r="D31" s="282">
        <v>117828</v>
      </c>
      <c r="E31" s="283">
        <v>45401.980063194445</v>
      </c>
      <c r="F31" s="284">
        <v>0</v>
      </c>
      <c r="G31" s="222">
        <v>3524866</v>
      </c>
      <c r="H31" s="223" t="s">
        <v>3995</v>
      </c>
      <c r="I31" s="224" t="s">
        <v>3990</v>
      </c>
      <c r="J31" s="225">
        <v>202407</v>
      </c>
      <c r="K31" s="226">
        <v>202503</v>
      </c>
      <c r="L31" s="227" t="s">
        <v>3996</v>
      </c>
      <c r="M31" s="228">
        <v>21</v>
      </c>
      <c r="N31" s="228">
        <v>2</v>
      </c>
      <c r="O31" s="229" t="s">
        <v>241</v>
      </c>
      <c r="P31" s="230">
        <v>240000</v>
      </c>
      <c r="Q31" s="231">
        <v>0.5</v>
      </c>
      <c r="R31" s="232" t="s">
        <v>448</v>
      </c>
      <c r="S31" s="233">
        <v>5290</v>
      </c>
      <c r="T31" s="233" t="s">
        <v>3997</v>
      </c>
      <c r="U31" s="233"/>
      <c r="V31" s="234"/>
      <c r="W31" s="235" t="s">
        <v>131</v>
      </c>
      <c r="X31" s="234">
        <v>2097006</v>
      </c>
      <c r="Y31" s="236"/>
      <c r="Z31" s="237">
        <v>5040000</v>
      </c>
      <c r="AA31" s="238">
        <v>5040000</v>
      </c>
      <c r="AB31" s="239">
        <v>15052.816999999999</v>
      </c>
      <c r="AC31" s="285">
        <v>0</v>
      </c>
      <c r="AD31" s="286">
        <v>0</v>
      </c>
      <c r="AE31" s="287">
        <f t="shared" si="0"/>
        <v>0</v>
      </c>
      <c r="AF31" s="288">
        <f t="shared" si="1"/>
        <v>5040000</v>
      </c>
    </row>
    <row r="32" spans="1:32">
      <c r="A32" s="276" t="s">
        <v>3976</v>
      </c>
      <c r="C32" s="260"/>
      <c r="D32" s="282">
        <v>136316</v>
      </c>
      <c r="E32" s="283">
        <v>45401.88606542824</v>
      </c>
      <c r="F32" s="284">
        <v>0</v>
      </c>
      <c r="G32" s="222">
        <v>3407415</v>
      </c>
      <c r="H32" s="223" t="s">
        <v>3995</v>
      </c>
      <c r="I32" s="224" t="s">
        <v>3986</v>
      </c>
      <c r="J32" s="225">
        <v>202405</v>
      </c>
      <c r="K32" s="226">
        <v>202412</v>
      </c>
      <c r="L32" s="227" t="s">
        <v>3998</v>
      </c>
      <c r="M32" s="228">
        <v>28</v>
      </c>
      <c r="N32" s="228">
        <v>2</v>
      </c>
      <c r="O32" s="229" t="s">
        <v>241</v>
      </c>
      <c r="P32" s="230">
        <v>75000</v>
      </c>
      <c r="Q32" s="231">
        <v>1</v>
      </c>
      <c r="R32" s="232" t="s">
        <v>351</v>
      </c>
      <c r="S32" s="233">
        <v>5290</v>
      </c>
      <c r="T32" s="233" t="s">
        <v>3997</v>
      </c>
      <c r="U32" s="233"/>
      <c r="V32" s="234"/>
      <c r="W32" s="235" t="s">
        <v>131</v>
      </c>
      <c r="X32" s="234">
        <v>2114067</v>
      </c>
      <c r="Y32" s="236"/>
      <c r="Z32" s="237">
        <v>4200000</v>
      </c>
      <c r="AA32" s="238">
        <v>4200000</v>
      </c>
      <c r="AB32" s="239">
        <v>12544.013999999999</v>
      </c>
      <c r="AC32" s="285">
        <v>0</v>
      </c>
      <c r="AD32" s="286">
        <v>0</v>
      </c>
      <c r="AE32" s="287">
        <f t="shared" si="0"/>
        <v>0</v>
      </c>
      <c r="AF32" s="288">
        <f t="shared" si="1"/>
        <v>4200000</v>
      </c>
    </row>
    <row r="33" spans="1:32">
      <c r="A33" s="276" t="s">
        <v>3976</v>
      </c>
      <c r="C33" s="260"/>
      <c r="D33" s="282">
        <v>136316</v>
      </c>
      <c r="E33" s="283">
        <v>45401.88606542824</v>
      </c>
      <c r="F33" s="284">
        <v>0</v>
      </c>
      <c r="G33" s="222">
        <v>3406459</v>
      </c>
      <c r="H33" s="223" t="s">
        <v>3999</v>
      </c>
      <c r="I33" s="224" t="s">
        <v>3981</v>
      </c>
      <c r="J33" s="225">
        <v>202405</v>
      </c>
      <c r="K33" s="226">
        <v>202412</v>
      </c>
      <c r="L33" s="227" t="s">
        <v>3998</v>
      </c>
      <c r="M33" s="228">
        <v>1</v>
      </c>
      <c r="N33" s="228">
        <v>8</v>
      </c>
      <c r="O33" s="229" t="s">
        <v>241</v>
      </c>
      <c r="P33" s="230">
        <v>18177734.469999999</v>
      </c>
      <c r="Q33" s="231">
        <v>0.05</v>
      </c>
      <c r="R33" s="232" t="s">
        <v>334</v>
      </c>
      <c r="S33" s="233">
        <v>5295</v>
      </c>
      <c r="T33" s="233" t="s">
        <v>4000</v>
      </c>
      <c r="U33" s="233" t="s">
        <v>1307</v>
      </c>
      <c r="V33" s="234"/>
      <c r="W33" s="235" t="s">
        <v>42</v>
      </c>
      <c r="X33" s="234">
        <v>1956860</v>
      </c>
      <c r="Y33" s="236"/>
      <c r="Z33" s="237">
        <v>7271093.7879999997</v>
      </c>
      <c r="AA33" s="238">
        <v>7271093.7879999997</v>
      </c>
      <c r="AB33" s="239">
        <v>21716.358</v>
      </c>
      <c r="AC33" s="285">
        <v>0</v>
      </c>
      <c r="AD33" s="286">
        <v>0</v>
      </c>
      <c r="AE33" s="287">
        <f t="shared" si="0"/>
        <v>0</v>
      </c>
      <c r="AF33" s="288">
        <f t="shared" si="1"/>
        <v>7271093.7879999997</v>
      </c>
    </row>
    <row r="34" spans="1:32">
      <c r="A34" s="276" t="s">
        <v>3976</v>
      </c>
      <c r="C34" s="260"/>
      <c r="D34" s="282" t="s">
        <v>4001</v>
      </c>
      <c r="E34" s="283">
        <v>45401.934209687497</v>
      </c>
      <c r="F34" s="284">
        <v>0</v>
      </c>
      <c r="G34" s="222">
        <v>3406458</v>
      </c>
      <c r="H34" s="223" t="s">
        <v>4002</v>
      </c>
      <c r="I34" s="224" t="s">
        <v>3981</v>
      </c>
      <c r="J34" s="225">
        <v>202405</v>
      </c>
      <c r="K34" s="226">
        <v>202412</v>
      </c>
      <c r="L34" s="227" t="s">
        <v>3998</v>
      </c>
      <c r="M34" s="228">
        <v>1</v>
      </c>
      <c r="N34" s="228">
        <v>8</v>
      </c>
      <c r="O34" s="229" t="s">
        <v>241</v>
      </c>
      <c r="P34" s="230">
        <v>37059564.119999997</v>
      </c>
      <c r="Q34" s="231">
        <v>9.6000000000000002E-2</v>
      </c>
      <c r="R34" s="232" t="s">
        <v>403</v>
      </c>
      <c r="S34" s="233">
        <v>5295</v>
      </c>
      <c r="T34" s="233" t="s">
        <v>4003</v>
      </c>
      <c r="U34" s="233" t="s">
        <v>419</v>
      </c>
      <c r="V34" s="234"/>
      <c r="W34" s="235" t="s">
        <v>42</v>
      </c>
      <c r="X34" s="234">
        <v>1956863</v>
      </c>
      <c r="Y34" s="236"/>
      <c r="Z34" s="237">
        <v>28461745.243999999</v>
      </c>
      <c r="AA34" s="238">
        <v>28461745.243999999</v>
      </c>
      <c r="AB34" s="239">
        <v>85005.841</v>
      </c>
      <c r="AC34" s="285">
        <v>0</v>
      </c>
      <c r="AD34" s="286">
        <v>0</v>
      </c>
      <c r="AE34" s="287">
        <f t="shared" si="0"/>
        <v>0</v>
      </c>
      <c r="AF34" s="288">
        <f t="shared" si="1"/>
        <v>28461745.243999999</v>
      </c>
    </row>
    <row r="35" spans="1:32">
      <c r="A35" s="276" t="s">
        <v>3976</v>
      </c>
      <c r="C35" s="260"/>
      <c r="D35" s="282" t="s">
        <v>4001</v>
      </c>
      <c r="E35" s="283">
        <v>45401.934209687497</v>
      </c>
      <c r="F35" s="284">
        <v>0</v>
      </c>
      <c r="G35" s="222">
        <v>3406431</v>
      </c>
      <c r="H35" s="223" t="s">
        <v>4004</v>
      </c>
      <c r="I35" s="224" t="s">
        <v>4005</v>
      </c>
      <c r="J35" s="225">
        <v>202405</v>
      </c>
      <c r="K35" s="226">
        <v>202412</v>
      </c>
      <c r="L35" s="227" t="s">
        <v>3998</v>
      </c>
      <c r="M35" s="228">
        <v>1</v>
      </c>
      <c r="N35" s="228">
        <v>8</v>
      </c>
      <c r="O35" s="229" t="s">
        <v>241</v>
      </c>
      <c r="P35" s="230">
        <v>10610564.563999999</v>
      </c>
      <c r="Q35" s="231">
        <v>0.1</v>
      </c>
      <c r="R35" s="232" t="s">
        <v>340</v>
      </c>
      <c r="S35" s="233">
        <v>5295</v>
      </c>
      <c r="T35" s="233" t="s">
        <v>3983</v>
      </c>
      <c r="U35" s="233" t="s">
        <v>550</v>
      </c>
      <c r="V35" s="234"/>
      <c r="W35" s="235" t="s">
        <v>21</v>
      </c>
      <c r="X35" s="234">
        <v>2097035</v>
      </c>
      <c r="Y35" s="236"/>
      <c r="Z35" s="237">
        <v>8488451.6510000005</v>
      </c>
      <c r="AA35" s="238">
        <v>8488451.6510000005</v>
      </c>
      <c r="AB35" s="239">
        <v>25352.204000000002</v>
      </c>
      <c r="AC35" s="285">
        <v>0</v>
      </c>
      <c r="AD35" s="286">
        <v>0</v>
      </c>
      <c r="AE35" s="287">
        <f t="shared" si="0"/>
        <v>0</v>
      </c>
      <c r="AF35" s="288">
        <f t="shared" si="1"/>
        <v>8488451.6510000005</v>
      </c>
    </row>
    <row r="36" spans="1:32">
      <c r="A36" s="276" t="s">
        <v>3976</v>
      </c>
      <c r="C36" s="260"/>
      <c r="D36" s="282" t="s">
        <v>4001</v>
      </c>
      <c r="E36" s="283">
        <v>45401.934209687497</v>
      </c>
      <c r="F36" s="284">
        <v>0</v>
      </c>
      <c r="G36" s="222">
        <v>3406793</v>
      </c>
      <c r="H36" s="223" t="s">
        <v>4006</v>
      </c>
      <c r="I36" s="224" t="s">
        <v>3990</v>
      </c>
      <c r="J36" s="225">
        <v>202405</v>
      </c>
      <c r="K36" s="226">
        <v>202412</v>
      </c>
      <c r="L36" s="227" t="s">
        <v>3998</v>
      </c>
      <c r="M36" s="228">
        <v>1</v>
      </c>
      <c r="N36" s="228">
        <v>6</v>
      </c>
      <c r="O36" s="229" t="s">
        <v>241</v>
      </c>
      <c r="P36" s="230">
        <v>4966382.3550000004</v>
      </c>
      <c r="Q36" s="231">
        <v>0.3</v>
      </c>
      <c r="R36" s="232" t="s">
        <v>448</v>
      </c>
      <c r="S36" s="233">
        <v>5295</v>
      </c>
      <c r="T36" s="233" t="s">
        <v>3997</v>
      </c>
      <c r="U36" s="233" t="s">
        <v>742</v>
      </c>
      <c r="V36" s="234"/>
      <c r="W36" s="235" t="s">
        <v>42</v>
      </c>
      <c r="X36" s="234">
        <v>2097041</v>
      </c>
      <c r="Y36" s="236"/>
      <c r="Z36" s="237">
        <v>8939488.2390000001</v>
      </c>
      <c r="AA36" s="238">
        <v>8939488.2390000001</v>
      </c>
      <c r="AB36" s="239">
        <v>26699.300999999999</v>
      </c>
      <c r="AC36" s="285">
        <v>0</v>
      </c>
      <c r="AD36" s="286">
        <v>0</v>
      </c>
      <c r="AE36" s="287">
        <f t="shared" si="0"/>
        <v>0</v>
      </c>
      <c r="AF36" s="288">
        <f t="shared" si="1"/>
        <v>8939488.2390000001</v>
      </c>
    </row>
    <row r="37" spans="1:32">
      <c r="A37" s="276" t="s">
        <v>3976</v>
      </c>
      <c r="C37" s="260"/>
      <c r="D37" s="282" t="s">
        <v>4001</v>
      </c>
      <c r="E37" s="283">
        <v>45401.934209687497</v>
      </c>
      <c r="F37" s="284">
        <v>0</v>
      </c>
      <c r="G37" s="222">
        <v>3406792</v>
      </c>
      <c r="H37" s="223" t="s">
        <v>4007</v>
      </c>
      <c r="I37" s="224" t="s">
        <v>3990</v>
      </c>
      <c r="J37" s="225">
        <v>202405</v>
      </c>
      <c r="K37" s="226">
        <v>202412</v>
      </c>
      <c r="L37" s="227" t="s">
        <v>3998</v>
      </c>
      <c r="M37" s="228">
        <v>1</v>
      </c>
      <c r="N37" s="228">
        <v>6</v>
      </c>
      <c r="O37" s="229" t="s">
        <v>241</v>
      </c>
      <c r="P37" s="230">
        <v>9852964.4969999995</v>
      </c>
      <c r="Q37" s="231">
        <v>0.2</v>
      </c>
      <c r="R37" s="232" t="s">
        <v>448</v>
      </c>
      <c r="S37" s="233">
        <v>5295</v>
      </c>
      <c r="T37" s="233" t="s">
        <v>4008</v>
      </c>
      <c r="U37" s="233" t="s">
        <v>556</v>
      </c>
      <c r="V37" s="234"/>
      <c r="W37" s="235" t="s">
        <v>42</v>
      </c>
      <c r="X37" s="234">
        <v>2097061</v>
      </c>
      <c r="Y37" s="236"/>
      <c r="Z37" s="237">
        <v>11823557.396</v>
      </c>
      <c r="AA37" s="238">
        <v>11823557.396</v>
      </c>
      <c r="AB37" s="239">
        <v>35313.063999999998</v>
      </c>
      <c r="AC37" s="285">
        <v>0</v>
      </c>
      <c r="AD37" s="286">
        <v>0</v>
      </c>
      <c r="AE37" s="287">
        <f t="shared" si="0"/>
        <v>0</v>
      </c>
      <c r="AF37" s="288">
        <f t="shared" si="1"/>
        <v>11823557.396</v>
      </c>
    </row>
    <row r="38" spans="1:32">
      <c r="A38" s="276" t="s">
        <v>3976</v>
      </c>
      <c r="C38" s="260"/>
      <c r="D38" s="282" t="s">
        <v>4001</v>
      </c>
      <c r="E38" s="283">
        <v>45504.743155983793</v>
      </c>
      <c r="F38" s="284">
        <v>0</v>
      </c>
      <c r="G38" s="222">
        <v>3406791</v>
      </c>
      <c r="H38" s="223" t="s">
        <v>4009</v>
      </c>
      <c r="I38" s="224" t="s">
        <v>3990</v>
      </c>
      <c r="J38" s="225">
        <v>202405</v>
      </c>
      <c r="K38" s="226">
        <v>202412</v>
      </c>
      <c r="L38" s="227" t="s">
        <v>3998</v>
      </c>
      <c r="M38" s="228">
        <v>1</v>
      </c>
      <c r="N38" s="228">
        <v>6</v>
      </c>
      <c r="O38" s="229" t="s">
        <v>241</v>
      </c>
      <c r="P38" s="230">
        <v>4681291.5789999999</v>
      </c>
      <c r="Q38" s="231">
        <v>0.2</v>
      </c>
      <c r="R38" s="232" t="s">
        <v>448</v>
      </c>
      <c r="S38" s="233">
        <v>5295</v>
      </c>
      <c r="T38" s="233" t="s">
        <v>4010</v>
      </c>
      <c r="U38" s="233">
        <v>131538</v>
      </c>
      <c r="V38" s="234"/>
      <c r="W38" s="235" t="s">
        <v>42</v>
      </c>
      <c r="X38" s="234">
        <v>2097066</v>
      </c>
      <c r="Y38" s="236"/>
      <c r="Z38" s="237">
        <v>5617549.8949999996</v>
      </c>
      <c r="AA38" s="238">
        <v>5617549.8949999996</v>
      </c>
      <c r="AB38" s="239">
        <v>16777.768</v>
      </c>
      <c r="AC38" s="285">
        <v>0</v>
      </c>
      <c r="AD38" s="286">
        <v>0</v>
      </c>
      <c r="AE38" s="287">
        <f t="shared" si="0"/>
        <v>0</v>
      </c>
      <c r="AF38" s="288">
        <f t="shared" si="1"/>
        <v>5617549.8949999996</v>
      </c>
    </row>
    <row r="39" spans="1:32">
      <c r="A39" s="276" t="s">
        <v>3976</v>
      </c>
      <c r="C39" s="260"/>
      <c r="D39" s="282" t="s">
        <v>4001</v>
      </c>
      <c r="E39" s="283">
        <v>45401.934209687497</v>
      </c>
      <c r="F39" s="284">
        <v>0</v>
      </c>
      <c r="G39" s="222">
        <v>3406430</v>
      </c>
      <c r="H39" s="223" t="s">
        <v>4011</v>
      </c>
      <c r="I39" s="224" t="s">
        <v>3990</v>
      </c>
      <c r="J39" s="225">
        <v>202405</v>
      </c>
      <c r="K39" s="226">
        <v>202412</v>
      </c>
      <c r="L39" s="227" t="s">
        <v>3998</v>
      </c>
      <c r="M39" s="228">
        <v>1</v>
      </c>
      <c r="N39" s="228">
        <v>7</v>
      </c>
      <c r="O39" s="229" t="s">
        <v>241</v>
      </c>
      <c r="P39" s="230">
        <v>12327043.254000001</v>
      </c>
      <c r="Q39" s="231">
        <v>0.20699999999999999</v>
      </c>
      <c r="R39" s="232" t="s">
        <v>340</v>
      </c>
      <c r="S39" s="233">
        <v>5295</v>
      </c>
      <c r="T39" s="233" t="s">
        <v>3983</v>
      </c>
      <c r="U39" s="233">
        <v>117980</v>
      </c>
      <c r="V39" s="234"/>
      <c r="W39" s="235" t="s">
        <v>24</v>
      </c>
      <c r="X39" s="234">
        <v>2097090</v>
      </c>
      <c r="Y39" s="236"/>
      <c r="Z39" s="237">
        <v>17861885.675999999</v>
      </c>
      <c r="AA39" s="238">
        <v>17861885.675999999</v>
      </c>
      <c r="AB39" s="239">
        <v>53347.557999999997</v>
      </c>
      <c r="AC39" s="285">
        <v>0</v>
      </c>
      <c r="AD39" s="286">
        <v>0</v>
      </c>
      <c r="AE39" s="287">
        <f t="shared" si="0"/>
        <v>0</v>
      </c>
      <c r="AF39" s="288">
        <f t="shared" si="1"/>
        <v>17861885.675999999</v>
      </c>
    </row>
    <row r="40" spans="1:32">
      <c r="A40" s="276" t="s">
        <v>3976</v>
      </c>
      <c r="C40" s="260"/>
      <c r="D40" s="282" t="s">
        <v>4001</v>
      </c>
      <c r="E40" s="283">
        <v>45401.934209687497</v>
      </c>
      <c r="F40" s="284">
        <v>0</v>
      </c>
      <c r="G40" s="222">
        <v>3406790</v>
      </c>
      <c r="H40" s="223" t="s">
        <v>4012</v>
      </c>
      <c r="I40" s="224" t="s">
        <v>3990</v>
      </c>
      <c r="J40" s="225">
        <v>202405</v>
      </c>
      <c r="K40" s="226">
        <v>202412</v>
      </c>
      <c r="L40" s="227" t="s">
        <v>3998</v>
      </c>
      <c r="M40" s="228">
        <v>1</v>
      </c>
      <c r="N40" s="228">
        <v>6</v>
      </c>
      <c r="O40" s="229" t="s">
        <v>241</v>
      </c>
      <c r="P40" s="230">
        <v>9852964.4969999995</v>
      </c>
      <c r="Q40" s="231">
        <v>0.2</v>
      </c>
      <c r="R40" s="232" t="s">
        <v>448</v>
      </c>
      <c r="S40" s="233">
        <v>5295</v>
      </c>
      <c r="T40" s="233" t="s">
        <v>4013</v>
      </c>
      <c r="U40" s="233" t="s">
        <v>444</v>
      </c>
      <c r="V40" s="234"/>
      <c r="W40" s="235" t="s">
        <v>42</v>
      </c>
      <c r="X40" s="234">
        <v>2097100</v>
      </c>
      <c r="Y40" s="236"/>
      <c r="Z40" s="237">
        <v>11823557.396</v>
      </c>
      <c r="AA40" s="238">
        <v>11823557.396</v>
      </c>
      <c r="AB40" s="239">
        <v>35313.063999999998</v>
      </c>
      <c r="AC40" s="285">
        <v>0</v>
      </c>
      <c r="AD40" s="286">
        <v>0</v>
      </c>
      <c r="AE40" s="287">
        <f t="shared" si="0"/>
        <v>0</v>
      </c>
      <c r="AF40" s="288">
        <f t="shared" si="1"/>
        <v>11823557.396</v>
      </c>
    </row>
    <row r="41" spans="1:32">
      <c r="A41" s="276" t="s">
        <v>3976</v>
      </c>
      <c r="C41" s="260"/>
      <c r="D41" s="282" t="s">
        <v>4001</v>
      </c>
      <c r="E41" s="283">
        <v>45401.934209687497</v>
      </c>
      <c r="F41" s="284">
        <v>0</v>
      </c>
      <c r="G41" s="222">
        <v>3406789</v>
      </c>
      <c r="H41" s="223" t="s">
        <v>4014</v>
      </c>
      <c r="I41" s="224" t="s">
        <v>3990</v>
      </c>
      <c r="J41" s="225">
        <v>202405</v>
      </c>
      <c r="K41" s="226">
        <v>202412</v>
      </c>
      <c r="L41" s="227" t="s">
        <v>3998</v>
      </c>
      <c r="M41" s="228">
        <v>1</v>
      </c>
      <c r="N41" s="228">
        <v>6</v>
      </c>
      <c r="O41" s="229" t="s">
        <v>241</v>
      </c>
      <c r="P41" s="230">
        <v>13921978.935000001</v>
      </c>
      <c r="Q41" s="231">
        <v>0.2</v>
      </c>
      <c r="R41" s="232" t="s">
        <v>448</v>
      </c>
      <c r="S41" s="233">
        <v>5295</v>
      </c>
      <c r="T41" s="233" t="s">
        <v>4003</v>
      </c>
      <c r="U41" s="233" t="s">
        <v>574</v>
      </c>
      <c r="V41" s="234"/>
      <c r="W41" s="235" t="s">
        <v>42</v>
      </c>
      <c r="X41" s="234">
        <v>2097101</v>
      </c>
      <c r="Y41" s="236"/>
      <c r="Z41" s="237">
        <v>16706374.721999999</v>
      </c>
      <c r="AA41" s="238">
        <v>16706374.721999999</v>
      </c>
      <c r="AB41" s="239">
        <v>49896.428</v>
      </c>
      <c r="AC41" s="285">
        <v>0</v>
      </c>
      <c r="AD41" s="286">
        <v>0</v>
      </c>
      <c r="AE41" s="287">
        <f t="shared" si="0"/>
        <v>0</v>
      </c>
      <c r="AF41" s="288">
        <f t="shared" si="1"/>
        <v>16706374.721999999</v>
      </c>
    </row>
    <row r="42" spans="1:32">
      <c r="A42" s="276" t="s">
        <v>3976</v>
      </c>
      <c r="C42" s="260"/>
      <c r="D42" s="282">
        <v>117828</v>
      </c>
      <c r="E42" s="283">
        <v>45401.979647337961</v>
      </c>
      <c r="F42" s="284">
        <v>0</v>
      </c>
      <c r="G42" s="222">
        <v>3406788</v>
      </c>
      <c r="H42" s="223" t="s">
        <v>4015</v>
      </c>
      <c r="I42" s="224" t="s">
        <v>3990</v>
      </c>
      <c r="J42" s="225">
        <v>202405</v>
      </c>
      <c r="K42" s="226">
        <v>202412</v>
      </c>
      <c r="L42" s="227" t="s">
        <v>3998</v>
      </c>
      <c r="M42" s="228">
        <v>1</v>
      </c>
      <c r="N42" s="228">
        <v>6</v>
      </c>
      <c r="O42" s="229" t="s">
        <v>241</v>
      </c>
      <c r="P42" s="230">
        <v>4821730.7379999999</v>
      </c>
      <c r="Q42" s="231">
        <v>0.3</v>
      </c>
      <c r="R42" s="232" t="s">
        <v>448</v>
      </c>
      <c r="S42" s="233">
        <v>5295</v>
      </c>
      <c r="T42" s="233" t="s">
        <v>4008</v>
      </c>
      <c r="U42" s="233">
        <v>123710</v>
      </c>
      <c r="V42" s="234"/>
      <c r="W42" s="235" t="s">
        <v>42</v>
      </c>
      <c r="X42" s="234">
        <v>2097112</v>
      </c>
      <c r="Y42" s="236"/>
      <c r="Z42" s="237">
        <v>8679115.3279999997</v>
      </c>
      <c r="AA42" s="238">
        <v>8679115.3279999997</v>
      </c>
      <c r="AB42" s="239">
        <v>25921.652999999998</v>
      </c>
      <c r="AC42" s="285">
        <v>0</v>
      </c>
      <c r="AD42" s="286">
        <v>0</v>
      </c>
      <c r="AE42" s="287">
        <f t="shared" si="0"/>
        <v>0</v>
      </c>
      <c r="AF42" s="288">
        <f t="shared" si="1"/>
        <v>8679115.3279999997</v>
      </c>
    </row>
    <row r="43" spans="1:32">
      <c r="A43" s="276" t="s">
        <v>3976</v>
      </c>
      <c r="C43" s="260"/>
      <c r="D43" s="282">
        <v>117828</v>
      </c>
      <c r="E43" s="283">
        <v>45401.979647337961</v>
      </c>
      <c r="F43" s="284">
        <v>0</v>
      </c>
      <c r="G43" s="222">
        <v>3407432</v>
      </c>
      <c r="H43" s="223" t="s">
        <v>4016</v>
      </c>
      <c r="I43" s="224" t="s">
        <v>3986</v>
      </c>
      <c r="J43" s="225">
        <v>202405</v>
      </c>
      <c r="K43" s="226">
        <v>202412</v>
      </c>
      <c r="L43" s="227" t="s">
        <v>3998</v>
      </c>
      <c r="M43" s="228">
        <v>1</v>
      </c>
      <c r="N43" s="228">
        <v>8</v>
      </c>
      <c r="O43" s="229" t="s">
        <v>241</v>
      </c>
      <c r="P43" s="230">
        <v>4681291.5789999999</v>
      </c>
      <c r="Q43" s="231">
        <v>0.19</v>
      </c>
      <c r="R43" s="232" t="s">
        <v>351</v>
      </c>
      <c r="S43" s="233">
        <v>5295</v>
      </c>
      <c r="T43" s="233" t="s">
        <v>4010</v>
      </c>
      <c r="U43" s="233">
        <v>134931</v>
      </c>
      <c r="V43" s="234"/>
      <c r="W43" s="235" t="s">
        <v>42</v>
      </c>
      <c r="X43" s="234">
        <v>2114120</v>
      </c>
      <c r="Y43" s="236"/>
      <c r="Z43" s="237">
        <v>7115563.2000000002</v>
      </c>
      <c r="AA43" s="238">
        <v>7115563.2000000002</v>
      </c>
      <c r="AB43" s="239">
        <v>21251.839</v>
      </c>
      <c r="AC43" s="285">
        <v>0</v>
      </c>
      <c r="AD43" s="286">
        <v>0</v>
      </c>
      <c r="AE43" s="287">
        <f t="shared" si="0"/>
        <v>0</v>
      </c>
      <c r="AF43" s="288">
        <f t="shared" si="1"/>
        <v>7115563.2000000002</v>
      </c>
    </row>
    <row r="44" spans="1:32">
      <c r="A44" s="276" t="s">
        <v>3976</v>
      </c>
      <c r="C44" s="260"/>
      <c r="D44" s="282">
        <v>117828</v>
      </c>
      <c r="E44" s="283">
        <v>45401.979647337961</v>
      </c>
      <c r="F44" s="284">
        <v>0</v>
      </c>
      <c r="G44" s="222">
        <v>3407431</v>
      </c>
      <c r="H44" s="223" t="s">
        <v>4006</v>
      </c>
      <c r="I44" s="224" t="s">
        <v>3986</v>
      </c>
      <c r="J44" s="225">
        <v>202405</v>
      </c>
      <c r="K44" s="226">
        <v>202412</v>
      </c>
      <c r="L44" s="227" t="s">
        <v>3998</v>
      </c>
      <c r="M44" s="228">
        <v>1</v>
      </c>
      <c r="N44" s="228">
        <v>8</v>
      </c>
      <c r="O44" s="229" t="s">
        <v>241</v>
      </c>
      <c r="P44" s="230">
        <v>4561983.8820000002</v>
      </c>
      <c r="Q44" s="231">
        <v>0.25</v>
      </c>
      <c r="R44" s="232" t="s">
        <v>351</v>
      </c>
      <c r="S44" s="233">
        <v>5295</v>
      </c>
      <c r="T44" s="233" t="s">
        <v>3997</v>
      </c>
      <c r="U44" s="233">
        <v>142024</v>
      </c>
      <c r="V44" s="234"/>
      <c r="W44" s="235" t="s">
        <v>42</v>
      </c>
      <c r="X44" s="234">
        <v>2114125</v>
      </c>
      <c r="Y44" s="236"/>
      <c r="Z44" s="237">
        <v>9123967.7640000004</v>
      </c>
      <c r="AA44" s="238">
        <v>9123967.7640000004</v>
      </c>
      <c r="AB44" s="239">
        <v>27250.280999999999</v>
      </c>
      <c r="AC44" s="285">
        <v>0</v>
      </c>
      <c r="AD44" s="286">
        <v>0</v>
      </c>
      <c r="AE44" s="287">
        <f t="shared" si="0"/>
        <v>0</v>
      </c>
      <c r="AF44" s="288">
        <f t="shared" si="1"/>
        <v>9123967.7640000004</v>
      </c>
    </row>
    <row r="45" spans="1:32">
      <c r="A45" s="276" t="s">
        <v>3976</v>
      </c>
      <c r="C45" s="260"/>
      <c r="D45" s="282">
        <v>117828</v>
      </c>
      <c r="E45" s="283">
        <v>45491.890522685186</v>
      </c>
      <c r="F45" s="284">
        <v>0</v>
      </c>
      <c r="G45" s="222">
        <v>3407430</v>
      </c>
      <c r="H45" s="223" t="s">
        <v>4017</v>
      </c>
      <c r="I45" s="224" t="s">
        <v>3986</v>
      </c>
      <c r="J45" s="225">
        <v>202405</v>
      </c>
      <c r="K45" s="226">
        <v>202412</v>
      </c>
      <c r="L45" s="227" t="s">
        <v>3998</v>
      </c>
      <c r="M45" s="228">
        <v>1</v>
      </c>
      <c r="N45" s="228">
        <v>8</v>
      </c>
      <c r="O45" s="229" t="s">
        <v>241</v>
      </c>
      <c r="P45" s="230">
        <v>33530082.545000002</v>
      </c>
      <c r="Q45" s="231">
        <v>3.2000000000000001E-2</v>
      </c>
      <c r="R45" s="232" t="s">
        <v>351</v>
      </c>
      <c r="S45" s="233">
        <v>5295</v>
      </c>
      <c r="T45" s="233" t="s">
        <v>4003</v>
      </c>
      <c r="U45" s="233" t="s">
        <v>568</v>
      </c>
      <c r="V45" s="234"/>
      <c r="W45" s="235" t="s">
        <v>42</v>
      </c>
      <c r="X45" s="234">
        <v>2114127</v>
      </c>
      <c r="Y45" s="236"/>
      <c r="Z45" s="237">
        <v>8583701.1319999993</v>
      </c>
      <c r="AA45" s="238">
        <v>8583701.1319999993</v>
      </c>
      <c r="AB45" s="239">
        <v>25636.683000000001</v>
      </c>
      <c r="AC45" s="285">
        <v>0</v>
      </c>
      <c r="AD45" s="286">
        <v>0</v>
      </c>
      <c r="AE45" s="287">
        <f t="shared" si="0"/>
        <v>0</v>
      </c>
      <c r="AF45" s="288">
        <f t="shared" si="1"/>
        <v>8583701.1319999993</v>
      </c>
    </row>
    <row r="46" spans="1:32">
      <c r="A46" s="276" t="s">
        <v>3976</v>
      </c>
      <c r="C46" s="260"/>
      <c r="D46" s="282">
        <v>136316</v>
      </c>
      <c r="E46" s="283">
        <v>45405.629181747689</v>
      </c>
      <c r="F46" s="284">
        <v>0</v>
      </c>
      <c r="G46" s="222">
        <v>3490032</v>
      </c>
      <c r="H46" s="223" t="s">
        <v>4018</v>
      </c>
      <c r="I46" s="224" t="s">
        <v>3986</v>
      </c>
      <c r="J46" s="225">
        <v>202406</v>
      </c>
      <c r="K46" s="226">
        <v>202412</v>
      </c>
      <c r="L46" s="227" t="s">
        <v>3998</v>
      </c>
      <c r="M46" s="228">
        <v>1</v>
      </c>
      <c r="N46" s="228">
        <v>1</v>
      </c>
      <c r="O46" s="229" t="s">
        <v>241</v>
      </c>
      <c r="P46" s="230">
        <v>7233150.7060000002</v>
      </c>
      <c r="Q46" s="231">
        <v>1</v>
      </c>
      <c r="R46" s="232" t="s">
        <v>252</v>
      </c>
      <c r="S46" s="233">
        <v>5295</v>
      </c>
      <c r="T46" s="233" t="s">
        <v>3983</v>
      </c>
      <c r="U46" s="233" t="s">
        <v>470</v>
      </c>
      <c r="V46" s="234"/>
      <c r="W46" s="235" t="s">
        <v>27</v>
      </c>
      <c r="X46" s="234">
        <v>2114151</v>
      </c>
      <c r="Y46" s="236"/>
      <c r="Z46" s="237">
        <v>7233150.7060000002</v>
      </c>
      <c r="AA46" s="238">
        <v>7233150.7060000002</v>
      </c>
      <c r="AB46" s="239">
        <v>21603.034</v>
      </c>
      <c r="AC46" s="285">
        <v>0</v>
      </c>
      <c r="AD46" s="286">
        <v>0</v>
      </c>
      <c r="AE46" s="287">
        <f t="shared" si="0"/>
        <v>0</v>
      </c>
      <c r="AF46" s="288">
        <f t="shared" si="1"/>
        <v>7233150.7060000002</v>
      </c>
    </row>
    <row r="47" spans="1:32">
      <c r="A47" s="276" t="s">
        <v>3976</v>
      </c>
      <c r="C47" s="260"/>
      <c r="D47" s="282">
        <v>136316</v>
      </c>
      <c r="E47" s="283">
        <v>45405.629181747689</v>
      </c>
      <c r="F47" s="284">
        <v>0</v>
      </c>
      <c r="G47" s="222">
        <v>3406567</v>
      </c>
      <c r="H47" s="223" t="s">
        <v>4014</v>
      </c>
      <c r="I47" s="224" t="s">
        <v>3993</v>
      </c>
      <c r="J47" s="225">
        <v>202405</v>
      </c>
      <c r="K47" s="226">
        <v>202412</v>
      </c>
      <c r="L47" s="227" t="s">
        <v>3998</v>
      </c>
      <c r="M47" s="228">
        <v>1</v>
      </c>
      <c r="N47" s="228">
        <v>8</v>
      </c>
      <c r="O47" s="229" t="s">
        <v>241</v>
      </c>
      <c r="P47" s="230">
        <v>12612626.245999999</v>
      </c>
      <c r="Q47" s="231">
        <v>0.1</v>
      </c>
      <c r="R47" s="232" t="s">
        <v>374</v>
      </c>
      <c r="S47" s="233">
        <v>5295</v>
      </c>
      <c r="T47" s="233" t="s">
        <v>4019</v>
      </c>
      <c r="U47" s="233" t="s">
        <v>483</v>
      </c>
      <c r="V47" s="234"/>
      <c r="W47" s="235" t="s">
        <v>42</v>
      </c>
      <c r="X47" s="234">
        <v>2114372</v>
      </c>
      <c r="Y47" s="236"/>
      <c r="Z47" s="237">
        <v>10090100.997</v>
      </c>
      <c r="AA47" s="238">
        <v>10090100.997</v>
      </c>
      <c r="AB47" s="239">
        <v>30135.802</v>
      </c>
      <c r="AC47" s="285">
        <v>0</v>
      </c>
      <c r="AD47" s="286">
        <v>0</v>
      </c>
      <c r="AE47" s="287">
        <f t="shared" si="0"/>
        <v>0</v>
      </c>
      <c r="AF47" s="288">
        <f t="shared" si="1"/>
        <v>10090100.997</v>
      </c>
    </row>
    <row r="48" spans="1:32">
      <c r="A48" s="276" t="s">
        <v>3976</v>
      </c>
      <c r="C48" s="260"/>
      <c r="D48" s="282">
        <v>136316</v>
      </c>
      <c r="E48" s="283">
        <v>45405.629181747689</v>
      </c>
      <c r="F48" s="284">
        <v>0</v>
      </c>
      <c r="G48" s="222">
        <v>3406566</v>
      </c>
      <c r="H48" s="223" t="s">
        <v>4020</v>
      </c>
      <c r="I48" s="224" t="s">
        <v>3993</v>
      </c>
      <c r="J48" s="225">
        <v>202405</v>
      </c>
      <c r="K48" s="226">
        <v>202412</v>
      </c>
      <c r="L48" s="227" t="s">
        <v>3998</v>
      </c>
      <c r="M48" s="228">
        <v>1</v>
      </c>
      <c r="N48" s="228">
        <v>8</v>
      </c>
      <c r="O48" s="229" t="s">
        <v>241</v>
      </c>
      <c r="P48" s="230">
        <v>9006665.5789999999</v>
      </c>
      <c r="Q48" s="231">
        <v>0.22</v>
      </c>
      <c r="R48" s="232" t="s">
        <v>374</v>
      </c>
      <c r="S48" s="233">
        <v>5295</v>
      </c>
      <c r="T48" s="233" t="s">
        <v>3997</v>
      </c>
      <c r="U48" s="233" t="s">
        <v>808</v>
      </c>
      <c r="V48" s="234"/>
      <c r="W48" s="235" t="s">
        <v>42</v>
      </c>
      <c r="X48" s="234">
        <v>2114380</v>
      </c>
      <c r="Y48" s="236"/>
      <c r="Z48" s="237">
        <v>15851731.419</v>
      </c>
      <c r="AA48" s="238">
        <v>15851731.419</v>
      </c>
      <c r="AB48" s="239">
        <v>47343.891000000003</v>
      </c>
      <c r="AC48" s="285">
        <v>0</v>
      </c>
      <c r="AD48" s="286">
        <v>0</v>
      </c>
      <c r="AE48" s="287">
        <f t="shared" si="0"/>
        <v>0</v>
      </c>
      <c r="AF48" s="288">
        <f t="shared" si="1"/>
        <v>15851731.419</v>
      </c>
    </row>
    <row r="49" spans="1:32">
      <c r="A49" s="276" t="s">
        <v>3976</v>
      </c>
      <c r="C49" s="260"/>
      <c r="D49" s="282">
        <v>136316</v>
      </c>
      <c r="E49" s="283">
        <v>45405.629181747689</v>
      </c>
      <c r="F49" s="284">
        <v>0</v>
      </c>
      <c r="G49" s="222">
        <v>3406565</v>
      </c>
      <c r="H49" s="223" t="s">
        <v>4006</v>
      </c>
      <c r="I49" s="224" t="s">
        <v>4021</v>
      </c>
      <c r="J49" s="225">
        <v>202405</v>
      </c>
      <c r="K49" s="226">
        <v>202412</v>
      </c>
      <c r="L49" s="227" t="s">
        <v>3998</v>
      </c>
      <c r="M49" s="228">
        <v>1</v>
      </c>
      <c r="N49" s="228">
        <v>8</v>
      </c>
      <c r="O49" s="229" t="s">
        <v>241</v>
      </c>
      <c r="P49" s="230">
        <v>4544942.8210000005</v>
      </c>
      <c r="Q49" s="231">
        <v>1</v>
      </c>
      <c r="R49" s="232" t="s">
        <v>374</v>
      </c>
      <c r="S49" s="233">
        <v>5295</v>
      </c>
      <c r="T49" s="233" t="s">
        <v>3997</v>
      </c>
      <c r="U49" s="233">
        <v>141323</v>
      </c>
      <c r="V49" s="234"/>
      <c r="W49" s="235" t="s">
        <v>42</v>
      </c>
      <c r="X49" s="234">
        <v>2114382</v>
      </c>
      <c r="Y49" s="236"/>
      <c r="Z49" s="237">
        <v>36359542.568000004</v>
      </c>
      <c r="AA49" s="238">
        <v>36359542.568000004</v>
      </c>
      <c r="AB49" s="239">
        <v>108593.955</v>
      </c>
      <c r="AC49" s="285">
        <v>0</v>
      </c>
      <c r="AD49" s="286">
        <v>0</v>
      </c>
      <c r="AE49" s="287">
        <f t="shared" si="0"/>
        <v>0</v>
      </c>
      <c r="AF49" s="288">
        <f t="shared" si="1"/>
        <v>36359542.568000004</v>
      </c>
    </row>
    <row r="50" spans="1:32">
      <c r="A50" s="276" t="s">
        <v>3976</v>
      </c>
      <c r="C50" s="260"/>
      <c r="D50" s="282">
        <v>136316</v>
      </c>
      <c r="E50" s="283">
        <v>45405.629181747689</v>
      </c>
      <c r="F50" s="284">
        <v>0</v>
      </c>
      <c r="G50" s="222">
        <v>3406564</v>
      </c>
      <c r="H50" s="223" t="s">
        <v>4017</v>
      </c>
      <c r="I50" s="224" t="s">
        <v>3993</v>
      </c>
      <c r="J50" s="225">
        <v>202405</v>
      </c>
      <c r="K50" s="226">
        <v>202412</v>
      </c>
      <c r="L50" s="227" t="s">
        <v>3998</v>
      </c>
      <c r="M50" s="228">
        <v>1</v>
      </c>
      <c r="N50" s="228">
        <v>8</v>
      </c>
      <c r="O50" s="229" t="s">
        <v>241</v>
      </c>
      <c r="P50" s="230">
        <v>30739538.127999999</v>
      </c>
      <c r="Q50" s="231">
        <v>0.05</v>
      </c>
      <c r="R50" s="232" t="s">
        <v>374</v>
      </c>
      <c r="S50" s="233">
        <v>5295</v>
      </c>
      <c r="T50" s="233" t="s">
        <v>4003</v>
      </c>
      <c r="U50" s="233" t="s">
        <v>628</v>
      </c>
      <c r="V50" s="234"/>
      <c r="W50" s="235" t="s">
        <v>42</v>
      </c>
      <c r="X50" s="234">
        <v>2114386</v>
      </c>
      <c r="Y50" s="236"/>
      <c r="Z50" s="237">
        <v>12295815.251</v>
      </c>
      <c r="AA50" s="238">
        <v>12295815.251</v>
      </c>
      <c r="AB50" s="239">
        <v>36723.542999999998</v>
      </c>
      <c r="AC50" s="285">
        <v>0</v>
      </c>
      <c r="AD50" s="286">
        <v>0</v>
      </c>
      <c r="AE50" s="287">
        <f t="shared" si="0"/>
        <v>0</v>
      </c>
      <c r="AF50" s="288">
        <f t="shared" si="1"/>
        <v>12295815.251</v>
      </c>
    </row>
    <row r="51" spans="1:32">
      <c r="A51" s="276" t="s">
        <v>3976</v>
      </c>
      <c r="C51" s="260"/>
      <c r="D51" s="282">
        <v>136316</v>
      </c>
      <c r="E51" s="283">
        <v>45405.629181747689</v>
      </c>
      <c r="F51" s="284">
        <v>0</v>
      </c>
      <c r="G51" s="222">
        <v>3406563</v>
      </c>
      <c r="H51" s="223" t="s">
        <v>4022</v>
      </c>
      <c r="I51" s="224" t="s">
        <v>4023</v>
      </c>
      <c r="J51" s="225">
        <v>202405</v>
      </c>
      <c r="K51" s="226">
        <v>202412</v>
      </c>
      <c r="L51" s="227" t="s">
        <v>3998</v>
      </c>
      <c r="M51" s="228">
        <v>1</v>
      </c>
      <c r="N51" s="228">
        <v>8</v>
      </c>
      <c r="O51" s="229" t="s">
        <v>241</v>
      </c>
      <c r="P51" s="230">
        <v>4544942.8210000005</v>
      </c>
      <c r="Q51" s="231">
        <v>1</v>
      </c>
      <c r="R51" s="232" t="s">
        <v>374</v>
      </c>
      <c r="S51" s="233">
        <v>5295</v>
      </c>
      <c r="T51" s="233" t="s">
        <v>4008</v>
      </c>
      <c r="U51" s="233">
        <v>143579</v>
      </c>
      <c r="V51" s="234"/>
      <c r="W51" s="235" t="s">
        <v>42</v>
      </c>
      <c r="X51" s="234">
        <v>2114389</v>
      </c>
      <c r="Y51" s="236"/>
      <c r="Z51" s="237">
        <v>36359542.568000004</v>
      </c>
      <c r="AA51" s="238">
        <v>36359542.568000004</v>
      </c>
      <c r="AB51" s="239">
        <v>108593.955</v>
      </c>
      <c r="AC51" s="285">
        <v>0</v>
      </c>
      <c r="AD51" s="286">
        <v>0</v>
      </c>
      <c r="AE51" s="287">
        <f t="shared" si="0"/>
        <v>0</v>
      </c>
      <c r="AF51" s="288">
        <f t="shared" si="1"/>
        <v>36359542.568000004</v>
      </c>
    </row>
    <row r="52" spans="1:32">
      <c r="A52" s="276" t="s">
        <v>3976</v>
      </c>
      <c r="C52" s="260"/>
      <c r="D52" s="282">
        <v>136316</v>
      </c>
      <c r="E52" s="283">
        <v>45401.88606542824</v>
      </c>
      <c r="F52" s="284">
        <v>0</v>
      </c>
      <c r="G52" s="222">
        <v>3406441</v>
      </c>
      <c r="H52" s="223" t="s">
        <v>4024</v>
      </c>
      <c r="I52" s="224" t="s">
        <v>4023</v>
      </c>
      <c r="J52" s="225">
        <v>202405</v>
      </c>
      <c r="K52" s="226">
        <v>202412</v>
      </c>
      <c r="L52" s="227" t="s">
        <v>3998</v>
      </c>
      <c r="M52" s="228">
        <v>1</v>
      </c>
      <c r="N52" s="228">
        <v>8</v>
      </c>
      <c r="O52" s="229" t="s">
        <v>241</v>
      </c>
      <c r="P52" s="230">
        <v>12305000.880999999</v>
      </c>
      <c r="Q52" s="231">
        <v>0.1</v>
      </c>
      <c r="R52" s="232" t="s">
        <v>382</v>
      </c>
      <c r="S52" s="233">
        <v>5295</v>
      </c>
      <c r="T52" s="233" t="s">
        <v>3983</v>
      </c>
      <c r="U52" s="233" t="s">
        <v>378</v>
      </c>
      <c r="V52" s="234"/>
      <c r="W52" s="235" t="s">
        <v>24</v>
      </c>
      <c r="X52" s="234">
        <v>2114437</v>
      </c>
      <c r="Y52" s="236"/>
      <c r="Z52" s="237">
        <v>9844000.7050000001</v>
      </c>
      <c r="AA52" s="238">
        <v>9844000.7050000001</v>
      </c>
      <c r="AB52" s="239">
        <v>29400.781999999999</v>
      </c>
      <c r="AC52" s="285">
        <v>0</v>
      </c>
      <c r="AD52" s="286">
        <v>0</v>
      </c>
      <c r="AE52" s="287">
        <f t="shared" si="0"/>
        <v>0</v>
      </c>
      <c r="AF52" s="288">
        <f t="shared" si="1"/>
        <v>9844000.7050000001</v>
      </c>
    </row>
    <row r="53" spans="1:32">
      <c r="A53" s="276" t="s">
        <v>3976</v>
      </c>
      <c r="C53" s="260"/>
      <c r="D53" s="282">
        <v>136316</v>
      </c>
      <c r="E53" s="283">
        <v>45401.88606542824</v>
      </c>
      <c r="F53" s="284">
        <v>0</v>
      </c>
      <c r="G53" s="222">
        <v>3406457</v>
      </c>
      <c r="H53" s="223" t="s">
        <v>4025</v>
      </c>
      <c r="I53" s="224" t="s">
        <v>3981</v>
      </c>
      <c r="J53" s="225">
        <v>202405</v>
      </c>
      <c r="K53" s="226">
        <v>202412</v>
      </c>
      <c r="L53" s="227" t="s">
        <v>3998</v>
      </c>
      <c r="M53" s="228">
        <v>1</v>
      </c>
      <c r="N53" s="228">
        <v>8</v>
      </c>
      <c r="O53" s="229" t="s">
        <v>241</v>
      </c>
      <c r="P53" s="230">
        <v>19676164.113000002</v>
      </c>
      <c r="Q53" s="231">
        <v>0.1</v>
      </c>
      <c r="R53" s="232" t="s">
        <v>403</v>
      </c>
      <c r="S53" s="233">
        <v>5295</v>
      </c>
      <c r="T53" s="233" t="s">
        <v>4026</v>
      </c>
      <c r="U53" s="233" t="s">
        <v>4027</v>
      </c>
      <c r="V53" s="234"/>
      <c r="W53" s="235" t="s">
        <v>42</v>
      </c>
      <c r="X53" s="234">
        <v>2119648</v>
      </c>
      <c r="Y53" s="236"/>
      <c r="Z53" s="237">
        <v>15740931.289999999</v>
      </c>
      <c r="AA53" s="238">
        <v>15740931.289999999</v>
      </c>
      <c r="AB53" s="239">
        <v>47012.966999999997</v>
      </c>
      <c r="AC53" s="285">
        <v>0</v>
      </c>
      <c r="AD53" s="286">
        <v>0</v>
      </c>
      <c r="AE53" s="287">
        <f t="shared" si="0"/>
        <v>0</v>
      </c>
      <c r="AF53" s="288">
        <f t="shared" si="1"/>
        <v>15740931.289999999</v>
      </c>
    </row>
    <row r="54" spans="1:32">
      <c r="A54" s="276" t="s">
        <v>3976</v>
      </c>
      <c r="C54" s="260"/>
      <c r="D54" s="282">
        <v>136316</v>
      </c>
      <c r="E54" s="283">
        <v>45401.88606542824</v>
      </c>
      <c r="F54" s="284">
        <v>0</v>
      </c>
      <c r="G54" s="222">
        <v>3406456</v>
      </c>
      <c r="H54" s="223" t="s">
        <v>4028</v>
      </c>
      <c r="I54" s="224" t="s">
        <v>3981</v>
      </c>
      <c r="J54" s="225">
        <v>202405</v>
      </c>
      <c r="K54" s="226">
        <v>202412</v>
      </c>
      <c r="L54" s="227" t="s">
        <v>3998</v>
      </c>
      <c r="M54" s="228">
        <v>1</v>
      </c>
      <c r="N54" s="228">
        <v>8</v>
      </c>
      <c r="O54" s="229" t="s">
        <v>241</v>
      </c>
      <c r="P54" s="230">
        <v>5115374.5880000005</v>
      </c>
      <c r="Q54" s="231">
        <v>0.2</v>
      </c>
      <c r="R54" s="232" t="s">
        <v>403</v>
      </c>
      <c r="S54" s="233">
        <v>5295</v>
      </c>
      <c r="T54" s="233" t="s">
        <v>4029</v>
      </c>
      <c r="U54" s="233" t="s">
        <v>458</v>
      </c>
      <c r="V54" s="234"/>
      <c r="W54" s="235" t="s">
        <v>42</v>
      </c>
      <c r="X54" s="234">
        <v>2158765</v>
      </c>
      <c r="Y54" s="236"/>
      <c r="Z54" s="237">
        <v>8184599.341</v>
      </c>
      <c r="AA54" s="238">
        <v>8184599.341</v>
      </c>
      <c r="AB54" s="239">
        <v>24444.697</v>
      </c>
      <c r="AC54" s="285">
        <v>0</v>
      </c>
      <c r="AD54" s="286">
        <v>0</v>
      </c>
      <c r="AE54" s="287">
        <f t="shared" si="0"/>
        <v>0</v>
      </c>
      <c r="AF54" s="288">
        <f t="shared" si="1"/>
        <v>8184599.341</v>
      </c>
    </row>
    <row r="55" spans="1:32">
      <c r="A55" s="276" t="s">
        <v>3976</v>
      </c>
      <c r="C55" s="260"/>
      <c r="D55" s="282">
        <v>136316</v>
      </c>
      <c r="E55" s="283">
        <v>45401.88606542824</v>
      </c>
      <c r="F55" s="284">
        <v>0</v>
      </c>
      <c r="G55" s="222">
        <v>3406455</v>
      </c>
      <c r="H55" s="223" t="s">
        <v>4030</v>
      </c>
      <c r="I55" s="224" t="s">
        <v>3981</v>
      </c>
      <c r="J55" s="225">
        <v>202405</v>
      </c>
      <c r="K55" s="226">
        <v>202412</v>
      </c>
      <c r="L55" s="227" t="s">
        <v>3998</v>
      </c>
      <c r="M55" s="228">
        <v>1</v>
      </c>
      <c r="N55" s="228">
        <v>8</v>
      </c>
      <c r="O55" s="229" t="s">
        <v>241</v>
      </c>
      <c r="P55" s="230">
        <v>4544943</v>
      </c>
      <c r="Q55" s="231">
        <v>0.2</v>
      </c>
      <c r="R55" s="232" t="s">
        <v>403</v>
      </c>
      <c r="S55" s="233">
        <v>5295</v>
      </c>
      <c r="T55" s="233" t="s">
        <v>3997</v>
      </c>
      <c r="U55" s="233">
        <v>143799</v>
      </c>
      <c r="V55" s="234"/>
      <c r="W55" s="235" t="s">
        <v>42</v>
      </c>
      <c r="X55" s="234">
        <v>2158881</v>
      </c>
      <c r="Y55" s="236"/>
      <c r="Z55" s="237">
        <v>7271908.7999999998</v>
      </c>
      <c r="AA55" s="238">
        <v>7271908.7999999998</v>
      </c>
      <c r="AB55" s="239">
        <v>21718.792000000001</v>
      </c>
      <c r="AC55" s="285">
        <v>0</v>
      </c>
      <c r="AD55" s="286">
        <v>0</v>
      </c>
      <c r="AE55" s="287">
        <f t="shared" si="0"/>
        <v>0</v>
      </c>
      <c r="AF55" s="288">
        <f t="shared" si="1"/>
        <v>7271908.7999999998</v>
      </c>
    </row>
    <row r="56" spans="1:32">
      <c r="A56" s="276" t="s">
        <v>3976</v>
      </c>
      <c r="C56" s="260"/>
      <c r="D56" s="282">
        <v>136316</v>
      </c>
      <c r="E56" s="283">
        <v>45401.88606542824</v>
      </c>
      <c r="F56" s="284">
        <v>0</v>
      </c>
      <c r="G56" s="222">
        <v>3407137</v>
      </c>
      <c r="H56" s="223" t="s">
        <v>4031</v>
      </c>
      <c r="I56" s="224" t="s">
        <v>3981</v>
      </c>
      <c r="J56" s="225">
        <v>202405</v>
      </c>
      <c r="K56" s="226">
        <v>202412</v>
      </c>
      <c r="L56" s="227" t="s">
        <v>3998</v>
      </c>
      <c r="M56" s="228">
        <v>1</v>
      </c>
      <c r="N56" s="228">
        <v>3</v>
      </c>
      <c r="O56" s="229" t="s">
        <v>241</v>
      </c>
      <c r="P56" s="230">
        <v>8208677</v>
      </c>
      <c r="Q56" s="231">
        <v>1</v>
      </c>
      <c r="R56" s="232" t="s">
        <v>235</v>
      </c>
      <c r="S56" s="233">
        <v>5295</v>
      </c>
      <c r="T56" s="233" t="s">
        <v>3983</v>
      </c>
      <c r="U56" s="233" t="s">
        <v>413</v>
      </c>
      <c r="V56" s="234"/>
      <c r="W56" s="235" t="s">
        <v>46</v>
      </c>
      <c r="X56" s="234">
        <v>2160890</v>
      </c>
      <c r="Y56" s="236"/>
      <c r="Z56" s="237">
        <v>24626031</v>
      </c>
      <c r="AA56" s="238">
        <v>24626031</v>
      </c>
      <c r="AB56" s="239">
        <v>73549.827999999994</v>
      </c>
      <c r="AC56" s="285">
        <v>0</v>
      </c>
      <c r="AD56" s="286">
        <v>0</v>
      </c>
      <c r="AE56" s="287">
        <f t="shared" si="0"/>
        <v>0</v>
      </c>
      <c r="AF56" s="288">
        <f t="shared" si="1"/>
        <v>24626031</v>
      </c>
    </row>
    <row r="57" spans="1:32">
      <c r="A57" s="276" t="s">
        <v>3976</v>
      </c>
      <c r="C57" s="260"/>
      <c r="D57" s="282" t="s">
        <v>4001</v>
      </c>
      <c r="E57" s="283">
        <v>45401.934209687497</v>
      </c>
      <c r="F57" s="284">
        <v>0</v>
      </c>
      <c r="G57" s="222">
        <v>3407136</v>
      </c>
      <c r="H57" s="223" t="s">
        <v>4024</v>
      </c>
      <c r="I57" s="224" t="s">
        <v>3981</v>
      </c>
      <c r="J57" s="225">
        <v>202405</v>
      </c>
      <c r="K57" s="226">
        <v>202412</v>
      </c>
      <c r="L57" s="227" t="s">
        <v>3998</v>
      </c>
      <c r="M57" s="228">
        <v>1</v>
      </c>
      <c r="N57" s="228">
        <v>4</v>
      </c>
      <c r="O57" s="229" t="s">
        <v>241</v>
      </c>
      <c r="P57" s="230">
        <v>13323681.5</v>
      </c>
      <c r="Q57" s="231">
        <v>1</v>
      </c>
      <c r="R57" s="232" t="s">
        <v>235</v>
      </c>
      <c r="S57" s="233">
        <v>5295</v>
      </c>
      <c r="T57" s="233" t="s">
        <v>3983</v>
      </c>
      <c r="U57" s="233" t="s">
        <v>1251</v>
      </c>
      <c r="V57" s="234"/>
      <c r="W57" s="235" t="s">
        <v>24</v>
      </c>
      <c r="X57" s="234">
        <v>2160892</v>
      </c>
      <c r="Y57" s="236"/>
      <c r="Z57" s="237">
        <v>53294726</v>
      </c>
      <c r="AA57" s="238">
        <v>53294726</v>
      </c>
      <c r="AB57" s="239">
        <v>159173.75899999999</v>
      </c>
      <c r="AC57" s="285">
        <v>0</v>
      </c>
      <c r="AD57" s="286">
        <v>0</v>
      </c>
      <c r="AE57" s="287">
        <f t="shared" si="0"/>
        <v>0</v>
      </c>
      <c r="AF57" s="288">
        <f t="shared" si="1"/>
        <v>53294726</v>
      </c>
    </row>
    <row r="58" spans="1:32">
      <c r="A58" s="276" t="s">
        <v>3976</v>
      </c>
      <c r="C58" s="260"/>
      <c r="D58" s="282" t="s">
        <v>4001</v>
      </c>
      <c r="E58" s="283">
        <v>45401.934209687497</v>
      </c>
      <c r="F58" s="284">
        <v>0</v>
      </c>
      <c r="G58" s="222">
        <v>3406787</v>
      </c>
      <c r="H58" s="223" t="s">
        <v>4032</v>
      </c>
      <c r="I58" s="224" t="s">
        <v>3990</v>
      </c>
      <c r="J58" s="225">
        <v>202405</v>
      </c>
      <c r="K58" s="226">
        <v>202412</v>
      </c>
      <c r="L58" s="227" t="s">
        <v>3998</v>
      </c>
      <c r="M58" s="228">
        <v>1</v>
      </c>
      <c r="N58" s="228">
        <v>8</v>
      </c>
      <c r="O58" s="229" t="s">
        <v>241</v>
      </c>
      <c r="P58" s="230">
        <v>5115374.5880000005</v>
      </c>
      <c r="Q58" s="231">
        <v>0.3</v>
      </c>
      <c r="R58" s="232" t="s">
        <v>448</v>
      </c>
      <c r="S58" s="233">
        <v>5295</v>
      </c>
      <c r="T58" s="233" t="s">
        <v>4013</v>
      </c>
      <c r="U58" s="233" t="s">
        <v>604</v>
      </c>
      <c r="V58" s="234"/>
      <c r="W58" s="235" t="s">
        <v>42</v>
      </c>
      <c r="X58" s="234">
        <v>2190398</v>
      </c>
      <c r="Y58" s="236"/>
      <c r="Z58" s="237">
        <v>12276899.011</v>
      </c>
      <c r="AA58" s="238">
        <v>12276899.011</v>
      </c>
      <c r="AB58" s="239">
        <v>36667.046000000002</v>
      </c>
      <c r="AC58" s="285">
        <v>0</v>
      </c>
      <c r="AD58" s="286">
        <v>0</v>
      </c>
      <c r="AE58" s="287">
        <f t="shared" si="0"/>
        <v>0</v>
      </c>
      <c r="AF58" s="288">
        <f t="shared" si="1"/>
        <v>12276899.011</v>
      </c>
    </row>
    <row r="59" spans="1:32">
      <c r="A59" s="276" t="s">
        <v>3976</v>
      </c>
      <c r="C59" s="260"/>
      <c r="D59" s="282">
        <v>117828</v>
      </c>
      <c r="E59" s="283">
        <v>45401.979647337961</v>
      </c>
      <c r="F59" s="284">
        <v>0</v>
      </c>
      <c r="G59" s="222">
        <v>3406429</v>
      </c>
      <c r="H59" s="223" t="s">
        <v>4033</v>
      </c>
      <c r="I59" s="224" t="s">
        <v>4034</v>
      </c>
      <c r="J59" s="225">
        <v>202405</v>
      </c>
      <c r="K59" s="226">
        <v>202412</v>
      </c>
      <c r="L59" s="227" t="s">
        <v>3998</v>
      </c>
      <c r="M59" s="228">
        <v>1</v>
      </c>
      <c r="N59" s="228">
        <v>5</v>
      </c>
      <c r="O59" s="229" t="s">
        <v>241</v>
      </c>
      <c r="P59" s="230">
        <v>4821730.7379999999</v>
      </c>
      <c r="Q59" s="231">
        <v>1</v>
      </c>
      <c r="R59" s="232" t="s">
        <v>340</v>
      </c>
      <c r="S59" s="233">
        <v>5295</v>
      </c>
      <c r="T59" s="233" t="s">
        <v>3983</v>
      </c>
      <c r="U59" s="233">
        <v>122255</v>
      </c>
      <c r="V59" s="234"/>
      <c r="W59" s="235" t="s">
        <v>33</v>
      </c>
      <c r="X59" s="234">
        <v>2252552</v>
      </c>
      <c r="Y59" s="236"/>
      <c r="Z59" s="237">
        <v>24108653.690000001</v>
      </c>
      <c r="AA59" s="238">
        <v>24108653.690000001</v>
      </c>
      <c r="AB59" s="239">
        <v>72004.592999999993</v>
      </c>
      <c r="AC59" s="285">
        <v>0</v>
      </c>
      <c r="AD59" s="286">
        <v>0</v>
      </c>
      <c r="AE59" s="287">
        <f t="shared" si="0"/>
        <v>0</v>
      </c>
      <c r="AF59" s="288">
        <f t="shared" si="1"/>
        <v>24108653.690000001</v>
      </c>
    </row>
    <row r="60" spans="1:32">
      <c r="A60" s="276" t="s">
        <v>3976</v>
      </c>
      <c r="C60" s="260"/>
      <c r="D60" s="282">
        <v>117828</v>
      </c>
      <c r="E60" s="283">
        <v>45401.979647337961</v>
      </c>
      <c r="F60" s="284">
        <v>0</v>
      </c>
      <c r="G60" s="222">
        <v>3407429</v>
      </c>
      <c r="H60" s="223" t="s">
        <v>4035</v>
      </c>
      <c r="I60" s="224" t="s">
        <v>3986</v>
      </c>
      <c r="J60" s="225">
        <v>202405</v>
      </c>
      <c r="K60" s="226">
        <v>202412</v>
      </c>
      <c r="L60" s="227" t="s">
        <v>3998</v>
      </c>
      <c r="M60" s="228">
        <v>1</v>
      </c>
      <c r="N60" s="228">
        <v>8</v>
      </c>
      <c r="O60" s="229" t="s">
        <v>241</v>
      </c>
      <c r="P60" s="230">
        <v>6900417.8430000003</v>
      </c>
      <c r="Q60" s="231">
        <v>0.25</v>
      </c>
      <c r="R60" s="232" t="s">
        <v>351</v>
      </c>
      <c r="S60" s="233">
        <v>5295</v>
      </c>
      <c r="T60" s="233" t="s">
        <v>4013</v>
      </c>
      <c r="U60" s="233" t="s">
        <v>407</v>
      </c>
      <c r="V60" s="234"/>
      <c r="W60" s="235" t="s">
        <v>42</v>
      </c>
      <c r="X60" s="234">
        <v>2347125</v>
      </c>
      <c r="Y60" s="236"/>
      <c r="Z60" s="237">
        <v>13800835.686000001</v>
      </c>
      <c r="AA60" s="238">
        <v>13800835.686000001</v>
      </c>
      <c r="AB60" s="239">
        <v>41218.542000000001</v>
      </c>
      <c r="AC60" s="285">
        <v>0</v>
      </c>
      <c r="AD60" s="286">
        <v>0</v>
      </c>
      <c r="AE60" s="287">
        <f t="shared" si="0"/>
        <v>0</v>
      </c>
      <c r="AF60" s="288">
        <f t="shared" si="1"/>
        <v>13800835.686000001</v>
      </c>
    </row>
    <row r="61" spans="1:32">
      <c r="A61" s="276" t="s">
        <v>3976</v>
      </c>
      <c r="C61" s="260"/>
      <c r="D61" s="282">
        <v>136316</v>
      </c>
      <c r="E61" s="283">
        <v>45401.88606542824</v>
      </c>
      <c r="F61" s="284">
        <v>0</v>
      </c>
      <c r="G61" s="222">
        <v>3407428</v>
      </c>
      <c r="H61" s="223" t="s">
        <v>4036</v>
      </c>
      <c r="I61" s="224" t="s">
        <v>4037</v>
      </c>
      <c r="J61" s="225">
        <v>202405</v>
      </c>
      <c r="K61" s="226">
        <v>202412</v>
      </c>
      <c r="L61" s="227" t="s">
        <v>3998</v>
      </c>
      <c r="M61" s="228">
        <v>1</v>
      </c>
      <c r="N61" s="228">
        <v>8</v>
      </c>
      <c r="O61" s="229" t="s">
        <v>241</v>
      </c>
      <c r="P61" s="230">
        <v>2640513.9240000001</v>
      </c>
      <c r="Q61" s="231">
        <v>0.25</v>
      </c>
      <c r="R61" s="232" t="s">
        <v>351</v>
      </c>
      <c r="S61" s="233">
        <v>5295</v>
      </c>
      <c r="T61" s="233" t="s">
        <v>3997</v>
      </c>
      <c r="U61" s="233">
        <v>125640</v>
      </c>
      <c r="V61" s="234"/>
      <c r="W61" s="235" t="s">
        <v>42</v>
      </c>
      <c r="X61" s="234">
        <v>2409995</v>
      </c>
      <c r="Y61" s="236"/>
      <c r="Z61" s="237">
        <v>5281027.8480000002</v>
      </c>
      <c r="AA61" s="238">
        <v>5281027.8480000002</v>
      </c>
      <c r="AB61" s="239">
        <v>15772.687</v>
      </c>
      <c r="AC61" s="285">
        <v>0</v>
      </c>
      <c r="AD61" s="286">
        <v>0</v>
      </c>
      <c r="AE61" s="287">
        <f t="shared" si="0"/>
        <v>0</v>
      </c>
      <c r="AF61" s="288">
        <f t="shared" si="1"/>
        <v>5281027.8480000002</v>
      </c>
    </row>
    <row r="62" spans="1:32">
      <c r="A62" s="276" t="s">
        <v>3976</v>
      </c>
      <c r="C62" s="260"/>
      <c r="D62" s="282">
        <v>136316</v>
      </c>
      <c r="E62" s="283">
        <v>45401.88606542824</v>
      </c>
      <c r="F62" s="284">
        <v>0</v>
      </c>
      <c r="G62" s="222">
        <v>3406454</v>
      </c>
      <c r="H62" s="223" t="s">
        <v>4038</v>
      </c>
      <c r="I62" s="224" t="s">
        <v>3981</v>
      </c>
      <c r="J62" s="225">
        <v>202405</v>
      </c>
      <c r="K62" s="226">
        <v>202412</v>
      </c>
      <c r="L62" s="227" t="s">
        <v>3998</v>
      </c>
      <c r="M62" s="228">
        <v>1</v>
      </c>
      <c r="N62" s="228">
        <v>8</v>
      </c>
      <c r="O62" s="229" t="s">
        <v>241</v>
      </c>
      <c r="P62" s="230">
        <v>8926300.0879999995</v>
      </c>
      <c r="Q62" s="231">
        <v>0.15</v>
      </c>
      <c r="R62" s="232" t="s">
        <v>403</v>
      </c>
      <c r="S62" s="233">
        <v>5295</v>
      </c>
      <c r="T62" s="233" t="s">
        <v>4008</v>
      </c>
      <c r="U62" s="233">
        <v>127068</v>
      </c>
      <c r="V62" s="234"/>
      <c r="W62" s="235" t="s">
        <v>42</v>
      </c>
      <c r="X62" s="234">
        <v>2445395</v>
      </c>
      <c r="Y62" s="236"/>
      <c r="Z62" s="237">
        <v>10711560.106000001</v>
      </c>
      <c r="AA62" s="238">
        <v>10711560.106000001</v>
      </c>
      <c r="AB62" s="239">
        <v>31991.895</v>
      </c>
      <c r="AC62" s="285">
        <v>0</v>
      </c>
      <c r="AD62" s="286">
        <v>0</v>
      </c>
      <c r="AE62" s="287">
        <f t="shared" si="0"/>
        <v>0</v>
      </c>
      <c r="AF62" s="288">
        <f t="shared" si="1"/>
        <v>10711560.106000001</v>
      </c>
    </row>
    <row r="63" spans="1:32">
      <c r="A63" s="276" t="s">
        <v>3976</v>
      </c>
      <c r="C63" s="260"/>
      <c r="D63" s="282">
        <v>117828</v>
      </c>
      <c r="E63" s="283">
        <v>45401.979647337961</v>
      </c>
      <c r="F63" s="284">
        <v>0</v>
      </c>
      <c r="G63" s="222">
        <v>3406453</v>
      </c>
      <c r="H63" s="223" t="s">
        <v>4039</v>
      </c>
      <c r="I63" s="224" t="s">
        <v>3981</v>
      </c>
      <c r="J63" s="225">
        <v>202405</v>
      </c>
      <c r="K63" s="226">
        <v>202412</v>
      </c>
      <c r="L63" s="227" t="s">
        <v>3998</v>
      </c>
      <c r="M63" s="228">
        <v>1</v>
      </c>
      <c r="N63" s="228">
        <v>8</v>
      </c>
      <c r="O63" s="229" t="s">
        <v>241</v>
      </c>
      <c r="P63" s="230">
        <v>16145227.449999999</v>
      </c>
      <c r="Q63" s="231">
        <v>0.1</v>
      </c>
      <c r="R63" s="232" t="s">
        <v>403</v>
      </c>
      <c r="S63" s="233">
        <v>5295</v>
      </c>
      <c r="T63" s="233" t="s">
        <v>4040</v>
      </c>
      <c r="U63" s="233">
        <v>127507</v>
      </c>
      <c r="V63" s="234"/>
      <c r="W63" s="235" t="s">
        <v>42</v>
      </c>
      <c r="X63" s="234">
        <v>2445400</v>
      </c>
      <c r="Y63" s="236"/>
      <c r="Z63" s="237">
        <v>12916181.960000001</v>
      </c>
      <c r="AA63" s="238">
        <v>12916181.960000001</v>
      </c>
      <c r="AB63" s="239">
        <v>38576.373</v>
      </c>
      <c r="AC63" s="285">
        <v>0</v>
      </c>
      <c r="AD63" s="286">
        <v>0</v>
      </c>
      <c r="AE63" s="287">
        <f t="shared" si="0"/>
        <v>0</v>
      </c>
      <c r="AF63" s="288">
        <f t="shared" si="1"/>
        <v>12916181.960000001</v>
      </c>
    </row>
    <row r="64" spans="1:32">
      <c r="A64" s="276" t="s">
        <v>3976</v>
      </c>
      <c r="C64" s="260"/>
      <c r="D64" s="282">
        <v>136316</v>
      </c>
      <c r="E64" s="283">
        <v>45405.629181747689</v>
      </c>
      <c r="F64" s="284">
        <v>0</v>
      </c>
      <c r="G64" s="222">
        <v>3405868</v>
      </c>
      <c r="H64" s="223" t="s">
        <v>4004</v>
      </c>
      <c r="I64" s="224" t="s">
        <v>3986</v>
      </c>
      <c r="J64" s="225">
        <v>202405</v>
      </c>
      <c r="K64" s="226">
        <v>202412</v>
      </c>
      <c r="L64" s="227" t="s">
        <v>3998</v>
      </c>
      <c r="M64" s="228">
        <v>1</v>
      </c>
      <c r="N64" s="228">
        <v>8</v>
      </c>
      <c r="O64" s="229" t="s">
        <v>241</v>
      </c>
      <c r="P64" s="230">
        <v>9149458</v>
      </c>
      <c r="Q64" s="231">
        <v>0.25</v>
      </c>
      <c r="R64" s="232" t="s">
        <v>252</v>
      </c>
      <c r="S64" s="233">
        <v>5295</v>
      </c>
      <c r="T64" s="233" t="s">
        <v>3983</v>
      </c>
      <c r="U64" s="233" t="s">
        <v>531</v>
      </c>
      <c r="V64" s="234"/>
      <c r="W64" s="235" t="s">
        <v>21</v>
      </c>
      <c r="X64" s="234">
        <v>2563399</v>
      </c>
      <c r="Y64" s="236"/>
      <c r="Z64" s="237">
        <v>18298916</v>
      </c>
      <c r="AA64" s="238">
        <v>18298916</v>
      </c>
      <c r="AB64" s="239">
        <v>54652.822999999997</v>
      </c>
      <c r="AC64" s="285">
        <v>0</v>
      </c>
      <c r="AD64" s="286">
        <v>0</v>
      </c>
      <c r="AE64" s="287">
        <f t="shared" si="0"/>
        <v>0</v>
      </c>
      <c r="AF64" s="288">
        <f t="shared" si="1"/>
        <v>18298916</v>
      </c>
    </row>
    <row r="65" spans="1:32">
      <c r="A65" s="276" t="s">
        <v>3976</v>
      </c>
      <c r="C65" s="260"/>
      <c r="D65" s="282">
        <v>117828</v>
      </c>
      <c r="E65" s="283">
        <v>45401.979647337961</v>
      </c>
      <c r="F65" s="284">
        <v>0</v>
      </c>
      <c r="G65" s="222">
        <v>3406562</v>
      </c>
      <c r="H65" s="223" t="s">
        <v>4041</v>
      </c>
      <c r="I65" s="224" t="s">
        <v>3993</v>
      </c>
      <c r="J65" s="225">
        <v>202405</v>
      </c>
      <c r="K65" s="226">
        <v>202412</v>
      </c>
      <c r="L65" s="227" t="s">
        <v>3998</v>
      </c>
      <c r="M65" s="228">
        <v>1</v>
      </c>
      <c r="N65" s="228">
        <v>8</v>
      </c>
      <c r="O65" s="229" t="s">
        <v>241</v>
      </c>
      <c r="P65" s="230">
        <v>9149458.1239999998</v>
      </c>
      <c r="Q65" s="231">
        <v>0.1</v>
      </c>
      <c r="R65" s="232" t="s">
        <v>374</v>
      </c>
      <c r="S65" s="233">
        <v>5295</v>
      </c>
      <c r="T65" s="233" t="s">
        <v>4013</v>
      </c>
      <c r="U65" s="233" t="s">
        <v>370</v>
      </c>
      <c r="V65" s="234"/>
      <c r="W65" s="235" t="s">
        <v>42</v>
      </c>
      <c r="X65" s="234">
        <v>2577612</v>
      </c>
      <c r="Y65" s="236"/>
      <c r="Z65" s="237">
        <v>7319566.4989999998</v>
      </c>
      <c r="AA65" s="238">
        <v>7319566.4989999998</v>
      </c>
      <c r="AB65" s="239">
        <v>21861.13</v>
      </c>
      <c r="AC65" s="285">
        <v>0</v>
      </c>
      <c r="AD65" s="286">
        <v>0</v>
      </c>
      <c r="AE65" s="287">
        <f t="shared" si="0"/>
        <v>0</v>
      </c>
      <c r="AF65" s="288">
        <f t="shared" si="1"/>
        <v>7319566.4989999998</v>
      </c>
    </row>
    <row r="66" spans="1:32">
      <c r="A66" s="276" t="s">
        <v>3976</v>
      </c>
      <c r="C66" s="260"/>
      <c r="D66" s="282">
        <v>136316</v>
      </c>
      <c r="E66" s="283">
        <v>45401.88606542824</v>
      </c>
      <c r="F66" s="284">
        <v>0</v>
      </c>
      <c r="G66" s="222">
        <v>3407427</v>
      </c>
      <c r="H66" s="223" t="s">
        <v>4042</v>
      </c>
      <c r="I66" s="224" t="s">
        <v>3986</v>
      </c>
      <c r="J66" s="225">
        <v>202405</v>
      </c>
      <c r="K66" s="226">
        <v>202412</v>
      </c>
      <c r="L66" s="227" t="s">
        <v>3998</v>
      </c>
      <c r="M66" s="228">
        <v>1</v>
      </c>
      <c r="N66" s="228">
        <v>8</v>
      </c>
      <c r="O66" s="229" t="s">
        <v>241</v>
      </c>
      <c r="P66" s="230">
        <v>1160000</v>
      </c>
      <c r="Q66" s="231">
        <v>0.25</v>
      </c>
      <c r="R66" s="232" t="s">
        <v>351</v>
      </c>
      <c r="S66" s="233">
        <v>5295</v>
      </c>
      <c r="T66" s="233" t="s">
        <v>4013</v>
      </c>
      <c r="U66" s="233">
        <v>137726</v>
      </c>
      <c r="V66" s="234"/>
      <c r="W66" s="235" t="s">
        <v>42</v>
      </c>
      <c r="X66" s="234">
        <v>2587566</v>
      </c>
      <c r="Y66" s="236"/>
      <c r="Z66" s="237">
        <v>2320000</v>
      </c>
      <c r="AA66" s="238">
        <v>2320000</v>
      </c>
      <c r="AB66" s="239">
        <v>6929.0739999999996</v>
      </c>
      <c r="AC66" s="285">
        <v>0</v>
      </c>
      <c r="AD66" s="286">
        <v>0</v>
      </c>
      <c r="AE66" s="287">
        <f t="shared" si="0"/>
        <v>0</v>
      </c>
      <c r="AF66" s="288">
        <f t="shared" si="1"/>
        <v>2320000</v>
      </c>
    </row>
    <row r="67" spans="1:32">
      <c r="A67" s="276" t="s">
        <v>3976</v>
      </c>
      <c r="C67" s="260"/>
      <c r="D67" s="282">
        <v>136316</v>
      </c>
      <c r="E67" s="283">
        <v>45405.629181747689</v>
      </c>
      <c r="F67" s="284">
        <v>0</v>
      </c>
      <c r="G67" s="222">
        <v>3406452</v>
      </c>
      <c r="H67" s="223" t="s">
        <v>4043</v>
      </c>
      <c r="I67" s="224" t="s">
        <v>3981</v>
      </c>
      <c r="J67" s="225">
        <v>202405</v>
      </c>
      <c r="K67" s="226">
        <v>202412</v>
      </c>
      <c r="L67" s="227" t="s">
        <v>3998</v>
      </c>
      <c r="M67" s="228">
        <v>1</v>
      </c>
      <c r="N67" s="228">
        <v>8</v>
      </c>
      <c r="O67" s="229" t="s">
        <v>241</v>
      </c>
      <c r="P67" s="230">
        <v>4681291</v>
      </c>
      <c r="Q67" s="231">
        <v>0.2</v>
      </c>
      <c r="R67" s="232" t="s">
        <v>403</v>
      </c>
      <c r="S67" s="233">
        <v>5295</v>
      </c>
      <c r="T67" s="233" t="s">
        <v>4013</v>
      </c>
      <c r="U67" s="233">
        <v>133196</v>
      </c>
      <c r="V67" s="234"/>
      <c r="W67" s="235" t="s">
        <v>42</v>
      </c>
      <c r="X67" s="234">
        <v>2638933</v>
      </c>
      <c r="Y67" s="236"/>
      <c r="Z67" s="237">
        <v>7490065.5999999996</v>
      </c>
      <c r="AA67" s="238">
        <v>7490065.5999999996</v>
      </c>
      <c r="AB67" s="239">
        <v>22370.353999999999</v>
      </c>
      <c r="AC67" s="285">
        <v>0</v>
      </c>
      <c r="AD67" s="286">
        <v>0</v>
      </c>
      <c r="AE67" s="287">
        <f t="shared" si="0"/>
        <v>0</v>
      </c>
      <c r="AF67" s="288">
        <f t="shared" si="1"/>
        <v>7490065.5999999996</v>
      </c>
    </row>
    <row r="68" spans="1:32">
      <c r="A68" s="276" t="s">
        <v>3976</v>
      </c>
      <c r="C68" s="260"/>
      <c r="D68" s="282">
        <v>117828</v>
      </c>
      <c r="E68" s="283">
        <v>45401.979647337961</v>
      </c>
      <c r="F68" s="284">
        <v>0</v>
      </c>
      <c r="G68" s="222">
        <v>3406561</v>
      </c>
      <c r="H68" s="223" t="s">
        <v>4032</v>
      </c>
      <c r="I68" s="224" t="s">
        <v>3993</v>
      </c>
      <c r="J68" s="225">
        <v>202405</v>
      </c>
      <c r="K68" s="226">
        <v>202412</v>
      </c>
      <c r="L68" s="227" t="s">
        <v>3998</v>
      </c>
      <c r="M68" s="228">
        <v>1</v>
      </c>
      <c r="N68" s="228">
        <v>8</v>
      </c>
      <c r="O68" s="229" t="s">
        <v>241</v>
      </c>
      <c r="P68" s="230">
        <v>4821730.7379999999</v>
      </c>
      <c r="Q68" s="231">
        <v>1</v>
      </c>
      <c r="R68" s="232" t="s">
        <v>374</v>
      </c>
      <c r="S68" s="233">
        <v>5295</v>
      </c>
      <c r="T68" s="233" t="s">
        <v>4013</v>
      </c>
      <c r="U68" s="233">
        <v>118914</v>
      </c>
      <c r="V68" s="234"/>
      <c r="W68" s="235" t="s">
        <v>42</v>
      </c>
      <c r="X68" s="234">
        <v>2733382</v>
      </c>
      <c r="Y68" s="236"/>
      <c r="Z68" s="237">
        <v>38573845.903999999</v>
      </c>
      <c r="AA68" s="238">
        <v>38573845.903999999</v>
      </c>
      <c r="AB68" s="239">
        <v>115207.348</v>
      </c>
      <c r="AC68" s="285">
        <v>0</v>
      </c>
      <c r="AD68" s="286">
        <v>0</v>
      </c>
      <c r="AE68" s="287">
        <f t="shared" si="0"/>
        <v>0</v>
      </c>
      <c r="AF68" s="288">
        <f t="shared" si="1"/>
        <v>38573845.903999999</v>
      </c>
    </row>
    <row r="69" spans="1:32">
      <c r="A69" s="276" t="s">
        <v>3976</v>
      </c>
      <c r="C69" s="260"/>
      <c r="D69" s="282" t="s">
        <v>4001</v>
      </c>
      <c r="E69" s="283">
        <v>45498.745996874997</v>
      </c>
      <c r="F69" s="284">
        <v>0</v>
      </c>
      <c r="G69" s="222">
        <v>3407426</v>
      </c>
      <c r="H69" s="223" t="s">
        <v>4032</v>
      </c>
      <c r="I69" s="224" t="s">
        <v>3986</v>
      </c>
      <c r="J69" s="225">
        <v>202405</v>
      </c>
      <c r="K69" s="226">
        <v>202412</v>
      </c>
      <c r="L69" s="227" t="s">
        <v>3998</v>
      </c>
      <c r="M69" s="228">
        <v>1</v>
      </c>
      <c r="N69" s="228">
        <v>8</v>
      </c>
      <c r="O69" s="229" t="s">
        <v>241</v>
      </c>
      <c r="P69" s="230">
        <v>5268835.5970000001</v>
      </c>
      <c r="Q69" s="231">
        <v>0.25</v>
      </c>
      <c r="R69" s="232" t="s">
        <v>351</v>
      </c>
      <c r="S69" s="233">
        <v>5295</v>
      </c>
      <c r="T69" s="233" t="s">
        <v>4013</v>
      </c>
      <c r="U69" s="233" t="s">
        <v>784</v>
      </c>
      <c r="V69" s="234"/>
      <c r="W69" s="235" t="s">
        <v>42</v>
      </c>
      <c r="X69" s="234">
        <v>2831011</v>
      </c>
      <c r="Y69" s="236"/>
      <c r="Z69" s="237">
        <v>10537671.194</v>
      </c>
      <c r="AA69" s="238">
        <v>10537671.194</v>
      </c>
      <c r="AB69" s="239">
        <v>31472.545999999998</v>
      </c>
      <c r="AC69" s="285">
        <v>0</v>
      </c>
      <c r="AD69" s="286">
        <v>0</v>
      </c>
      <c r="AE69" s="287">
        <f t="shared" si="0"/>
        <v>0</v>
      </c>
      <c r="AF69" s="288">
        <f t="shared" si="1"/>
        <v>10537671.194</v>
      </c>
    </row>
    <row r="70" spans="1:32">
      <c r="A70" s="276" t="s">
        <v>3976</v>
      </c>
      <c r="C70" s="260"/>
      <c r="D70" s="282">
        <v>122536</v>
      </c>
      <c r="E70" s="283">
        <v>45516.732120370369</v>
      </c>
      <c r="F70" s="284">
        <v>0</v>
      </c>
      <c r="G70" s="222">
        <v>3406428</v>
      </c>
      <c r="H70" s="223" t="s">
        <v>4044</v>
      </c>
      <c r="I70" s="224" t="s">
        <v>3990</v>
      </c>
      <c r="J70" s="225">
        <v>202405</v>
      </c>
      <c r="K70" s="226">
        <v>202412</v>
      </c>
      <c r="L70" s="227" t="s">
        <v>3998</v>
      </c>
      <c r="M70" s="228">
        <v>1</v>
      </c>
      <c r="N70" s="228">
        <v>1.7</v>
      </c>
      <c r="O70" s="229" t="s">
        <v>241</v>
      </c>
      <c r="P70" s="230">
        <v>8577889.1060000006</v>
      </c>
      <c r="Q70" s="231">
        <v>1</v>
      </c>
      <c r="R70" s="232" t="s">
        <v>340</v>
      </c>
      <c r="S70" s="233">
        <v>5295</v>
      </c>
      <c r="T70" s="233" t="s">
        <v>3983</v>
      </c>
      <c r="U70" s="233" t="s">
        <v>361</v>
      </c>
      <c r="V70" s="234"/>
      <c r="W70" s="235" t="s">
        <v>27</v>
      </c>
      <c r="X70" s="234">
        <v>2852630</v>
      </c>
      <c r="Y70" s="236"/>
      <c r="Z70" s="237">
        <v>14582411.48</v>
      </c>
      <c r="AA70" s="238">
        <v>14582411.48</v>
      </c>
      <c r="AB70" s="239">
        <v>43552.851000000002</v>
      </c>
      <c r="AC70" s="285">
        <v>0</v>
      </c>
      <c r="AD70" s="286">
        <v>0</v>
      </c>
      <c r="AE70" s="287">
        <f t="shared" si="0"/>
        <v>0</v>
      </c>
      <c r="AF70" s="288">
        <f t="shared" si="1"/>
        <v>14582411.48</v>
      </c>
    </row>
    <row r="71" spans="1:32">
      <c r="A71" s="276" t="s">
        <v>3976</v>
      </c>
      <c r="C71" s="260"/>
      <c r="D71" s="282">
        <v>122536</v>
      </c>
      <c r="E71" s="283">
        <v>45516.732120370369</v>
      </c>
      <c r="F71" s="284">
        <v>0</v>
      </c>
      <c r="G71" s="222">
        <v>3406445</v>
      </c>
      <c r="H71" s="223" t="s">
        <v>4044</v>
      </c>
      <c r="I71" s="224" t="s">
        <v>4023</v>
      </c>
      <c r="J71" s="225">
        <v>202405</v>
      </c>
      <c r="K71" s="226">
        <v>202412</v>
      </c>
      <c r="L71" s="227" t="s">
        <v>3998</v>
      </c>
      <c r="M71" s="228">
        <v>1</v>
      </c>
      <c r="N71" s="228">
        <v>7</v>
      </c>
      <c r="O71" s="229" t="s">
        <v>241</v>
      </c>
      <c r="P71" s="230">
        <v>7737456</v>
      </c>
      <c r="Q71" s="231">
        <v>1</v>
      </c>
      <c r="R71" s="232" t="s">
        <v>382</v>
      </c>
      <c r="S71" s="233">
        <v>5295</v>
      </c>
      <c r="T71" s="233" t="s">
        <v>3983</v>
      </c>
      <c r="U71" s="233">
        <v>136623</v>
      </c>
      <c r="V71" s="234"/>
      <c r="W71" s="235" t="s">
        <v>27</v>
      </c>
      <c r="X71" s="234">
        <v>2922165</v>
      </c>
      <c r="Y71" s="236"/>
      <c r="Z71" s="237">
        <v>54162192</v>
      </c>
      <c r="AA71" s="238">
        <v>54162192</v>
      </c>
      <c r="AB71" s="239">
        <v>161764.59400000001</v>
      </c>
      <c r="AC71" s="285">
        <v>0</v>
      </c>
      <c r="AD71" s="286">
        <v>0</v>
      </c>
      <c r="AE71" s="287">
        <f t="shared" si="0"/>
        <v>0</v>
      </c>
      <c r="AF71" s="288">
        <f t="shared" si="1"/>
        <v>54162192</v>
      </c>
    </row>
    <row r="72" spans="1:32">
      <c r="A72" s="276" t="s">
        <v>3976</v>
      </c>
      <c r="C72" s="260"/>
      <c r="D72" s="282">
        <v>122536</v>
      </c>
      <c r="E72" s="283">
        <v>45516.732120370369</v>
      </c>
      <c r="F72" s="284">
        <v>0</v>
      </c>
      <c r="G72" s="222">
        <v>3406444</v>
      </c>
      <c r="H72" s="223" t="s">
        <v>4044</v>
      </c>
      <c r="I72" s="224" t="s">
        <v>4023</v>
      </c>
      <c r="J72" s="225">
        <v>202405</v>
      </c>
      <c r="K72" s="226">
        <v>202412</v>
      </c>
      <c r="L72" s="227" t="s">
        <v>3998</v>
      </c>
      <c r="M72" s="228">
        <v>1</v>
      </c>
      <c r="N72" s="228">
        <v>7</v>
      </c>
      <c r="O72" s="229" t="s">
        <v>241</v>
      </c>
      <c r="P72" s="230">
        <v>7737456</v>
      </c>
      <c r="Q72" s="231">
        <v>1</v>
      </c>
      <c r="R72" s="232" t="s">
        <v>382</v>
      </c>
      <c r="S72" s="233">
        <v>5295</v>
      </c>
      <c r="T72" s="233" t="s">
        <v>3983</v>
      </c>
      <c r="U72" s="233">
        <v>126044</v>
      </c>
      <c r="V72" s="234"/>
      <c r="W72" s="235" t="s">
        <v>27</v>
      </c>
      <c r="X72" s="234">
        <v>2922166</v>
      </c>
      <c r="Y72" s="236"/>
      <c r="Z72" s="237">
        <v>54162192</v>
      </c>
      <c r="AA72" s="238">
        <v>54162192</v>
      </c>
      <c r="AB72" s="239">
        <v>161764.59400000001</v>
      </c>
      <c r="AC72" s="285">
        <v>0</v>
      </c>
      <c r="AD72" s="286">
        <v>0</v>
      </c>
      <c r="AE72" s="287">
        <f t="shared" si="0"/>
        <v>0</v>
      </c>
      <c r="AF72" s="288">
        <f t="shared" si="1"/>
        <v>54162192</v>
      </c>
    </row>
    <row r="73" spans="1:32">
      <c r="A73" s="276" t="s">
        <v>3976</v>
      </c>
      <c r="C73" s="260"/>
      <c r="D73" s="282">
        <v>136316</v>
      </c>
      <c r="E73" s="283">
        <v>45401.88606542824</v>
      </c>
      <c r="F73" s="284">
        <v>0</v>
      </c>
      <c r="G73" s="222">
        <v>3406443</v>
      </c>
      <c r="H73" s="223" t="s">
        <v>4044</v>
      </c>
      <c r="I73" s="224" t="s">
        <v>4023</v>
      </c>
      <c r="J73" s="225">
        <v>202405</v>
      </c>
      <c r="K73" s="226">
        <v>202412</v>
      </c>
      <c r="L73" s="227" t="s">
        <v>3998</v>
      </c>
      <c r="M73" s="228">
        <v>1</v>
      </c>
      <c r="N73" s="228">
        <v>7</v>
      </c>
      <c r="O73" s="229" t="s">
        <v>241</v>
      </c>
      <c r="P73" s="230">
        <v>7737456</v>
      </c>
      <c r="Q73" s="231">
        <v>1</v>
      </c>
      <c r="R73" s="232" t="s">
        <v>382</v>
      </c>
      <c r="S73" s="233">
        <v>5295</v>
      </c>
      <c r="T73" s="233" t="s">
        <v>3983</v>
      </c>
      <c r="U73" s="233">
        <v>127903</v>
      </c>
      <c r="V73" s="234"/>
      <c r="W73" s="235" t="s">
        <v>27</v>
      </c>
      <c r="X73" s="234">
        <v>2922167</v>
      </c>
      <c r="Y73" s="236"/>
      <c r="Z73" s="237">
        <v>54162192</v>
      </c>
      <c r="AA73" s="238">
        <v>54162192</v>
      </c>
      <c r="AB73" s="239">
        <v>161764.59400000001</v>
      </c>
      <c r="AC73" s="285">
        <v>0</v>
      </c>
      <c r="AD73" s="286">
        <v>0</v>
      </c>
      <c r="AE73" s="287">
        <f t="shared" si="0"/>
        <v>0</v>
      </c>
      <c r="AF73" s="288">
        <f t="shared" si="1"/>
        <v>54162192</v>
      </c>
    </row>
    <row r="74" spans="1:32">
      <c r="A74" s="276" t="s">
        <v>3976</v>
      </c>
      <c r="C74" s="260"/>
      <c r="D74" s="282">
        <v>117828</v>
      </c>
      <c r="E74" s="283">
        <v>45401.979647337961</v>
      </c>
      <c r="F74" s="284">
        <v>0</v>
      </c>
      <c r="G74" s="222">
        <v>3406451</v>
      </c>
      <c r="H74" s="223" t="s">
        <v>4045</v>
      </c>
      <c r="I74" s="224" t="s">
        <v>3981</v>
      </c>
      <c r="J74" s="225">
        <v>202405</v>
      </c>
      <c r="K74" s="226">
        <v>202412</v>
      </c>
      <c r="L74" s="227" t="s">
        <v>3998</v>
      </c>
      <c r="M74" s="228">
        <v>1</v>
      </c>
      <c r="N74" s="228">
        <v>8</v>
      </c>
      <c r="O74" s="229" t="s">
        <v>241</v>
      </c>
      <c r="P74" s="230">
        <v>7737455.8300000001</v>
      </c>
      <c r="Q74" s="231">
        <v>0.3</v>
      </c>
      <c r="R74" s="232" t="s">
        <v>403</v>
      </c>
      <c r="S74" s="233">
        <v>5295</v>
      </c>
      <c r="T74" s="233" t="s">
        <v>4046</v>
      </c>
      <c r="U74" s="233">
        <v>140127</v>
      </c>
      <c r="V74" s="234"/>
      <c r="W74" s="235" t="s">
        <v>39</v>
      </c>
      <c r="X74" s="234">
        <v>2950800</v>
      </c>
      <c r="Y74" s="236"/>
      <c r="Z74" s="237">
        <v>18569893.991999999</v>
      </c>
      <c r="AA74" s="238">
        <v>18569893.991999999</v>
      </c>
      <c r="AB74" s="239">
        <v>55462.144999999997</v>
      </c>
      <c r="AC74" s="285">
        <v>0</v>
      </c>
      <c r="AD74" s="286">
        <v>0</v>
      </c>
      <c r="AE74" s="287">
        <f t="shared" si="0"/>
        <v>0</v>
      </c>
      <c r="AF74" s="288">
        <f t="shared" si="1"/>
        <v>18569893.991999999</v>
      </c>
    </row>
    <row r="75" spans="1:32">
      <c r="A75" s="276" t="s">
        <v>3976</v>
      </c>
      <c r="C75" s="260"/>
      <c r="D75" s="282">
        <v>117828</v>
      </c>
      <c r="E75" s="283">
        <v>45491.890522685186</v>
      </c>
      <c r="F75" s="284">
        <v>0</v>
      </c>
      <c r="G75" s="222">
        <v>3405870</v>
      </c>
      <c r="H75" s="223" t="s">
        <v>4047</v>
      </c>
      <c r="I75" s="224" t="s">
        <v>3986</v>
      </c>
      <c r="J75" s="225">
        <v>202405</v>
      </c>
      <c r="K75" s="226">
        <v>202412</v>
      </c>
      <c r="L75" s="227" t="s">
        <v>3998</v>
      </c>
      <c r="M75" s="228">
        <v>16</v>
      </c>
      <c r="N75" s="228">
        <v>5</v>
      </c>
      <c r="O75" s="229" t="s">
        <v>241</v>
      </c>
      <c r="P75" s="230">
        <v>3423967</v>
      </c>
      <c r="Q75" s="231">
        <v>1</v>
      </c>
      <c r="R75" s="232" t="s">
        <v>252</v>
      </c>
      <c r="S75" s="233">
        <v>5295</v>
      </c>
      <c r="T75" s="233" t="s">
        <v>3983</v>
      </c>
      <c r="U75" s="233" t="s">
        <v>934</v>
      </c>
      <c r="V75" s="234"/>
      <c r="W75" s="235" t="s">
        <v>36</v>
      </c>
      <c r="X75" s="234">
        <v>3001557</v>
      </c>
      <c r="Y75" s="236"/>
      <c r="Z75" s="237">
        <v>273917360</v>
      </c>
      <c r="AA75" s="238">
        <v>273917360</v>
      </c>
      <c r="AB75" s="239">
        <v>818100.76199999999</v>
      </c>
      <c r="AC75" s="285">
        <v>0</v>
      </c>
      <c r="AD75" s="286">
        <v>0</v>
      </c>
      <c r="AE75" s="287">
        <f t="shared" si="0"/>
        <v>0</v>
      </c>
      <c r="AF75" s="288">
        <f t="shared" si="1"/>
        <v>273917360</v>
      </c>
    </row>
    <row r="76" spans="1:32">
      <c r="A76" s="276" t="s">
        <v>3976</v>
      </c>
      <c r="C76" s="260"/>
      <c r="D76" s="282">
        <v>117828</v>
      </c>
      <c r="E76" s="283">
        <v>45401.979647337961</v>
      </c>
      <c r="F76" s="284">
        <v>0</v>
      </c>
      <c r="G76" s="222">
        <v>3405869</v>
      </c>
      <c r="H76" s="223" t="s">
        <v>4018</v>
      </c>
      <c r="I76" s="224" t="s">
        <v>3986</v>
      </c>
      <c r="J76" s="225">
        <v>202405</v>
      </c>
      <c r="K76" s="226">
        <v>202412</v>
      </c>
      <c r="L76" s="227" t="s">
        <v>3998</v>
      </c>
      <c r="M76" s="228">
        <v>1</v>
      </c>
      <c r="N76" s="228">
        <v>6</v>
      </c>
      <c r="O76" s="229" t="s">
        <v>241</v>
      </c>
      <c r="P76" s="230">
        <v>7821506.8820000002</v>
      </c>
      <c r="Q76" s="231">
        <v>1</v>
      </c>
      <c r="R76" s="232" t="s">
        <v>252</v>
      </c>
      <c r="S76" s="233">
        <v>5295</v>
      </c>
      <c r="T76" s="233" t="s">
        <v>3983</v>
      </c>
      <c r="U76" s="233">
        <v>124677</v>
      </c>
      <c r="V76" s="234"/>
      <c r="W76" s="235" t="s">
        <v>27</v>
      </c>
      <c r="X76" s="234">
        <v>3001560</v>
      </c>
      <c r="Y76" s="236"/>
      <c r="Z76" s="237">
        <v>46929041.294</v>
      </c>
      <c r="AA76" s="238">
        <v>46929041.294</v>
      </c>
      <c r="AB76" s="239">
        <v>140161.56</v>
      </c>
      <c r="AC76" s="285">
        <v>0</v>
      </c>
      <c r="AD76" s="286">
        <v>0</v>
      </c>
      <c r="AE76" s="287">
        <f t="shared" si="0"/>
        <v>0</v>
      </c>
      <c r="AF76" s="288">
        <f t="shared" si="1"/>
        <v>46929041.294</v>
      </c>
    </row>
    <row r="77" spans="1:32">
      <c r="A77" s="276" t="s">
        <v>3976</v>
      </c>
      <c r="C77" s="260"/>
      <c r="D77" s="282" t="s">
        <v>4001</v>
      </c>
      <c r="E77" s="283">
        <v>45499.758336840277</v>
      </c>
      <c r="F77" s="284">
        <v>0</v>
      </c>
      <c r="G77" s="222">
        <v>3407425</v>
      </c>
      <c r="H77" s="223" t="s">
        <v>4015</v>
      </c>
      <c r="I77" s="224" t="s">
        <v>3986</v>
      </c>
      <c r="J77" s="225">
        <v>202405</v>
      </c>
      <c r="K77" s="226">
        <v>202412</v>
      </c>
      <c r="L77" s="227" t="s">
        <v>3998</v>
      </c>
      <c r="M77" s="228">
        <v>1</v>
      </c>
      <c r="N77" s="228">
        <v>8</v>
      </c>
      <c r="O77" s="229" t="s">
        <v>241</v>
      </c>
      <c r="P77" s="230">
        <v>4664244.5980000002</v>
      </c>
      <c r="Q77" s="231">
        <v>0.25</v>
      </c>
      <c r="R77" s="232" t="s">
        <v>351</v>
      </c>
      <c r="S77" s="233">
        <v>5295</v>
      </c>
      <c r="T77" s="233" t="s">
        <v>4008</v>
      </c>
      <c r="U77" s="233">
        <v>143333</v>
      </c>
      <c r="V77" s="234"/>
      <c r="W77" s="235" t="s">
        <v>42</v>
      </c>
      <c r="X77" s="234">
        <v>3038086</v>
      </c>
      <c r="Y77" s="236"/>
      <c r="Z77" s="237">
        <v>9328489.1960000005</v>
      </c>
      <c r="AA77" s="238">
        <v>9328489.1960000005</v>
      </c>
      <c r="AB77" s="239">
        <v>27861.118999999999</v>
      </c>
      <c r="AC77" s="285">
        <v>0</v>
      </c>
      <c r="AD77" s="286">
        <v>0</v>
      </c>
      <c r="AE77" s="287">
        <f t="shared" si="0"/>
        <v>0</v>
      </c>
      <c r="AF77" s="288">
        <f t="shared" si="1"/>
        <v>9328489.1960000005</v>
      </c>
    </row>
    <row r="78" spans="1:32">
      <c r="A78" s="276" t="s">
        <v>3976</v>
      </c>
      <c r="C78" s="260"/>
      <c r="D78" s="282" t="s">
        <v>4001</v>
      </c>
      <c r="E78" s="283">
        <v>45491.99417554398</v>
      </c>
      <c r="F78" s="284">
        <v>0</v>
      </c>
      <c r="G78" s="222">
        <v>3406422</v>
      </c>
      <c r="H78" s="223" t="s">
        <v>4048</v>
      </c>
      <c r="I78" s="224" t="s">
        <v>3990</v>
      </c>
      <c r="J78" s="225">
        <v>202405</v>
      </c>
      <c r="K78" s="226">
        <v>202412</v>
      </c>
      <c r="L78" s="227" t="s">
        <v>3998</v>
      </c>
      <c r="M78" s="228">
        <v>1</v>
      </c>
      <c r="N78" s="228">
        <v>5</v>
      </c>
      <c r="O78" s="229" t="s">
        <v>241</v>
      </c>
      <c r="P78" s="230">
        <v>3423967</v>
      </c>
      <c r="Q78" s="231">
        <v>1</v>
      </c>
      <c r="R78" s="232" t="s">
        <v>340</v>
      </c>
      <c r="S78" s="233">
        <v>5295</v>
      </c>
      <c r="T78" s="233" t="s">
        <v>3983</v>
      </c>
      <c r="U78" s="233">
        <v>140034</v>
      </c>
      <c r="V78" s="234"/>
      <c r="W78" s="235" t="s">
        <v>36</v>
      </c>
      <c r="X78" s="234">
        <v>3074486</v>
      </c>
      <c r="Y78" s="236"/>
      <c r="Z78" s="237">
        <v>17119835</v>
      </c>
      <c r="AA78" s="238">
        <v>17119835</v>
      </c>
      <c r="AB78" s="239">
        <v>51131.298000000003</v>
      </c>
      <c r="AC78" s="285">
        <v>0</v>
      </c>
      <c r="AD78" s="286">
        <v>0</v>
      </c>
      <c r="AE78" s="287">
        <f t="shared" si="0"/>
        <v>0</v>
      </c>
      <c r="AF78" s="288">
        <f t="shared" si="1"/>
        <v>17119835</v>
      </c>
    </row>
    <row r="79" spans="1:32">
      <c r="A79" s="276" t="s">
        <v>3976</v>
      </c>
      <c r="C79" s="260"/>
      <c r="D79" s="282" t="s">
        <v>4001</v>
      </c>
      <c r="E79" s="283">
        <v>45504.743155983793</v>
      </c>
      <c r="F79" s="284">
        <v>0</v>
      </c>
      <c r="G79" s="222">
        <v>3406421</v>
      </c>
      <c r="H79" s="223" t="s">
        <v>4048</v>
      </c>
      <c r="I79" s="224" t="s">
        <v>3990</v>
      </c>
      <c r="J79" s="225">
        <v>202405</v>
      </c>
      <c r="K79" s="226">
        <v>202412</v>
      </c>
      <c r="L79" s="227" t="s">
        <v>3998</v>
      </c>
      <c r="M79" s="228">
        <v>1</v>
      </c>
      <c r="N79" s="228">
        <v>5</v>
      </c>
      <c r="O79" s="229" t="s">
        <v>241</v>
      </c>
      <c r="P79" s="230">
        <v>3423967</v>
      </c>
      <c r="Q79" s="231">
        <v>1</v>
      </c>
      <c r="R79" s="232" t="s">
        <v>340</v>
      </c>
      <c r="S79" s="233">
        <v>5295</v>
      </c>
      <c r="T79" s="233" t="s">
        <v>3983</v>
      </c>
      <c r="U79" s="233">
        <v>140677</v>
      </c>
      <c r="V79" s="234"/>
      <c r="W79" s="235" t="s">
        <v>36</v>
      </c>
      <c r="X79" s="234">
        <v>3074498</v>
      </c>
      <c r="Y79" s="236"/>
      <c r="Z79" s="237">
        <v>17119835</v>
      </c>
      <c r="AA79" s="238">
        <v>17119835</v>
      </c>
      <c r="AB79" s="239">
        <v>51131.298000000003</v>
      </c>
      <c r="AC79" s="285">
        <v>0</v>
      </c>
      <c r="AD79" s="286">
        <v>0</v>
      </c>
      <c r="AE79" s="287">
        <f t="shared" si="0"/>
        <v>0</v>
      </c>
      <c r="AF79" s="288">
        <f t="shared" si="1"/>
        <v>17119835</v>
      </c>
    </row>
    <row r="80" spans="1:32">
      <c r="A80" s="276" t="s">
        <v>3976</v>
      </c>
      <c r="C80" s="260"/>
      <c r="D80" s="282" t="s">
        <v>4001</v>
      </c>
      <c r="E80" s="283">
        <v>45504.743155983793</v>
      </c>
      <c r="F80" s="284">
        <v>0</v>
      </c>
      <c r="G80" s="222">
        <v>3502039</v>
      </c>
      <c r="H80" s="223" t="s">
        <v>4048</v>
      </c>
      <c r="I80" s="224" t="s">
        <v>3990</v>
      </c>
      <c r="J80" s="225">
        <v>202406</v>
      </c>
      <c r="K80" s="226">
        <v>202412</v>
      </c>
      <c r="L80" s="227" t="s">
        <v>3998</v>
      </c>
      <c r="M80" s="228">
        <v>1</v>
      </c>
      <c r="N80" s="228">
        <v>5</v>
      </c>
      <c r="O80" s="229" t="s">
        <v>241</v>
      </c>
      <c r="P80" s="230">
        <v>3423967</v>
      </c>
      <c r="Q80" s="231">
        <v>1</v>
      </c>
      <c r="R80" s="232" t="s">
        <v>340</v>
      </c>
      <c r="S80" s="233">
        <v>5295</v>
      </c>
      <c r="T80" s="233" t="s">
        <v>3983</v>
      </c>
      <c r="U80" s="233">
        <v>146091</v>
      </c>
      <c r="V80" s="234"/>
      <c r="W80" s="235" t="s">
        <v>36</v>
      </c>
      <c r="X80" s="234">
        <v>3074512</v>
      </c>
      <c r="Y80" s="236"/>
      <c r="Z80" s="237">
        <v>17119835</v>
      </c>
      <c r="AA80" s="238">
        <v>17119835</v>
      </c>
      <c r="AB80" s="239">
        <v>51131.298000000003</v>
      </c>
      <c r="AC80" s="285">
        <v>0</v>
      </c>
      <c r="AD80" s="286">
        <v>0</v>
      </c>
      <c r="AE80" s="287">
        <f t="shared" si="0"/>
        <v>0</v>
      </c>
      <c r="AF80" s="288">
        <f t="shared" si="1"/>
        <v>17119835</v>
      </c>
    </row>
    <row r="81" spans="1:32">
      <c r="A81" s="276" t="s">
        <v>3976</v>
      </c>
      <c r="C81" s="260"/>
      <c r="D81" s="282" t="s">
        <v>4001</v>
      </c>
      <c r="E81" s="283">
        <v>45491.99417554398</v>
      </c>
      <c r="F81" s="284">
        <v>0</v>
      </c>
      <c r="G81" s="222">
        <v>3502038</v>
      </c>
      <c r="H81" s="223" t="s">
        <v>4048</v>
      </c>
      <c r="I81" s="224" t="s">
        <v>3990</v>
      </c>
      <c r="J81" s="225">
        <v>202406</v>
      </c>
      <c r="K81" s="226">
        <v>202412</v>
      </c>
      <c r="L81" s="227" t="s">
        <v>3998</v>
      </c>
      <c r="M81" s="228">
        <v>1</v>
      </c>
      <c r="N81" s="228">
        <v>5</v>
      </c>
      <c r="O81" s="229" t="s">
        <v>241</v>
      </c>
      <c r="P81" s="230">
        <v>3423967</v>
      </c>
      <c r="Q81" s="231">
        <v>1</v>
      </c>
      <c r="R81" s="232" t="s">
        <v>340</v>
      </c>
      <c r="S81" s="233">
        <v>5295</v>
      </c>
      <c r="T81" s="233" t="s">
        <v>3983</v>
      </c>
      <c r="U81" s="233">
        <v>146092</v>
      </c>
      <c r="V81" s="234"/>
      <c r="W81" s="235" t="s">
        <v>36</v>
      </c>
      <c r="X81" s="234">
        <v>3074513</v>
      </c>
      <c r="Y81" s="236"/>
      <c r="Z81" s="237">
        <v>17119835</v>
      </c>
      <c r="AA81" s="238">
        <v>17119835</v>
      </c>
      <c r="AB81" s="239">
        <v>51131.298000000003</v>
      </c>
      <c r="AC81" s="285">
        <v>0</v>
      </c>
      <c r="AD81" s="286">
        <v>0</v>
      </c>
      <c r="AE81" s="287">
        <f t="shared" si="0"/>
        <v>0</v>
      </c>
      <c r="AF81" s="288">
        <f t="shared" si="1"/>
        <v>17119835</v>
      </c>
    </row>
    <row r="82" spans="1:32">
      <c r="A82" s="276" t="s">
        <v>3976</v>
      </c>
      <c r="C82" s="260"/>
      <c r="D82" s="282" t="s">
        <v>4001</v>
      </c>
      <c r="E82" s="283">
        <v>45491.99417554398</v>
      </c>
      <c r="F82" s="284">
        <v>0</v>
      </c>
      <c r="G82" s="222">
        <v>3406427</v>
      </c>
      <c r="H82" s="223" t="s">
        <v>4048</v>
      </c>
      <c r="I82" s="224" t="s">
        <v>3990</v>
      </c>
      <c r="J82" s="225">
        <v>202405</v>
      </c>
      <c r="K82" s="226">
        <v>202412</v>
      </c>
      <c r="L82" s="227" t="s">
        <v>3998</v>
      </c>
      <c r="M82" s="228">
        <v>1</v>
      </c>
      <c r="N82" s="228">
        <v>5</v>
      </c>
      <c r="O82" s="229" t="s">
        <v>241</v>
      </c>
      <c r="P82" s="230">
        <v>3423967</v>
      </c>
      <c r="Q82" s="231">
        <v>1</v>
      </c>
      <c r="R82" s="232" t="s">
        <v>340</v>
      </c>
      <c r="S82" s="233">
        <v>5295</v>
      </c>
      <c r="T82" s="233" t="s">
        <v>3983</v>
      </c>
      <c r="U82" s="233">
        <v>139987</v>
      </c>
      <c r="V82" s="234"/>
      <c r="W82" s="235" t="s">
        <v>36</v>
      </c>
      <c r="X82" s="234">
        <v>3076631</v>
      </c>
      <c r="Y82" s="236"/>
      <c r="Z82" s="237">
        <v>17119835</v>
      </c>
      <c r="AA82" s="238">
        <v>17119835</v>
      </c>
      <c r="AB82" s="239">
        <v>51131.298000000003</v>
      </c>
      <c r="AC82" s="285">
        <v>0</v>
      </c>
      <c r="AD82" s="286">
        <v>0</v>
      </c>
      <c r="AE82" s="287">
        <f t="shared" si="0"/>
        <v>0</v>
      </c>
      <c r="AF82" s="288">
        <f t="shared" si="1"/>
        <v>17119835</v>
      </c>
    </row>
    <row r="83" spans="1:32">
      <c r="A83" s="276" t="s">
        <v>3976</v>
      </c>
      <c r="C83" s="260"/>
      <c r="D83" s="282" t="s">
        <v>4001</v>
      </c>
      <c r="E83" s="283">
        <v>45491.99417554398</v>
      </c>
      <c r="F83" s="284">
        <v>0</v>
      </c>
      <c r="G83" s="222">
        <v>3406426</v>
      </c>
      <c r="H83" s="223" t="s">
        <v>4048</v>
      </c>
      <c r="I83" s="224" t="s">
        <v>3990</v>
      </c>
      <c r="J83" s="225">
        <v>202405</v>
      </c>
      <c r="K83" s="226">
        <v>202412</v>
      </c>
      <c r="L83" s="227" t="s">
        <v>3998</v>
      </c>
      <c r="M83" s="228">
        <v>1</v>
      </c>
      <c r="N83" s="228">
        <v>5</v>
      </c>
      <c r="O83" s="229" t="s">
        <v>241</v>
      </c>
      <c r="P83" s="230">
        <v>3423967</v>
      </c>
      <c r="Q83" s="231">
        <v>1</v>
      </c>
      <c r="R83" s="232" t="s">
        <v>340</v>
      </c>
      <c r="S83" s="233">
        <v>5295</v>
      </c>
      <c r="T83" s="233" t="s">
        <v>3983</v>
      </c>
      <c r="U83" s="233">
        <v>139993</v>
      </c>
      <c r="V83" s="234"/>
      <c r="W83" s="235" t="s">
        <v>36</v>
      </c>
      <c r="X83" s="234">
        <v>3076636</v>
      </c>
      <c r="Y83" s="236"/>
      <c r="Z83" s="237">
        <v>17119835</v>
      </c>
      <c r="AA83" s="238">
        <v>17119835</v>
      </c>
      <c r="AB83" s="239">
        <v>51131.298000000003</v>
      </c>
      <c r="AC83" s="285">
        <v>0</v>
      </c>
      <c r="AD83" s="286">
        <v>0</v>
      </c>
      <c r="AE83" s="287">
        <f t="shared" si="0"/>
        <v>0</v>
      </c>
      <c r="AF83" s="288">
        <f t="shared" si="1"/>
        <v>17119835</v>
      </c>
    </row>
    <row r="84" spans="1:32">
      <c r="A84" s="276" t="s">
        <v>3976</v>
      </c>
      <c r="C84" s="260"/>
      <c r="D84" s="282" t="s">
        <v>4001</v>
      </c>
      <c r="E84" s="283">
        <v>45491.99417554398</v>
      </c>
      <c r="F84" s="284">
        <v>0</v>
      </c>
      <c r="G84" s="222">
        <v>3406425</v>
      </c>
      <c r="H84" s="223" t="s">
        <v>4048</v>
      </c>
      <c r="I84" s="224" t="s">
        <v>3990</v>
      </c>
      <c r="J84" s="225">
        <v>202405</v>
      </c>
      <c r="K84" s="226">
        <v>202412</v>
      </c>
      <c r="L84" s="227" t="s">
        <v>3998</v>
      </c>
      <c r="M84" s="228">
        <v>1</v>
      </c>
      <c r="N84" s="228">
        <v>5</v>
      </c>
      <c r="O84" s="229" t="s">
        <v>241</v>
      </c>
      <c r="P84" s="230">
        <v>3423967</v>
      </c>
      <c r="Q84" s="231">
        <v>1</v>
      </c>
      <c r="R84" s="232" t="s">
        <v>340</v>
      </c>
      <c r="S84" s="233">
        <v>5295</v>
      </c>
      <c r="T84" s="233" t="s">
        <v>3983</v>
      </c>
      <c r="U84" s="233">
        <v>139994</v>
      </c>
      <c r="V84" s="234"/>
      <c r="W84" s="235" t="s">
        <v>36</v>
      </c>
      <c r="X84" s="234">
        <v>3076637</v>
      </c>
      <c r="Y84" s="236"/>
      <c r="Z84" s="237">
        <v>17119835</v>
      </c>
      <c r="AA84" s="238">
        <v>17119835</v>
      </c>
      <c r="AB84" s="239">
        <v>51131.298000000003</v>
      </c>
      <c r="AC84" s="285">
        <v>0</v>
      </c>
      <c r="AD84" s="286">
        <v>0</v>
      </c>
      <c r="AE84" s="287">
        <f t="shared" ref="AE84:AE140" si="2">AD84*M84*N84*P84</f>
        <v>0</v>
      </c>
      <c r="AF84" s="288">
        <f t="shared" ref="AF84:AF137" si="3">AA84+AE84</f>
        <v>17119835</v>
      </c>
    </row>
    <row r="85" spans="1:32">
      <c r="A85" s="276" t="s">
        <v>3976</v>
      </c>
      <c r="C85" s="260"/>
      <c r="D85" s="282" t="s">
        <v>4001</v>
      </c>
      <c r="E85" s="283">
        <v>45491.99417554398</v>
      </c>
      <c r="F85" s="284">
        <v>0</v>
      </c>
      <c r="G85" s="222">
        <v>3406424</v>
      </c>
      <c r="H85" s="223" t="s">
        <v>4048</v>
      </c>
      <c r="I85" s="224" t="s">
        <v>3990</v>
      </c>
      <c r="J85" s="225">
        <v>202405</v>
      </c>
      <c r="K85" s="226">
        <v>202412</v>
      </c>
      <c r="L85" s="227" t="s">
        <v>3998</v>
      </c>
      <c r="M85" s="228">
        <v>1</v>
      </c>
      <c r="N85" s="228">
        <v>5</v>
      </c>
      <c r="O85" s="229" t="s">
        <v>241</v>
      </c>
      <c r="P85" s="230">
        <v>3423967</v>
      </c>
      <c r="Q85" s="231">
        <v>1</v>
      </c>
      <c r="R85" s="232" t="s">
        <v>340</v>
      </c>
      <c r="S85" s="233">
        <v>5295</v>
      </c>
      <c r="T85" s="233" t="s">
        <v>3983</v>
      </c>
      <c r="U85" s="233">
        <v>139999</v>
      </c>
      <c r="V85" s="234"/>
      <c r="W85" s="235" t="s">
        <v>36</v>
      </c>
      <c r="X85" s="234">
        <v>3076642</v>
      </c>
      <c r="Y85" s="236"/>
      <c r="Z85" s="237">
        <v>17119835</v>
      </c>
      <c r="AA85" s="238">
        <v>17119835</v>
      </c>
      <c r="AB85" s="239">
        <v>51131.298000000003</v>
      </c>
      <c r="AC85" s="285">
        <v>0</v>
      </c>
      <c r="AD85" s="286">
        <v>0</v>
      </c>
      <c r="AE85" s="287">
        <f t="shared" si="2"/>
        <v>0</v>
      </c>
      <c r="AF85" s="288">
        <f t="shared" si="3"/>
        <v>17119835</v>
      </c>
    </row>
    <row r="86" spans="1:32">
      <c r="A86" s="276" t="s">
        <v>3976</v>
      </c>
      <c r="C86" s="260"/>
      <c r="D86" s="282" t="s">
        <v>4001</v>
      </c>
      <c r="E86" s="283">
        <v>45498.745996874997</v>
      </c>
      <c r="F86" s="284">
        <v>0</v>
      </c>
      <c r="G86" s="222">
        <v>3406423</v>
      </c>
      <c r="H86" s="223" t="s">
        <v>4048</v>
      </c>
      <c r="I86" s="224" t="s">
        <v>3990</v>
      </c>
      <c r="J86" s="225">
        <v>202405</v>
      </c>
      <c r="K86" s="226">
        <v>202412</v>
      </c>
      <c r="L86" s="227" t="s">
        <v>3998</v>
      </c>
      <c r="M86" s="228">
        <v>1</v>
      </c>
      <c r="N86" s="228">
        <v>5</v>
      </c>
      <c r="O86" s="229" t="s">
        <v>241</v>
      </c>
      <c r="P86" s="230">
        <v>3423967</v>
      </c>
      <c r="Q86" s="231">
        <v>1</v>
      </c>
      <c r="R86" s="232" t="s">
        <v>340</v>
      </c>
      <c r="S86" s="233">
        <v>5295</v>
      </c>
      <c r="T86" s="233" t="s">
        <v>3983</v>
      </c>
      <c r="U86" s="233">
        <v>140028</v>
      </c>
      <c r="V86" s="234"/>
      <c r="W86" s="235" t="s">
        <v>36</v>
      </c>
      <c r="X86" s="234">
        <v>3076647</v>
      </c>
      <c r="Y86" s="236"/>
      <c r="Z86" s="237">
        <v>17119835</v>
      </c>
      <c r="AA86" s="238">
        <v>17119835</v>
      </c>
      <c r="AB86" s="239">
        <v>51131.298000000003</v>
      </c>
      <c r="AC86" s="285">
        <v>0</v>
      </c>
      <c r="AD86" s="286">
        <v>0</v>
      </c>
      <c r="AE86" s="287">
        <f t="shared" si="2"/>
        <v>0</v>
      </c>
      <c r="AF86" s="288">
        <f t="shared" si="3"/>
        <v>17119835</v>
      </c>
    </row>
    <row r="87" spans="1:32">
      <c r="A87" s="276" t="s">
        <v>3976</v>
      </c>
      <c r="C87" s="260"/>
      <c r="D87" s="282" t="s">
        <v>4001</v>
      </c>
      <c r="E87" s="283">
        <v>45401.934209687497</v>
      </c>
      <c r="F87" s="284">
        <v>0</v>
      </c>
      <c r="G87" s="222">
        <v>3406414</v>
      </c>
      <c r="H87" s="223" t="s">
        <v>4044</v>
      </c>
      <c r="I87" s="224" t="s">
        <v>4034</v>
      </c>
      <c r="J87" s="225">
        <v>202405</v>
      </c>
      <c r="K87" s="226">
        <v>202412</v>
      </c>
      <c r="L87" s="227" t="s">
        <v>3998</v>
      </c>
      <c r="M87" s="228">
        <v>1</v>
      </c>
      <c r="N87" s="228">
        <v>5.5</v>
      </c>
      <c r="O87" s="229" t="s">
        <v>241</v>
      </c>
      <c r="P87" s="230">
        <v>7737456</v>
      </c>
      <c r="Q87" s="231">
        <v>1</v>
      </c>
      <c r="R87" s="232" t="s">
        <v>340</v>
      </c>
      <c r="S87" s="233">
        <v>5295</v>
      </c>
      <c r="T87" s="233" t="s">
        <v>3983</v>
      </c>
      <c r="U87" s="233">
        <v>140631</v>
      </c>
      <c r="V87" s="234"/>
      <c r="W87" s="235" t="s">
        <v>27</v>
      </c>
      <c r="X87" s="234">
        <v>3098983</v>
      </c>
      <c r="Y87" s="236"/>
      <c r="Z87" s="237">
        <v>42556008</v>
      </c>
      <c r="AA87" s="238">
        <v>42556008</v>
      </c>
      <c r="AB87" s="239">
        <v>127100.75199999999</v>
      </c>
      <c r="AC87" s="285">
        <v>0</v>
      </c>
      <c r="AD87" s="286">
        <v>0</v>
      </c>
      <c r="AE87" s="287">
        <f t="shared" si="2"/>
        <v>0</v>
      </c>
      <c r="AF87" s="288">
        <f t="shared" si="3"/>
        <v>42556008</v>
      </c>
    </row>
    <row r="88" spans="1:32">
      <c r="A88" s="276" t="s">
        <v>3976</v>
      </c>
      <c r="C88" s="260"/>
      <c r="D88" s="282" t="s">
        <v>4001</v>
      </c>
      <c r="E88" s="283">
        <v>45401.934209687497</v>
      </c>
      <c r="F88" s="284">
        <v>0</v>
      </c>
      <c r="G88" s="222">
        <v>3406786</v>
      </c>
      <c r="H88" s="223" t="s">
        <v>4049</v>
      </c>
      <c r="I88" s="224" t="s">
        <v>3990</v>
      </c>
      <c r="J88" s="225">
        <v>202405</v>
      </c>
      <c r="K88" s="226">
        <v>202412</v>
      </c>
      <c r="L88" s="227" t="s">
        <v>3998</v>
      </c>
      <c r="M88" s="228">
        <v>1</v>
      </c>
      <c r="N88" s="228">
        <v>6</v>
      </c>
      <c r="O88" s="229" t="s">
        <v>241</v>
      </c>
      <c r="P88" s="230">
        <v>4544939.9249999998</v>
      </c>
      <c r="Q88" s="231">
        <v>0.2</v>
      </c>
      <c r="R88" s="232" t="s">
        <v>448</v>
      </c>
      <c r="S88" s="233">
        <v>5295</v>
      </c>
      <c r="T88" s="233" t="s">
        <v>4050</v>
      </c>
      <c r="U88" s="233">
        <v>127092</v>
      </c>
      <c r="V88" s="234"/>
      <c r="W88" s="235" t="s">
        <v>42</v>
      </c>
      <c r="X88" s="234">
        <v>3112867</v>
      </c>
      <c r="Y88" s="236"/>
      <c r="Z88" s="237">
        <v>5453927.9100000001</v>
      </c>
      <c r="AA88" s="238">
        <v>5453927.9100000001</v>
      </c>
      <c r="AB88" s="239">
        <v>16289.083000000001</v>
      </c>
      <c r="AC88" s="285">
        <v>0</v>
      </c>
      <c r="AD88" s="286">
        <v>0</v>
      </c>
      <c r="AE88" s="287">
        <f t="shared" si="2"/>
        <v>0</v>
      </c>
      <c r="AF88" s="288">
        <f t="shared" si="3"/>
        <v>5453927.9100000001</v>
      </c>
    </row>
    <row r="89" spans="1:32">
      <c r="A89" s="276" t="s">
        <v>3976</v>
      </c>
      <c r="C89" s="260"/>
      <c r="D89" s="282">
        <v>122536</v>
      </c>
      <c r="E89" s="283">
        <v>45516.726969212963</v>
      </c>
      <c r="F89" s="284">
        <v>0</v>
      </c>
      <c r="G89" s="222">
        <v>3406785</v>
      </c>
      <c r="H89" s="223" t="s">
        <v>4051</v>
      </c>
      <c r="I89" s="224" t="s">
        <v>3990</v>
      </c>
      <c r="J89" s="225">
        <v>202405</v>
      </c>
      <c r="K89" s="226">
        <v>202412</v>
      </c>
      <c r="L89" s="227" t="s">
        <v>3998</v>
      </c>
      <c r="M89" s="228">
        <v>1</v>
      </c>
      <c r="N89" s="228">
        <v>6</v>
      </c>
      <c r="O89" s="229" t="s">
        <v>241</v>
      </c>
      <c r="P89" s="230">
        <v>4544942.8210000005</v>
      </c>
      <c r="Q89" s="231">
        <v>0.3</v>
      </c>
      <c r="R89" s="232" t="s">
        <v>448</v>
      </c>
      <c r="S89" s="233">
        <v>5295</v>
      </c>
      <c r="T89" s="233" t="s">
        <v>4026</v>
      </c>
      <c r="U89" s="233">
        <v>140676</v>
      </c>
      <c r="V89" s="234"/>
      <c r="W89" s="235" t="s">
        <v>42</v>
      </c>
      <c r="X89" s="234">
        <v>3123157</v>
      </c>
      <c r="Y89" s="236"/>
      <c r="Z89" s="237">
        <v>8180897.0779999997</v>
      </c>
      <c r="AA89" s="238">
        <v>8180897.0779999997</v>
      </c>
      <c r="AB89" s="239">
        <v>24433.64</v>
      </c>
      <c r="AC89" s="285">
        <v>0</v>
      </c>
      <c r="AD89" s="286">
        <v>0</v>
      </c>
      <c r="AE89" s="287">
        <f t="shared" si="2"/>
        <v>0</v>
      </c>
      <c r="AF89" s="288">
        <f t="shared" si="3"/>
        <v>8180897.0779999997</v>
      </c>
    </row>
    <row r="90" spans="1:32">
      <c r="A90" s="276" t="s">
        <v>3976</v>
      </c>
      <c r="C90" s="260"/>
      <c r="D90" s="282">
        <v>136316</v>
      </c>
      <c r="E90" s="283">
        <v>45401.88606542824</v>
      </c>
      <c r="F90" s="284">
        <v>0</v>
      </c>
      <c r="G90" s="222">
        <v>3406442</v>
      </c>
      <c r="H90" s="223" t="s">
        <v>4044</v>
      </c>
      <c r="I90" s="224" t="s">
        <v>3993</v>
      </c>
      <c r="J90" s="225">
        <v>202405</v>
      </c>
      <c r="K90" s="226">
        <v>202412</v>
      </c>
      <c r="L90" s="227" t="s">
        <v>3998</v>
      </c>
      <c r="M90" s="228">
        <v>1</v>
      </c>
      <c r="N90" s="228">
        <v>2</v>
      </c>
      <c r="O90" s="229" t="s">
        <v>241</v>
      </c>
      <c r="P90" s="230">
        <v>7737456</v>
      </c>
      <c r="Q90" s="231">
        <v>1</v>
      </c>
      <c r="R90" s="232" t="s">
        <v>382</v>
      </c>
      <c r="S90" s="233">
        <v>5295</v>
      </c>
      <c r="T90" s="233" t="s">
        <v>3983</v>
      </c>
      <c r="U90" s="233" t="s">
        <v>1225</v>
      </c>
      <c r="V90" s="234"/>
      <c r="W90" s="235" t="s">
        <v>27</v>
      </c>
      <c r="X90" s="234">
        <v>3207131</v>
      </c>
      <c r="Y90" s="236"/>
      <c r="Z90" s="237">
        <v>15474912</v>
      </c>
      <c r="AA90" s="238">
        <v>15474912</v>
      </c>
      <c r="AB90" s="239">
        <v>46218.455000000002</v>
      </c>
      <c r="AC90" s="285">
        <v>0</v>
      </c>
      <c r="AD90" s="286">
        <v>0</v>
      </c>
      <c r="AE90" s="287">
        <f t="shared" si="2"/>
        <v>0</v>
      </c>
      <c r="AF90" s="288">
        <f t="shared" si="3"/>
        <v>15474912</v>
      </c>
    </row>
    <row r="91" spans="1:32">
      <c r="A91" s="276" t="s">
        <v>3976</v>
      </c>
      <c r="C91" s="260"/>
      <c r="D91" s="282">
        <v>136316</v>
      </c>
      <c r="E91" s="283">
        <v>45401.88606542824</v>
      </c>
      <c r="F91" s="284">
        <v>0</v>
      </c>
      <c r="G91" s="222">
        <v>3406450</v>
      </c>
      <c r="H91" s="223" t="s">
        <v>4052</v>
      </c>
      <c r="I91" s="224" t="s">
        <v>3981</v>
      </c>
      <c r="J91" s="225">
        <v>202405</v>
      </c>
      <c r="K91" s="226">
        <v>202412</v>
      </c>
      <c r="L91" s="227" t="s">
        <v>3998</v>
      </c>
      <c r="M91" s="228">
        <v>1</v>
      </c>
      <c r="N91" s="228">
        <v>8</v>
      </c>
      <c r="O91" s="229" t="s">
        <v>241</v>
      </c>
      <c r="P91" s="230">
        <v>6480004.9139999999</v>
      </c>
      <c r="Q91" s="231">
        <v>0.2</v>
      </c>
      <c r="R91" s="232" t="s">
        <v>403</v>
      </c>
      <c r="S91" s="233">
        <v>5295</v>
      </c>
      <c r="T91" s="233" t="s">
        <v>4013</v>
      </c>
      <c r="U91" s="233">
        <v>125468</v>
      </c>
      <c r="V91" s="234"/>
      <c r="W91" s="235" t="s">
        <v>42</v>
      </c>
      <c r="X91" s="234">
        <v>3215724</v>
      </c>
      <c r="Y91" s="236"/>
      <c r="Z91" s="237">
        <v>10368007.862</v>
      </c>
      <c r="AA91" s="238">
        <v>10368007.862</v>
      </c>
      <c r="AB91" s="239">
        <v>30965.817999999999</v>
      </c>
      <c r="AC91" s="285">
        <v>0</v>
      </c>
      <c r="AD91" s="286">
        <v>0</v>
      </c>
      <c r="AE91" s="287">
        <f t="shared" si="2"/>
        <v>0</v>
      </c>
      <c r="AF91" s="288">
        <f t="shared" si="3"/>
        <v>10368007.862</v>
      </c>
    </row>
    <row r="92" spans="1:32">
      <c r="A92" s="276" t="s">
        <v>3976</v>
      </c>
      <c r="C92" s="260"/>
      <c r="D92" s="282" t="s">
        <v>4001</v>
      </c>
      <c r="E92" s="283">
        <v>45495.785015127316</v>
      </c>
      <c r="F92" s="284">
        <v>0</v>
      </c>
      <c r="G92" s="222">
        <v>3406449</v>
      </c>
      <c r="H92" s="223" t="s">
        <v>4053</v>
      </c>
      <c r="I92" s="224" t="s">
        <v>3981</v>
      </c>
      <c r="J92" s="225">
        <v>202405</v>
      </c>
      <c r="K92" s="226">
        <v>202412</v>
      </c>
      <c r="L92" s="227" t="s">
        <v>3998</v>
      </c>
      <c r="M92" s="228">
        <v>1</v>
      </c>
      <c r="N92" s="228">
        <v>8</v>
      </c>
      <c r="O92" s="229" t="s">
        <v>241</v>
      </c>
      <c r="P92" s="230">
        <v>6483981.46</v>
      </c>
      <c r="Q92" s="231">
        <v>0.14899999999999999</v>
      </c>
      <c r="R92" s="232" t="s">
        <v>334</v>
      </c>
      <c r="S92" s="233">
        <v>5295</v>
      </c>
      <c r="T92" s="233" t="s">
        <v>4000</v>
      </c>
      <c r="U92" s="233">
        <v>126079</v>
      </c>
      <c r="V92" s="234"/>
      <c r="W92" s="235" t="s">
        <v>42</v>
      </c>
      <c r="X92" s="234">
        <v>3218674</v>
      </c>
      <c r="Y92" s="236"/>
      <c r="Z92" s="237">
        <v>7728905.9000000004</v>
      </c>
      <c r="AA92" s="238">
        <v>7728905.9000000004</v>
      </c>
      <c r="AB92" s="239">
        <v>23083.690999999999</v>
      </c>
      <c r="AC92" s="285">
        <v>0</v>
      </c>
      <c r="AD92" s="286">
        <v>0</v>
      </c>
      <c r="AE92" s="287">
        <f t="shared" si="2"/>
        <v>0</v>
      </c>
      <c r="AF92" s="288">
        <f t="shared" si="3"/>
        <v>7728905.9000000004</v>
      </c>
    </row>
    <row r="93" spans="1:32">
      <c r="A93" s="276" t="s">
        <v>3976</v>
      </c>
      <c r="C93" s="260"/>
      <c r="D93" s="282">
        <v>117828</v>
      </c>
      <c r="E93" s="283">
        <v>45401.979647337961</v>
      </c>
      <c r="F93" s="284">
        <v>0</v>
      </c>
      <c r="G93" s="222">
        <v>3406794</v>
      </c>
      <c r="H93" s="223" t="s">
        <v>4017</v>
      </c>
      <c r="I93" s="224" t="s">
        <v>3990</v>
      </c>
      <c r="J93" s="225">
        <v>202405</v>
      </c>
      <c r="K93" s="226">
        <v>202412</v>
      </c>
      <c r="L93" s="227" t="s">
        <v>3998</v>
      </c>
      <c r="M93" s="228">
        <v>1</v>
      </c>
      <c r="N93" s="228">
        <v>6</v>
      </c>
      <c r="O93" s="229" t="s">
        <v>241</v>
      </c>
      <c r="P93" s="230">
        <v>32464384.002</v>
      </c>
      <c r="Q93" s="231">
        <v>5.6000000000000001E-2</v>
      </c>
      <c r="R93" s="232" t="s">
        <v>448</v>
      </c>
      <c r="S93" s="233">
        <v>5295</v>
      </c>
      <c r="T93" s="233" t="s">
        <v>4003</v>
      </c>
      <c r="U93" s="233">
        <v>142696</v>
      </c>
      <c r="V93" s="234"/>
      <c r="W93" s="235" t="s">
        <v>42</v>
      </c>
      <c r="X93" s="234">
        <v>3263900</v>
      </c>
      <c r="Y93" s="236"/>
      <c r="Z93" s="237">
        <v>10908033.025</v>
      </c>
      <c r="AA93" s="238">
        <v>10908033.025</v>
      </c>
      <c r="AB93" s="239">
        <v>32578.695</v>
      </c>
      <c r="AC93" s="285">
        <v>0</v>
      </c>
      <c r="AD93" s="286">
        <v>0</v>
      </c>
      <c r="AE93" s="287">
        <f t="shared" si="2"/>
        <v>0</v>
      </c>
      <c r="AF93" s="288">
        <f t="shared" si="3"/>
        <v>10908033.025</v>
      </c>
    </row>
    <row r="94" spans="1:32">
      <c r="A94" s="276" t="s">
        <v>3976</v>
      </c>
      <c r="C94" s="260"/>
      <c r="D94" s="282">
        <v>136316</v>
      </c>
      <c r="E94" s="283">
        <v>45405.629181747689</v>
      </c>
      <c r="F94" s="284">
        <v>0</v>
      </c>
      <c r="G94" s="222">
        <v>3538433</v>
      </c>
      <c r="H94" s="223" t="s">
        <v>4044</v>
      </c>
      <c r="I94" s="224" t="s">
        <v>3990</v>
      </c>
      <c r="J94" s="225">
        <v>202407</v>
      </c>
      <c r="K94" s="226">
        <v>202412</v>
      </c>
      <c r="L94" s="227" t="s">
        <v>3998</v>
      </c>
      <c r="M94" s="228">
        <v>1</v>
      </c>
      <c r="N94" s="228">
        <v>1.7</v>
      </c>
      <c r="O94" s="229" t="s">
        <v>241</v>
      </c>
      <c r="P94" s="230">
        <v>7906546.1160000004</v>
      </c>
      <c r="Q94" s="231">
        <v>1</v>
      </c>
      <c r="R94" s="232" t="s">
        <v>340</v>
      </c>
      <c r="S94" s="233">
        <v>5295</v>
      </c>
      <c r="T94" s="233" t="s">
        <v>3983</v>
      </c>
      <c r="U94" s="233">
        <v>139493</v>
      </c>
      <c r="V94" s="234"/>
      <c r="W94" s="235" t="s">
        <v>27</v>
      </c>
      <c r="X94" s="234">
        <v>3279935</v>
      </c>
      <c r="Y94" s="236"/>
      <c r="Z94" s="237">
        <v>13441128.397</v>
      </c>
      <c r="AA94" s="238">
        <v>13441128.397</v>
      </c>
      <c r="AB94" s="239">
        <v>40144.214999999997</v>
      </c>
      <c r="AC94" s="285">
        <v>0</v>
      </c>
      <c r="AD94" s="286">
        <v>0</v>
      </c>
      <c r="AE94" s="287">
        <f t="shared" si="2"/>
        <v>0</v>
      </c>
      <c r="AF94" s="288">
        <f t="shared" si="3"/>
        <v>13441128.397</v>
      </c>
    </row>
    <row r="95" spans="1:32">
      <c r="A95" s="276" t="s">
        <v>3976</v>
      </c>
      <c r="C95" s="260"/>
      <c r="D95" s="282" t="s">
        <v>4001</v>
      </c>
      <c r="E95" s="283">
        <v>45504.743155983793</v>
      </c>
      <c r="F95" s="284">
        <v>0</v>
      </c>
      <c r="G95" s="222">
        <v>3407424</v>
      </c>
      <c r="H95" s="223" t="s">
        <v>4054</v>
      </c>
      <c r="I95" s="224" t="s">
        <v>3986</v>
      </c>
      <c r="J95" s="225">
        <v>202405</v>
      </c>
      <c r="K95" s="226">
        <v>202412</v>
      </c>
      <c r="L95" s="227" t="s">
        <v>3998</v>
      </c>
      <c r="M95" s="228">
        <v>1</v>
      </c>
      <c r="N95" s="228">
        <v>8</v>
      </c>
      <c r="O95" s="229" t="s">
        <v>241</v>
      </c>
      <c r="P95" s="230">
        <v>16145227.448999999</v>
      </c>
      <c r="Q95" s="231">
        <v>0.05</v>
      </c>
      <c r="R95" s="232" t="s">
        <v>351</v>
      </c>
      <c r="S95" s="233">
        <v>5295</v>
      </c>
      <c r="T95" s="233" t="s">
        <v>4003</v>
      </c>
      <c r="U95" s="233" t="s">
        <v>934</v>
      </c>
      <c r="V95" s="234"/>
      <c r="W95" s="235" t="s">
        <v>42</v>
      </c>
      <c r="X95" s="234">
        <v>3322717</v>
      </c>
      <c r="Y95" s="236"/>
      <c r="Z95" s="237">
        <v>6458090.9800000004</v>
      </c>
      <c r="AA95" s="238">
        <v>6458090.9800000004</v>
      </c>
      <c r="AB95" s="239">
        <v>19288.187000000002</v>
      </c>
      <c r="AC95" s="285">
        <v>0</v>
      </c>
      <c r="AD95" s="286">
        <v>0</v>
      </c>
      <c r="AE95" s="287">
        <f t="shared" si="2"/>
        <v>0</v>
      </c>
      <c r="AF95" s="288">
        <f t="shared" si="3"/>
        <v>6458090.9800000004</v>
      </c>
    </row>
    <row r="96" spans="1:32">
      <c r="A96" s="276" t="s">
        <v>3976</v>
      </c>
      <c r="C96" s="260"/>
      <c r="D96" s="282" t="s">
        <v>4001</v>
      </c>
      <c r="E96" s="283">
        <v>45504.743155983793</v>
      </c>
      <c r="F96" s="284">
        <v>0</v>
      </c>
      <c r="G96" s="222">
        <v>3406583</v>
      </c>
      <c r="H96" s="223" t="s">
        <v>4049</v>
      </c>
      <c r="I96" s="224" t="s">
        <v>3993</v>
      </c>
      <c r="J96" s="225">
        <v>202405</v>
      </c>
      <c r="K96" s="226">
        <v>202412</v>
      </c>
      <c r="L96" s="227" t="s">
        <v>3998</v>
      </c>
      <c r="M96" s="228">
        <v>1</v>
      </c>
      <c r="N96" s="228">
        <v>8</v>
      </c>
      <c r="O96" s="229" t="s">
        <v>241</v>
      </c>
      <c r="P96" s="230">
        <v>4568048.642</v>
      </c>
      <c r="Q96" s="231">
        <v>0.32</v>
      </c>
      <c r="R96" s="232" t="s">
        <v>374</v>
      </c>
      <c r="S96" s="233">
        <v>5295</v>
      </c>
      <c r="T96" s="233" t="s">
        <v>4050</v>
      </c>
      <c r="U96" s="233">
        <v>144157</v>
      </c>
      <c r="V96" s="234"/>
      <c r="W96" s="235" t="s">
        <v>42</v>
      </c>
      <c r="X96" s="234">
        <v>3336032</v>
      </c>
      <c r="Y96" s="236"/>
      <c r="Z96" s="237">
        <v>11694204.524</v>
      </c>
      <c r="AA96" s="238">
        <v>11694204.524</v>
      </c>
      <c r="AB96" s="239">
        <v>34926.730000000003</v>
      </c>
      <c r="AC96" s="285">
        <v>0</v>
      </c>
      <c r="AD96" s="286">
        <v>0</v>
      </c>
      <c r="AE96" s="287">
        <f t="shared" si="2"/>
        <v>0</v>
      </c>
      <c r="AF96" s="288">
        <f t="shared" si="3"/>
        <v>11694204.524</v>
      </c>
    </row>
    <row r="97" spans="1:32">
      <c r="A97" s="276" t="s">
        <v>3976</v>
      </c>
      <c r="C97" s="260"/>
      <c r="D97" s="282" t="s">
        <v>4001</v>
      </c>
      <c r="E97" s="283">
        <v>45491.99417554398</v>
      </c>
      <c r="F97" s="284">
        <v>0</v>
      </c>
      <c r="G97" s="222">
        <v>3406420</v>
      </c>
      <c r="H97" s="223" t="s">
        <v>4048</v>
      </c>
      <c r="I97" s="224" t="s">
        <v>3990</v>
      </c>
      <c r="J97" s="225">
        <v>202405</v>
      </c>
      <c r="K97" s="226">
        <v>202412</v>
      </c>
      <c r="L97" s="227" t="s">
        <v>3998</v>
      </c>
      <c r="M97" s="228">
        <v>1</v>
      </c>
      <c r="N97" s="228">
        <v>1</v>
      </c>
      <c r="O97" s="229" t="s">
        <v>241</v>
      </c>
      <c r="P97" s="230">
        <v>913057.86699999997</v>
      </c>
      <c r="Q97" s="231">
        <v>1</v>
      </c>
      <c r="R97" s="232" t="s">
        <v>340</v>
      </c>
      <c r="S97" s="233">
        <v>5295</v>
      </c>
      <c r="T97" s="233" t="s">
        <v>3983</v>
      </c>
      <c r="U97" s="233">
        <v>145699</v>
      </c>
      <c r="V97" s="234"/>
      <c r="W97" s="235" t="s">
        <v>36</v>
      </c>
      <c r="X97" s="234">
        <v>3406396</v>
      </c>
      <c r="Y97" s="236"/>
      <c r="Z97" s="237">
        <v>913057.86699999997</v>
      </c>
      <c r="AA97" s="238">
        <v>913057.86699999997</v>
      </c>
      <c r="AB97" s="239">
        <v>2727.0030000000002</v>
      </c>
      <c r="AC97" s="285">
        <v>0</v>
      </c>
      <c r="AD97" s="286">
        <v>0</v>
      </c>
      <c r="AE97" s="287">
        <f t="shared" si="2"/>
        <v>0</v>
      </c>
      <c r="AF97" s="288">
        <f t="shared" si="3"/>
        <v>913057.86699999997</v>
      </c>
    </row>
    <row r="98" spans="1:32">
      <c r="A98" s="276" t="s">
        <v>3976</v>
      </c>
      <c r="C98" s="260"/>
      <c r="D98" s="282" t="s">
        <v>4001</v>
      </c>
      <c r="E98" s="283">
        <v>45491.99417554398</v>
      </c>
      <c r="F98" s="284">
        <v>0</v>
      </c>
      <c r="G98" s="222">
        <v>3406419</v>
      </c>
      <c r="H98" s="223" t="s">
        <v>4048</v>
      </c>
      <c r="I98" s="224" t="s">
        <v>3990</v>
      </c>
      <c r="J98" s="225">
        <v>202405</v>
      </c>
      <c r="K98" s="226">
        <v>202412</v>
      </c>
      <c r="L98" s="227" t="s">
        <v>3998</v>
      </c>
      <c r="M98" s="228">
        <v>1</v>
      </c>
      <c r="N98" s="228">
        <v>1</v>
      </c>
      <c r="O98" s="229" t="s">
        <v>241</v>
      </c>
      <c r="P98" s="230">
        <v>913057.86699999997</v>
      </c>
      <c r="Q98" s="231">
        <v>1</v>
      </c>
      <c r="R98" s="232" t="s">
        <v>340</v>
      </c>
      <c r="S98" s="233">
        <v>5295</v>
      </c>
      <c r="T98" s="233" t="s">
        <v>3983</v>
      </c>
      <c r="U98" s="233">
        <v>145707</v>
      </c>
      <c r="V98" s="234"/>
      <c r="W98" s="235" t="s">
        <v>36</v>
      </c>
      <c r="X98" s="234">
        <v>3406397</v>
      </c>
      <c r="Y98" s="236"/>
      <c r="Z98" s="237">
        <v>913057.86699999997</v>
      </c>
      <c r="AA98" s="238">
        <v>913057.86699999997</v>
      </c>
      <c r="AB98" s="239">
        <v>2727.0030000000002</v>
      </c>
      <c r="AC98" s="285">
        <v>0</v>
      </c>
      <c r="AD98" s="286">
        <v>0</v>
      </c>
      <c r="AE98" s="287">
        <f t="shared" si="2"/>
        <v>0</v>
      </c>
      <c r="AF98" s="288">
        <f t="shared" si="3"/>
        <v>913057.86699999997</v>
      </c>
    </row>
    <row r="99" spans="1:32">
      <c r="A99" s="276" t="s">
        <v>3976</v>
      </c>
      <c r="C99" s="260"/>
      <c r="D99" s="282" t="s">
        <v>4001</v>
      </c>
      <c r="E99" s="283">
        <v>45498.734448263887</v>
      </c>
      <c r="F99" s="284">
        <v>0</v>
      </c>
      <c r="G99" s="222">
        <v>3406418</v>
      </c>
      <c r="H99" s="223" t="s">
        <v>4048</v>
      </c>
      <c r="I99" s="224" t="s">
        <v>3990</v>
      </c>
      <c r="J99" s="225">
        <v>202405</v>
      </c>
      <c r="K99" s="226">
        <v>202412</v>
      </c>
      <c r="L99" s="227" t="s">
        <v>3998</v>
      </c>
      <c r="M99" s="228">
        <v>1</v>
      </c>
      <c r="N99" s="228">
        <v>5</v>
      </c>
      <c r="O99" s="229" t="s">
        <v>241</v>
      </c>
      <c r="P99" s="230">
        <v>3423967</v>
      </c>
      <c r="Q99" s="231">
        <v>1</v>
      </c>
      <c r="R99" s="232" t="s">
        <v>340</v>
      </c>
      <c r="S99" s="233">
        <v>5295</v>
      </c>
      <c r="T99" s="233" t="s">
        <v>3983</v>
      </c>
      <c r="U99" s="233">
        <v>145712</v>
      </c>
      <c r="V99" s="234"/>
      <c r="W99" s="235" t="s">
        <v>36</v>
      </c>
      <c r="X99" s="234">
        <v>3406398</v>
      </c>
      <c r="Y99" s="236"/>
      <c r="Z99" s="237">
        <v>17119835</v>
      </c>
      <c r="AA99" s="238">
        <v>17119835</v>
      </c>
      <c r="AB99" s="239">
        <v>51131.298000000003</v>
      </c>
      <c r="AC99" s="285">
        <v>0</v>
      </c>
      <c r="AD99" s="286">
        <v>0</v>
      </c>
      <c r="AE99" s="287">
        <f t="shared" si="2"/>
        <v>0</v>
      </c>
      <c r="AF99" s="288">
        <f t="shared" si="3"/>
        <v>17119835</v>
      </c>
    </row>
    <row r="100" spans="1:32">
      <c r="A100" s="276" t="s">
        <v>3976</v>
      </c>
      <c r="C100" s="260"/>
      <c r="D100" s="282" t="s">
        <v>4001</v>
      </c>
      <c r="E100" s="283">
        <v>45498.734448263887</v>
      </c>
      <c r="F100" s="284">
        <v>0</v>
      </c>
      <c r="G100" s="222">
        <v>3406417</v>
      </c>
      <c r="H100" s="223" t="s">
        <v>4048</v>
      </c>
      <c r="I100" s="224" t="s">
        <v>3990</v>
      </c>
      <c r="J100" s="225">
        <v>202405</v>
      </c>
      <c r="K100" s="226">
        <v>202412</v>
      </c>
      <c r="L100" s="227" t="s">
        <v>3998</v>
      </c>
      <c r="M100" s="228">
        <v>1</v>
      </c>
      <c r="N100" s="228">
        <v>5</v>
      </c>
      <c r="O100" s="229" t="s">
        <v>241</v>
      </c>
      <c r="P100" s="230">
        <v>3423967</v>
      </c>
      <c r="Q100" s="231">
        <v>1</v>
      </c>
      <c r="R100" s="232" t="s">
        <v>340</v>
      </c>
      <c r="S100" s="233">
        <v>5295</v>
      </c>
      <c r="T100" s="233" t="s">
        <v>3983</v>
      </c>
      <c r="U100" s="233">
        <v>145713</v>
      </c>
      <c r="V100" s="234"/>
      <c r="W100" s="235" t="s">
        <v>36</v>
      </c>
      <c r="X100" s="234">
        <v>3406399</v>
      </c>
      <c r="Y100" s="236"/>
      <c r="Z100" s="237">
        <v>17119835</v>
      </c>
      <c r="AA100" s="238">
        <v>17119835</v>
      </c>
      <c r="AB100" s="239">
        <v>51131.298000000003</v>
      </c>
      <c r="AC100" s="285">
        <v>0</v>
      </c>
      <c r="AD100" s="286">
        <v>0</v>
      </c>
      <c r="AE100" s="287">
        <f t="shared" si="2"/>
        <v>0</v>
      </c>
      <c r="AF100" s="288">
        <f t="shared" si="3"/>
        <v>17119835</v>
      </c>
    </row>
    <row r="101" spans="1:32">
      <c r="A101" s="276" t="s">
        <v>3976</v>
      </c>
      <c r="C101" s="260"/>
      <c r="D101" s="282">
        <v>117828</v>
      </c>
      <c r="E101" s="283">
        <v>45482.943829363423</v>
      </c>
      <c r="F101" s="284">
        <v>0</v>
      </c>
      <c r="G101" s="222">
        <v>3406416</v>
      </c>
      <c r="H101" s="223" t="s">
        <v>4048</v>
      </c>
      <c r="I101" s="224" t="s">
        <v>3990</v>
      </c>
      <c r="J101" s="225">
        <v>202405</v>
      </c>
      <c r="K101" s="226">
        <v>202412</v>
      </c>
      <c r="L101" s="227" t="s">
        <v>3998</v>
      </c>
      <c r="M101" s="228">
        <v>1</v>
      </c>
      <c r="N101" s="228">
        <v>5</v>
      </c>
      <c r="O101" s="229" t="s">
        <v>241</v>
      </c>
      <c r="P101" s="230">
        <v>3423967</v>
      </c>
      <c r="Q101" s="231">
        <v>1</v>
      </c>
      <c r="R101" s="232" t="s">
        <v>340</v>
      </c>
      <c r="S101" s="233">
        <v>5295</v>
      </c>
      <c r="T101" s="233" t="s">
        <v>3983</v>
      </c>
      <c r="U101" s="233">
        <v>145714</v>
      </c>
      <c r="V101" s="234"/>
      <c r="W101" s="235" t="s">
        <v>36</v>
      </c>
      <c r="X101" s="234">
        <v>3406400</v>
      </c>
      <c r="Y101" s="236"/>
      <c r="Z101" s="237">
        <v>17119835</v>
      </c>
      <c r="AA101" s="238">
        <v>17119835</v>
      </c>
      <c r="AB101" s="239">
        <v>51131.298000000003</v>
      </c>
      <c r="AC101" s="285">
        <v>0</v>
      </c>
      <c r="AD101" s="286">
        <v>0</v>
      </c>
      <c r="AE101" s="287">
        <f t="shared" si="2"/>
        <v>0</v>
      </c>
      <c r="AF101" s="288">
        <f t="shared" si="3"/>
        <v>17119835</v>
      </c>
    </row>
    <row r="102" spans="1:32">
      <c r="A102" s="276" t="s">
        <v>3976</v>
      </c>
      <c r="C102" s="260"/>
      <c r="D102" s="282">
        <v>117828</v>
      </c>
      <c r="E102" s="283">
        <v>45482.943829363423</v>
      </c>
      <c r="F102" s="284">
        <v>0</v>
      </c>
      <c r="G102" s="222">
        <v>3406415</v>
      </c>
      <c r="H102" s="223" t="s">
        <v>4048</v>
      </c>
      <c r="I102" s="224" t="s">
        <v>3990</v>
      </c>
      <c r="J102" s="225">
        <v>202405</v>
      </c>
      <c r="K102" s="226">
        <v>202412</v>
      </c>
      <c r="L102" s="227" t="s">
        <v>3998</v>
      </c>
      <c r="M102" s="228">
        <v>1</v>
      </c>
      <c r="N102" s="228">
        <v>5</v>
      </c>
      <c r="O102" s="229" t="s">
        <v>241</v>
      </c>
      <c r="P102" s="230">
        <v>3423967</v>
      </c>
      <c r="Q102" s="231">
        <v>1</v>
      </c>
      <c r="R102" s="232" t="s">
        <v>340</v>
      </c>
      <c r="S102" s="233">
        <v>5295</v>
      </c>
      <c r="T102" s="233" t="s">
        <v>3983</v>
      </c>
      <c r="U102" s="233">
        <v>145715</v>
      </c>
      <c r="V102" s="234"/>
      <c r="W102" s="235" t="s">
        <v>36</v>
      </c>
      <c r="X102" s="234">
        <v>3406401</v>
      </c>
      <c r="Y102" s="236"/>
      <c r="Z102" s="237">
        <v>17119835</v>
      </c>
      <c r="AA102" s="238">
        <v>17119835</v>
      </c>
      <c r="AB102" s="239">
        <v>51131.298000000003</v>
      </c>
      <c r="AC102" s="285">
        <v>0</v>
      </c>
      <c r="AD102" s="286">
        <v>0</v>
      </c>
      <c r="AE102" s="287">
        <f t="shared" si="2"/>
        <v>0</v>
      </c>
      <c r="AF102" s="288">
        <f t="shared" si="3"/>
        <v>17119835</v>
      </c>
    </row>
    <row r="103" spans="1:32">
      <c r="A103" s="276" t="s">
        <v>3976</v>
      </c>
      <c r="C103" s="260"/>
      <c r="D103" s="282" t="s">
        <v>1508</v>
      </c>
      <c r="E103" s="283">
        <v>45457.038424074075</v>
      </c>
      <c r="F103" s="284">
        <v>0</v>
      </c>
      <c r="G103" s="222">
        <v>3407423</v>
      </c>
      <c r="H103" s="223" t="s">
        <v>4055</v>
      </c>
      <c r="I103" s="224" t="s">
        <v>3986</v>
      </c>
      <c r="J103" s="225">
        <v>202405</v>
      </c>
      <c r="K103" s="226">
        <v>202412</v>
      </c>
      <c r="L103" s="227" t="s">
        <v>3998</v>
      </c>
      <c r="M103" s="228">
        <v>1</v>
      </c>
      <c r="N103" s="228">
        <v>7</v>
      </c>
      <c r="O103" s="229" t="s">
        <v>241</v>
      </c>
      <c r="P103" s="230">
        <v>3701710.1770000001</v>
      </c>
      <c r="Q103" s="231">
        <v>0.33</v>
      </c>
      <c r="R103" s="232" t="s">
        <v>351</v>
      </c>
      <c r="S103" s="233">
        <v>5295</v>
      </c>
      <c r="T103" s="233" t="s">
        <v>4050</v>
      </c>
      <c r="U103" s="233" t="s">
        <v>934</v>
      </c>
      <c r="V103" s="234"/>
      <c r="W103" s="235" t="s">
        <v>42</v>
      </c>
      <c r="X103" s="234">
        <v>3407379</v>
      </c>
      <c r="Y103" s="236"/>
      <c r="Z103" s="237">
        <v>8550950.5089999996</v>
      </c>
      <c r="AA103" s="238">
        <v>8550950.5089999996</v>
      </c>
      <c r="AB103" s="239">
        <v>25538.866999999998</v>
      </c>
      <c r="AC103" s="285">
        <v>0</v>
      </c>
      <c r="AD103" s="286">
        <v>0</v>
      </c>
      <c r="AE103" s="287">
        <f t="shared" si="2"/>
        <v>0</v>
      </c>
      <c r="AF103" s="288">
        <f t="shared" si="3"/>
        <v>8550950.5089999996</v>
      </c>
    </row>
    <row r="104" spans="1:32">
      <c r="A104" s="276" t="s">
        <v>3976</v>
      </c>
      <c r="C104" s="260"/>
      <c r="D104" s="282" t="s">
        <v>4001</v>
      </c>
      <c r="E104" s="283">
        <v>45401.934700659724</v>
      </c>
      <c r="F104" s="284">
        <v>0</v>
      </c>
      <c r="G104" s="222">
        <v>3407422</v>
      </c>
      <c r="H104" s="223" t="s">
        <v>4055</v>
      </c>
      <c r="I104" s="224" t="s">
        <v>3986</v>
      </c>
      <c r="J104" s="225">
        <v>202405</v>
      </c>
      <c r="K104" s="226">
        <v>202412</v>
      </c>
      <c r="L104" s="227" t="s">
        <v>3998</v>
      </c>
      <c r="M104" s="228">
        <v>1</v>
      </c>
      <c r="N104" s="228">
        <v>7</v>
      </c>
      <c r="O104" s="229" t="s">
        <v>241</v>
      </c>
      <c r="P104" s="230">
        <v>3701710.61</v>
      </c>
      <c r="Q104" s="231">
        <v>0.33</v>
      </c>
      <c r="R104" s="232" t="s">
        <v>351</v>
      </c>
      <c r="S104" s="233">
        <v>5295</v>
      </c>
      <c r="T104" s="233" t="s">
        <v>4008</v>
      </c>
      <c r="U104" s="233" t="s">
        <v>934</v>
      </c>
      <c r="V104" s="234"/>
      <c r="W104" s="235" t="s">
        <v>42</v>
      </c>
      <c r="X104" s="234">
        <v>3407380</v>
      </c>
      <c r="Y104" s="236"/>
      <c r="Z104" s="237">
        <v>8550951.5089999996</v>
      </c>
      <c r="AA104" s="238">
        <v>8550951.5089999996</v>
      </c>
      <c r="AB104" s="239">
        <v>25538.87</v>
      </c>
      <c r="AC104" s="285">
        <v>0</v>
      </c>
      <c r="AD104" s="286">
        <v>0</v>
      </c>
      <c r="AE104" s="287">
        <f t="shared" si="2"/>
        <v>0</v>
      </c>
      <c r="AF104" s="288">
        <f t="shared" si="3"/>
        <v>8550951.5089999996</v>
      </c>
    </row>
    <row r="105" spans="1:32">
      <c r="A105" s="276" t="s">
        <v>3976</v>
      </c>
      <c r="C105" s="260"/>
      <c r="D105" s="282">
        <v>117828</v>
      </c>
      <c r="E105" s="283">
        <v>45401.980063194445</v>
      </c>
      <c r="F105" s="284">
        <v>0</v>
      </c>
      <c r="G105" s="222">
        <v>3406446</v>
      </c>
      <c r="H105" s="223" t="s">
        <v>4056</v>
      </c>
      <c r="I105" s="224" t="s">
        <v>3993</v>
      </c>
      <c r="J105" s="225">
        <v>202405</v>
      </c>
      <c r="K105" s="226">
        <v>202412</v>
      </c>
      <c r="L105" s="227" t="s">
        <v>3998</v>
      </c>
      <c r="M105" s="228">
        <v>36</v>
      </c>
      <c r="N105" s="228">
        <v>5</v>
      </c>
      <c r="O105" s="229" t="s">
        <v>241</v>
      </c>
      <c r="P105" s="230">
        <v>3423967</v>
      </c>
      <c r="Q105" s="231">
        <v>1</v>
      </c>
      <c r="R105" s="232" t="s">
        <v>382</v>
      </c>
      <c r="S105" s="233">
        <v>5295</v>
      </c>
      <c r="T105" s="233" t="s">
        <v>3983</v>
      </c>
      <c r="U105" s="233" t="s">
        <v>934</v>
      </c>
      <c r="V105" s="234"/>
      <c r="W105" s="235" t="s">
        <v>36</v>
      </c>
      <c r="X105" s="234">
        <v>3466708</v>
      </c>
      <c r="Y105" s="236"/>
      <c r="Z105" s="237">
        <v>616314060</v>
      </c>
      <c r="AA105" s="238">
        <v>616314060</v>
      </c>
      <c r="AB105" s="239">
        <v>1840726.7139999999</v>
      </c>
      <c r="AC105" s="285">
        <v>0</v>
      </c>
      <c r="AD105" s="286">
        <v>0</v>
      </c>
      <c r="AE105" s="287">
        <f t="shared" si="2"/>
        <v>0</v>
      </c>
      <c r="AF105" s="288">
        <f t="shared" si="3"/>
        <v>616314060</v>
      </c>
    </row>
    <row r="106" spans="1:32">
      <c r="A106" s="276" t="s">
        <v>3976</v>
      </c>
      <c r="C106" s="260"/>
      <c r="D106" s="282">
        <v>136316</v>
      </c>
      <c r="E106" s="283">
        <v>45401.887002164352</v>
      </c>
      <c r="F106" s="284">
        <v>0</v>
      </c>
      <c r="G106" s="222">
        <v>3531262</v>
      </c>
      <c r="H106" s="223" t="s">
        <v>4042</v>
      </c>
      <c r="I106" s="224" t="s">
        <v>3986</v>
      </c>
      <c r="J106" s="225">
        <v>202407</v>
      </c>
      <c r="K106" s="226">
        <v>202412</v>
      </c>
      <c r="L106" s="227" t="s">
        <v>3998</v>
      </c>
      <c r="M106" s="228">
        <v>1</v>
      </c>
      <c r="N106" s="228">
        <v>1</v>
      </c>
      <c r="O106" s="229" t="s">
        <v>241</v>
      </c>
      <c r="P106" s="230">
        <v>1</v>
      </c>
      <c r="Q106" s="231">
        <v>1</v>
      </c>
      <c r="R106" s="232" t="s">
        <v>351</v>
      </c>
      <c r="S106" s="233">
        <v>5295</v>
      </c>
      <c r="T106" s="233" t="s">
        <v>4050</v>
      </c>
      <c r="U106" s="233" t="s">
        <v>934</v>
      </c>
      <c r="V106" s="234"/>
      <c r="W106" s="235" t="s">
        <v>42</v>
      </c>
      <c r="X106" s="234">
        <v>3531254</v>
      </c>
      <c r="Y106" s="236"/>
      <c r="Z106" s="237">
        <v>1</v>
      </c>
      <c r="AA106" s="238">
        <v>1</v>
      </c>
      <c r="AB106" s="239">
        <v>3.0000000000000001E-3</v>
      </c>
      <c r="AC106" s="285">
        <v>0</v>
      </c>
      <c r="AD106" s="286">
        <v>0</v>
      </c>
      <c r="AE106" s="287">
        <f t="shared" si="2"/>
        <v>0</v>
      </c>
      <c r="AF106" s="288">
        <f t="shared" si="3"/>
        <v>1</v>
      </c>
    </row>
    <row r="107" spans="1:32">
      <c r="A107" s="276" t="s">
        <v>3976</v>
      </c>
      <c r="C107" s="260"/>
      <c r="D107" s="282">
        <v>117828</v>
      </c>
      <c r="E107" s="283">
        <v>45401.980063194445</v>
      </c>
      <c r="F107" s="284">
        <v>0</v>
      </c>
      <c r="G107" s="222">
        <v>3406797</v>
      </c>
      <c r="H107" s="223" t="s">
        <v>4057</v>
      </c>
      <c r="I107" s="224" t="s">
        <v>3990</v>
      </c>
      <c r="J107" s="225">
        <v>202405</v>
      </c>
      <c r="K107" s="226">
        <v>202412</v>
      </c>
      <c r="L107" s="227" t="s">
        <v>3998</v>
      </c>
      <c r="M107" s="228">
        <v>1</v>
      </c>
      <c r="N107" s="228">
        <v>6</v>
      </c>
      <c r="O107" s="229" t="s">
        <v>241</v>
      </c>
      <c r="P107" s="230">
        <v>5700000</v>
      </c>
      <c r="Q107" s="231">
        <v>0.3</v>
      </c>
      <c r="R107" s="232" t="s">
        <v>448</v>
      </c>
      <c r="S107" s="233">
        <v>6300</v>
      </c>
      <c r="T107" s="233" t="s">
        <v>4058</v>
      </c>
      <c r="U107" s="233"/>
      <c r="V107" s="234"/>
      <c r="W107" s="235" t="s">
        <v>131</v>
      </c>
      <c r="X107" s="234">
        <v>2097003</v>
      </c>
      <c r="Y107" s="236"/>
      <c r="Z107" s="237">
        <v>10260000</v>
      </c>
      <c r="AA107" s="238">
        <v>10260000</v>
      </c>
      <c r="AB107" s="239">
        <v>30643.234</v>
      </c>
      <c r="AC107" s="285">
        <v>0</v>
      </c>
      <c r="AD107" s="286">
        <v>0</v>
      </c>
      <c r="AE107" s="287">
        <f t="shared" si="2"/>
        <v>0</v>
      </c>
      <c r="AF107" s="288">
        <f t="shared" si="3"/>
        <v>10260000</v>
      </c>
    </row>
    <row r="108" spans="1:32">
      <c r="A108" s="276" t="s">
        <v>3976</v>
      </c>
      <c r="C108" s="260"/>
      <c r="D108" s="282">
        <v>136316</v>
      </c>
      <c r="E108" s="283">
        <v>45405.630563391205</v>
      </c>
      <c r="F108" s="284">
        <v>0</v>
      </c>
      <c r="G108" s="222">
        <v>3407416</v>
      </c>
      <c r="H108" s="223" t="s">
        <v>4057</v>
      </c>
      <c r="I108" s="224" t="s">
        <v>3986</v>
      </c>
      <c r="J108" s="225">
        <v>202405</v>
      </c>
      <c r="K108" s="226">
        <v>202412</v>
      </c>
      <c r="L108" s="227" t="s">
        <v>3998</v>
      </c>
      <c r="M108" s="228">
        <v>1</v>
      </c>
      <c r="N108" s="228">
        <v>8</v>
      </c>
      <c r="O108" s="229" t="s">
        <v>241</v>
      </c>
      <c r="P108" s="230">
        <v>33541212</v>
      </c>
      <c r="Q108" s="231">
        <v>0.03</v>
      </c>
      <c r="R108" s="232" t="s">
        <v>351</v>
      </c>
      <c r="S108" s="233">
        <v>6300</v>
      </c>
      <c r="T108" s="233" t="s">
        <v>4058</v>
      </c>
      <c r="U108" s="233"/>
      <c r="V108" s="234"/>
      <c r="W108" s="235" t="s">
        <v>131</v>
      </c>
      <c r="X108" s="234">
        <v>2114065</v>
      </c>
      <c r="Y108" s="236"/>
      <c r="Z108" s="237">
        <v>8049890.8799999999</v>
      </c>
      <c r="AA108" s="238">
        <v>8049890.8799999999</v>
      </c>
      <c r="AB108" s="239">
        <v>24042.367999999999</v>
      </c>
      <c r="AC108" s="285">
        <v>0</v>
      </c>
      <c r="AD108" s="286">
        <v>0</v>
      </c>
      <c r="AE108" s="287">
        <f t="shared" si="2"/>
        <v>0</v>
      </c>
      <c r="AF108" s="288">
        <f t="shared" si="3"/>
        <v>8049890.8799999999</v>
      </c>
    </row>
    <row r="109" spans="1:32">
      <c r="A109" s="276" t="s">
        <v>3976</v>
      </c>
      <c r="C109" s="260"/>
      <c r="D109" s="282">
        <v>136316</v>
      </c>
      <c r="E109" s="283">
        <v>45401.887002164352</v>
      </c>
      <c r="F109" s="284">
        <v>0</v>
      </c>
      <c r="G109" s="222">
        <v>3406464</v>
      </c>
      <c r="H109" s="223" t="s">
        <v>4057</v>
      </c>
      <c r="I109" s="224" t="s">
        <v>3981</v>
      </c>
      <c r="J109" s="225">
        <v>202405</v>
      </c>
      <c r="K109" s="226">
        <v>202412</v>
      </c>
      <c r="L109" s="227" t="s">
        <v>3998</v>
      </c>
      <c r="M109" s="228">
        <v>1</v>
      </c>
      <c r="N109" s="228">
        <v>8</v>
      </c>
      <c r="O109" s="229" t="s">
        <v>241</v>
      </c>
      <c r="P109" s="230">
        <v>41698024.200000003</v>
      </c>
      <c r="Q109" s="231">
        <v>4.7E-2</v>
      </c>
      <c r="R109" s="232" t="s">
        <v>403</v>
      </c>
      <c r="S109" s="233">
        <v>6300</v>
      </c>
      <c r="T109" s="233" t="s">
        <v>4058</v>
      </c>
      <c r="U109" s="233"/>
      <c r="V109" s="234"/>
      <c r="W109" s="235" t="s">
        <v>131</v>
      </c>
      <c r="X109" s="234">
        <v>2444563</v>
      </c>
      <c r="Y109" s="236"/>
      <c r="Z109" s="237">
        <v>15678457.098999999</v>
      </c>
      <c r="AA109" s="238">
        <v>15678457.098999999</v>
      </c>
      <c r="AB109" s="239">
        <v>46826.377</v>
      </c>
      <c r="AC109" s="285">
        <v>0</v>
      </c>
      <c r="AD109" s="286">
        <v>0</v>
      </c>
      <c r="AE109" s="287">
        <f t="shared" si="2"/>
        <v>0</v>
      </c>
      <c r="AF109" s="288">
        <f t="shared" si="3"/>
        <v>15678457.098999999</v>
      </c>
    </row>
    <row r="110" spans="1:32">
      <c r="A110" s="276" t="s">
        <v>3976</v>
      </c>
      <c r="C110" s="260"/>
      <c r="D110" s="282" t="s">
        <v>4001</v>
      </c>
      <c r="E110" s="283">
        <v>45448.995722337961</v>
      </c>
      <c r="F110" s="284">
        <v>0</v>
      </c>
      <c r="G110" s="222">
        <v>3407414</v>
      </c>
      <c r="H110" s="223" t="s">
        <v>4059</v>
      </c>
      <c r="I110" s="224" t="s">
        <v>3986</v>
      </c>
      <c r="J110" s="225">
        <v>202405</v>
      </c>
      <c r="K110" s="226">
        <v>202412</v>
      </c>
      <c r="L110" s="227" t="s">
        <v>3982</v>
      </c>
      <c r="M110" s="228">
        <v>1</v>
      </c>
      <c r="N110" s="228">
        <v>8</v>
      </c>
      <c r="O110" s="229" t="s">
        <v>241</v>
      </c>
      <c r="P110" s="230">
        <v>3797394.875</v>
      </c>
      <c r="Q110" s="231">
        <v>0.09</v>
      </c>
      <c r="R110" s="232" t="s">
        <v>351</v>
      </c>
      <c r="S110" s="233">
        <v>6320</v>
      </c>
      <c r="T110" s="233" t="s">
        <v>4058</v>
      </c>
      <c r="U110" s="233"/>
      <c r="V110" s="234"/>
      <c r="W110" s="235" t="s">
        <v>131</v>
      </c>
      <c r="X110" s="234">
        <v>2959328</v>
      </c>
      <c r="Y110" s="236"/>
      <c r="Z110" s="237">
        <v>2734124.31</v>
      </c>
      <c r="AA110" s="238">
        <v>2734124.31</v>
      </c>
      <c r="AB110" s="239">
        <v>8165.9269999999997</v>
      </c>
      <c r="AC110" s="285">
        <v>0</v>
      </c>
      <c r="AD110" s="286">
        <v>0</v>
      </c>
      <c r="AE110" s="287">
        <f t="shared" si="2"/>
        <v>0</v>
      </c>
      <c r="AF110" s="288">
        <f t="shared" si="3"/>
        <v>2734124.31</v>
      </c>
    </row>
    <row r="111" spans="1:32">
      <c r="A111" s="276" t="s">
        <v>3976</v>
      </c>
      <c r="C111" s="260"/>
      <c r="D111" s="282">
        <v>136316</v>
      </c>
      <c r="E111" s="283">
        <v>45405.874260069446</v>
      </c>
      <c r="F111" s="284">
        <v>0</v>
      </c>
      <c r="G111" s="222">
        <v>3406598</v>
      </c>
      <c r="H111" s="223" t="s">
        <v>4059</v>
      </c>
      <c r="I111" s="224" t="s">
        <v>3993</v>
      </c>
      <c r="J111" s="225">
        <v>202405</v>
      </c>
      <c r="K111" s="226">
        <v>202412</v>
      </c>
      <c r="L111" s="227" t="s">
        <v>3998</v>
      </c>
      <c r="M111" s="228">
        <v>1</v>
      </c>
      <c r="N111" s="228">
        <v>8</v>
      </c>
      <c r="O111" s="229" t="s">
        <v>241</v>
      </c>
      <c r="P111" s="230">
        <v>2000000</v>
      </c>
      <c r="Q111" s="231">
        <v>1</v>
      </c>
      <c r="R111" s="232" t="s">
        <v>374</v>
      </c>
      <c r="S111" s="233">
        <v>6320</v>
      </c>
      <c r="T111" s="233" t="s">
        <v>4058</v>
      </c>
      <c r="U111" s="233"/>
      <c r="V111" s="234"/>
      <c r="W111" s="235" t="s">
        <v>131</v>
      </c>
      <c r="X111" s="234">
        <v>3038266</v>
      </c>
      <c r="Y111" s="236"/>
      <c r="Z111" s="237">
        <v>16000000</v>
      </c>
      <c r="AA111" s="238">
        <v>16000000</v>
      </c>
      <c r="AB111" s="239">
        <v>47786.720000000001</v>
      </c>
      <c r="AC111" s="285">
        <v>0</v>
      </c>
      <c r="AD111" s="286">
        <v>0</v>
      </c>
      <c r="AE111" s="287">
        <f t="shared" si="2"/>
        <v>0</v>
      </c>
      <c r="AF111" s="288">
        <f t="shared" si="3"/>
        <v>16000000</v>
      </c>
    </row>
    <row r="112" spans="1:32">
      <c r="A112" s="276" t="s">
        <v>3976</v>
      </c>
      <c r="C112" s="260"/>
      <c r="D112" s="282" t="s">
        <v>4001</v>
      </c>
      <c r="E112" s="283">
        <v>45449.00905158565</v>
      </c>
      <c r="F112" s="284">
        <v>0</v>
      </c>
      <c r="G112" s="222">
        <v>3406463</v>
      </c>
      <c r="H112" s="223" t="s">
        <v>4060</v>
      </c>
      <c r="I112" s="224" t="s">
        <v>3981</v>
      </c>
      <c r="J112" s="225">
        <v>202405</v>
      </c>
      <c r="K112" s="226">
        <v>202412</v>
      </c>
      <c r="L112" s="227" t="s">
        <v>3998</v>
      </c>
      <c r="M112" s="228">
        <v>1</v>
      </c>
      <c r="N112" s="228">
        <v>8</v>
      </c>
      <c r="O112" s="229" t="s">
        <v>241</v>
      </c>
      <c r="P112" s="230">
        <v>2600000</v>
      </c>
      <c r="Q112" s="231">
        <v>0.1</v>
      </c>
      <c r="R112" s="232" t="s">
        <v>403</v>
      </c>
      <c r="S112" s="233">
        <v>6360</v>
      </c>
      <c r="T112" s="233" t="s">
        <v>4058</v>
      </c>
      <c r="U112" s="233"/>
      <c r="V112" s="234"/>
      <c r="W112" s="235" t="s">
        <v>131</v>
      </c>
      <c r="X112" s="234">
        <v>2449354</v>
      </c>
      <c r="Y112" s="236"/>
      <c r="Z112" s="237">
        <v>2080000</v>
      </c>
      <c r="AA112" s="238">
        <v>2080000</v>
      </c>
      <c r="AB112" s="239">
        <v>6212.2740000000003</v>
      </c>
      <c r="AC112" s="285">
        <v>0</v>
      </c>
      <c r="AD112" s="286">
        <v>0</v>
      </c>
      <c r="AE112" s="287">
        <f t="shared" si="2"/>
        <v>0</v>
      </c>
      <c r="AF112" s="288">
        <f t="shared" si="3"/>
        <v>2080000</v>
      </c>
    </row>
    <row r="113" spans="1:32">
      <c r="A113" s="276" t="s">
        <v>3976</v>
      </c>
      <c r="C113" s="260"/>
      <c r="D113" s="282">
        <v>136316</v>
      </c>
      <c r="E113" s="283">
        <v>45405.630563391205</v>
      </c>
      <c r="F113" s="284">
        <v>0</v>
      </c>
      <c r="G113" s="222">
        <v>3406796</v>
      </c>
      <c r="H113" s="223" t="s">
        <v>4061</v>
      </c>
      <c r="I113" s="224" t="s">
        <v>3990</v>
      </c>
      <c r="J113" s="225">
        <v>202405</v>
      </c>
      <c r="K113" s="226">
        <v>202412</v>
      </c>
      <c r="L113" s="227" t="s">
        <v>3998</v>
      </c>
      <c r="M113" s="228">
        <v>2</v>
      </c>
      <c r="N113" s="228">
        <v>6</v>
      </c>
      <c r="O113" s="229" t="s">
        <v>241</v>
      </c>
      <c r="P113" s="230">
        <v>940625.01599999995</v>
      </c>
      <c r="Q113" s="231">
        <v>0.4</v>
      </c>
      <c r="R113" s="232" t="s">
        <v>448</v>
      </c>
      <c r="S113" s="233">
        <v>6370</v>
      </c>
      <c r="T113" s="233" t="s">
        <v>4029</v>
      </c>
      <c r="U113" s="233"/>
      <c r="V113" s="234"/>
      <c r="W113" s="235" t="s">
        <v>131</v>
      </c>
      <c r="X113" s="234">
        <v>2541219</v>
      </c>
      <c r="Y113" s="236"/>
      <c r="Z113" s="237">
        <v>4515000.0760000004</v>
      </c>
      <c r="AA113" s="238">
        <v>4515000.0760000004</v>
      </c>
      <c r="AB113" s="239">
        <v>13484.815000000001</v>
      </c>
      <c r="AC113" s="285">
        <v>0</v>
      </c>
      <c r="AD113" s="286">
        <v>0</v>
      </c>
      <c r="AE113" s="287">
        <f t="shared" si="2"/>
        <v>0</v>
      </c>
      <c r="AF113" s="288">
        <f t="shared" si="3"/>
        <v>4515000.0760000004</v>
      </c>
    </row>
    <row r="114" spans="1:32">
      <c r="A114" s="276" t="s">
        <v>3976</v>
      </c>
      <c r="C114" s="260"/>
      <c r="D114" s="282">
        <v>136316</v>
      </c>
      <c r="E114" s="283">
        <v>45401.887002164352</v>
      </c>
      <c r="F114" s="284">
        <v>0</v>
      </c>
      <c r="G114" s="222">
        <v>3406599</v>
      </c>
      <c r="H114" s="223" t="s">
        <v>4062</v>
      </c>
      <c r="I114" s="224" t="s">
        <v>3993</v>
      </c>
      <c r="J114" s="225">
        <v>202405</v>
      </c>
      <c r="K114" s="226">
        <v>202412</v>
      </c>
      <c r="L114" s="227" t="s">
        <v>3978</v>
      </c>
      <c r="M114" s="228">
        <v>1</v>
      </c>
      <c r="N114" s="228">
        <v>8</v>
      </c>
      <c r="O114" s="229" t="s">
        <v>210</v>
      </c>
      <c r="P114" s="230">
        <v>8480</v>
      </c>
      <c r="Q114" s="231">
        <v>1</v>
      </c>
      <c r="R114" s="232" t="s">
        <v>374</v>
      </c>
      <c r="S114" s="233">
        <v>6520</v>
      </c>
      <c r="T114" s="233" t="s">
        <v>4026</v>
      </c>
      <c r="U114" s="233"/>
      <c r="V114" s="234"/>
      <c r="W114" s="235" t="s">
        <v>131</v>
      </c>
      <c r="X114" s="234">
        <v>1415419</v>
      </c>
      <c r="Y114" s="236"/>
      <c r="Z114" s="237">
        <v>67840</v>
      </c>
      <c r="AA114" s="238">
        <v>24000000</v>
      </c>
      <c r="AB114" s="239">
        <v>67840</v>
      </c>
      <c r="AC114" s="285">
        <v>0</v>
      </c>
      <c r="AD114" s="286">
        <v>0</v>
      </c>
      <c r="AE114" s="287">
        <f t="shared" si="2"/>
        <v>0</v>
      </c>
      <c r="AF114" s="288">
        <f t="shared" si="3"/>
        <v>24000000</v>
      </c>
    </row>
    <row r="115" spans="1:32">
      <c r="A115" s="276" t="s">
        <v>3976</v>
      </c>
      <c r="C115" s="260"/>
      <c r="D115" s="282">
        <v>136316</v>
      </c>
      <c r="E115" s="283">
        <v>45401.887002164352</v>
      </c>
      <c r="F115" s="284">
        <v>0</v>
      </c>
      <c r="G115" s="222">
        <v>3406795</v>
      </c>
      <c r="H115" s="223" t="s">
        <v>4063</v>
      </c>
      <c r="I115" s="224" t="s">
        <v>3990</v>
      </c>
      <c r="J115" s="225">
        <v>202405</v>
      </c>
      <c r="K115" s="226">
        <v>202412</v>
      </c>
      <c r="L115" s="227" t="s">
        <v>3998</v>
      </c>
      <c r="M115" s="228">
        <v>1</v>
      </c>
      <c r="N115" s="228">
        <v>1</v>
      </c>
      <c r="O115" s="229" t="s">
        <v>241</v>
      </c>
      <c r="P115" s="230">
        <v>19000208.506999999</v>
      </c>
      <c r="Q115" s="231">
        <v>0.3</v>
      </c>
      <c r="R115" s="232" t="s">
        <v>448</v>
      </c>
      <c r="S115" s="233">
        <v>6520</v>
      </c>
      <c r="T115" s="233" t="s">
        <v>4026</v>
      </c>
      <c r="U115" s="233"/>
      <c r="V115" s="234"/>
      <c r="W115" s="235" t="s">
        <v>131</v>
      </c>
      <c r="X115" s="234">
        <v>2851444</v>
      </c>
      <c r="Y115" s="236"/>
      <c r="Z115" s="237">
        <v>5700062.5520000001</v>
      </c>
      <c r="AA115" s="238">
        <v>5700062.5520000001</v>
      </c>
      <c r="AB115" s="239">
        <v>17024.205999999998</v>
      </c>
      <c r="AC115" s="285">
        <v>0</v>
      </c>
      <c r="AD115" s="286">
        <v>0</v>
      </c>
      <c r="AE115" s="287">
        <f t="shared" si="2"/>
        <v>0</v>
      </c>
      <c r="AF115" s="288">
        <f t="shared" si="3"/>
        <v>5700062.5520000001</v>
      </c>
    </row>
    <row r="116" spans="1:32">
      <c r="A116" s="276" t="s">
        <v>3976</v>
      </c>
      <c r="C116" s="260"/>
      <c r="D116" s="282" t="s">
        <v>4001</v>
      </c>
      <c r="E116" s="283">
        <v>45448.995722337961</v>
      </c>
      <c r="F116" s="284">
        <v>0</v>
      </c>
      <c r="G116" s="222">
        <v>3406600</v>
      </c>
      <c r="H116" s="223" t="s">
        <v>4064</v>
      </c>
      <c r="I116" s="224" t="s">
        <v>3993</v>
      </c>
      <c r="J116" s="225">
        <v>202405</v>
      </c>
      <c r="K116" s="226">
        <v>202412</v>
      </c>
      <c r="L116" s="227" t="s">
        <v>3998</v>
      </c>
      <c r="M116" s="228">
        <v>1</v>
      </c>
      <c r="N116" s="228">
        <v>1</v>
      </c>
      <c r="O116" s="229" t="s">
        <v>241</v>
      </c>
      <c r="P116" s="230">
        <v>10000000</v>
      </c>
      <c r="Q116" s="231">
        <v>1</v>
      </c>
      <c r="R116" s="232" t="s">
        <v>374</v>
      </c>
      <c r="S116" s="233">
        <v>6600</v>
      </c>
      <c r="T116" s="233" t="s">
        <v>4058</v>
      </c>
      <c r="U116" s="233"/>
      <c r="V116" s="234"/>
      <c r="W116" s="235" t="s">
        <v>131</v>
      </c>
      <c r="X116" s="234">
        <v>1415418</v>
      </c>
      <c r="Y116" s="236"/>
      <c r="Z116" s="237">
        <v>10000000</v>
      </c>
      <c r="AA116" s="238">
        <v>10000000</v>
      </c>
      <c r="AB116" s="239">
        <v>29866.7</v>
      </c>
      <c r="AC116" s="285">
        <v>0</v>
      </c>
      <c r="AD116" s="286">
        <v>0</v>
      </c>
      <c r="AE116" s="287">
        <f t="shared" si="2"/>
        <v>0</v>
      </c>
      <c r="AF116" s="288">
        <f t="shared" si="3"/>
        <v>10000000</v>
      </c>
    </row>
    <row r="117" spans="1:32">
      <c r="A117" s="276" t="s">
        <v>3976</v>
      </c>
      <c r="C117" s="260"/>
      <c r="D117" s="282">
        <v>136316</v>
      </c>
      <c r="E117" s="283">
        <v>45401.887002164352</v>
      </c>
      <c r="F117" s="284">
        <v>0</v>
      </c>
      <c r="G117" s="222">
        <v>3406461</v>
      </c>
      <c r="H117" s="223" t="s">
        <v>4065</v>
      </c>
      <c r="I117" s="224" t="s">
        <v>3981</v>
      </c>
      <c r="J117" s="225">
        <v>202405</v>
      </c>
      <c r="K117" s="226">
        <v>202412</v>
      </c>
      <c r="L117" s="227" t="s">
        <v>3998</v>
      </c>
      <c r="M117" s="228">
        <v>1</v>
      </c>
      <c r="N117" s="228">
        <v>8</v>
      </c>
      <c r="O117" s="229" t="s">
        <v>241</v>
      </c>
      <c r="P117" s="230">
        <v>9287000.8289999999</v>
      </c>
      <c r="Q117" s="231">
        <v>0.15</v>
      </c>
      <c r="R117" s="232" t="s">
        <v>403</v>
      </c>
      <c r="S117" s="233">
        <v>6720</v>
      </c>
      <c r="T117" s="233" t="s">
        <v>4050</v>
      </c>
      <c r="U117" s="233"/>
      <c r="V117" s="234"/>
      <c r="W117" s="235" t="s">
        <v>131</v>
      </c>
      <c r="X117" s="234">
        <v>2858035</v>
      </c>
      <c r="Y117" s="236"/>
      <c r="Z117" s="237">
        <v>11144400.994999999</v>
      </c>
      <c r="AA117" s="238">
        <v>11144400.994999999</v>
      </c>
      <c r="AB117" s="239">
        <v>33284.648000000001</v>
      </c>
      <c r="AC117" s="285">
        <v>0</v>
      </c>
      <c r="AD117" s="286">
        <v>0</v>
      </c>
      <c r="AE117" s="287">
        <f t="shared" si="2"/>
        <v>0</v>
      </c>
      <c r="AF117" s="288">
        <f t="shared" si="3"/>
        <v>11144400.994999999</v>
      </c>
    </row>
    <row r="118" spans="1:32">
      <c r="A118" s="276" t="s">
        <v>3976</v>
      </c>
      <c r="C118" s="260"/>
      <c r="D118" s="282">
        <v>117828</v>
      </c>
      <c r="E118" s="283">
        <v>45401.980063194445</v>
      </c>
      <c r="F118" s="284">
        <v>0</v>
      </c>
      <c r="G118" s="222">
        <v>3406798</v>
      </c>
      <c r="H118" s="223" t="s">
        <v>4066</v>
      </c>
      <c r="I118" s="224" t="s">
        <v>3990</v>
      </c>
      <c r="J118" s="225">
        <v>202405</v>
      </c>
      <c r="K118" s="226">
        <v>202412</v>
      </c>
      <c r="L118" s="227" t="s">
        <v>3982</v>
      </c>
      <c r="M118" s="228">
        <v>3</v>
      </c>
      <c r="N118" s="228">
        <v>2</v>
      </c>
      <c r="O118" s="229" t="s">
        <v>241</v>
      </c>
      <c r="P118" s="230">
        <v>2500000</v>
      </c>
      <c r="Q118" s="231">
        <v>0.3</v>
      </c>
      <c r="R118" s="232" t="s">
        <v>448</v>
      </c>
      <c r="S118" s="233">
        <v>6800</v>
      </c>
      <c r="T118" s="233" t="s">
        <v>4058</v>
      </c>
      <c r="U118" s="233"/>
      <c r="V118" s="234"/>
      <c r="W118" s="235" t="s">
        <v>131</v>
      </c>
      <c r="X118" s="234">
        <v>2096976</v>
      </c>
      <c r="Y118" s="236"/>
      <c r="Z118" s="237">
        <v>4500000</v>
      </c>
      <c r="AA118" s="238">
        <v>4500000</v>
      </c>
      <c r="AB118" s="239">
        <v>13440.014999999999</v>
      </c>
      <c r="AC118" s="285">
        <v>0</v>
      </c>
      <c r="AD118" s="286">
        <v>0</v>
      </c>
      <c r="AE118" s="287">
        <f t="shared" si="2"/>
        <v>0</v>
      </c>
      <c r="AF118" s="288">
        <f t="shared" si="3"/>
        <v>4500000</v>
      </c>
    </row>
    <row r="119" spans="1:32">
      <c r="A119" s="276" t="s">
        <v>3976</v>
      </c>
      <c r="C119" s="260"/>
      <c r="D119" s="282">
        <v>117828</v>
      </c>
      <c r="E119" s="283">
        <v>45401.980063194445</v>
      </c>
      <c r="F119" s="284">
        <v>0</v>
      </c>
      <c r="G119" s="222">
        <v>3406462</v>
      </c>
      <c r="H119" s="223" t="s">
        <v>4067</v>
      </c>
      <c r="I119" s="224" t="s">
        <v>3981</v>
      </c>
      <c r="J119" s="225">
        <v>202405</v>
      </c>
      <c r="K119" s="226">
        <v>202412</v>
      </c>
      <c r="L119" s="227" t="s">
        <v>3982</v>
      </c>
      <c r="M119" s="228">
        <v>1</v>
      </c>
      <c r="N119" s="228">
        <v>8</v>
      </c>
      <c r="O119" s="229" t="s">
        <v>241</v>
      </c>
      <c r="P119" s="230">
        <v>7037500</v>
      </c>
      <c r="Q119" s="231">
        <v>0.15</v>
      </c>
      <c r="R119" s="232" t="s">
        <v>403</v>
      </c>
      <c r="S119" s="233">
        <v>6800</v>
      </c>
      <c r="T119" s="233" t="s">
        <v>4058</v>
      </c>
      <c r="U119" s="233"/>
      <c r="V119" s="234"/>
      <c r="W119" s="235" t="s">
        <v>131</v>
      </c>
      <c r="X119" s="234">
        <v>2749234</v>
      </c>
      <c r="Y119" s="236"/>
      <c r="Z119" s="237">
        <v>8445000</v>
      </c>
      <c r="AA119" s="238">
        <v>8445000</v>
      </c>
      <c r="AB119" s="239">
        <v>25222.428</v>
      </c>
      <c r="AC119" s="285">
        <v>0</v>
      </c>
      <c r="AD119" s="286">
        <v>0</v>
      </c>
      <c r="AE119" s="287">
        <f t="shared" si="2"/>
        <v>0</v>
      </c>
      <c r="AF119" s="288">
        <f t="shared" si="3"/>
        <v>8445000</v>
      </c>
    </row>
    <row r="120" spans="1:32">
      <c r="A120" s="276" t="s">
        <v>3976</v>
      </c>
      <c r="C120" s="260"/>
      <c r="D120" s="282">
        <v>136316</v>
      </c>
      <c r="E120" s="283">
        <v>45401.887002164352</v>
      </c>
      <c r="F120" s="284">
        <v>0</v>
      </c>
      <c r="G120" s="222">
        <v>3407417</v>
      </c>
      <c r="H120" s="223" t="s">
        <v>4068</v>
      </c>
      <c r="I120" s="224" t="s">
        <v>3986</v>
      </c>
      <c r="J120" s="225">
        <v>202405</v>
      </c>
      <c r="K120" s="226">
        <v>202412</v>
      </c>
      <c r="L120" s="227" t="s">
        <v>3998</v>
      </c>
      <c r="M120" s="228">
        <v>1</v>
      </c>
      <c r="N120" s="228">
        <v>8</v>
      </c>
      <c r="O120" s="229" t="s">
        <v>241</v>
      </c>
      <c r="P120" s="230">
        <v>2000000</v>
      </c>
      <c r="Q120" s="231">
        <v>0.06</v>
      </c>
      <c r="R120" s="232" t="s">
        <v>351</v>
      </c>
      <c r="S120" s="233">
        <v>6860</v>
      </c>
      <c r="T120" s="233" t="s">
        <v>4019</v>
      </c>
      <c r="U120" s="233"/>
      <c r="V120" s="234"/>
      <c r="W120" s="235" t="s">
        <v>131</v>
      </c>
      <c r="X120" s="234">
        <v>2114036</v>
      </c>
      <c r="Y120" s="236"/>
      <c r="Z120" s="237">
        <v>960000</v>
      </c>
      <c r="AA120" s="238">
        <v>960000</v>
      </c>
      <c r="AB120" s="239">
        <v>2867.203</v>
      </c>
      <c r="AC120" s="285">
        <v>0</v>
      </c>
      <c r="AD120" s="286">
        <v>0</v>
      </c>
      <c r="AE120" s="287">
        <f t="shared" si="2"/>
        <v>0</v>
      </c>
      <c r="AF120" s="288">
        <f t="shared" si="3"/>
        <v>960000</v>
      </c>
    </row>
    <row r="121" spans="1:32">
      <c r="A121" s="276" t="s">
        <v>3976</v>
      </c>
      <c r="C121" s="260"/>
      <c r="D121" s="282" t="s">
        <v>4001</v>
      </c>
      <c r="E121" s="283">
        <v>45449.009428356483</v>
      </c>
      <c r="F121" s="284">
        <v>0</v>
      </c>
      <c r="G121" s="222">
        <v>3407418</v>
      </c>
      <c r="H121" s="223" t="s">
        <v>4069</v>
      </c>
      <c r="I121" s="224" t="s">
        <v>3986</v>
      </c>
      <c r="J121" s="225">
        <v>202405</v>
      </c>
      <c r="K121" s="226">
        <v>202412</v>
      </c>
      <c r="L121" s="227" t="s">
        <v>3998</v>
      </c>
      <c r="M121" s="228">
        <v>33</v>
      </c>
      <c r="N121" s="228">
        <v>7</v>
      </c>
      <c r="O121" s="229" t="s">
        <v>241</v>
      </c>
      <c r="P121" s="230">
        <v>50000</v>
      </c>
      <c r="Q121" s="231">
        <v>1</v>
      </c>
      <c r="R121" s="232" t="s">
        <v>351</v>
      </c>
      <c r="S121" s="233">
        <v>6910</v>
      </c>
      <c r="T121" s="233" t="s">
        <v>4019</v>
      </c>
      <c r="U121" s="233"/>
      <c r="V121" s="234"/>
      <c r="W121" s="235" t="s">
        <v>131</v>
      </c>
      <c r="X121" s="234">
        <v>2114033</v>
      </c>
      <c r="Y121" s="236"/>
      <c r="Z121" s="237">
        <v>11550000</v>
      </c>
      <c r="AA121" s="238">
        <v>11550000</v>
      </c>
      <c r="AB121" s="239">
        <v>34496.038999999997</v>
      </c>
      <c r="AC121" s="285">
        <v>0</v>
      </c>
      <c r="AD121" s="286">
        <v>0</v>
      </c>
      <c r="AE121" s="287">
        <f t="shared" si="2"/>
        <v>0</v>
      </c>
      <c r="AF121" s="288">
        <f t="shared" si="3"/>
        <v>11550000</v>
      </c>
    </row>
    <row r="122" spans="1:32">
      <c r="A122" s="276" t="s">
        <v>3976</v>
      </c>
      <c r="C122" s="260"/>
      <c r="D122" s="282">
        <v>136316</v>
      </c>
      <c r="E122" s="283">
        <v>45405.630563391205</v>
      </c>
      <c r="F122" s="284">
        <v>0</v>
      </c>
      <c r="G122" s="222">
        <v>3406460</v>
      </c>
      <c r="H122" s="223" t="s">
        <v>4070</v>
      </c>
      <c r="I122" s="224" t="s">
        <v>3981</v>
      </c>
      <c r="J122" s="225">
        <v>202405</v>
      </c>
      <c r="K122" s="226">
        <v>202412</v>
      </c>
      <c r="L122" s="227" t="s">
        <v>3998</v>
      </c>
      <c r="M122" s="228">
        <v>1</v>
      </c>
      <c r="N122" s="228">
        <v>8</v>
      </c>
      <c r="O122" s="229" t="s">
        <v>241</v>
      </c>
      <c r="P122" s="230">
        <v>5054347.8260000004</v>
      </c>
      <c r="Q122" s="231">
        <v>9.1999999999999998E-2</v>
      </c>
      <c r="R122" s="232" t="s">
        <v>1087</v>
      </c>
      <c r="S122" s="233">
        <v>6910</v>
      </c>
      <c r="T122" s="233" t="s">
        <v>2547</v>
      </c>
      <c r="U122" s="233"/>
      <c r="V122" s="234"/>
      <c r="W122" s="235" t="s">
        <v>131</v>
      </c>
      <c r="X122" s="234">
        <v>2973106</v>
      </c>
      <c r="Y122" s="236"/>
      <c r="Z122" s="237">
        <v>3720000</v>
      </c>
      <c r="AA122" s="238">
        <v>3720000</v>
      </c>
      <c r="AB122" s="239">
        <v>11110.412</v>
      </c>
      <c r="AC122" s="285">
        <v>0</v>
      </c>
      <c r="AD122" s="286">
        <v>0</v>
      </c>
      <c r="AE122" s="287">
        <f t="shared" si="2"/>
        <v>0</v>
      </c>
      <c r="AF122" s="288">
        <f t="shared" si="3"/>
        <v>3720000</v>
      </c>
    </row>
    <row r="123" spans="1:32">
      <c r="A123" s="276" t="s">
        <v>3976</v>
      </c>
      <c r="C123" s="260"/>
      <c r="D123" s="282">
        <v>117828</v>
      </c>
      <c r="E123" s="283">
        <v>45401.980063194445</v>
      </c>
      <c r="F123" s="284">
        <v>0</v>
      </c>
      <c r="G123" s="222">
        <v>3459880</v>
      </c>
      <c r="H123" s="223" t="s">
        <v>4071</v>
      </c>
      <c r="I123" s="224" t="s">
        <v>3990</v>
      </c>
      <c r="J123" s="225">
        <v>202405</v>
      </c>
      <c r="K123" s="226">
        <v>202412</v>
      </c>
      <c r="L123" s="227" t="s">
        <v>3998</v>
      </c>
      <c r="M123" s="228">
        <v>6</v>
      </c>
      <c r="N123" s="228">
        <v>6</v>
      </c>
      <c r="O123" s="229" t="s">
        <v>210</v>
      </c>
      <c r="P123" s="230">
        <v>743.13</v>
      </c>
      <c r="Q123" s="231">
        <v>0.35</v>
      </c>
      <c r="R123" s="232" t="s">
        <v>448</v>
      </c>
      <c r="S123" s="233">
        <v>6920</v>
      </c>
      <c r="T123" s="233" t="s">
        <v>4008</v>
      </c>
      <c r="U123" s="233"/>
      <c r="V123" s="234"/>
      <c r="W123" s="235" t="s">
        <v>131</v>
      </c>
      <c r="X123" s="234">
        <v>2096971</v>
      </c>
      <c r="Y123" s="236"/>
      <c r="Z123" s="237">
        <v>9363.4380000000001</v>
      </c>
      <c r="AA123" s="238">
        <v>3312537.0279999999</v>
      </c>
      <c r="AB123" s="239">
        <v>9363.4380000000001</v>
      </c>
      <c r="AC123" s="285">
        <v>0</v>
      </c>
      <c r="AD123" s="286">
        <v>0</v>
      </c>
      <c r="AE123" s="287">
        <f t="shared" si="2"/>
        <v>0</v>
      </c>
      <c r="AF123" s="288">
        <f t="shared" si="3"/>
        <v>3312537.0279999999</v>
      </c>
    </row>
    <row r="124" spans="1:32">
      <c r="A124" s="276" t="s">
        <v>3976</v>
      </c>
      <c r="C124" s="260"/>
      <c r="D124" s="282">
        <v>117828</v>
      </c>
      <c r="E124" s="283">
        <v>45401.980063194445</v>
      </c>
      <c r="F124" s="284">
        <v>0</v>
      </c>
      <c r="G124" s="222">
        <v>3406601</v>
      </c>
      <c r="H124" s="223" t="s">
        <v>4072</v>
      </c>
      <c r="I124" s="224" t="s">
        <v>3993</v>
      </c>
      <c r="J124" s="225">
        <v>202405</v>
      </c>
      <c r="K124" s="226">
        <v>202412</v>
      </c>
      <c r="L124" s="227" t="s">
        <v>3998</v>
      </c>
      <c r="M124" s="228">
        <v>1</v>
      </c>
      <c r="N124" s="228">
        <v>8</v>
      </c>
      <c r="O124" s="229" t="s">
        <v>241</v>
      </c>
      <c r="P124" s="230">
        <v>625000</v>
      </c>
      <c r="Q124" s="231">
        <v>1</v>
      </c>
      <c r="R124" s="232" t="s">
        <v>374</v>
      </c>
      <c r="S124" s="233">
        <v>6930</v>
      </c>
      <c r="T124" s="233" t="s">
        <v>4026</v>
      </c>
      <c r="U124" s="233"/>
      <c r="V124" s="234"/>
      <c r="W124" s="235" t="s">
        <v>131</v>
      </c>
      <c r="X124" s="234">
        <v>1415407</v>
      </c>
      <c r="Y124" s="236"/>
      <c r="Z124" s="237">
        <v>5000000</v>
      </c>
      <c r="AA124" s="238">
        <v>5000000</v>
      </c>
      <c r="AB124" s="239">
        <v>14933.35</v>
      </c>
      <c r="AC124" s="285">
        <v>0</v>
      </c>
      <c r="AD124" s="286">
        <v>0</v>
      </c>
      <c r="AE124" s="287">
        <f t="shared" si="2"/>
        <v>0</v>
      </c>
      <c r="AF124" s="288">
        <f t="shared" si="3"/>
        <v>5000000</v>
      </c>
    </row>
    <row r="125" spans="1:32">
      <c r="A125" s="276" t="s">
        <v>3976</v>
      </c>
      <c r="C125" s="260"/>
      <c r="D125" s="282">
        <v>136316</v>
      </c>
      <c r="E125" s="283">
        <v>45405.630563391205</v>
      </c>
      <c r="F125" s="284">
        <v>0</v>
      </c>
      <c r="G125" s="222">
        <v>3407419</v>
      </c>
      <c r="H125" s="223" t="s">
        <v>4073</v>
      </c>
      <c r="I125" s="224" t="s">
        <v>3986</v>
      </c>
      <c r="J125" s="225">
        <v>202405</v>
      </c>
      <c r="K125" s="226">
        <v>202412</v>
      </c>
      <c r="L125" s="227" t="s">
        <v>3998</v>
      </c>
      <c r="M125" s="228">
        <v>1</v>
      </c>
      <c r="N125" s="228">
        <v>8</v>
      </c>
      <c r="O125" s="229" t="s">
        <v>241</v>
      </c>
      <c r="P125" s="230">
        <v>5559936.0120000001</v>
      </c>
      <c r="Q125" s="231">
        <v>0.1</v>
      </c>
      <c r="R125" s="232" t="s">
        <v>351</v>
      </c>
      <c r="S125" s="233">
        <v>6930</v>
      </c>
      <c r="T125" s="233" t="s">
        <v>4058</v>
      </c>
      <c r="U125" s="233"/>
      <c r="V125" s="234"/>
      <c r="W125" s="235" t="s">
        <v>131</v>
      </c>
      <c r="X125" s="234">
        <v>2114027</v>
      </c>
      <c r="Y125" s="236"/>
      <c r="Z125" s="237">
        <v>4447948.8099999996</v>
      </c>
      <c r="AA125" s="238">
        <v>4447948.8099999996</v>
      </c>
      <c r="AB125" s="239">
        <v>13284.555</v>
      </c>
      <c r="AC125" s="285">
        <v>0</v>
      </c>
      <c r="AD125" s="286">
        <v>0</v>
      </c>
      <c r="AE125" s="287">
        <f t="shared" si="2"/>
        <v>0</v>
      </c>
      <c r="AF125" s="288">
        <f t="shared" si="3"/>
        <v>4447948.8099999996</v>
      </c>
    </row>
    <row r="126" spans="1:32">
      <c r="A126" s="276" t="s">
        <v>3976</v>
      </c>
      <c r="C126" s="260"/>
      <c r="D126" s="282">
        <v>136316</v>
      </c>
      <c r="E126" s="283">
        <v>45405.62791195602</v>
      </c>
      <c r="F126" s="284">
        <v>0</v>
      </c>
      <c r="G126" s="222">
        <v>3407420</v>
      </c>
      <c r="H126" s="223" t="s">
        <v>4074</v>
      </c>
      <c r="I126" s="224" t="s">
        <v>3986</v>
      </c>
      <c r="J126" s="225">
        <v>202405</v>
      </c>
      <c r="K126" s="226">
        <v>202412</v>
      </c>
      <c r="L126" s="227" t="s">
        <v>3998</v>
      </c>
      <c r="M126" s="228">
        <v>1</v>
      </c>
      <c r="N126" s="228">
        <v>8</v>
      </c>
      <c r="O126" s="229" t="s">
        <v>241</v>
      </c>
      <c r="P126" s="230">
        <v>900000</v>
      </c>
      <c r="Q126" s="231">
        <v>0.1</v>
      </c>
      <c r="R126" s="232" t="s">
        <v>351</v>
      </c>
      <c r="S126" s="233">
        <v>6950</v>
      </c>
      <c r="T126" s="233" t="s">
        <v>4019</v>
      </c>
      <c r="U126" s="233"/>
      <c r="V126" s="234"/>
      <c r="W126" s="235" t="s">
        <v>131</v>
      </c>
      <c r="X126" s="234">
        <v>2114025</v>
      </c>
      <c r="Y126" s="236"/>
      <c r="Z126" s="237">
        <v>720000</v>
      </c>
      <c r="AA126" s="238">
        <v>720000</v>
      </c>
      <c r="AB126" s="239">
        <v>2150.402</v>
      </c>
      <c r="AC126" s="285">
        <v>0</v>
      </c>
      <c r="AD126" s="286">
        <v>0</v>
      </c>
      <c r="AE126" s="287">
        <f t="shared" si="2"/>
        <v>0</v>
      </c>
      <c r="AF126" s="288">
        <f t="shared" si="3"/>
        <v>720000</v>
      </c>
    </row>
    <row r="127" spans="1:32">
      <c r="A127" s="276" t="s">
        <v>3976</v>
      </c>
      <c r="C127" s="260"/>
      <c r="D127" s="282" t="s">
        <v>1648</v>
      </c>
      <c r="E127" s="283">
        <v>45505.980812534719</v>
      </c>
      <c r="F127" s="284">
        <v>0</v>
      </c>
      <c r="G127" s="222">
        <v>3573113</v>
      </c>
      <c r="H127" s="223" t="s">
        <v>4075</v>
      </c>
      <c r="I127" s="224" t="s">
        <v>3981</v>
      </c>
      <c r="J127" s="225">
        <v>202407</v>
      </c>
      <c r="K127" s="226">
        <v>202412</v>
      </c>
      <c r="L127" s="227" t="s">
        <v>3978</v>
      </c>
      <c r="M127" s="228">
        <v>1</v>
      </c>
      <c r="N127" s="228">
        <v>8</v>
      </c>
      <c r="O127" s="229" t="s">
        <v>241</v>
      </c>
      <c r="P127" s="230">
        <v>1111111.111</v>
      </c>
      <c r="Q127" s="231">
        <v>0.09</v>
      </c>
      <c r="R127" s="232" t="s">
        <v>1087</v>
      </c>
      <c r="S127" s="233">
        <v>6960</v>
      </c>
      <c r="T127" s="233" t="s">
        <v>4058</v>
      </c>
      <c r="U127" s="233"/>
      <c r="V127" s="234"/>
      <c r="W127" s="235" t="s">
        <v>131</v>
      </c>
      <c r="X127" s="234">
        <v>3573113</v>
      </c>
      <c r="Y127" s="236"/>
      <c r="Z127" s="237">
        <v>800000</v>
      </c>
      <c r="AA127" s="238">
        <v>800000</v>
      </c>
      <c r="AB127" s="239">
        <v>2389.3359999999998</v>
      </c>
      <c r="AC127" s="285">
        <v>0</v>
      </c>
      <c r="AD127" s="286">
        <v>0</v>
      </c>
      <c r="AE127" s="287">
        <f t="shared" si="2"/>
        <v>0</v>
      </c>
      <c r="AF127" s="288">
        <f t="shared" si="3"/>
        <v>800000</v>
      </c>
    </row>
    <row r="128" spans="1:32">
      <c r="A128" s="276" t="s">
        <v>3976</v>
      </c>
      <c r="C128" s="260"/>
      <c r="D128" s="282" t="s">
        <v>4076</v>
      </c>
      <c r="E128" s="283">
        <v>45405.876537581018</v>
      </c>
      <c r="F128" s="284">
        <v>0</v>
      </c>
      <c r="G128" s="222">
        <v>3406602</v>
      </c>
      <c r="H128" s="223" t="s">
        <v>4077</v>
      </c>
      <c r="I128" s="224" t="s">
        <v>3993</v>
      </c>
      <c r="J128" s="225">
        <v>202405</v>
      </c>
      <c r="K128" s="226">
        <v>202412</v>
      </c>
      <c r="L128" s="227" t="s">
        <v>3998</v>
      </c>
      <c r="M128" s="228">
        <v>1</v>
      </c>
      <c r="N128" s="228">
        <v>8</v>
      </c>
      <c r="O128" s="229" t="s">
        <v>241</v>
      </c>
      <c r="P128" s="230">
        <v>289385.75</v>
      </c>
      <c r="Q128" s="231">
        <v>1</v>
      </c>
      <c r="R128" s="232" t="s">
        <v>374</v>
      </c>
      <c r="S128" s="233">
        <v>7000</v>
      </c>
      <c r="T128" s="233" t="s">
        <v>4078</v>
      </c>
      <c r="U128" s="233"/>
      <c r="V128" s="234"/>
      <c r="W128" s="235" t="s">
        <v>131</v>
      </c>
      <c r="X128" s="234">
        <v>1415404</v>
      </c>
      <c r="Y128" s="236"/>
      <c r="Z128" s="237">
        <v>2315086</v>
      </c>
      <c r="AA128" s="238">
        <v>2315086</v>
      </c>
      <c r="AB128" s="239">
        <v>6914.3980000000001</v>
      </c>
      <c r="AC128" s="285">
        <v>0</v>
      </c>
      <c r="AD128" s="286">
        <v>0</v>
      </c>
      <c r="AE128" s="287">
        <f t="shared" si="2"/>
        <v>0</v>
      </c>
      <c r="AF128" s="288">
        <f t="shared" si="3"/>
        <v>2315086</v>
      </c>
    </row>
    <row r="129" spans="1:32">
      <c r="A129" s="276" t="s">
        <v>3976</v>
      </c>
      <c r="C129" s="260"/>
      <c r="D129" s="282">
        <v>136316</v>
      </c>
      <c r="E129" s="283">
        <v>45405.62791195602</v>
      </c>
      <c r="F129" s="284">
        <v>0</v>
      </c>
      <c r="G129" s="222">
        <v>3406769</v>
      </c>
      <c r="H129" s="223" t="s">
        <v>4079</v>
      </c>
      <c r="I129" s="224" t="s">
        <v>3993</v>
      </c>
      <c r="J129" s="225">
        <v>202407</v>
      </c>
      <c r="K129" s="226">
        <v>202412</v>
      </c>
      <c r="L129" s="227" t="s">
        <v>3982</v>
      </c>
      <c r="M129" s="228">
        <v>1</v>
      </c>
      <c r="N129" s="228">
        <v>1</v>
      </c>
      <c r="O129" s="229" t="s">
        <v>241</v>
      </c>
      <c r="P129" s="230">
        <v>15000000</v>
      </c>
      <c r="Q129" s="231">
        <v>1</v>
      </c>
      <c r="R129" s="232" t="s">
        <v>382</v>
      </c>
      <c r="S129" s="233">
        <v>7000</v>
      </c>
      <c r="T129" s="233" t="s">
        <v>3983</v>
      </c>
      <c r="U129" s="233"/>
      <c r="V129" s="234"/>
      <c r="W129" s="235" t="s">
        <v>74</v>
      </c>
      <c r="X129" s="234">
        <v>3406769</v>
      </c>
      <c r="Y129" s="236"/>
      <c r="Z129" s="237">
        <v>15000000</v>
      </c>
      <c r="AA129" s="238">
        <v>15000000</v>
      </c>
      <c r="AB129" s="239">
        <v>44800.05</v>
      </c>
      <c r="AC129" s="285">
        <v>0</v>
      </c>
      <c r="AD129" s="286">
        <v>0</v>
      </c>
      <c r="AE129" s="287">
        <f t="shared" si="2"/>
        <v>0</v>
      </c>
      <c r="AF129" s="288">
        <f t="shared" si="3"/>
        <v>15000000</v>
      </c>
    </row>
    <row r="130" spans="1:32">
      <c r="A130" s="276" t="s">
        <v>3976</v>
      </c>
      <c r="C130" s="260"/>
      <c r="D130" s="282">
        <v>117828</v>
      </c>
      <c r="E130" s="283">
        <v>45401.980063194445</v>
      </c>
      <c r="F130" s="284">
        <v>0</v>
      </c>
      <c r="G130" s="222">
        <v>3502894</v>
      </c>
      <c r="H130" s="223" t="s">
        <v>4080</v>
      </c>
      <c r="I130" s="224" t="s">
        <v>3990</v>
      </c>
      <c r="J130" s="225">
        <v>202407</v>
      </c>
      <c r="K130" s="226">
        <v>202412</v>
      </c>
      <c r="L130" s="227" t="s">
        <v>3982</v>
      </c>
      <c r="M130" s="228">
        <v>1</v>
      </c>
      <c r="N130" s="228">
        <v>5</v>
      </c>
      <c r="O130" s="229" t="s">
        <v>241</v>
      </c>
      <c r="P130" s="230">
        <v>200000.005</v>
      </c>
      <c r="Q130" s="231">
        <v>1</v>
      </c>
      <c r="R130" s="232" t="s">
        <v>340</v>
      </c>
      <c r="S130" s="233">
        <v>7000</v>
      </c>
      <c r="T130" s="233" t="s">
        <v>3983</v>
      </c>
      <c r="U130" s="233"/>
      <c r="V130" s="234"/>
      <c r="W130" s="235" t="s">
        <v>74</v>
      </c>
      <c r="X130" s="234">
        <v>3502894</v>
      </c>
      <c r="Y130" s="236"/>
      <c r="Z130" s="237">
        <v>1000000.026</v>
      </c>
      <c r="AA130" s="238">
        <v>1000000.026</v>
      </c>
      <c r="AB130" s="239">
        <v>2986.67</v>
      </c>
      <c r="AC130" s="285">
        <v>0</v>
      </c>
      <c r="AD130" s="286">
        <v>0</v>
      </c>
      <c r="AE130" s="287">
        <f t="shared" si="2"/>
        <v>0</v>
      </c>
      <c r="AF130" s="288">
        <f t="shared" si="3"/>
        <v>1000000.026</v>
      </c>
    </row>
    <row r="131" spans="1:32">
      <c r="A131" s="276" t="s">
        <v>3976</v>
      </c>
      <c r="C131" s="260"/>
      <c r="D131" s="282">
        <v>117828</v>
      </c>
      <c r="E131" s="283">
        <v>45441.944840312499</v>
      </c>
      <c r="F131" s="284">
        <v>0</v>
      </c>
      <c r="G131" s="222">
        <v>3406603</v>
      </c>
      <c r="H131" s="223" t="s">
        <v>4081</v>
      </c>
      <c r="I131" s="224" t="s">
        <v>3993</v>
      </c>
      <c r="J131" s="225">
        <v>202405</v>
      </c>
      <c r="K131" s="226">
        <v>202412</v>
      </c>
      <c r="L131" s="227" t="s">
        <v>3998</v>
      </c>
      <c r="M131" s="228">
        <v>1</v>
      </c>
      <c r="N131" s="228">
        <v>8</v>
      </c>
      <c r="O131" s="229" t="s">
        <v>241</v>
      </c>
      <c r="P131" s="230">
        <v>864775.75</v>
      </c>
      <c r="Q131" s="231">
        <v>1</v>
      </c>
      <c r="R131" s="232" t="s">
        <v>374</v>
      </c>
      <c r="S131" s="233">
        <v>7090</v>
      </c>
      <c r="T131" s="233" t="s">
        <v>4078</v>
      </c>
      <c r="U131" s="233"/>
      <c r="V131" s="234"/>
      <c r="W131" s="235" t="s">
        <v>131</v>
      </c>
      <c r="X131" s="234">
        <v>1415401</v>
      </c>
      <c r="Y131" s="236"/>
      <c r="Z131" s="237">
        <v>6918206</v>
      </c>
      <c r="AA131" s="238">
        <v>6918206</v>
      </c>
      <c r="AB131" s="239">
        <v>20662.398000000001</v>
      </c>
      <c r="AC131" s="285">
        <v>0</v>
      </c>
      <c r="AD131" s="286">
        <v>0</v>
      </c>
      <c r="AE131" s="287">
        <f t="shared" si="2"/>
        <v>0</v>
      </c>
      <c r="AF131" s="288">
        <f t="shared" si="3"/>
        <v>6918206</v>
      </c>
    </row>
    <row r="132" spans="1:32">
      <c r="A132" s="276" t="s">
        <v>3976</v>
      </c>
      <c r="C132" s="260"/>
      <c r="D132" s="282" t="s">
        <v>1648</v>
      </c>
      <c r="E132" s="283">
        <v>45505.980432442127</v>
      </c>
      <c r="F132" s="284">
        <v>0</v>
      </c>
      <c r="G132" s="222">
        <v>3406768</v>
      </c>
      <c r="H132" s="223" t="s">
        <v>4081</v>
      </c>
      <c r="I132" s="224" t="s">
        <v>3993</v>
      </c>
      <c r="J132" s="225">
        <v>202407</v>
      </c>
      <c r="K132" s="226">
        <v>202412</v>
      </c>
      <c r="L132" s="227" t="s">
        <v>3982</v>
      </c>
      <c r="M132" s="228">
        <v>1</v>
      </c>
      <c r="N132" s="228">
        <v>1</v>
      </c>
      <c r="O132" s="229" t="s">
        <v>241</v>
      </c>
      <c r="P132" s="230">
        <v>3000000</v>
      </c>
      <c r="Q132" s="231">
        <v>1</v>
      </c>
      <c r="R132" s="232" t="s">
        <v>382</v>
      </c>
      <c r="S132" s="233">
        <v>7090</v>
      </c>
      <c r="T132" s="233" t="s">
        <v>3983</v>
      </c>
      <c r="U132" s="233"/>
      <c r="V132" s="234"/>
      <c r="W132" s="235" t="s">
        <v>74</v>
      </c>
      <c r="X132" s="234">
        <v>3406768</v>
      </c>
      <c r="Y132" s="236"/>
      <c r="Z132" s="237">
        <v>3000000</v>
      </c>
      <c r="AA132" s="238">
        <v>3000000</v>
      </c>
      <c r="AB132" s="239">
        <v>8960.01</v>
      </c>
      <c r="AC132" s="285">
        <v>0</v>
      </c>
      <c r="AD132" s="286">
        <v>0</v>
      </c>
      <c r="AE132" s="287">
        <f t="shared" si="2"/>
        <v>0</v>
      </c>
      <c r="AF132" s="288">
        <f t="shared" si="3"/>
        <v>3000000</v>
      </c>
    </row>
    <row r="133" spans="1:32">
      <c r="A133" s="276" t="s">
        <v>3976</v>
      </c>
      <c r="C133" s="260"/>
      <c r="D133" s="282">
        <v>136316</v>
      </c>
      <c r="E133" s="283">
        <v>45405.62791195602</v>
      </c>
      <c r="F133" s="284">
        <v>0</v>
      </c>
      <c r="G133" s="222">
        <v>3407421</v>
      </c>
      <c r="H133" s="223" t="s">
        <v>4082</v>
      </c>
      <c r="I133" s="224" t="s">
        <v>3986</v>
      </c>
      <c r="J133" s="225">
        <v>202405</v>
      </c>
      <c r="K133" s="226">
        <v>202412</v>
      </c>
      <c r="L133" s="227" t="s">
        <v>3998</v>
      </c>
      <c r="M133" s="228">
        <v>1</v>
      </c>
      <c r="N133" s="228">
        <v>8</v>
      </c>
      <c r="O133" s="229" t="s">
        <v>241</v>
      </c>
      <c r="P133" s="230">
        <v>24000000</v>
      </c>
      <c r="Q133" s="231">
        <v>0.03</v>
      </c>
      <c r="R133" s="232" t="s">
        <v>351</v>
      </c>
      <c r="S133" s="233">
        <v>7140</v>
      </c>
      <c r="T133" s="233" t="s">
        <v>4019</v>
      </c>
      <c r="U133" s="233"/>
      <c r="V133" s="234"/>
      <c r="W133" s="235" t="s">
        <v>131</v>
      </c>
      <c r="X133" s="234">
        <v>2114018</v>
      </c>
      <c r="Y133" s="236"/>
      <c r="Z133" s="237">
        <v>5760000</v>
      </c>
      <c r="AA133" s="238">
        <v>5760000</v>
      </c>
      <c r="AB133" s="239">
        <v>17203.219000000001</v>
      </c>
      <c r="AC133" s="285">
        <v>0</v>
      </c>
      <c r="AD133" s="286">
        <v>0</v>
      </c>
      <c r="AE133" s="287">
        <f t="shared" si="2"/>
        <v>0</v>
      </c>
      <c r="AF133" s="288">
        <f t="shared" si="3"/>
        <v>5760000</v>
      </c>
    </row>
    <row r="134" spans="1:32">
      <c r="A134" s="276" t="s">
        <v>3976</v>
      </c>
      <c r="C134" s="260"/>
      <c r="D134" s="282">
        <v>136316</v>
      </c>
      <c r="E134" s="283">
        <v>45401.885007488425</v>
      </c>
      <c r="F134" s="284">
        <v>0</v>
      </c>
      <c r="G134" s="222">
        <v>3405874</v>
      </c>
      <c r="H134" s="223" t="s">
        <v>4083</v>
      </c>
      <c r="I134" s="224" t="s">
        <v>3986</v>
      </c>
      <c r="J134" s="225">
        <v>202407</v>
      </c>
      <c r="K134" s="226">
        <v>202412</v>
      </c>
      <c r="L134" s="227" t="s">
        <v>3982</v>
      </c>
      <c r="M134" s="228">
        <v>16</v>
      </c>
      <c r="N134" s="228">
        <v>3</v>
      </c>
      <c r="O134" s="229" t="s">
        <v>241</v>
      </c>
      <c r="P134" s="230">
        <v>1683654.0419999999</v>
      </c>
      <c r="Q134" s="231">
        <v>1</v>
      </c>
      <c r="R134" s="232" t="s">
        <v>252</v>
      </c>
      <c r="S134" s="233">
        <v>7140</v>
      </c>
      <c r="T134" s="233" t="s">
        <v>3983</v>
      </c>
      <c r="U134" s="233"/>
      <c r="V134" s="234"/>
      <c r="W134" s="235" t="s">
        <v>74</v>
      </c>
      <c r="X134" s="234">
        <v>3405874</v>
      </c>
      <c r="Y134" s="236"/>
      <c r="Z134" s="237">
        <v>80815394.016000003</v>
      </c>
      <c r="AA134" s="238">
        <v>80815394.016000003</v>
      </c>
      <c r="AB134" s="239">
        <v>241368.913</v>
      </c>
      <c r="AC134" s="285">
        <v>0</v>
      </c>
      <c r="AD134" s="286">
        <v>0</v>
      </c>
      <c r="AE134" s="287">
        <f t="shared" si="2"/>
        <v>0</v>
      </c>
      <c r="AF134" s="288">
        <f t="shared" si="3"/>
        <v>80815394.016000003</v>
      </c>
    </row>
    <row r="135" spans="1:32">
      <c r="A135" s="276" t="s">
        <v>3976</v>
      </c>
      <c r="C135" s="260"/>
      <c r="D135" s="282">
        <v>136316</v>
      </c>
      <c r="E135" s="283">
        <v>45401.885007488425</v>
      </c>
      <c r="F135" s="284">
        <v>0</v>
      </c>
      <c r="G135" s="222">
        <v>3406411</v>
      </c>
      <c r="H135" s="223" t="s">
        <v>4084</v>
      </c>
      <c r="I135" s="224" t="s">
        <v>3990</v>
      </c>
      <c r="J135" s="225">
        <v>202407</v>
      </c>
      <c r="K135" s="226">
        <v>202412</v>
      </c>
      <c r="L135" s="227" t="s">
        <v>3982</v>
      </c>
      <c r="M135" s="228">
        <v>3</v>
      </c>
      <c r="N135" s="228">
        <v>18</v>
      </c>
      <c r="O135" s="229" t="s">
        <v>241</v>
      </c>
      <c r="P135" s="230">
        <v>1129629.629</v>
      </c>
      <c r="Q135" s="231">
        <v>1</v>
      </c>
      <c r="R135" s="232" t="s">
        <v>340</v>
      </c>
      <c r="S135" s="233">
        <v>7140</v>
      </c>
      <c r="T135" s="233" t="s">
        <v>3983</v>
      </c>
      <c r="U135" s="233"/>
      <c r="V135" s="234"/>
      <c r="W135" s="235" t="s">
        <v>74</v>
      </c>
      <c r="X135" s="234">
        <v>3406411</v>
      </c>
      <c r="Y135" s="236"/>
      <c r="Z135" s="237">
        <v>60999999.991999999</v>
      </c>
      <c r="AA135" s="238">
        <v>60999999.991999999</v>
      </c>
      <c r="AB135" s="239">
        <v>182186.87</v>
      </c>
      <c r="AC135" s="285">
        <v>0</v>
      </c>
      <c r="AD135" s="286">
        <v>0</v>
      </c>
      <c r="AE135" s="287">
        <f t="shared" si="2"/>
        <v>0</v>
      </c>
      <c r="AF135" s="288">
        <f t="shared" si="3"/>
        <v>60999999.991999999</v>
      </c>
    </row>
    <row r="136" spans="1:32">
      <c r="A136" s="276" t="s">
        <v>3976</v>
      </c>
      <c r="C136" s="260"/>
      <c r="D136" s="282">
        <v>136316</v>
      </c>
      <c r="E136" s="283">
        <v>45405.630563391205</v>
      </c>
      <c r="F136" s="284">
        <v>0</v>
      </c>
      <c r="G136" s="222">
        <v>3406648</v>
      </c>
      <c r="H136" s="223" t="s">
        <v>4085</v>
      </c>
      <c r="I136" s="224" t="s">
        <v>3993</v>
      </c>
      <c r="J136" s="225">
        <v>202407</v>
      </c>
      <c r="K136" s="226">
        <v>202412</v>
      </c>
      <c r="L136" s="227" t="s">
        <v>3982</v>
      </c>
      <c r="M136" s="228">
        <v>1</v>
      </c>
      <c r="N136" s="228">
        <v>1</v>
      </c>
      <c r="O136" s="229" t="s">
        <v>241</v>
      </c>
      <c r="P136" s="230">
        <v>52000000</v>
      </c>
      <c r="Q136" s="231">
        <v>1</v>
      </c>
      <c r="R136" s="232" t="s">
        <v>382</v>
      </c>
      <c r="S136" s="233">
        <v>7140</v>
      </c>
      <c r="T136" s="233" t="s">
        <v>3983</v>
      </c>
      <c r="U136" s="233"/>
      <c r="V136" s="234"/>
      <c r="W136" s="235" t="s">
        <v>74</v>
      </c>
      <c r="X136" s="234">
        <v>3406648</v>
      </c>
      <c r="Y136" s="236"/>
      <c r="Z136" s="237">
        <v>52000000</v>
      </c>
      <c r="AA136" s="238">
        <v>52000000</v>
      </c>
      <c r="AB136" s="239">
        <v>155306.84</v>
      </c>
      <c r="AC136" s="285">
        <v>0</v>
      </c>
      <c r="AD136" s="286">
        <v>0</v>
      </c>
      <c r="AE136" s="287">
        <f t="shared" si="2"/>
        <v>0</v>
      </c>
      <c r="AF136" s="288">
        <f t="shared" si="3"/>
        <v>52000000</v>
      </c>
    </row>
    <row r="137" spans="1:32">
      <c r="A137" s="276" t="s">
        <v>3976</v>
      </c>
      <c r="C137" s="260"/>
      <c r="D137" s="282" t="s">
        <v>4001</v>
      </c>
      <c r="E137" s="283">
        <v>45448.995722337961</v>
      </c>
      <c r="F137" s="284">
        <v>0</v>
      </c>
      <c r="G137" s="222">
        <v>3407138</v>
      </c>
      <c r="H137" s="223" t="s">
        <v>4083</v>
      </c>
      <c r="I137" s="224" t="s">
        <v>3981</v>
      </c>
      <c r="J137" s="225">
        <v>202407</v>
      </c>
      <c r="K137" s="226">
        <v>202412</v>
      </c>
      <c r="L137" s="227" t="s">
        <v>3982</v>
      </c>
      <c r="M137" s="228">
        <v>6</v>
      </c>
      <c r="N137" s="228">
        <v>1</v>
      </c>
      <c r="O137" s="229" t="s">
        <v>241</v>
      </c>
      <c r="P137" s="230">
        <v>1443095.4129999999</v>
      </c>
      <c r="Q137" s="231">
        <v>1</v>
      </c>
      <c r="R137" s="232" t="s">
        <v>235</v>
      </c>
      <c r="S137" s="233">
        <v>7140</v>
      </c>
      <c r="T137" s="233" t="s">
        <v>3983</v>
      </c>
      <c r="U137" s="233"/>
      <c r="V137" s="234"/>
      <c r="W137" s="235" t="s">
        <v>74</v>
      </c>
      <c r="X137" s="234">
        <v>3407138</v>
      </c>
      <c r="Y137" s="236"/>
      <c r="Z137" s="237">
        <v>8658572.4780000001</v>
      </c>
      <c r="AA137" s="238">
        <v>8658572.4780000001</v>
      </c>
      <c r="AB137" s="239">
        <v>25860.298999999999</v>
      </c>
      <c r="AC137" s="285">
        <v>0</v>
      </c>
      <c r="AD137" s="286">
        <v>0</v>
      </c>
      <c r="AE137" s="287">
        <f t="shared" si="2"/>
        <v>0</v>
      </c>
      <c r="AF137" s="288">
        <f t="shared" si="3"/>
        <v>8658572.4780000001</v>
      </c>
    </row>
    <row r="138" spans="1:32">
      <c r="A138" s="276" t="s">
        <v>4086</v>
      </c>
      <c r="C138" s="260"/>
      <c r="D138" s="282"/>
      <c r="E138" s="283"/>
      <c r="F138" s="284"/>
      <c r="G138" s="222">
        <v>3532390</v>
      </c>
      <c r="H138" s="223" t="s">
        <v>4087</v>
      </c>
      <c r="I138" s="224" t="s">
        <v>3981</v>
      </c>
      <c r="J138" s="225">
        <v>202407</v>
      </c>
      <c r="K138" s="226">
        <v>202412</v>
      </c>
      <c r="L138" s="227" t="s">
        <v>3978</v>
      </c>
      <c r="M138" s="228">
        <v>1</v>
      </c>
      <c r="N138" s="228">
        <v>1</v>
      </c>
      <c r="O138" s="229" t="s">
        <v>241</v>
      </c>
      <c r="P138" s="230">
        <v>10480000</v>
      </c>
      <c r="Q138" s="231">
        <v>1</v>
      </c>
      <c r="R138" s="232" t="s">
        <v>1087</v>
      </c>
      <c r="S138" s="233">
        <v>7330</v>
      </c>
      <c r="T138" s="233" t="s">
        <v>2547</v>
      </c>
      <c r="U138" s="233"/>
      <c r="V138" s="234"/>
      <c r="W138" s="235" t="s">
        <v>131</v>
      </c>
      <c r="X138" s="234">
        <v>3532390</v>
      </c>
      <c r="Y138" s="236"/>
      <c r="Z138" s="237">
        <v>10480000</v>
      </c>
      <c r="AA138" s="238">
        <v>10480000</v>
      </c>
      <c r="AB138" s="239">
        <v>31300.302</v>
      </c>
      <c r="AC138" s="285"/>
      <c r="AD138" s="286"/>
      <c r="AE138" s="287">
        <f t="shared" si="2"/>
        <v>0</v>
      </c>
      <c r="AF138" s="288">
        <f>SUBTOTAL(9,AF20:AF137)</f>
        <v>2965814999.8930006</v>
      </c>
    </row>
    <row r="139" spans="1:32">
      <c r="A139" s="276" t="s">
        <v>4088</v>
      </c>
      <c r="C139" s="260"/>
      <c r="D139" s="282"/>
      <c r="E139" s="283"/>
      <c r="F139" s="284">
        <v>0</v>
      </c>
      <c r="G139" s="222">
        <v>3408602</v>
      </c>
      <c r="H139" s="223" t="s">
        <v>4089</v>
      </c>
      <c r="I139" s="224" t="s">
        <v>3981</v>
      </c>
      <c r="J139" s="225">
        <v>202407</v>
      </c>
      <c r="K139" s="226">
        <v>202412</v>
      </c>
      <c r="L139" s="227" t="s">
        <v>3978</v>
      </c>
      <c r="M139" s="228">
        <v>1</v>
      </c>
      <c r="N139" s="228">
        <v>1</v>
      </c>
      <c r="O139" s="229" t="s">
        <v>241</v>
      </c>
      <c r="P139" s="230">
        <v>6000000</v>
      </c>
      <c r="Q139" s="231">
        <v>1</v>
      </c>
      <c r="R139" s="232" t="s">
        <v>1087</v>
      </c>
      <c r="S139" s="233">
        <v>7520</v>
      </c>
      <c r="T139" s="233" t="s">
        <v>4090</v>
      </c>
      <c r="U139" s="233"/>
      <c r="V139" s="234"/>
      <c r="W139" s="235" t="s">
        <v>131</v>
      </c>
      <c r="X139" s="234">
        <v>3408602</v>
      </c>
      <c r="Y139" s="236"/>
      <c r="Z139" s="237">
        <v>6000000</v>
      </c>
      <c r="AA139" s="238">
        <v>6000000</v>
      </c>
      <c r="AB139" s="239">
        <v>17920.02</v>
      </c>
      <c r="AC139" s="285">
        <v>0</v>
      </c>
      <c r="AD139" s="286">
        <v>0</v>
      </c>
      <c r="AE139" s="287">
        <f t="shared" si="2"/>
        <v>0</v>
      </c>
      <c r="AF139" s="288">
        <f>AA139+AE139</f>
        <v>6000000</v>
      </c>
    </row>
    <row r="140" spans="1:32">
      <c r="A140" s="276" t="s">
        <v>1116</v>
      </c>
      <c r="C140" s="260"/>
      <c r="D140" s="282"/>
      <c r="E140" s="283"/>
      <c r="F140" s="284"/>
      <c r="G140" s="222">
        <v>3406604</v>
      </c>
      <c r="H140" s="223" t="s">
        <v>4091</v>
      </c>
      <c r="I140" s="224" t="s">
        <v>3993</v>
      </c>
      <c r="J140" s="225">
        <v>202405</v>
      </c>
      <c r="K140" s="226">
        <v>202412</v>
      </c>
      <c r="L140" s="227" t="s">
        <v>3998</v>
      </c>
      <c r="M140" s="228">
        <v>1</v>
      </c>
      <c r="N140" s="228">
        <v>8</v>
      </c>
      <c r="O140" s="229" t="s">
        <v>241</v>
      </c>
      <c r="P140" s="230">
        <v>1000000</v>
      </c>
      <c r="Q140" s="231">
        <v>1</v>
      </c>
      <c r="R140" s="232" t="s">
        <v>374</v>
      </c>
      <c r="S140" s="233">
        <v>8170</v>
      </c>
      <c r="T140" s="233" t="s">
        <v>4013</v>
      </c>
      <c r="U140" s="233"/>
      <c r="V140" s="234"/>
      <c r="W140" s="235" t="s">
        <v>131</v>
      </c>
      <c r="X140" s="234">
        <v>1415397</v>
      </c>
      <c r="Y140" s="236"/>
      <c r="Z140" s="237">
        <v>8000000</v>
      </c>
      <c r="AA140" s="238">
        <v>8000000</v>
      </c>
      <c r="AB140" s="239">
        <v>23893.360000000001</v>
      </c>
      <c r="AC140" s="285"/>
      <c r="AD140" s="286"/>
      <c r="AE140" s="287">
        <f t="shared" si="2"/>
        <v>0</v>
      </c>
      <c r="AF140" s="288" t="s">
        <v>4092</v>
      </c>
    </row>
    <row r="141" spans="1:32">
      <c r="A141" s="276"/>
      <c r="C141" s="260"/>
      <c r="D141" s="282"/>
      <c r="E141" s="283"/>
      <c r="F141" s="284"/>
      <c r="G141" s="222">
        <v>3459859</v>
      </c>
      <c r="H141" s="223" t="s">
        <v>4091</v>
      </c>
      <c r="I141" s="224" t="s">
        <v>3990</v>
      </c>
      <c r="J141" s="225">
        <v>202405</v>
      </c>
      <c r="K141" s="226">
        <v>202412</v>
      </c>
      <c r="L141" s="227" t="s">
        <v>3998</v>
      </c>
      <c r="M141" s="228">
        <v>2</v>
      </c>
      <c r="N141" s="228">
        <v>6</v>
      </c>
      <c r="O141" s="229" t="s">
        <v>241</v>
      </c>
      <c r="P141" s="230">
        <v>4043750</v>
      </c>
      <c r="Q141" s="231">
        <v>0.2</v>
      </c>
      <c r="R141" s="232" t="s">
        <v>448</v>
      </c>
      <c r="S141" s="233">
        <v>8170</v>
      </c>
      <c r="T141" s="233" t="s">
        <v>4013</v>
      </c>
      <c r="U141" s="233"/>
      <c r="V141" s="234"/>
      <c r="W141" s="235" t="s">
        <v>131</v>
      </c>
      <c r="X141" s="234">
        <v>2096951</v>
      </c>
      <c r="Y141" s="236"/>
      <c r="Z141" s="237">
        <v>9705000</v>
      </c>
      <c r="AA141" s="238">
        <v>9705000</v>
      </c>
      <c r="AB141" s="239">
        <v>28985.632000000001</v>
      </c>
      <c r="AC141" s="285"/>
      <c r="AD141" s="286"/>
      <c r="AE141" s="287"/>
      <c r="AF141" s="288"/>
    </row>
    <row r="142" spans="1:32">
      <c r="A142" s="276"/>
      <c r="C142" s="260"/>
      <c r="D142" s="282"/>
      <c r="E142" s="283"/>
      <c r="F142" s="284"/>
      <c r="G142" s="222"/>
      <c r="H142" s="223"/>
      <c r="I142" s="224"/>
      <c r="J142" s="225"/>
      <c r="K142" s="226"/>
      <c r="L142" s="227"/>
      <c r="M142" s="228"/>
      <c r="N142" s="228"/>
      <c r="O142" s="229"/>
      <c r="P142" s="230"/>
      <c r="Q142" s="231"/>
      <c r="R142" s="232"/>
      <c r="S142" s="233"/>
      <c r="T142" s="233"/>
      <c r="U142" s="233"/>
      <c r="V142" s="234"/>
      <c r="W142" s="235"/>
      <c r="X142" s="234"/>
      <c r="Y142" s="236"/>
      <c r="Z142" s="237"/>
      <c r="AA142" s="238"/>
      <c r="AB142" s="239"/>
      <c r="AC142" s="285"/>
      <c r="AD142" s="286"/>
      <c r="AE142" s="287"/>
      <c r="AF142" s="288"/>
    </row>
  </sheetData>
  <sheetProtection formatColumns="0" autoFilter="0"/>
  <autoFilter ref="F18:AF140" xr:uid="{00000000-0009-0000-0000-000008000000}"/>
  <conditionalFormatting sqref="F20:F142">
    <cfRule type="iconSet" priority="2">
      <iconSet reverse="1">
        <cfvo type="percent" val="0"/>
        <cfvo type="num" val="0" gte="0"/>
        <cfvo type="num" val="0" gte="0"/>
      </iconSet>
    </cfRule>
  </conditionalFormatting>
  <conditionalFormatting sqref="G20:G142">
    <cfRule type="expression" dxfId="5" priority="1">
      <formula>COUNTIF(#REF!,G20)&gt;0</formula>
    </cfRule>
  </conditionalFormatting>
  <conditionalFormatting sqref="R20:R142">
    <cfRule type="expression" dxfId="4" priority="5">
      <formula>#REF!</formula>
    </cfRule>
  </conditionalFormatting>
  <conditionalFormatting sqref="Z20:AB142">
    <cfRule type="expression" dxfId="3" priority="6">
      <formula>#REF!</formula>
    </cfRule>
  </conditionalFormatting>
  <conditionalFormatting sqref="AC20:AC142">
    <cfRule type="cellIs" dxfId="2" priority="3" operator="equal">
      <formula>1</formula>
    </cfRule>
    <cfRule type="iconSet" priority="4">
      <iconSet>
        <cfvo type="percent" val="0"/>
        <cfvo type="num" val="0" gte="0"/>
        <cfvo type="num" val="0" gte="0"/>
      </iconSet>
    </cfRule>
  </conditionalFormatting>
  <conditionalFormatting sqref="AD20:AD142">
    <cfRule type="cellIs" dxfId="1" priority="8" operator="greaterThan">
      <formula>0</formula>
    </cfRule>
  </conditionalFormatting>
  <conditionalFormatting sqref="AE20:AE142">
    <cfRule type="expression" dxfId="0" priority="7">
      <formula>H20</formula>
    </cfRule>
  </conditionalFormatting>
  <dataValidations count="6">
    <dataValidation type="list" allowBlank="1" showInputMessage="1" showErrorMessage="1" sqref="AC20:AC137 AC139" xr:uid="{C31AEACA-F2EA-46E0-A5AA-6E9138060FC3}">
      <formula1>IF(#REF!&gt;0,OneZero,0)</formula1>
    </dataValidation>
    <dataValidation type="list" allowBlank="1" showInputMessage="1" showErrorMessage="1" sqref="L20:L137 L139" xr:uid="{589AAB08-2611-4B2F-A586-717D3F8A72F7}">
      <formula1>UnitName</formula1>
    </dataValidation>
    <dataValidation type="decimal" operator="greaterThan" allowBlank="1" showInputMessage="1" showErrorMessage="1" sqref="P139 P20:P137 M20:N137 M139:N139" xr:uid="{43CD9B82-0D81-4044-8455-6165B3755A0B}">
      <formula1>0</formula1>
    </dataValidation>
    <dataValidation type="decimal" allowBlank="1" showInputMessage="1" showErrorMessage="1" sqref="Q20:Q137 Q139" xr:uid="{0CA63F90-A7BF-4A59-B802-187624474820}">
      <formula1>0</formula1>
      <formula2>1</formula2>
    </dataValidation>
    <dataValidation type="custom" operator="equal" allowBlank="1" showInputMessage="1" showErrorMessage="1" sqref="J20:K137 J139:K139" xr:uid="{B7459286-4D92-4698-A523-2D5F779E2C30}">
      <formula1>AND(ISNUMBER(J20),LEN(J20)=6)</formula1>
    </dataValidation>
    <dataValidation type="textLength" operator="equal" allowBlank="1" showInputMessage="1" showErrorMessage="1" sqref="C12:E18" xr:uid="{AB550236-D44A-419E-A83B-4C6FC539F1DC}">
      <formula1>0</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601d2010fada4dd794503dd13a29aa65">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28ca2f49b7fb93530b504fd771ee740"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CF969E-0FF6-40A2-A2D4-FD9651976EEA}"/>
</file>

<file path=customXml/itemProps2.xml><?xml version="1.0" encoding="utf-8"?>
<ds:datastoreItem xmlns:ds="http://schemas.openxmlformats.org/officeDocument/2006/customXml" ds:itemID="{62F124F2-6F49-4694-B3BF-1A3D1E28BD41}"/>
</file>

<file path=customXml/itemProps3.xml><?xml version="1.0" encoding="utf-8"?>
<ds:datastoreItem xmlns:ds="http://schemas.openxmlformats.org/officeDocument/2006/customXml" ds:itemID="{4D01DFEC-C50F-49BC-815D-EC2EECE1F7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Brayan Benavides</dc:creator>
  <cp:keywords/>
  <dc:description/>
  <cp:lastModifiedBy>Jorge Eduardo Morales</cp:lastModifiedBy>
  <cp:revision/>
  <dcterms:created xsi:type="dcterms:W3CDTF">2024-08-14T14:51:35Z</dcterms:created>
  <dcterms:modified xsi:type="dcterms:W3CDTF">2026-03-30T19:04:31Z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